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codeName="EstaPastaDeTrabalho"/>
  <mc:AlternateContent xmlns:mc="http://schemas.openxmlformats.org/markup-compatibility/2006">
    <mc:Choice Requires="x15">
      <x15ac:absPath xmlns:x15ac="http://schemas.microsoft.com/office/spreadsheetml/2010/11/ac" url="https://d.docs.live.net/46c5bcce443cbddd/Desktop/seduc/Escola_teresina/eletrico/eletrica2/"/>
    </mc:Choice>
  </mc:AlternateContent>
  <xr:revisionPtr revIDLastSave="0" documentId="11_50724AE8498906377BE9C5EFE7A71C7D0AAE58DE" xr6:coauthVersionLast="47" xr6:coauthVersionMax="47" xr10:uidLastSave="{00000000-0000-0000-0000-000000000000}"/>
  <bookViews>
    <workbookView xWindow="-120" yWindow="-120" windowWidth="20730" windowHeight="1116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CPS!$A$3:$K$3</definedName>
    <definedName name="_xlnm._FilterDatabase" localSheetId="6">'M. LOCAL'!$A$3:$G$14</definedName>
    <definedName name="A">[1]SEINFRA!$B:$G</definedName>
    <definedName name="AJU" localSheetId="0">CPS!#REF!</definedName>
    <definedName name="AJU" localSheetId="6">#NAME?</definedName>
    <definedName name="_xlnm.Print_Area" localSheetId="0">CPS!$B$2:$H$2218</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800" i="1" l="1"/>
  <c r="H785" i="1"/>
  <c r="H769" i="1"/>
  <c r="H754" i="1"/>
  <c r="K2207" i="1" l="1"/>
  <c r="K2206" i="1"/>
  <c r="K2205" i="1"/>
  <c r="K2204" i="1"/>
  <c r="K2203" i="1"/>
  <c r="K2202" i="1"/>
  <c r="K2201" i="1"/>
  <c r="K2200" i="1"/>
  <c r="I2206" i="1"/>
  <c r="B2200" i="1"/>
  <c r="K2199" i="1"/>
  <c r="K2198" i="1"/>
  <c r="K2197" i="1"/>
  <c r="K2196" i="1"/>
  <c r="K2195" i="1"/>
  <c r="K2194" i="1"/>
  <c r="K2193" i="1"/>
  <c r="K2192" i="1"/>
  <c r="I2198" i="1"/>
  <c r="B2192" i="1"/>
  <c r="K2191" i="1"/>
  <c r="K2190" i="1"/>
  <c r="K2189" i="1"/>
  <c r="K2188" i="1"/>
  <c r="K2187" i="1"/>
  <c r="K2186" i="1"/>
  <c r="K2185" i="1"/>
  <c r="K2184" i="1"/>
  <c r="I2190" i="1"/>
  <c r="B2184" i="1"/>
  <c r="K2176" i="1"/>
  <c r="B2176" i="1"/>
  <c r="K2183" i="1"/>
  <c r="K2182" i="1"/>
  <c r="K2181" i="1"/>
  <c r="K2180" i="1"/>
  <c r="K2179" i="1"/>
  <c r="K2178" i="1"/>
  <c r="K2177" i="1"/>
  <c r="I2182" i="1"/>
  <c r="F2195" i="1"/>
  <c r="B2180" i="1"/>
  <c r="B2196" i="1"/>
  <c r="G2197" i="1"/>
  <c r="B2188" i="1"/>
  <c r="F2196" i="1"/>
  <c r="G2188" i="1"/>
  <c r="G2189" i="1"/>
  <c r="G2181" i="1"/>
  <c r="B2195" i="1"/>
  <c r="F2205" i="1"/>
  <c r="G2187" i="1"/>
  <c r="F2179" i="1"/>
  <c r="B2197" i="1"/>
  <c r="G2204" i="1"/>
  <c r="B2205" i="1"/>
  <c r="F2197" i="1"/>
  <c r="B2181" i="1"/>
  <c r="F2181" i="1"/>
  <c r="G2195" i="1"/>
  <c r="B2189" i="1"/>
  <c r="F2188" i="1"/>
  <c r="B2179" i="1"/>
  <c r="G2180" i="1"/>
  <c r="F2189" i="1"/>
  <c r="G2196" i="1"/>
  <c r="F2180" i="1"/>
  <c r="G2179" i="1"/>
  <c r="F2203" i="1"/>
  <c r="B2187" i="1"/>
  <c r="F2204" i="1"/>
  <c r="B2203" i="1"/>
  <c r="G2203" i="1"/>
  <c r="G2205" i="1"/>
  <c r="F2187" i="1"/>
  <c r="B2204" i="1"/>
  <c r="H2203" i="1" l="1"/>
  <c r="H2204" i="1"/>
  <c r="H2205" i="1"/>
  <c r="H2196" i="1"/>
  <c r="H2195" i="1"/>
  <c r="H2197" i="1"/>
  <c r="H2187" i="1"/>
  <c r="H2188" i="1"/>
  <c r="H2189" i="1"/>
  <c r="H2180" i="1"/>
  <c r="H2179" i="1"/>
  <c r="H2181" i="1"/>
  <c r="K2175" i="1"/>
  <c r="K2174" i="1"/>
  <c r="K2173" i="1"/>
  <c r="K2172" i="1"/>
  <c r="K2171" i="1"/>
  <c r="K2170" i="1"/>
  <c r="K2169" i="1"/>
  <c r="K2168" i="1"/>
  <c r="I2174" i="1"/>
  <c r="B2168" i="1"/>
  <c r="K2165" i="1"/>
  <c r="K2164" i="1"/>
  <c r="K2163" i="1"/>
  <c r="E2163" i="1"/>
  <c r="K2167" i="1"/>
  <c r="K2166" i="1"/>
  <c r="K2162" i="1"/>
  <c r="K2161" i="1"/>
  <c r="K2160" i="1"/>
  <c r="K2159" i="1"/>
  <c r="I2166" i="1"/>
  <c r="B2159" i="1"/>
  <c r="K2158" i="1"/>
  <c r="K2157" i="1"/>
  <c r="K2156" i="1"/>
  <c r="K2155" i="1"/>
  <c r="K2154" i="1"/>
  <c r="K2153" i="1"/>
  <c r="K2152" i="1"/>
  <c r="K2151" i="1"/>
  <c r="K2150" i="1"/>
  <c r="I2157" i="1"/>
  <c r="B2151" i="1"/>
  <c r="B2154" i="1"/>
  <c r="F2154" i="1"/>
  <c r="G2155" i="1"/>
  <c r="F2165" i="1"/>
  <c r="B2156" i="1"/>
  <c r="B2172" i="1"/>
  <c r="B2173" i="1"/>
  <c r="G2171" i="1"/>
  <c r="B2163" i="1"/>
  <c r="F2172" i="1"/>
  <c r="F2163" i="1"/>
  <c r="G2154" i="1"/>
  <c r="F2155" i="1"/>
  <c r="B2164" i="1"/>
  <c r="B2165" i="1"/>
  <c r="F2173" i="1"/>
  <c r="G2163" i="1"/>
  <c r="G2162" i="1"/>
  <c r="F2162" i="1"/>
  <c r="B2171" i="1"/>
  <c r="G2156" i="1"/>
  <c r="G2164" i="1"/>
  <c r="B2162" i="1"/>
  <c r="G2172" i="1"/>
  <c r="F2171" i="1"/>
  <c r="B2155" i="1"/>
  <c r="G2165" i="1"/>
  <c r="G2173" i="1"/>
  <c r="F2156" i="1"/>
  <c r="F2164" i="1"/>
  <c r="H2206" i="1" l="1"/>
  <c r="A2206" i="1" s="1"/>
  <c r="H2198" i="1"/>
  <c r="H2190" i="1"/>
  <c r="H2182" i="1"/>
  <c r="H2171" i="1"/>
  <c r="H2172" i="1"/>
  <c r="H2173" i="1"/>
  <c r="H2162" i="1"/>
  <c r="H2164" i="1"/>
  <c r="H2165" i="1"/>
  <c r="H2163" i="1"/>
  <c r="H2154" i="1"/>
  <c r="H2155" i="1"/>
  <c r="H2156" i="1"/>
  <c r="K2149" i="1"/>
  <c r="K2148" i="1"/>
  <c r="K2147" i="1"/>
  <c r="K2146" i="1"/>
  <c r="K2145" i="1"/>
  <c r="K2144" i="1"/>
  <c r="K2143" i="1"/>
  <c r="K2142" i="1"/>
  <c r="I2149" i="1"/>
  <c r="E2148" i="1"/>
  <c r="E2147" i="1"/>
  <c r="E2146" i="1"/>
  <c r="B2143" i="1"/>
  <c r="K2141" i="1"/>
  <c r="K2140" i="1"/>
  <c r="K2139" i="1"/>
  <c r="K2138" i="1"/>
  <c r="K2137" i="1"/>
  <c r="K2136" i="1"/>
  <c r="K2135" i="1"/>
  <c r="K2037" i="1"/>
  <c r="K2036" i="1"/>
  <c r="K2054" i="1"/>
  <c r="K2062" i="1"/>
  <c r="K2070" i="1"/>
  <c r="K2078" i="1"/>
  <c r="K2086" i="1"/>
  <c r="K2094" i="1"/>
  <c r="K2102" i="1"/>
  <c r="K2110" i="1"/>
  <c r="K2118" i="1"/>
  <c r="K2126" i="1"/>
  <c r="K2134" i="1"/>
  <c r="I2141" i="1"/>
  <c r="E2140" i="1"/>
  <c r="E2139" i="1"/>
  <c r="E2138" i="1"/>
  <c r="B2135" i="1"/>
  <c r="G2148" i="1"/>
  <c r="F2147" i="1"/>
  <c r="G2139" i="1"/>
  <c r="B2148" i="1"/>
  <c r="B2146" i="1"/>
  <c r="F2138" i="1"/>
  <c r="B2138" i="1"/>
  <c r="G2138" i="1"/>
  <c r="G2146" i="1"/>
  <c r="B2147" i="1"/>
  <c r="F2140" i="1"/>
  <c r="B2139" i="1"/>
  <c r="G2140" i="1"/>
  <c r="F2148" i="1"/>
  <c r="G2147" i="1"/>
  <c r="B2140" i="1"/>
  <c r="F2146" i="1"/>
  <c r="F2139" i="1"/>
  <c r="J2206" i="1" l="1"/>
  <c r="A2198" i="1"/>
  <c r="J2198" i="1"/>
  <c r="A2190" i="1"/>
  <c r="J2190" i="1"/>
  <c r="A2182" i="1"/>
  <c r="J2182" i="1"/>
  <c r="H2174" i="1"/>
  <c r="J2174" i="1" s="1"/>
  <c r="H2166" i="1"/>
  <c r="J2166" i="1" s="1"/>
  <c r="H2157" i="1"/>
  <c r="H2146" i="1"/>
  <c r="H2147" i="1"/>
  <c r="H2148" i="1"/>
  <c r="H2139" i="1"/>
  <c r="H2138" i="1"/>
  <c r="H2140" i="1"/>
  <c r="K2133" i="1"/>
  <c r="K2132" i="1"/>
  <c r="K2131" i="1"/>
  <c r="K2130" i="1"/>
  <c r="K2129" i="1"/>
  <c r="K2128" i="1"/>
  <c r="K2127" i="1"/>
  <c r="I2133" i="1"/>
  <c r="B2127" i="1"/>
  <c r="G2131" i="1"/>
  <c r="B2130" i="1"/>
  <c r="F2132" i="1"/>
  <c r="G2130" i="1"/>
  <c r="G2132" i="1"/>
  <c r="F2131" i="1"/>
  <c r="B2131" i="1"/>
  <c r="B2132" i="1"/>
  <c r="F2130" i="1"/>
  <c r="A2174" i="1" l="1"/>
  <c r="A2166" i="1"/>
  <c r="A2157" i="1"/>
  <c r="J2157" i="1"/>
  <c r="H2149" i="1"/>
  <c r="J2149" i="1" s="1"/>
  <c r="H2141" i="1"/>
  <c r="J2141" i="1" s="1"/>
  <c r="H2130" i="1"/>
  <c r="H2132" i="1"/>
  <c r="H2131" i="1"/>
  <c r="H2133" i="1" l="1"/>
  <c r="A2133" i="1" l="1"/>
  <c r="J2133" i="1"/>
  <c r="K2093" i="1" l="1"/>
  <c r="K2092" i="1"/>
  <c r="K2091" i="1"/>
  <c r="K2090" i="1"/>
  <c r="K2089" i="1"/>
  <c r="K2088" i="1"/>
  <c r="K2087" i="1"/>
  <c r="K2125" i="1"/>
  <c r="K2124" i="1"/>
  <c r="K2123" i="1"/>
  <c r="K2122" i="1"/>
  <c r="K2121" i="1"/>
  <c r="K2120" i="1"/>
  <c r="K2119" i="1"/>
  <c r="I2125" i="1"/>
  <c r="B2119" i="1"/>
  <c r="K2117" i="1"/>
  <c r="K2116" i="1"/>
  <c r="K2115" i="1"/>
  <c r="K2114" i="1"/>
  <c r="K2113" i="1"/>
  <c r="K2112" i="1"/>
  <c r="K2111" i="1"/>
  <c r="K2109" i="1"/>
  <c r="K2108" i="1"/>
  <c r="K2107" i="1"/>
  <c r="K2106" i="1"/>
  <c r="K2105" i="1"/>
  <c r="K2104" i="1"/>
  <c r="K2103" i="1"/>
  <c r="B2111" i="1"/>
  <c r="I2117" i="1"/>
  <c r="I2109" i="1"/>
  <c r="B2103" i="1"/>
  <c r="K2101" i="1"/>
  <c r="K2100" i="1"/>
  <c r="K2099" i="1"/>
  <c r="K2098" i="1"/>
  <c r="K2097" i="1"/>
  <c r="K2096" i="1"/>
  <c r="K2095" i="1"/>
  <c r="I2101" i="1"/>
  <c r="B2095" i="1"/>
  <c r="G2098" i="1"/>
  <c r="B2122" i="1"/>
  <c r="G2123" i="1"/>
  <c r="B2114" i="1"/>
  <c r="F2108" i="1"/>
  <c r="B2100" i="1"/>
  <c r="G2108" i="1"/>
  <c r="G2122" i="1"/>
  <c r="B2115" i="1"/>
  <c r="G2115" i="1"/>
  <c r="B2098" i="1"/>
  <c r="B2108" i="1"/>
  <c r="B2116" i="1"/>
  <c r="F2098" i="1"/>
  <c r="G2114" i="1"/>
  <c r="B2106" i="1"/>
  <c r="F2115" i="1"/>
  <c r="F2106" i="1"/>
  <c r="G2100" i="1"/>
  <c r="G2099" i="1"/>
  <c r="F2122" i="1"/>
  <c r="F2116" i="1"/>
  <c r="B2107" i="1"/>
  <c r="F2114" i="1"/>
  <c r="F2107" i="1"/>
  <c r="G2124" i="1"/>
  <c r="B2124" i="1"/>
  <c r="F2124" i="1"/>
  <c r="B2123" i="1"/>
  <c r="G2116" i="1"/>
  <c r="B2099" i="1"/>
  <c r="G2106" i="1"/>
  <c r="F2100" i="1"/>
  <c r="F2099" i="1"/>
  <c r="G2107" i="1"/>
  <c r="F2123" i="1"/>
  <c r="H2124" i="1" l="1"/>
  <c r="H2122" i="1"/>
  <c r="H2123" i="1"/>
  <c r="H2115" i="1"/>
  <c r="H2114" i="1"/>
  <c r="H2116" i="1"/>
  <c r="H2106" i="1"/>
  <c r="H2107" i="1"/>
  <c r="H2108" i="1"/>
  <c r="H2100" i="1"/>
  <c r="H2098" i="1"/>
  <c r="H2099" i="1"/>
  <c r="H2125" i="1" l="1"/>
  <c r="H2117" i="1"/>
  <c r="J2117" i="1" s="1"/>
  <c r="H2109" i="1"/>
  <c r="A2109" i="1" s="1"/>
  <c r="H2101" i="1"/>
  <c r="A2101" i="1" s="1"/>
  <c r="A2125" i="1" l="1"/>
  <c r="J2125" i="1"/>
  <c r="A2117" i="1"/>
  <c r="J2109" i="1"/>
  <c r="J2101" i="1"/>
  <c r="I2093" i="1" l="1"/>
  <c r="B2087" i="1"/>
  <c r="K2080" i="1"/>
  <c r="K2081" i="1"/>
  <c r="K2082" i="1"/>
  <c r="K2083" i="1"/>
  <c r="K2084" i="1"/>
  <c r="K2085" i="1"/>
  <c r="K2079" i="1"/>
  <c r="K2072" i="1"/>
  <c r="K2073" i="1"/>
  <c r="K2074" i="1"/>
  <c r="K2075" i="1"/>
  <c r="K2076" i="1"/>
  <c r="K2077" i="1"/>
  <c r="K2071" i="1"/>
  <c r="K2069" i="1"/>
  <c r="K2064" i="1"/>
  <c r="K2065" i="1"/>
  <c r="K2066" i="1"/>
  <c r="K2067" i="1"/>
  <c r="K2068" i="1"/>
  <c r="K2063" i="1"/>
  <c r="K2061" i="1"/>
  <c r="K2056" i="1"/>
  <c r="K2057" i="1"/>
  <c r="K2058" i="1"/>
  <c r="K2059" i="1"/>
  <c r="K2060" i="1"/>
  <c r="K2055" i="1"/>
  <c r="K2053" i="1"/>
  <c r="K2048" i="1"/>
  <c r="K2049" i="1"/>
  <c r="K2050" i="1"/>
  <c r="K2051" i="1"/>
  <c r="K2052" i="1"/>
  <c r="K2047" i="1"/>
  <c r="K2039" i="1"/>
  <c r="K2040" i="1"/>
  <c r="K2041" i="1"/>
  <c r="K2042" i="1"/>
  <c r="K2043" i="1"/>
  <c r="K2044" i="1"/>
  <c r="K2045" i="1"/>
  <c r="K2046" i="1"/>
  <c r="K2038" i="1"/>
  <c r="I2085" i="1"/>
  <c r="B2079" i="1"/>
  <c r="I2077" i="1"/>
  <c r="B2071" i="1"/>
  <c r="G2082" i="1"/>
  <c r="B2076" i="1"/>
  <c r="F2076" i="1"/>
  <c r="B2083" i="1"/>
  <c r="F2091" i="1"/>
  <c r="G2074" i="1"/>
  <c r="F2084" i="1"/>
  <c r="F2075" i="1"/>
  <c r="G2083" i="1"/>
  <c r="B2074" i="1"/>
  <c r="B2091" i="1"/>
  <c r="B2075" i="1"/>
  <c r="G2092" i="1"/>
  <c r="F2082" i="1"/>
  <c r="G2076" i="1"/>
  <c r="F2092" i="1"/>
  <c r="F2083" i="1"/>
  <c r="B2082" i="1"/>
  <c r="F2074" i="1"/>
  <c r="B2084" i="1"/>
  <c r="B2092" i="1"/>
  <c r="G2084" i="1"/>
  <c r="G2075" i="1"/>
  <c r="G2091" i="1"/>
  <c r="H2092" i="1" l="1"/>
  <c r="H2091" i="1"/>
  <c r="H2090" i="1"/>
  <c r="H2083" i="1"/>
  <c r="H2084" i="1"/>
  <c r="H2082" i="1"/>
  <c r="H2075" i="1"/>
  <c r="H2076" i="1"/>
  <c r="H2074" i="1"/>
  <c r="I2069" i="1"/>
  <c r="B2063" i="1"/>
  <c r="I2061" i="1"/>
  <c r="B2055" i="1"/>
  <c r="I2053" i="1"/>
  <c r="B2047" i="1"/>
  <c r="I2045" i="1"/>
  <c r="E2042" i="1"/>
  <c r="B2038" i="1"/>
  <c r="K2029" i="1"/>
  <c r="K2030" i="1"/>
  <c r="K2031" i="1"/>
  <c r="K2032" i="1"/>
  <c r="K2033" i="1"/>
  <c r="K2034" i="1"/>
  <c r="K2035" i="1"/>
  <c r="K2028" i="1"/>
  <c r="I2035" i="1"/>
  <c r="E2032" i="1"/>
  <c r="B2028" i="1"/>
  <c r="F2067" i="1"/>
  <c r="F2044" i="1"/>
  <c r="B2041" i="1"/>
  <c r="B2034" i="1"/>
  <c r="F2042" i="1"/>
  <c r="B2066" i="1"/>
  <c r="G2033" i="1"/>
  <c r="G2058" i="1"/>
  <c r="B2031" i="1"/>
  <c r="G2044" i="1"/>
  <c r="F2041" i="1"/>
  <c r="G2068" i="1"/>
  <c r="G2059" i="1"/>
  <c r="B2059" i="1"/>
  <c r="F2043" i="1"/>
  <c r="B2032" i="1"/>
  <c r="F2068" i="1"/>
  <c r="F2066" i="1"/>
  <c r="B2068" i="1"/>
  <c r="G2051" i="1"/>
  <c r="F2058" i="1"/>
  <c r="B2033" i="1"/>
  <c r="B2060" i="1"/>
  <c r="G2031" i="1"/>
  <c r="G2043" i="1"/>
  <c r="G2032" i="1"/>
  <c r="B2050" i="1"/>
  <c r="G2060" i="1"/>
  <c r="F2051" i="1"/>
  <c r="B2044" i="1"/>
  <c r="F2059" i="1"/>
  <c r="B2051" i="1"/>
  <c r="G2034" i="1"/>
  <c r="G2050" i="1"/>
  <c r="B2058" i="1"/>
  <c r="B2052" i="1"/>
  <c r="F2032" i="1"/>
  <c r="F2034" i="1"/>
  <c r="F2052" i="1"/>
  <c r="F2033" i="1"/>
  <c r="G2042" i="1"/>
  <c r="G2066" i="1"/>
  <c r="B2067" i="1"/>
  <c r="G2041" i="1"/>
  <c r="B2043" i="1"/>
  <c r="G2052" i="1"/>
  <c r="F2031" i="1"/>
  <c r="G2067" i="1"/>
  <c r="F2050" i="1"/>
  <c r="F2060" i="1"/>
  <c r="B2042" i="1"/>
  <c r="H2093" i="1" l="1"/>
  <c r="H2085" i="1"/>
  <c r="H2077" i="1"/>
  <c r="H2043" i="1"/>
  <c r="H2068" i="1"/>
  <c r="H2044" i="1"/>
  <c r="H2052" i="1"/>
  <c r="H2059" i="1"/>
  <c r="H2050" i="1"/>
  <c r="H2041" i="1"/>
  <c r="H2051" i="1"/>
  <c r="H2058" i="1"/>
  <c r="H2042" i="1"/>
  <c r="H2060" i="1"/>
  <c r="H2067" i="1"/>
  <c r="H2066" i="1"/>
  <c r="H2031" i="1"/>
  <c r="H2034" i="1"/>
  <c r="H2033" i="1"/>
  <c r="H2032" i="1"/>
  <c r="I2025" i="1"/>
  <c r="B2019" i="1"/>
  <c r="I2017" i="1"/>
  <c r="B2011" i="1"/>
  <c r="G2014" i="1"/>
  <c r="G2024" i="1"/>
  <c r="B2023" i="1"/>
  <c r="F2023" i="1"/>
  <c r="B2022" i="1"/>
  <c r="F2016" i="1"/>
  <c r="G2015" i="1"/>
  <c r="G2022" i="1"/>
  <c r="F2024" i="1"/>
  <c r="B2016" i="1"/>
  <c r="B2024" i="1"/>
  <c r="B2015" i="1"/>
  <c r="F2015" i="1"/>
  <c r="B2014" i="1"/>
  <c r="G2023" i="1"/>
  <c r="F2014" i="1"/>
  <c r="F2022" i="1"/>
  <c r="G2016" i="1"/>
  <c r="K2017" i="1" l="1"/>
  <c r="K2018" i="1"/>
  <c r="K2025" i="1"/>
  <c r="K2027" i="1"/>
  <c r="K2026" i="1"/>
  <c r="J2093" i="1"/>
  <c r="A2093" i="1"/>
  <c r="A2085" i="1"/>
  <c r="J2085" i="1"/>
  <c r="A2077" i="1"/>
  <c r="J2077" i="1"/>
  <c r="H2045" i="1"/>
  <c r="J2045" i="1" s="1"/>
  <c r="H2053" i="1"/>
  <c r="H2069" i="1"/>
  <c r="H2061" i="1"/>
  <c r="H2035" i="1"/>
  <c r="J2035" i="1" s="1"/>
  <c r="K2014" i="1"/>
  <c r="K2011" i="1"/>
  <c r="K2015" i="1"/>
  <c r="K2012" i="1"/>
  <c r="K2016" i="1"/>
  <c r="K2013" i="1"/>
  <c r="K2022" i="1"/>
  <c r="K2019" i="1"/>
  <c r="K2023" i="1"/>
  <c r="K2020" i="1"/>
  <c r="K2024" i="1"/>
  <c r="K2021" i="1"/>
  <c r="H2024" i="1"/>
  <c r="H2023" i="1"/>
  <c r="H2022" i="1"/>
  <c r="H2016" i="1"/>
  <c r="H2015" i="1"/>
  <c r="H2014" i="1"/>
  <c r="I2009" i="1"/>
  <c r="B2001" i="1"/>
  <c r="K2002" i="1" s="1"/>
  <c r="G2007" i="1"/>
  <c r="B2008" i="1"/>
  <c r="F2005" i="1"/>
  <c r="B2006" i="1"/>
  <c r="G2004" i="1"/>
  <c r="B2004" i="1"/>
  <c r="G2005" i="1"/>
  <c r="B2005" i="1"/>
  <c r="F2008" i="1"/>
  <c r="F2007" i="1"/>
  <c r="B2007" i="1"/>
  <c r="G2006" i="1"/>
  <c r="F2004" i="1"/>
  <c r="G2008" i="1"/>
  <c r="F2006" i="1"/>
  <c r="K2007" i="1" l="1"/>
  <c r="K2010" i="1"/>
  <c r="K2006" i="1"/>
  <c r="A2045" i="1"/>
  <c r="J2061" i="1"/>
  <c r="A2061" i="1"/>
  <c r="A2053" i="1"/>
  <c r="J2053" i="1"/>
  <c r="A2069" i="1"/>
  <c r="J2069" i="1"/>
  <c r="A2035" i="1"/>
  <c r="K2004" i="1"/>
  <c r="K2008" i="1"/>
  <c r="K2001" i="1"/>
  <c r="K2005" i="1"/>
  <c r="K2009" i="1"/>
  <c r="K2003" i="1"/>
  <c r="H2025" i="1"/>
  <c r="J2025" i="1" s="1"/>
  <c r="H2017" i="1"/>
  <c r="J2017" i="1" s="1"/>
  <c r="H2004" i="1"/>
  <c r="H2008" i="1"/>
  <c r="H2007" i="1"/>
  <c r="H2005" i="1"/>
  <c r="H2006" i="1"/>
  <c r="F1997" i="1"/>
  <c r="F1998" i="1"/>
  <c r="F1996" i="1"/>
  <c r="F1994" i="1"/>
  <c r="F1995" i="1"/>
  <c r="H2009" i="1" l="1"/>
  <c r="J2009" i="1" s="1"/>
  <c r="B1991" i="1" l="1"/>
  <c r="I1999" i="1"/>
  <c r="B1981" i="1"/>
  <c r="I1989" i="1"/>
  <c r="K1999" i="1" l="1"/>
  <c r="K2000" i="1"/>
  <c r="K1988" i="1"/>
  <c r="K1990" i="1"/>
  <c r="K1989" i="1"/>
  <c r="K1983" i="1"/>
  <c r="K1985" i="1"/>
  <c r="K1986" i="1"/>
  <c r="K1996" i="1"/>
  <c r="K1987" i="1"/>
  <c r="K1981" i="1"/>
  <c r="K1982" i="1"/>
  <c r="K1992" i="1"/>
  <c r="K1993" i="1"/>
  <c r="K1997" i="1"/>
  <c r="K1994" i="1"/>
  <c r="K1998" i="1"/>
  <c r="K1984" i="1"/>
  <c r="K1991" i="1"/>
  <c r="K1995" i="1"/>
  <c r="B1904" i="1"/>
  <c r="G1928" i="1"/>
  <c r="G1911" i="1"/>
  <c r="F1922" i="1"/>
  <c r="F1984" i="1"/>
  <c r="G1930" i="1"/>
  <c r="B1978" i="1"/>
  <c r="G1970" i="1"/>
  <c r="F1876" i="1"/>
  <c r="G1893" i="1"/>
  <c r="B1986" i="1"/>
  <c r="B1894" i="1"/>
  <c r="G1876" i="1"/>
  <c r="G1878" i="1"/>
  <c r="G1913" i="1"/>
  <c r="F1946" i="1"/>
  <c r="G1895" i="1"/>
  <c r="F1978" i="1"/>
  <c r="G1952" i="1"/>
  <c r="F1877" i="1"/>
  <c r="F1944" i="1"/>
  <c r="F1911" i="1"/>
  <c r="B1912" i="1"/>
  <c r="B1919" i="1"/>
  <c r="F1969" i="1"/>
  <c r="F1960" i="1"/>
  <c r="B1868" i="1"/>
  <c r="B1954" i="1"/>
  <c r="F1868" i="1"/>
  <c r="B1877" i="1"/>
  <c r="G1866" i="1"/>
  <c r="F1954" i="1"/>
  <c r="G1988" i="1"/>
  <c r="G1977" i="1"/>
  <c r="B1921" i="1"/>
  <c r="B1984" i="1"/>
  <c r="B1874" i="1"/>
  <c r="G1868" i="1"/>
  <c r="G1912" i="1"/>
  <c r="G1902" i="1"/>
  <c r="F1929" i="1"/>
  <c r="B1945" i="1"/>
  <c r="B1994" i="1"/>
  <c r="F1976" i="1"/>
  <c r="G1921" i="1"/>
  <c r="G1936" i="1"/>
  <c r="F1904" i="1"/>
  <c r="F1988" i="1"/>
  <c r="F1985" i="1"/>
  <c r="G1892" i="1"/>
  <c r="G1884" i="1"/>
  <c r="B1970" i="1"/>
  <c r="G1894" i="1"/>
  <c r="G1867" i="1"/>
  <c r="G1995" i="1"/>
  <c r="F1967" i="1"/>
  <c r="B1893" i="1"/>
  <c r="G1877" i="1"/>
  <c r="F1910" i="1"/>
  <c r="B1892" i="1"/>
  <c r="F1921" i="1"/>
  <c r="G1998" i="1"/>
  <c r="G1961" i="1"/>
  <c r="B1885" i="1"/>
  <c r="G1946" i="1"/>
  <c r="F1936" i="1"/>
  <c r="F1986" i="1"/>
  <c r="F1866" i="1"/>
  <c r="G1987" i="1"/>
  <c r="G1945" i="1"/>
  <c r="B1976" i="1"/>
  <c r="B1865" i="1"/>
  <c r="F1884" i="1"/>
  <c r="G1996" i="1"/>
  <c r="B1944" i="1"/>
  <c r="G1903" i="1"/>
  <c r="F1928" i="1"/>
  <c r="F1865" i="1"/>
  <c r="B1913" i="1"/>
  <c r="G1929" i="1"/>
  <c r="G1986" i="1"/>
  <c r="F1938" i="1"/>
  <c r="G1910" i="1"/>
  <c r="G1967" i="1"/>
  <c r="G1944" i="1"/>
  <c r="F1945" i="1"/>
  <c r="B1987" i="1"/>
  <c r="G1969" i="1"/>
  <c r="G1984" i="1"/>
  <c r="B1961" i="1"/>
  <c r="G1904" i="1"/>
  <c r="B1995" i="1"/>
  <c r="F1912" i="1"/>
  <c r="G1994" i="1"/>
  <c r="B1910" i="1"/>
  <c r="F1875" i="1"/>
  <c r="B1968" i="1"/>
  <c r="F1902" i="1"/>
  <c r="F1930" i="1"/>
  <c r="B1988" i="1"/>
  <c r="F1878" i="1"/>
  <c r="B1960" i="1"/>
  <c r="B1901" i="1"/>
  <c r="F1892" i="1"/>
  <c r="B1902" i="1"/>
  <c r="G1953" i="1"/>
  <c r="B1928" i="1"/>
  <c r="G1968" i="1"/>
  <c r="B1930" i="1"/>
  <c r="G1997" i="1"/>
  <c r="G1978" i="1"/>
  <c r="G1985" i="1"/>
  <c r="G1976" i="1"/>
  <c r="G1922" i="1"/>
  <c r="F1893" i="1"/>
  <c r="G1865" i="1"/>
  <c r="B1867" i="1"/>
  <c r="B1884" i="1"/>
  <c r="B1998" i="1"/>
  <c r="B1903" i="1"/>
  <c r="F1874" i="1"/>
  <c r="G1919" i="1"/>
  <c r="F1903" i="1"/>
  <c r="B1895" i="1"/>
  <c r="F1937" i="1"/>
  <c r="F1987" i="1"/>
  <c r="F1953" i="1"/>
  <c r="F1920" i="1"/>
  <c r="F1968" i="1"/>
  <c r="F1885" i="1"/>
  <c r="F1977" i="1"/>
  <c r="B1920" i="1"/>
  <c r="G1954" i="1"/>
  <c r="B1967" i="1"/>
  <c r="B1937" i="1"/>
  <c r="F1894" i="1"/>
  <c r="G1885" i="1"/>
  <c r="F1901" i="1"/>
  <c r="B1875" i="1"/>
  <c r="B1946" i="1"/>
  <c r="G1874" i="1"/>
  <c r="B1969" i="1"/>
  <c r="B1936" i="1"/>
  <c r="F1919" i="1"/>
  <c r="B1876" i="1"/>
  <c r="B1929" i="1"/>
  <c r="G1875" i="1"/>
  <c r="G1960" i="1"/>
  <c r="B1911" i="1"/>
  <c r="B1996" i="1"/>
  <c r="F1970" i="1"/>
  <c r="F1867" i="1"/>
  <c r="B1938" i="1"/>
  <c r="B1866" i="1"/>
  <c r="F1952" i="1"/>
  <c r="B1977" i="1"/>
  <c r="F1913" i="1"/>
  <c r="F1895" i="1"/>
  <c r="G1920" i="1"/>
  <c r="B1985" i="1"/>
  <c r="B1997" i="1"/>
  <c r="B1953" i="1"/>
  <c r="G1901" i="1"/>
  <c r="B1878" i="1"/>
  <c r="F1961" i="1"/>
  <c r="B1952" i="1"/>
  <c r="G1937" i="1"/>
  <c r="B1922" i="1"/>
  <c r="G1938" i="1"/>
  <c r="H1985" i="1" l="1"/>
  <c r="H1988" i="1"/>
  <c r="H1994" i="1"/>
  <c r="H1995" i="1"/>
  <c r="H1997" i="1"/>
  <c r="H1996" i="1"/>
  <c r="H1987" i="1"/>
  <c r="H1998" i="1"/>
  <c r="H1986" i="1"/>
  <c r="H1984" i="1"/>
  <c r="H1989" i="1" s="1"/>
  <c r="J1989" i="1" s="1"/>
  <c r="H1999" i="1" l="1"/>
  <c r="J1999" i="1" s="1"/>
  <c r="B1973" i="1"/>
  <c r="K1980" i="1" s="1"/>
  <c r="I1979" i="1"/>
  <c r="E1978" i="1"/>
  <c r="E1977" i="1"/>
  <c r="E1976" i="1"/>
  <c r="K1973" i="1" l="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903" i="1" l="1"/>
  <c r="K1906" i="1"/>
  <c r="K1876" i="1"/>
  <c r="K1880" i="1"/>
  <c r="K1866" i="1"/>
  <c r="K1869" i="1"/>
  <c r="K1870" i="1"/>
  <c r="K1894" i="1"/>
  <c r="K1897" i="1"/>
  <c r="K1885" i="1"/>
  <c r="K1887" i="1"/>
  <c r="K1912" i="1"/>
  <c r="K1915" i="1"/>
  <c r="K1921" i="1"/>
  <c r="K1924" i="1"/>
  <c r="K1930" i="1"/>
  <c r="K1932" i="1"/>
  <c r="K1944" i="1"/>
  <c r="K1948" i="1"/>
  <c r="K1939" i="1"/>
  <c r="K1940"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7" i="1"/>
  <c r="G1858" i="1"/>
  <c r="G1857" i="1"/>
  <c r="F1858" i="1"/>
  <c r="B1859" i="1"/>
  <c r="G1859" i="1"/>
  <c r="B1858" i="1"/>
  <c r="B1857" i="1"/>
  <c r="F1859" i="1"/>
  <c r="K1860" i="1" l="1"/>
  <c r="K1861" i="1"/>
  <c r="K1857" i="1"/>
  <c r="K1854" i="1"/>
  <c r="K1858" i="1"/>
  <c r="K1855" i="1"/>
  <c r="K1859" i="1"/>
  <c r="K1856" i="1"/>
  <c r="H1859" i="1"/>
  <c r="H1858" i="1"/>
  <c r="H1857" i="1"/>
  <c r="H1860" i="1" l="1"/>
  <c r="A1860" i="1" l="1"/>
  <c r="J1860" i="1"/>
  <c r="I1852" i="1" l="1"/>
  <c r="B1846" i="1"/>
  <c r="G1849" i="1"/>
  <c r="F1849" i="1"/>
  <c r="B1841" i="1"/>
  <c r="G1851" i="1"/>
  <c r="B1849" i="1"/>
  <c r="G1841" i="1"/>
  <c r="B1850" i="1"/>
  <c r="F1843" i="1"/>
  <c r="F1850" i="1"/>
  <c r="B1843" i="1"/>
  <c r="F1841" i="1"/>
  <c r="F1851" i="1"/>
  <c r="B1851" i="1"/>
  <c r="G1850" i="1"/>
  <c r="G1843" i="1"/>
  <c r="K1852" i="1" l="1"/>
  <c r="K1853" i="1"/>
  <c r="K1851" i="1"/>
  <c r="H1841" i="1"/>
  <c r="H1843" i="1"/>
  <c r="K1846" i="1"/>
  <c r="K1850" i="1"/>
  <c r="K1848" i="1"/>
  <c r="K1849" i="1"/>
  <c r="K1847" i="1"/>
  <c r="H1851" i="1"/>
  <c r="H1850" i="1"/>
  <c r="H1849" i="1"/>
  <c r="H1852" i="1" l="1"/>
  <c r="A1852" i="1" l="1"/>
  <c r="J1852" i="1"/>
  <c r="I1844" i="1" l="1"/>
  <c r="B1837" i="1"/>
  <c r="B1840" i="1"/>
  <c r="F1840" i="1"/>
  <c r="B1842" i="1"/>
  <c r="G1842" i="1"/>
  <c r="G1840" i="1"/>
  <c r="F1842" i="1"/>
  <c r="K1843" i="1" l="1"/>
  <c r="K1845" i="1"/>
  <c r="K1844" i="1"/>
  <c r="K1841" i="1"/>
  <c r="K1837" i="1"/>
  <c r="K1840" i="1"/>
  <c r="K1838" i="1"/>
  <c r="K1842" i="1"/>
  <c r="K1839" i="1"/>
  <c r="H1842" i="1"/>
  <c r="H1840" i="1"/>
  <c r="I1835" i="1"/>
  <c r="E1832" i="1"/>
  <c r="B1829" i="1"/>
  <c r="B1833" i="1"/>
  <c r="F1832" i="1"/>
  <c r="G1832" i="1"/>
  <c r="F1833" i="1"/>
  <c r="B1834" i="1"/>
  <c r="B1832" i="1"/>
  <c r="G1833" i="1"/>
  <c r="G1834" i="1"/>
  <c r="F1834"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G1824" i="1"/>
  <c r="F1825" i="1"/>
  <c r="B1825" i="1"/>
  <c r="G1826" i="1"/>
  <c r="F1824" i="1"/>
  <c r="G1825" i="1"/>
  <c r="B1826" i="1"/>
  <c r="B1824" i="1"/>
  <c r="F1826"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B1793" i="1"/>
  <c r="G1783" i="1"/>
  <c r="G1784" i="1"/>
  <c r="G1809" i="1"/>
  <c r="B1816" i="1"/>
  <c r="G1793" i="1"/>
  <c r="B1785" i="1"/>
  <c r="B1809" i="1"/>
  <c r="F1801" i="1"/>
  <c r="F1808" i="1"/>
  <c r="G1792" i="1"/>
  <c r="F1810" i="1"/>
  <c r="G1801" i="1"/>
  <c r="G1785" i="1"/>
  <c r="G1818" i="1"/>
  <c r="B1794" i="1"/>
  <c r="B1817" i="1"/>
  <c r="F1791" i="1"/>
  <c r="B1808" i="1"/>
  <c r="F1792" i="1"/>
  <c r="F1818" i="1"/>
  <c r="F1800" i="1"/>
  <c r="B1801" i="1"/>
  <c r="B1792" i="1"/>
  <c r="F1784" i="1"/>
  <c r="G1791" i="1"/>
  <c r="B1802" i="1"/>
  <c r="B1800" i="1"/>
  <c r="F1785" i="1"/>
  <c r="G1794" i="1"/>
  <c r="B1783" i="1"/>
  <c r="B1791" i="1"/>
  <c r="F1816" i="1"/>
  <c r="G1802" i="1"/>
  <c r="F1802" i="1"/>
  <c r="G1810" i="1"/>
  <c r="F1783" i="1"/>
  <c r="F1817" i="1"/>
  <c r="G1808" i="1"/>
  <c r="B1810" i="1"/>
  <c r="G1782" i="1"/>
  <c r="G1817" i="1"/>
  <c r="F1809" i="1"/>
  <c r="F1793" i="1"/>
  <c r="G1800" i="1"/>
  <c r="F1794" i="1"/>
  <c r="G1816" i="1"/>
  <c r="B1784" i="1"/>
  <c r="B1818" i="1"/>
  <c r="F1782" i="1"/>
  <c r="B1782" i="1"/>
  <c r="K1789" i="1" l="1"/>
  <c r="K1796" i="1"/>
  <c r="K1782" i="1"/>
  <c r="K1787" i="1"/>
  <c r="K1806" i="1"/>
  <c r="K1812"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G1776" i="1"/>
  <c r="F1776" i="1"/>
  <c r="B1776" i="1"/>
  <c r="A1819" i="1" l="1"/>
  <c r="J1819" i="1"/>
  <c r="J1811" i="1"/>
  <c r="J1803" i="1"/>
  <c r="J1795" i="1"/>
  <c r="J1786" i="1"/>
  <c r="H1776" i="1"/>
  <c r="F1775" i="1"/>
  <c r="G1775" i="1"/>
  <c r="B1775" i="1"/>
  <c r="H1775" i="1" l="1"/>
  <c r="B1774" i="1"/>
  <c r="F1774" i="1"/>
  <c r="G1774" i="1"/>
  <c r="H1774" i="1" l="1"/>
  <c r="B1773" i="1"/>
  <c r="F1773" i="1"/>
  <c r="G1773" i="1"/>
  <c r="H1773" i="1" l="1"/>
  <c r="H1777" i="1" s="1"/>
  <c r="B1770" i="1"/>
  <c r="K1778" i="1" s="1"/>
  <c r="K1785" i="1" l="1"/>
  <c r="K1784" i="1"/>
  <c r="K1771" i="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423" i="1"/>
  <c r="B1750" i="1"/>
  <c r="F1490" i="1"/>
  <c r="F1759" i="1"/>
  <c r="B1748" i="1"/>
  <c r="G1750" i="1"/>
  <c r="F1457" i="1"/>
  <c r="F728" i="1"/>
  <c r="F1765" i="1"/>
  <c r="B728" i="1"/>
  <c r="B1702" i="1"/>
  <c r="G775" i="1"/>
  <c r="G1767" i="1"/>
  <c r="F807" i="1"/>
  <c r="G1490" i="1"/>
  <c r="F775" i="1"/>
  <c r="G1702" i="1"/>
  <c r="G1748" i="1"/>
  <c r="B1766" i="1"/>
  <c r="G1757" i="1"/>
  <c r="B1749" i="1"/>
  <c r="G1471" i="1"/>
  <c r="G423" i="1"/>
  <c r="F423" i="1"/>
  <c r="B1740" i="1"/>
  <c r="G1740" i="1"/>
  <c r="G760" i="1"/>
  <c r="F760" i="1"/>
  <c r="B1046" i="1"/>
  <c r="G1749" i="1"/>
  <c r="F1047" i="1"/>
  <c r="B1757" i="1"/>
  <c r="G807" i="1"/>
  <c r="F1758" i="1"/>
  <c r="F1702" i="1"/>
  <c r="F1046" i="1"/>
  <c r="G1765" i="1"/>
  <c r="G1047" i="1"/>
  <c r="B1457" i="1"/>
  <c r="G1756" i="1"/>
  <c r="B1765" i="1"/>
  <c r="B807" i="1"/>
  <c r="B1759" i="1"/>
  <c r="G728" i="1"/>
  <c r="F1740" i="1"/>
  <c r="G1046" i="1"/>
  <c r="G1759" i="1"/>
  <c r="F1756" i="1"/>
  <c r="G1457" i="1"/>
  <c r="F1748" i="1"/>
  <c r="B760" i="1"/>
  <c r="B1758" i="1"/>
  <c r="G1758" i="1"/>
  <c r="F790" i="1"/>
  <c r="B790" i="1"/>
  <c r="B1490" i="1"/>
  <c r="B1767" i="1"/>
  <c r="B1756" i="1"/>
  <c r="F1757" i="1"/>
  <c r="B1047" i="1"/>
  <c r="F1749" i="1"/>
  <c r="G790" i="1"/>
  <c r="F1766" i="1"/>
  <c r="B1471" i="1"/>
  <c r="F1767" i="1"/>
  <c r="F1750" i="1"/>
  <c r="B775" i="1"/>
  <c r="F1471" i="1"/>
  <c r="G1766"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0" i="8" l="1"/>
  <c r="D14" i="8"/>
  <c r="D171" i="14"/>
  <c r="D172" i="14"/>
  <c r="D173" i="14"/>
  <c r="D170" i="14"/>
  <c r="D168" i="14"/>
  <c r="D169" i="14"/>
  <c r="D165" i="14"/>
  <c r="D167" i="14"/>
  <c r="D166" i="14"/>
  <c r="D164" i="14"/>
  <c r="D162" i="14"/>
  <c r="D163" i="14"/>
  <c r="D161" i="14"/>
  <c r="D160" i="14"/>
  <c r="D159" i="14"/>
  <c r="D13" i="8"/>
  <c r="D158" i="14"/>
  <c r="D153" i="14"/>
  <c r="D157" i="14"/>
  <c r="D152" i="14"/>
  <c r="D156" i="14"/>
  <c r="D154" i="14"/>
  <c r="D155"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439" i="1" l="1"/>
  <c r="F694" i="1"/>
  <c r="F1235" i="1"/>
  <c r="F245" i="1"/>
  <c r="F92" i="1"/>
  <c r="G588" i="1"/>
  <c r="B755" i="1"/>
  <c r="B1037" i="1"/>
  <c r="B980" i="1"/>
  <c r="F412" i="1"/>
  <c r="F1678" i="1"/>
  <c r="G884" i="1"/>
  <c r="B133" i="1"/>
  <c r="B1121" i="1"/>
  <c r="G559" i="1"/>
  <c r="G1614" i="1"/>
  <c r="G1701" i="1"/>
  <c r="F953" i="1"/>
  <c r="B1475" i="1"/>
  <c r="B569" i="1"/>
  <c r="F1064" i="1"/>
  <c r="B1535" i="1"/>
  <c r="F37" i="1"/>
  <c r="G1532" i="1"/>
  <c r="G142" i="1"/>
  <c r="B323" i="1"/>
  <c r="G903" i="1"/>
  <c r="B1398" i="1"/>
  <c r="F1342" i="1"/>
  <c r="F196" i="1"/>
  <c r="B523" i="1"/>
  <c r="B370" i="1"/>
  <c r="G839" i="1"/>
  <c r="G1416" i="1"/>
  <c r="G169" i="1"/>
  <c r="B410" i="1"/>
  <c r="F472" i="1"/>
  <c r="F1234" i="1"/>
  <c r="F203" i="1"/>
  <c r="F1390" i="1"/>
  <c r="B1091" i="1"/>
  <c r="F1554" i="1"/>
  <c r="F1019" i="1"/>
  <c r="B1215" i="1"/>
  <c r="G629" i="1"/>
  <c r="F356" i="1"/>
  <c r="F66" i="1"/>
  <c r="B1486" i="1"/>
  <c r="F1631" i="1"/>
  <c r="B653" i="1"/>
  <c r="G239" i="1"/>
  <c r="F1510" i="1"/>
  <c r="B508" i="1"/>
  <c r="F220" i="1"/>
  <c r="G911" i="1"/>
  <c r="F930" i="1"/>
  <c r="G1107" i="1"/>
  <c r="G1320" i="1"/>
  <c r="F1381" i="1"/>
  <c r="F527" i="1"/>
  <c r="G805" i="1"/>
  <c r="G1035" i="1"/>
  <c r="B1437" i="1"/>
  <c r="F702" i="1"/>
  <c r="F909" i="1"/>
  <c r="F204" i="1"/>
  <c r="G1359" i="1"/>
  <c r="G557" i="1"/>
  <c r="B633" i="1"/>
  <c r="G159" i="1"/>
  <c r="B210" i="1"/>
  <c r="F1657" i="1"/>
  <c r="F432" i="1"/>
  <c r="B1342" i="1"/>
  <c r="G1214" i="1"/>
  <c r="G83" i="1"/>
  <c r="G143" i="1"/>
  <c r="G1669" i="1"/>
  <c r="F726" i="1"/>
  <c r="B930" i="1"/>
  <c r="B1669" i="1"/>
  <c r="B26" i="1"/>
  <c r="G690" i="1"/>
  <c r="F1671" i="1"/>
  <c r="B1405" i="1"/>
  <c r="B360" i="1"/>
  <c r="B1378" i="1"/>
  <c r="G1489" i="1"/>
  <c r="G1406" i="1"/>
  <c r="F1152" i="1"/>
  <c r="B866" i="1"/>
  <c r="F1158" i="1"/>
  <c r="B776" i="1"/>
  <c r="B167" i="1"/>
  <c r="B679" i="1"/>
  <c r="F576" i="1"/>
  <c r="B761" i="1"/>
  <c r="G594" i="1"/>
  <c r="B1510" i="1"/>
  <c r="F851" i="1"/>
  <c r="G1551" i="1"/>
  <c r="F597" i="1"/>
  <c r="F1458" i="1"/>
  <c r="G1730" i="1"/>
  <c r="G16" i="1"/>
  <c r="B1432" i="1"/>
  <c r="B1387" i="1"/>
  <c r="B518" i="1"/>
  <c r="B1112" i="1"/>
  <c r="G171" i="1"/>
  <c r="G286" i="1"/>
  <c r="B414" i="1"/>
  <c r="B1414" i="1"/>
  <c r="F1125" i="1"/>
  <c r="G574" i="1"/>
  <c r="B962" i="1"/>
  <c r="B1662" i="1"/>
  <c r="G1725" i="1"/>
  <c r="F642" i="1"/>
  <c r="G1590" i="1"/>
  <c r="B856" i="1"/>
  <c r="G1451" i="1"/>
  <c r="G855" i="1"/>
  <c r="F1648" i="1"/>
  <c r="G1225" i="1"/>
  <c r="F72" i="1"/>
  <c r="G472" i="1"/>
  <c r="F899" i="1"/>
  <c r="G460" i="1"/>
  <c r="B326" i="1"/>
  <c r="B1136" i="1"/>
  <c r="F1565" i="1"/>
  <c r="F476" i="1"/>
  <c r="F926" i="1"/>
  <c r="G713" i="1"/>
  <c r="G927" i="1"/>
  <c r="G667" i="1"/>
  <c r="B377" i="1"/>
  <c r="G1092" i="1"/>
  <c r="F146" i="1"/>
  <c r="F970" i="1"/>
  <c r="G789" i="1"/>
  <c r="F24" i="1"/>
  <c r="G9" i="1"/>
  <c r="G1608" i="1"/>
  <c r="G1103" i="1"/>
  <c r="B527" i="1"/>
  <c r="B1407" i="1"/>
  <c r="G1186" i="1"/>
  <c r="B981" i="1"/>
  <c r="G212" i="1"/>
  <c r="F758" i="1"/>
  <c r="G1282" i="1"/>
  <c r="B1092" i="1"/>
  <c r="B1234" i="1"/>
  <c r="G170" i="1"/>
  <c r="G889" i="1"/>
  <c r="B458" i="1"/>
  <c r="B627" i="1"/>
  <c r="B828" i="1"/>
  <c r="G121" i="1"/>
  <c r="B237" i="1"/>
  <c r="F1608" i="1"/>
  <c r="B617" i="1"/>
  <c r="F302" i="1"/>
  <c r="B1349" i="1"/>
  <c r="B492" i="1"/>
  <c r="B63" i="1"/>
  <c r="F398" i="1"/>
  <c r="G411" i="1"/>
  <c r="G586" i="1"/>
  <c r="F224" i="1"/>
  <c r="B123" i="1"/>
  <c r="G840" i="1"/>
  <c r="F283" i="1"/>
  <c r="F176" i="1"/>
  <c r="F1113" i="1"/>
  <c r="G1496" i="1"/>
  <c r="F566" i="1"/>
  <c r="B177" i="1"/>
  <c r="G817" i="1"/>
  <c r="B1281" i="1"/>
  <c r="G776" i="1"/>
  <c r="B841" i="1"/>
  <c r="G925" i="1"/>
  <c r="G204" i="1"/>
  <c r="G1132" i="1"/>
  <c r="F347" i="1"/>
  <c r="B801" i="1"/>
  <c r="B1491" i="1"/>
  <c r="F352" i="1"/>
  <c r="F650" i="1"/>
  <c r="G1711" i="1"/>
  <c r="G968" i="1"/>
  <c r="F979" i="1"/>
  <c r="G1531" i="1"/>
  <c r="B442" i="1"/>
  <c r="B1043" i="1"/>
  <c r="G1384" i="1"/>
  <c r="B1444" i="1"/>
  <c r="B971" i="1"/>
  <c r="B576" i="1"/>
  <c r="F641" i="1"/>
  <c r="G1245" i="1"/>
  <c r="B540" i="1"/>
  <c r="B756" i="1"/>
  <c r="G65" i="1"/>
  <c r="G628" i="1"/>
  <c r="B1074" i="1"/>
  <c r="G597" i="1"/>
  <c r="G1528" i="1"/>
  <c r="G160" i="1"/>
  <c r="F827" i="1"/>
  <c r="F1362" i="1"/>
  <c r="F1530" i="1"/>
  <c r="B1005" i="1"/>
  <c r="F759" i="1"/>
  <c r="G328" i="1"/>
  <c r="B744" i="1"/>
  <c r="B57" i="1"/>
  <c r="G404" i="1"/>
  <c r="B1473" i="1"/>
  <c r="G492" i="1"/>
  <c r="F430" i="1"/>
  <c r="B1507" i="1"/>
  <c r="B1370" i="1"/>
  <c r="B1073" i="1"/>
  <c r="B783" i="1"/>
  <c r="B171" i="1"/>
  <c r="F1174" i="1"/>
  <c r="G1513" i="1"/>
  <c r="G424" i="1"/>
  <c r="G1670" i="1"/>
  <c r="F1005" i="1"/>
  <c r="B415" i="1"/>
  <c r="G521" i="1"/>
  <c r="B1545" i="1"/>
  <c r="G449" i="1"/>
  <c r="B405" i="1"/>
  <c r="B1392" i="1"/>
  <c r="G1283" i="1"/>
  <c r="F1546" i="1"/>
  <c r="B227" i="1"/>
  <c r="B9" i="1"/>
  <c r="F1120" i="1"/>
  <c r="G63" i="1"/>
  <c r="F1207" i="1"/>
  <c r="B1429" i="1"/>
  <c r="F555" i="1"/>
  <c r="B1673" i="1"/>
  <c r="F1558" i="1"/>
  <c r="F652" i="1"/>
  <c r="F1360" i="1"/>
  <c r="G1576" i="1"/>
  <c r="G387" i="1"/>
  <c r="B8" i="1"/>
  <c r="G385" i="1"/>
  <c r="B1244" i="1"/>
  <c r="B135" i="1"/>
  <c r="G1397" i="1"/>
  <c r="F1666" i="1"/>
  <c r="F1444" i="1"/>
  <c r="F1321" i="1"/>
  <c r="G1410" i="1"/>
  <c r="F1472" i="1"/>
  <c r="G1426" i="1"/>
  <c r="G694" i="1"/>
  <c r="F1062" i="1"/>
  <c r="G1159" i="1"/>
  <c r="B155" i="1"/>
  <c r="B452" i="1"/>
  <c r="G85" i="1"/>
  <c r="G294" i="1"/>
  <c r="B342" i="1"/>
  <c r="G1643" i="1"/>
  <c r="F227" i="1"/>
  <c r="G1645" i="1"/>
  <c r="F1323" i="1"/>
  <c r="B275" i="1"/>
  <c r="F1469" i="1"/>
  <c r="F1460" i="1"/>
  <c r="F1568" i="1"/>
  <c r="F237" i="1"/>
  <c r="F1389" i="1"/>
  <c r="F128" i="1"/>
  <c r="G98" i="1"/>
  <c r="G1095" i="1"/>
  <c r="F1534" i="1"/>
  <c r="F917" i="1"/>
  <c r="G887" i="1"/>
  <c r="F1423" i="1"/>
  <c r="B363" i="1"/>
  <c r="F1273" i="1"/>
  <c r="F223" i="1"/>
  <c r="G831" i="1"/>
  <c r="B443" i="1"/>
  <c r="F1600" i="1"/>
  <c r="B1341" i="1"/>
  <c r="G287" i="1"/>
  <c r="B510" i="1"/>
  <c r="B308" i="1"/>
  <c r="B650" i="1"/>
  <c r="B105" i="1"/>
  <c r="F1349" i="1"/>
  <c r="B819" i="1"/>
  <c r="B656" i="1"/>
  <c r="F1353" i="1"/>
  <c r="G407" i="1"/>
  <c r="B939" i="1"/>
  <c r="B1648" i="1"/>
  <c r="F607" i="1"/>
  <c r="G1392" i="1"/>
  <c r="B1544" i="1"/>
  <c r="F307" i="1"/>
  <c r="F887" i="1"/>
  <c r="G200" i="1"/>
  <c r="G408" i="1"/>
  <c r="G1140" i="1"/>
  <c r="F1404" i="1"/>
  <c r="F816" i="1"/>
  <c r="G692" i="1"/>
  <c r="B1396" i="1"/>
  <c r="F357" i="1"/>
  <c r="B1166" i="1"/>
  <c r="G1331" i="1"/>
  <c r="G174" i="1"/>
  <c r="B525" i="1"/>
  <c r="B207" i="1"/>
  <c r="B1655" i="1"/>
  <c r="G1727" i="1"/>
  <c r="G1630" i="1"/>
  <c r="G1281" i="1"/>
  <c r="B130" i="1"/>
  <c r="G1546" i="1"/>
  <c r="B1362" i="1"/>
  <c r="G384" i="1"/>
  <c r="G178" i="1"/>
  <c r="B1502" i="1"/>
  <c r="B236" i="1"/>
  <c r="B597" i="1"/>
  <c r="F1598" i="1"/>
  <c r="G1686" i="1"/>
  <c r="G434" i="1"/>
  <c r="G405" i="1"/>
  <c r="F1045" i="1"/>
  <c r="G1393" i="1"/>
  <c r="G1624" i="1"/>
  <c r="B1328" i="1"/>
  <c r="G1644" i="1"/>
  <c r="F752" i="1"/>
  <c r="F295" i="1"/>
  <c r="G1431" i="1"/>
  <c r="B1103" i="1"/>
  <c r="G358" i="1"/>
  <c r="F1216" i="1"/>
  <c r="G158" i="1"/>
  <c r="F1351" i="1"/>
  <c r="G595" i="1"/>
  <c r="G658" i="1"/>
  <c r="F637" i="1"/>
  <c r="G1363" i="1"/>
  <c r="B109" i="1"/>
  <c r="G1274" i="1"/>
  <c r="B539" i="1"/>
  <c r="F310" i="1"/>
  <c r="G1722" i="1"/>
  <c r="F761" i="1"/>
  <c r="F144" i="1"/>
  <c r="B1693" i="1"/>
  <c r="F230" i="1"/>
  <c r="G323" i="1"/>
  <c r="G302" i="1"/>
  <c r="G1082" i="1"/>
  <c r="B441" i="1"/>
  <c r="G1474" i="1"/>
  <c r="B182" i="1"/>
  <c r="B1472" i="1"/>
  <c r="G717" i="1"/>
  <c r="G1477" i="1"/>
  <c r="B44" i="1"/>
  <c r="F631" i="1"/>
  <c r="G17" i="1"/>
  <c r="F1317" i="1"/>
  <c r="G1631" i="1"/>
  <c r="G1012" i="1"/>
  <c r="G558" i="1"/>
  <c r="G744" i="1"/>
  <c r="B691" i="1"/>
  <c r="B333" i="1"/>
  <c r="F683" i="1"/>
  <c r="G1188" i="1"/>
  <c r="G1657" i="1"/>
  <c r="F1361" i="1"/>
  <c r="B1327" i="1"/>
  <c r="F272" i="1"/>
  <c r="B208" i="1"/>
  <c r="B288" i="1"/>
  <c r="B979" i="1"/>
  <c r="G598" i="1"/>
  <c r="G173" i="1"/>
  <c r="G784" i="1"/>
  <c r="B1205" i="1"/>
  <c r="B542" i="1"/>
  <c r="G955" i="1"/>
  <c r="B1549" i="1"/>
  <c r="B1020" i="1"/>
  <c r="F1385" i="1"/>
  <c r="F15" i="1"/>
  <c r="B1567" i="1"/>
  <c r="B994" i="1"/>
  <c r="B668" i="1"/>
  <c r="F1166" i="1"/>
  <c r="B416" i="1"/>
  <c r="F755" i="1"/>
  <c r="F322" i="1"/>
  <c r="G1557" i="1"/>
  <c r="B1156" i="1"/>
  <c r="F832" i="1"/>
  <c r="B753" i="1"/>
  <c r="G373" i="1"/>
  <c r="G362" i="1"/>
  <c r="G1124" i="1"/>
  <c r="G300" i="1"/>
  <c r="B1711" i="1"/>
  <c r="G269" i="1"/>
  <c r="F767" i="1"/>
  <c r="B1168" i="1"/>
  <c r="B554" i="1"/>
  <c r="F1411" i="1"/>
  <c r="F121" i="1"/>
  <c r="B1347" i="1"/>
  <c r="G310" i="1"/>
  <c r="F706" i="1"/>
  <c r="G1342" i="1"/>
  <c r="F633" i="1"/>
  <c r="F610" i="1"/>
  <c r="G327" i="1"/>
  <c r="F497" i="1"/>
  <c r="B528" i="1"/>
  <c r="B245" i="1"/>
  <c r="B666" i="1"/>
  <c r="B993" i="1"/>
  <c r="F654" i="1"/>
  <c r="B610" i="1"/>
  <c r="B193" i="1"/>
  <c r="B859" i="1"/>
  <c r="G1157" i="1"/>
  <c r="G1487" i="1"/>
  <c r="B590" i="1"/>
  <c r="B826" i="1"/>
  <c r="B639" i="1"/>
  <c r="B264" i="1"/>
  <c r="B858" i="1"/>
  <c r="G573" i="1"/>
  <c r="G1541" i="1"/>
  <c r="B1105" i="1"/>
  <c r="F997" i="1"/>
  <c r="F500" i="1"/>
  <c r="G1154" i="1"/>
  <c r="G725" i="1"/>
  <c r="B1154" i="1"/>
  <c r="B259" i="1"/>
  <c r="F341" i="1"/>
  <c r="G838" i="1"/>
  <c r="F225" i="1"/>
  <c r="G249" i="1"/>
  <c r="F993" i="1"/>
  <c r="B1666" i="1"/>
  <c r="F298" i="1"/>
  <c r="G507" i="1"/>
  <c r="B604" i="1"/>
  <c r="G1505" i="1"/>
  <c r="G1339" i="1"/>
  <c r="G699" i="1"/>
  <c r="B498" i="1"/>
  <c r="B1383" i="1"/>
  <c r="B298" i="1"/>
  <c r="B201" i="1"/>
  <c r="B353" i="1"/>
  <c r="F264" i="1"/>
  <c r="G444" i="1"/>
  <c r="G614" i="1"/>
  <c r="G284" i="1"/>
  <c r="F96" i="1"/>
  <c r="B172" i="1"/>
  <c r="F269" i="1"/>
  <c r="B585" i="1"/>
  <c r="G172" i="1"/>
  <c r="B281" i="1"/>
  <c r="G1044" i="1"/>
  <c r="B1525" i="1"/>
  <c r="B1438" i="1"/>
  <c r="F857" i="1"/>
  <c r="F133" i="1"/>
  <c r="F591" i="1"/>
  <c r="F1664" i="1"/>
  <c r="B24" i="1"/>
  <c r="G553" i="1"/>
  <c r="B595" i="1"/>
  <c r="B1207" i="1"/>
  <c r="F649" i="1"/>
  <c r="F617" i="1"/>
  <c r="B1526" i="1"/>
  <c r="F574" i="1"/>
  <c r="G125" i="1"/>
  <c r="G1372" i="1"/>
  <c r="G244" i="1"/>
  <c r="G1430" i="1"/>
  <c r="F557" i="1"/>
  <c r="F1703" i="1"/>
  <c r="G505" i="1"/>
  <c r="B244" i="1"/>
  <c r="G902" i="1"/>
  <c r="F883" i="1"/>
  <c r="B223" i="1"/>
  <c r="G606" i="1"/>
  <c r="F1105" i="1"/>
  <c r="B806" i="1"/>
  <c r="F538" i="1"/>
  <c r="B759" i="1"/>
  <c r="F596" i="1"/>
  <c r="G617" i="1"/>
  <c r="B286" i="1"/>
  <c r="G768" i="1"/>
  <c r="F34" i="1"/>
  <c r="F402" i="1"/>
  <c r="B1194" i="1"/>
  <c r="G1548" i="1"/>
  <c r="B592" i="1"/>
  <c r="G53" i="1"/>
  <c r="F626" i="1"/>
  <c r="F1091" i="1"/>
  <c r="F1275" i="1"/>
  <c r="F1394" i="1"/>
  <c r="F263" i="1"/>
  <c r="F1545" i="1"/>
  <c r="F467" i="1"/>
  <c r="G237" i="1"/>
  <c r="G999" i="1"/>
  <c r="B56" i="1"/>
  <c r="G1705" i="1"/>
  <c r="F940" i="1"/>
  <c r="B73" i="1"/>
  <c r="B937" i="1"/>
  <c r="G797" i="1"/>
  <c r="F753" i="1"/>
  <c r="F249" i="1"/>
  <c r="F1426" i="1"/>
  <c r="B320" i="1"/>
  <c r="G528" i="1"/>
  <c r="G704" i="1"/>
  <c r="G753" i="1"/>
  <c r="G1168" i="1"/>
  <c r="F281" i="1"/>
  <c r="F1352" i="1"/>
  <c r="B784" i="1"/>
  <c r="F306" i="1"/>
  <c r="G199" i="1"/>
  <c r="G446" i="1"/>
  <c r="G937" i="1"/>
  <c r="G897" i="1"/>
  <c r="G1414" i="1"/>
  <c r="F611" i="1"/>
  <c r="F768" i="1"/>
  <c r="B271" i="1"/>
  <c r="B966" i="1"/>
  <c r="B75" i="1"/>
  <c r="G66" i="1"/>
  <c r="B1657" i="1"/>
  <c r="B685" i="1"/>
  <c r="B912" i="1"/>
  <c r="G996" i="1"/>
  <c r="F912" i="1"/>
  <c r="B450" i="1"/>
  <c r="G1526" i="1"/>
  <c r="F1080" i="1"/>
  <c r="B1582" i="1"/>
  <c r="B1321" i="1"/>
  <c r="B248" i="1"/>
  <c r="F309" i="1"/>
  <c r="G1198" i="1"/>
  <c r="B294" i="1"/>
  <c r="G1234" i="1"/>
  <c r="F1733" i="1"/>
  <c r="G122" i="1"/>
  <c r="B471" i="1"/>
  <c r="G54" i="1"/>
  <c r="B168" i="1"/>
  <c r="F1406" i="1"/>
  <c r="F431" i="1"/>
  <c r="B954" i="1"/>
  <c r="G944" i="1"/>
  <c r="F1712" i="1"/>
  <c r="G516" i="1"/>
  <c r="F1477" i="1"/>
  <c r="G1006" i="1"/>
  <c r="G240" i="1"/>
  <c r="G1731" i="1"/>
  <c r="G1438" i="1"/>
  <c r="F1082" i="1"/>
  <c r="B407" i="1"/>
  <c r="G995" i="1"/>
  <c r="F1455" i="1"/>
  <c r="F1408" i="1"/>
  <c r="G418" i="1"/>
  <c r="F1253" i="1"/>
  <c r="B731" i="1"/>
  <c r="B682" i="1"/>
  <c r="G124" i="1"/>
  <c r="B1386" i="1"/>
  <c r="B1053" i="1"/>
  <c r="F1615" i="1"/>
  <c r="G461" i="1"/>
  <c r="F570" i="1"/>
  <c r="F996" i="1"/>
  <c r="B1676" i="1"/>
  <c r="B1384" i="1"/>
  <c r="B687" i="1"/>
  <c r="F490" i="1"/>
  <c r="F1303" i="1"/>
  <c r="F63" i="1"/>
  <c r="B637" i="1"/>
  <c r="F118" i="1"/>
  <c r="B262" i="1"/>
  <c r="B378" i="1"/>
  <c r="F222" i="1"/>
  <c r="B437" i="1"/>
  <c r="G631" i="1"/>
  <c r="F718" i="1"/>
  <c r="G149" i="1"/>
  <c r="G379" i="1"/>
  <c r="F1487" i="1"/>
  <c r="F1187" i="1"/>
  <c r="B1145" i="1"/>
  <c r="G929" i="1"/>
  <c r="B173" i="1"/>
  <c r="B1678" i="1"/>
  <c r="B211" i="1"/>
  <c r="B501" i="1"/>
  <c r="B977" i="1"/>
  <c r="F774" i="1"/>
  <c r="G1010" i="1"/>
  <c r="B803" i="1"/>
  <c r="B829" i="1"/>
  <c r="B612" i="1"/>
  <c r="G1398" i="1"/>
  <c r="G1693" i="1"/>
  <c r="F390" i="1"/>
  <c r="G1133" i="1"/>
  <c r="B1071" i="1"/>
  <c r="G914" i="1"/>
  <c r="B1028" i="1"/>
  <c r="B1133" i="1"/>
  <c r="F593" i="1"/>
  <c r="G1646" i="1"/>
  <c r="B1406" i="1"/>
  <c r="F1489" i="1"/>
  <c r="B798" i="1"/>
  <c r="B406" i="1"/>
  <c r="F234" i="1"/>
  <c r="G1495" i="1"/>
  <c r="B883" i="1"/>
  <c r="F469" i="1"/>
  <c r="F440" i="1"/>
  <c r="F1167" i="1"/>
  <c r="B119" i="1"/>
  <c r="B901" i="1"/>
  <c r="F977" i="1"/>
  <c r="F1655" i="1"/>
  <c r="B1344" i="1"/>
  <c r="B1461" i="1"/>
  <c r="F109" i="1"/>
  <c r="G238" i="1"/>
  <c r="G488" i="1"/>
  <c r="B565" i="1"/>
  <c r="G1125" i="1"/>
  <c r="G359" i="1"/>
  <c r="F1630" i="1"/>
  <c r="F682" i="1"/>
  <c r="F984" i="1"/>
  <c r="F1138" i="1"/>
  <c r="B1529" i="1"/>
  <c r="G1119" i="1"/>
  <c r="B280" i="1"/>
  <c r="G997" i="1"/>
  <c r="F134" i="1"/>
  <c r="G566" i="1"/>
  <c r="G912" i="1"/>
  <c r="F756" i="1"/>
  <c r="B430" i="1"/>
  <c r="B897" i="1"/>
  <c r="F1053" i="1"/>
  <c r="B1108" i="1"/>
  <c r="B489" i="1"/>
  <c r="B284" i="1"/>
  <c r="B277" i="1"/>
  <c r="B1273" i="1"/>
  <c r="B213" i="1"/>
  <c r="F605" i="1"/>
  <c r="G518" i="1"/>
  <c r="B272" i="1"/>
  <c r="B1188" i="1"/>
  <c r="F1131" i="1"/>
  <c r="G136" i="1"/>
  <c r="B843" i="1"/>
  <c r="F715" i="1"/>
  <c r="B1723" i="1"/>
  <c r="F361" i="1"/>
  <c r="G1362" i="1"/>
  <c r="B1668" i="1"/>
  <c r="G151" i="1"/>
  <c r="G47" i="1"/>
  <c r="F8" i="1"/>
  <c r="B1195" i="1"/>
  <c r="B1484" i="1"/>
  <c r="F181" i="1"/>
  <c r="B490" i="1"/>
  <c r="G391" i="1"/>
  <c r="F1548" i="1"/>
  <c r="G57" i="1"/>
  <c r="F552" i="1"/>
  <c r="B283" i="1"/>
  <c r="B98" i="1"/>
  <c r="G1027" i="1"/>
  <c r="F416" i="1"/>
  <c r="G236" i="1"/>
  <c r="G1242" i="1"/>
  <c r="B1667" i="1"/>
  <c r="F1094" i="1"/>
  <c r="F1694" i="1"/>
  <c r="G653" i="1"/>
  <c r="G698" i="1"/>
  <c r="G243" i="1"/>
  <c r="G1348" i="1"/>
  <c r="G743" i="1"/>
  <c r="G1554" i="1"/>
  <c r="F174" i="1"/>
  <c r="G1020" i="1"/>
  <c r="G583" i="1"/>
  <c r="F166" i="1"/>
  <c r="F452" i="1"/>
  <c r="B1663" i="1"/>
  <c r="G1121" i="1"/>
  <c r="B355" i="1"/>
  <c r="G123" i="1"/>
  <c r="F951" i="1"/>
  <c r="B1412" i="1"/>
  <c r="F381" i="1"/>
  <c r="G354" i="1"/>
  <c r="G627" i="1"/>
  <c r="B331" i="1"/>
  <c r="G129" i="1"/>
  <c r="B129" i="1"/>
  <c r="B820" i="1"/>
  <c r="B1083" i="1"/>
  <c r="G1515" i="1"/>
  <c r="B916" i="1"/>
  <c r="F941" i="1"/>
  <c r="F308" i="1"/>
  <c r="B1428" i="1"/>
  <c r="F841" i="1"/>
  <c r="B194" i="1"/>
  <c r="G1311" i="1"/>
  <c r="B522" i="1"/>
  <c r="F354" i="1"/>
  <c r="F994" i="1"/>
  <c r="F1525" i="1"/>
  <c r="G665" i="1"/>
  <c r="B1293" i="1"/>
  <c r="F1543" i="1"/>
  <c r="F1722" i="1"/>
  <c r="F1254" i="1"/>
  <c r="G551" i="1"/>
  <c r="F73" i="1"/>
  <c r="F571" i="1"/>
  <c r="G1723" i="1"/>
  <c r="G231" i="1"/>
  <c r="B1374" i="1"/>
  <c r="B491" i="1"/>
  <c r="F528" i="1"/>
  <c r="F1387" i="1"/>
  <c r="B145" i="1"/>
  <c r="G280" i="1"/>
  <c r="F1567" i="1"/>
  <c r="G228" i="1"/>
  <c r="G1675" i="1"/>
  <c r="G712" i="1"/>
  <c r="G1195" i="1"/>
  <c r="B874" i="1"/>
  <c r="F927" i="1"/>
  <c r="G1005" i="1"/>
  <c r="B984" i="1"/>
  <c r="G983" i="1"/>
  <c r="F420" i="1"/>
  <c r="B588" i="1"/>
  <c r="B1469" i="1"/>
  <c r="F1409" i="1"/>
  <c r="G1137" i="1"/>
  <c r="B1198" i="1"/>
  <c r="B838" i="1"/>
  <c r="B1551" i="1"/>
  <c r="G378" i="1"/>
  <c r="G962" i="1"/>
  <c r="F1136" i="1"/>
  <c r="G8" i="1"/>
  <c r="F954" i="1"/>
  <c r="G570" i="1"/>
  <c r="F1256" i="1"/>
  <c r="B1155" i="1"/>
  <c r="B1218" i="1"/>
  <c r="B1107" i="1"/>
  <c r="B1608" i="1"/>
  <c r="F270" i="1"/>
  <c r="G1460" i="1"/>
  <c r="B694" i="1"/>
  <c r="G1523" i="1"/>
  <c r="B573" i="1"/>
  <c r="F1547" i="1"/>
  <c r="B343" i="1"/>
  <c r="F678" i="1"/>
  <c r="F1195" i="1"/>
  <c r="F1137" i="1"/>
  <c r="G1165" i="1"/>
  <c r="F529" i="1"/>
  <c r="B1467" i="1"/>
  <c r="B1552" i="1"/>
  <c r="B420" i="1"/>
  <c r="F1225" i="1"/>
  <c r="B1228" i="1"/>
  <c r="B439" i="1"/>
  <c r="G611" i="1"/>
  <c r="G75" i="1"/>
  <c r="F1370" i="1"/>
  <c r="B444" i="1"/>
  <c r="F586" i="1"/>
  <c r="B970" i="1"/>
  <c r="B549" i="1"/>
  <c r="G705" i="1"/>
  <c r="B1376" i="1"/>
  <c r="F76" i="1"/>
  <c r="F696" i="1"/>
  <c r="F1006" i="1"/>
  <c r="G1547" i="1"/>
  <c r="G1559" i="1"/>
  <c r="G43" i="1"/>
  <c r="B504" i="1"/>
  <c r="F374" i="1"/>
  <c r="B772" i="1"/>
  <c r="B433" i="1"/>
  <c r="B1542" i="1"/>
  <c r="F526" i="1"/>
  <c r="F1468" i="1"/>
  <c r="B96" i="1"/>
  <c r="B1722" i="1"/>
  <c r="G1703" i="1"/>
  <c r="G910" i="1"/>
  <c r="F345" i="1"/>
  <c r="F397" i="1"/>
  <c r="F1513" i="1"/>
  <c r="F962" i="1"/>
  <c r="G318" i="1"/>
  <c r="G1473" i="1"/>
  <c r="B926" i="1"/>
  <c r="B301" i="1"/>
  <c r="B76" i="1"/>
  <c r="F656" i="1"/>
  <c r="G520" i="1"/>
  <c r="F1142" i="1"/>
  <c r="F371" i="1"/>
  <c r="G524" i="1"/>
  <c r="F1164" i="1"/>
  <c r="G985" i="1"/>
  <c r="G436" i="1"/>
  <c r="F435" i="1"/>
  <c r="F828" i="1"/>
  <c r="F712" i="1"/>
  <c r="B205" i="1"/>
  <c r="F406" i="1"/>
  <c r="B773" i="1"/>
  <c r="F359" i="1"/>
  <c r="G869" i="1"/>
  <c r="G1161" i="1"/>
  <c r="F938" i="1"/>
  <c r="F383" i="1"/>
  <c r="B614" i="1"/>
  <c r="F1511" i="1"/>
  <c r="F1435" i="1"/>
  <c r="B1411" i="1"/>
  <c r="G1503" i="1"/>
  <c r="F1224" i="1"/>
  <c r="B1184" i="1"/>
  <c r="B881" i="1"/>
  <c r="B850" i="1"/>
  <c r="B1498" i="1"/>
  <c r="B1256" i="1"/>
  <c r="B1111" i="1"/>
  <c r="G1166" i="1"/>
  <c r="F1632" i="1"/>
  <c r="G1422" i="1"/>
  <c r="B486" i="1"/>
  <c r="G1575" i="1"/>
  <c r="F261" i="1"/>
  <c r="B955" i="1"/>
  <c r="G695" i="1"/>
  <c r="F451" i="1"/>
  <c r="B1132" i="1"/>
  <c r="B1029" i="1"/>
  <c r="F1227" i="1"/>
  <c r="B153" i="1"/>
  <c r="B1009" i="1"/>
  <c r="B842" i="1"/>
  <c r="G526" i="1"/>
  <c r="G412" i="1"/>
  <c r="F1575" i="1"/>
  <c r="B192" i="1"/>
  <c r="F1642" i="1"/>
  <c r="B390" i="1"/>
  <c r="F1092" i="1"/>
  <c r="B928" i="1"/>
  <c r="B634" i="1"/>
  <c r="G1340" i="1"/>
  <c r="F1112" i="1"/>
  <c r="F1476" i="1"/>
  <c r="B814" i="1"/>
  <c r="F1384" i="1"/>
  <c r="G382" i="1"/>
  <c r="B1346" i="1"/>
  <c r="G477" i="1"/>
  <c r="F148" i="1"/>
  <c r="B593" i="1"/>
  <c r="F445" i="1"/>
  <c r="G306" i="1"/>
  <c r="F1501" i="1"/>
  <c r="B1380" i="1"/>
  <c r="F838" i="1"/>
  <c r="F110" i="1"/>
  <c r="B1513" i="1"/>
  <c r="G655" i="1"/>
  <c r="G1174" i="1"/>
  <c r="G1456" i="1"/>
  <c r="F438" i="1"/>
  <c r="F1377" i="1"/>
  <c r="F1327" i="1"/>
  <c r="B154" i="1"/>
  <c r="B344" i="1"/>
  <c r="B1404" i="1"/>
  <c r="G1324" i="1"/>
  <c r="B209" i="1"/>
  <c r="F803" i="1"/>
  <c r="G952" i="1"/>
  <c r="F568" i="1"/>
  <c r="B1008" i="1"/>
  <c r="G654" i="1"/>
  <c r="F636" i="1"/>
  <c r="G1386" i="1"/>
  <c r="B1390" i="1"/>
  <c r="B997" i="1"/>
  <c r="B642" i="1"/>
  <c r="F686" i="1"/>
  <c r="F787" i="1"/>
  <c r="F319" i="1"/>
  <c r="F595" i="1"/>
  <c r="G916" i="1"/>
  <c r="F1591" i="1"/>
  <c r="B436" i="1"/>
  <c r="B739" i="1"/>
  <c r="F205" i="1"/>
  <c r="G569" i="1"/>
  <c r="G413" i="1"/>
  <c r="F268" i="1"/>
  <c r="F757" i="1"/>
  <c r="B903" i="1"/>
  <c r="B619" i="1"/>
  <c r="G288" i="1"/>
  <c r="F1701" i="1"/>
  <c r="B1035" i="1"/>
  <c r="G1089" i="1"/>
  <c r="B1353" i="1"/>
  <c r="F671" i="1"/>
  <c r="G431" i="1"/>
  <c r="B214" i="1"/>
  <c r="F441" i="1"/>
  <c r="F7" i="1"/>
  <c r="B86" i="1"/>
  <c r="F1252" i="1"/>
  <c r="B1054" i="1"/>
  <c r="B942" i="1"/>
  <c r="F86" i="1"/>
  <c r="B712" i="1"/>
  <c r="F475" i="1"/>
  <c r="G1197" i="1"/>
  <c r="B1726" i="1"/>
  <c r="F1029" i="1"/>
  <c r="B269" i="1"/>
  <c r="B1345" i="1"/>
  <c r="G1567" i="1"/>
  <c r="G152" i="1"/>
  <c r="B963" i="1"/>
  <c r="G184" i="1"/>
  <c r="G1138" i="1"/>
  <c r="F1244" i="1"/>
  <c r="G808" i="1"/>
  <c r="F1097" i="1"/>
  <c r="G816" i="1"/>
  <c r="B1574" i="1"/>
  <c r="G175" i="1"/>
  <c r="B1252" i="1"/>
  <c r="B609" i="1"/>
  <c r="B507" i="1"/>
  <c r="B1453" i="1"/>
  <c r="F45" i="1"/>
  <c r="G1383" i="1"/>
  <c r="F488" i="1"/>
  <c r="F1623" i="1"/>
  <c r="B684" i="1"/>
  <c r="G1642" i="1"/>
  <c r="G220" i="1"/>
  <c r="G416" i="1"/>
  <c r="B1110" i="1"/>
  <c r="B1262" i="1"/>
  <c r="B379" i="1"/>
  <c r="B1217" i="1"/>
  <c r="G970" i="1"/>
  <c r="F806" i="1"/>
  <c r="G195" i="1"/>
  <c r="B616" i="1"/>
  <c r="G1511" i="1"/>
  <c r="F355" i="1"/>
  <c r="B693" i="1"/>
  <c r="G297" i="1"/>
  <c r="F380" i="1"/>
  <c r="B1176" i="1"/>
  <c r="B413" i="1"/>
  <c r="G656" i="1"/>
  <c r="G421" i="1"/>
  <c r="B387" i="1"/>
  <c r="B446" i="1"/>
  <c r="G1396" i="1"/>
  <c r="F1413" i="1"/>
  <c r="F969" i="1"/>
  <c r="G375" i="1"/>
  <c r="G688" i="1"/>
  <c r="B1036" i="1"/>
  <c r="B636" i="1"/>
  <c r="B318" i="1"/>
  <c r="B680" i="1"/>
  <c r="B902" i="1"/>
  <c r="F433" i="1"/>
  <c r="G277" i="1"/>
  <c r="G157" i="1"/>
  <c r="B1391" i="1"/>
  <c r="G714" i="1"/>
  <c r="B1225" i="1"/>
  <c r="G867" i="1"/>
  <c r="F221" i="1"/>
  <c r="G92" i="1"/>
  <c r="B157" i="1"/>
  <c r="G657" i="1"/>
  <c r="B1504" i="1"/>
  <c r="F1437" i="1"/>
  <c r="B1124" i="1"/>
  <c r="G703" i="1"/>
  <c r="G1275" i="1"/>
  <c r="B431" i="1"/>
  <c r="G971" i="1"/>
  <c r="B15" i="1"/>
  <c r="G458" i="1"/>
  <c r="F296" i="1"/>
  <c r="B66" i="1"/>
  <c r="F326" i="1"/>
  <c r="G548" i="1"/>
  <c r="F1647" i="1"/>
  <c r="F819" i="1"/>
  <c r="G832" i="1"/>
  <c r="G1353" i="1"/>
  <c r="G96" i="1"/>
  <c r="B373" i="1"/>
  <c r="G1522" i="1"/>
  <c r="B1214" i="1"/>
  <c r="B104" i="1"/>
  <c r="F1590" i="1"/>
  <c r="G1262" i="1"/>
  <c r="G696" i="1"/>
  <c r="F627" i="1"/>
  <c r="B1426" i="1"/>
  <c r="B1704" i="1"/>
  <c r="G329" i="1"/>
  <c r="G1659" i="1"/>
  <c r="G687" i="1"/>
  <c r="B1157" i="1"/>
  <c r="G1615" i="1"/>
  <c r="G1501" i="1"/>
  <c r="F388" i="1"/>
  <c r="F132" i="1"/>
  <c r="F131" i="1"/>
  <c r="B1530" i="1"/>
  <c r="F1616" i="1"/>
  <c r="F548" i="1"/>
  <c r="F282" i="1"/>
  <c r="B1632" i="1"/>
  <c r="G346" i="1"/>
  <c r="G64" i="1"/>
  <c r="F1416" i="1"/>
  <c r="G295" i="1"/>
  <c r="F1108" i="1"/>
  <c r="G1254" i="1"/>
  <c r="F328" i="1"/>
  <c r="B35" i="1"/>
  <c r="F405" i="1"/>
  <c r="F478" i="1"/>
  <c r="B27" i="1"/>
  <c r="B243" i="1"/>
  <c r="B913" i="1"/>
  <c r="F185" i="1"/>
  <c r="B310" i="1"/>
  <c r="G1507" i="1"/>
  <c r="B1488" i="1"/>
  <c r="B1531" i="1"/>
  <c r="B1360" i="1"/>
  <c r="G1640" i="1"/>
  <c r="G576" i="1"/>
  <c r="F1178" i="1"/>
  <c r="G519" i="1"/>
  <c r="B1371" i="1"/>
  <c r="G1301" i="1"/>
  <c r="G963" i="1"/>
  <c r="F156" i="1"/>
  <c r="G271" i="1"/>
  <c r="F120" i="1"/>
  <c r="F449" i="1"/>
  <c r="B752" i="1"/>
  <c r="B421" i="1"/>
  <c r="F1452" i="1"/>
  <c r="G537" i="1"/>
  <c r="F135" i="1"/>
  <c r="B1332" i="1"/>
  <c r="G224" i="1"/>
  <c r="G120" i="1"/>
  <c r="F1415" i="1"/>
  <c r="F251" i="1"/>
  <c r="B526" i="1"/>
  <c r="B1413" i="1"/>
  <c r="F260" i="1"/>
  <c r="B940" i="1"/>
  <c r="G632" i="1"/>
  <c r="F1392" i="1"/>
  <c r="G1427" i="1"/>
  <c r="G1215" i="1"/>
  <c r="B400" i="1"/>
  <c r="G681" i="1"/>
  <c r="G266" i="1"/>
  <c r="B1565" i="1"/>
  <c r="B505" i="1"/>
  <c r="G1527" i="1"/>
  <c r="G355" i="1"/>
  <c r="G1351" i="1"/>
  <c r="F1704" i="1"/>
  <c r="F776" i="1"/>
  <c r="B1422" i="1"/>
  <c r="B929" i="1"/>
  <c r="G604" i="1"/>
  <c r="B453" i="1"/>
  <c r="B688" i="1"/>
  <c r="F213" i="1"/>
  <c r="B587" i="1"/>
  <c r="B1019" i="1"/>
  <c r="B1614" i="1"/>
  <c r="B1489" i="1"/>
  <c r="F207" i="1"/>
  <c r="G1553" i="1"/>
  <c r="G1639" i="1"/>
  <c r="F1161" i="1"/>
  <c r="F267" i="1"/>
  <c r="B125" i="1"/>
  <c r="B1322" i="1"/>
  <c r="B1468" i="1"/>
  <c r="G1328" i="1"/>
  <c r="F206" i="1"/>
  <c r="G567" i="1"/>
  <c r="G1497" i="1"/>
  <c r="F1398" i="1"/>
  <c r="G951" i="1"/>
  <c r="G652" i="1"/>
  <c r="F240" i="1"/>
  <c r="F18" i="1"/>
  <c r="B915" i="1"/>
  <c r="G1556" i="1"/>
  <c r="F559" i="1"/>
  <c r="G296" i="1"/>
  <c r="F1083" i="1"/>
  <c r="G242" i="1"/>
  <c r="G1484" i="1"/>
  <c r="G1425" i="1"/>
  <c r="G767" i="1"/>
  <c r="F226" i="1"/>
  <c r="F870" i="1"/>
  <c r="F323" i="1"/>
  <c r="B432" i="1"/>
  <c r="F1533" i="1"/>
  <c r="B1452" i="1"/>
  <c r="G539" i="1"/>
  <c r="G332" i="1"/>
  <c r="F1459" i="1"/>
  <c r="G649" i="1"/>
  <c r="F75" i="1"/>
  <c r="G147" i="1"/>
  <c r="G1385" i="1"/>
  <c r="F554" i="1"/>
  <c r="F830" i="1"/>
  <c r="G275" i="1"/>
  <c r="B857" i="1"/>
  <c r="F214" i="1"/>
  <c r="B758" i="1"/>
  <c r="B241" i="1"/>
  <c r="G641" i="1"/>
  <c r="F324" i="1"/>
  <c r="G1064" i="1"/>
  <c r="G1349" i="1"/>
  <c r="B1140" i="1"/>
  <c r="G880" i="1"/>
  <c r="B816" i="1"/>
  <c r="B1638" i="1"/>
  <c r="G596" i="1"/>
  <c r="G701" i="1"/>
  <c r="F1725" i="1"/>
  <c r="F594" i="1"/>
  <c r="F236" i="1"/>
  <c r="B499" i="1"/>
  <c r="G398" i="1"/>
  <c r="G1468" i="1"/>
  <c r="G156" i="1"/>
  <c r="B1584" i="1"/>
  <c r="B112" i="1"/>
  <c r="B332" i="1"/>
  <c r="F1723" i="1"/>
  <c r="B1282" i="1"/>
  <c r="B249" i="1"/>
  <c r="F539" i="1"/>
  <c r="G726" i="1"/>
  <c r="B746" i="1"/>
  <c r="B1236" i="1"/>
  <c r="G343" i="1"/>
  <c r="B557" i="1"/>
  <c r="F820" i="1"/>
  <c r="G1139" i="1"/>
  <c r="G1236" i="1"/>
  <c r="B1677" i="1"/>
  <c r="G285" i="1"/>
  <c r="F97" i="1"/>
  <c r="B1497" i="1"/>
  <c r="G1409" i="1"/>
  <c r="B1295" i="1"/>
  <c r="B1186" i="1"/>
  <c r="G930" i="1"/>
  <c r="G1434" i="1"/>
  <c r="F885" i="1"/>
  <c r="B124" i="1"/>
  <c r="F1514" i="1"/>
  <c r="G97" i="1"/>
  <c r="F608" i="1"/>
  <c r="G538" i="1"/>
  <c r="G626" i="1"/>
  <c r="F344" i="1"/>
  <c r="B986" i="1"/>
  <c r="F1599" i="1"/>
  <c r="B1163" i="1"/>
  <c r="G913" i="1"/>
  <c r="B240" i="1"/>
  <c r="B496" i="1"/>
  <c r="G322" i="1"/>
  <c r="G1687" i="1"/>
  <c r="B1445" i="1"/>
  <c r="F1095" i="1"/>
  <c r="B418" i="1"/>
  <c r="F1081" i="1"/>
  <c r="G264" i="1"/>
  <c r="G311" i="1"/>
  <c r="B741" i="1"/>
  <c r="B435" i="1"/>
  <c r="F243" i="1"/>
  <c r="B1739" i="1"/>
  <c r="B389" i="1"/>
  <c r="F1388" i="1"/>
  <c r="G1227" i="1"/>
  <c r="B181" i="1"/>
  <c r="F738" i="1"/>
  <c r="B1606" i="1"/>
  <c r="G1649" i="1"/>
  <c r="G353" i="1"/>
  <c r="F1089" i="1"/>
  <c r="F53" i="1"/>
  <c r="G1671" i="1"/>
  <c r="B1317" i="1"/>
  <c r="B817" i="1"/>
  <c r="G1323" i="1"/>
  <c r="B479" i="1"/>
  <c r="F520" i="1"/>
  <c r="G1071" i="1"/>
  <c r="G226" i="1"/>
  <c r="B799" i="1"/>
  <c r="F1332" i="1"/>
  <c r="F492" i="1"/>
  <c r="F235" i="1"/>
  <c r="B1253" i="1"/>
  <c r="F122" i="1"/>
  <c r="F1461" i="1"/>
  <c r="B1423" i="1"/>
  <c r="F942" i="1"/>
  <c r="G677" i="1"/>
  <c r="G104" i="1"/>
  <c r="B126" i="1"/>
  <c r="B914" i="1"/>
  <c r="G146" i="1"/>
  <c r="B1415" i="1"/>
  <c r="F690" i="1"/>
  <c r="G1391" i="1"/>
  <c r="G540" i="1"/>
  <c r="B503" i="1"/>
  <c r="G1319" i="1"/>
  <c r="G1663" i="1"/>
  <c r="G1488" i="1"/>
  <c r="B1451" i="1"/>
  <c r="B1409" i="1"/>
  <c r="B655" i="1"/>
  <c r="B83" i="1"/>
  <c r="G979" i="1"/>
  <c r="G1514" i="1"/>
  <c r="F998" i="1"/>
  <c r="F377" i="1"/>
  <c r="B1558" i="1"/>
  <c r="G1054" i="1"/>
  <c r="B1503" i="1"/>
  <c r="G718" i="1"/>
  <c r="F1451" i="1"/>
  <c r="G432" i="1"/>
  <c r="B1568" i="1"/>
  <c r="G448" i="1"/>
  <c r="G659" i="1"/>
  <c r="G274" i="1"/>
  <c r="B247" i="1"/>
  <c r="F27" i="1"/>
  <c r="B257" i="1"/>
  <c r="F373" i="1"/>
  <c r="F1177" i="1"/>
  <c r="F1412" i="1"/>
  <c r="F278" i="1"/>
  <c r="G500" i="1"/>
  <c r="G1244" i="1"/>
  <c r="B1431" i="1"/>
  <c r="F717" i="1"/>
  <c r="G369" i="1"/>
  <c r="B596" i="1"/>
  <c r="F208" i="1"/>
  <c r="G267" i="1"/>
  <c r="G1582" i="1"/>
  <c r="B1294" i="1"/>
  <c r="G828" i="1"/>
  <c r="F915" i="1"/>
  <c r="B827" i="1"/>
  <c r="B509" i="1"/>
  <c r="F1638" i="1"/>
  <c r="B713" i="1"/>
  <c r="F910" i="1"/>
  <c r="B1119" i="1"/>
  <c r="B85" i="1"/>
  <c r="B1292" i="1"/>
  <c r="G1263" i="1"/>
  <c r="B635" i="1"/>
  <c r="F1729" i="1"/>
  <c r="F64" i="1"/>
  <c r="F632" i="1"/>
  <c r="G870" i="1"/>
  <c r="G233" i="1"/>
  <c r="F145" i="1"/>
  <c r="F897" i="1"/>
  <c r="B451" i="1"/>
  <c r="B1727" i="1"/>
  <c r="G330" i="1"/>
  <c r="G1632" i="1"/>
  <c r="G344" i="1"/>
  <c r="F896" i="1"/>
  <c r="G938" i="1"/>
  <c r="G1142" i="1"/>
  <c r="B386" i="1"/>
  <c r="F436" i="1"/>
  <c r="B1733" i="1"/>
  <c r="B727" i="1"/>
  <c r="F1644" i="1"/>
  <c r="G247" i="1"/>
  <c r="B1284" i="1"/>
  <c r="F1502" i="1"/>
  <c r="G1347" i="1"/>
  <c r="B1174" i="1"/>
  <c r="F193" i="1"/>
  <c r="B385" i="1"/>
  <c r="G826" i="1"/>
  <c r="G1207" i="1"/>
  <c r="B107" i="1"/>
  <c r="F612" i="1"/>
  <c r="G852" i="1"/>
  <c r="G1284" i="1"/>
  <c r="F299" i="1"/>
  <c r="B319" i="1"/>
  <c r="B72" i="1"/>
  <c r="B1630" i="1"/>
  <c r="F1107" i="1"/>
  <c r="B1656" i="1"/>
  <c r="B1310" i="1"/>
  <c r="F744" i="1"/>
  <c r="B631" i="1"/>
  <c r="F1486" i="1"/>
  <c r="F94" i="1"/>
  <c r="B1152" i="1"/>
  <c r="G46" i="1"/>
  <c r="F613" i="1"/>
  <c r="B148" i="1"/>
  <c r="F1242" i="1"/>
  <c r="G883" i="1"/>
  <c r="G1529" i="1"/>
  <c r="G456" i="1"/>
  <c r="G773" i="1"/>
  <c r="G1091" i="1"/>
  <c r="B1264" i="1"/>
  <c r="G1029" i="1"/>
  <c r="B265" i="1"/>
  <c r="B1639" i="1"/>
  <c r="B608" i="1"/>
  <c r="B1642" i="1"/>
  <c r="G361" i="1"/>
  <c r="G1093" i="1"/>
  <c r="B493" i="1"/>
  <c r="F247" i="1"/>
  <c r="G1607" i="1"/>
  <c r="B632" i="1"/>
  <c r="F859" i="1"/>
  <c r="G176" i="1"/>
  <c r="G605" i="1"/>
  <c r="F659" i="1"/>
  <c r="G198" i="1"/>
  <c r="F939" i="1"/>
  <c r="B521" i="1"/>
  <c r="F340" i="1"/>
  <c r="F421" i="1"/>
  <c r="B917" i="1"/>
  <c r="F495" i="1"/>
  <c r="F630" i="1"/>
  <c r="F493" i="1"/>
  <c r="F455" i="1"/>
  <c r="F688" i="1"/>
  <c r="B1590" i="1"/>
  <c r="B156" i="1"/>
  <c r="F685" i="1"/>
  <c r="G181" i="1"/>
  <c r="F684" i="1"/>
  <c r="B1687" i="1"/>
  <c r="B1245" i="1"/>
  <c r="B869" i="1"/>
  <c r="B1395" i="1"/>
  <c r="B381" i="1"/>
  <c r="F592" i="1"/>
  <c r="B36" i="1"/>
  <c r="F126" i="1"/>
  <c r="B551" i="1"/>
  <c r="B375" i="1"/>
  <c r="B667" i="1"/>
  <c r="G222" i="1"/>
  <c r="B180" i="1"/>
  <c r="G1648" i="1"/>
  <c r="F229" i="1"/>
  <c r="G1552" i="1"/>
  <c r="G666" i="1"/>
  <c r="F1338" i="1"/>
  <c r="B303" i="1"/>
  <c r="F242" i="1"/>
  <c r="F1359" i="1"/>
  <c r="F831" i="1"/>
  <c r="B263" i="1"/>
  <c r="F233" i="1"/>
  <c r="G729" i="1"/>
  <c r="G770" i="1"/>
  <c r="G771" i="1"/>
  <c r="F1274" i="1"/>
  <c r="F9" i="1"/>
  <c r="F886" i="1"/>
  <c r="G119" i="1"/>
  <c r="G1394" i="1"/>
  <c r="F127" i="1"/>
  <c r="G926" i="1"/>
  <c r="F239" i="1"/>
  <c r="F843" i="1"/>
  <c r="G682" i="1"/>
  <c r="F1467" i="1"/>
  <c r="B738" i="1"/>
  <c r="F65" i="1"/>
  <c r="G1388" i="1"/>
  <c r="B184" i="1"/>
  <c r="B1541" i="1"/>
  <c r="F584" i="1"/>
  <c r="B212" i="1"/>
  <c r="G183" i="1"/>
  <c r="G301" i="1"/>
  <c r="F1133" i="1"/>
  <c r="G801" i="1"/>
  <c r="F266" i="1"/>
  <c r="G108" i="1"/>
  <c r="G437" i="1"/>
  <c r="F1341" i="1"/>
  <c r="B120" i="1"/>
  <c r="F880" i="1"/>
  <c r="F839" i="1"/>
  <c r="F199" i="1"/>
  <c r="B297" i="1"/>
  <c r="F1686" i="1"/>
  <c r="G167" i="1"/>
  <c r="B1607" i="1"/>
  <c r="B230" i="1"/>
  <c r="G1345" i="1"/>
  <c r="B1553" i="1"/>
  <c r="B1459" i="1"/>
  <c r="F1165" i="1"/>
  <c r="G389" i="1"/>
  <c r="G872" i="1"/>
  <c r="G1715" i="1"/>
  <c r="B409" i="1"/>
  <c r="B460" i="1"/>
  <c r="G587" i="1"/>
  <c r="B1265" i="1"/>
  <c r="F1624" i="1"/>
  <c r="F1255" i="1"/>
  <c r="G283" i="1"/>
  <c r="G1673" i="1"/>
  <c r="G806" i="1"/>
  <c r="G1445" i="1"/>
  <c r="B1624" i="1"/>
  <c r="G1309" i="1"/>
  <c r="G1043" i="1"/>
  <c r="B380" i="1"/>
  <c r="G357" i="1"/>
  <c r="F346" i="1"/>
  <c r="F1324" i="1"/>
  <c r="B1695" i="1"/>
  <c r="B305" i="1"/>
  <c r="G303" i="1"/>
  <c r="G1444" i="1"/>
  <c r="G128" i="1"/>
  <c r="B185" i="1"/>
  <c r="B1246" i="1"/>
  <c r="G798" i="1"/>
  <c r="F1432" i="1"/>
  <c r="B330" i="1"/>
  <c r="G844" i="1"/>
  <c r="B715" i="1"/>
  <c r="G1264" i="1"/>
  <c r="F1037" i="1"/>
  <c r="B553" i="1"/>
  <c r="G386" i="1"/>
  <c r="G451" i="1"/>
  <c r="G1110" i="1"/>
  <c r="B345" i="1"/>
  <c r="F391" i="1"/>
  <c r="B611" i="1"/>
  <c r="G565" i="1"/>
  <c r="F1375" i="1"/>
  <c r="G479" i="1"/>
  <c r="B702" i="1"/>
  <c r="G1411" i="1"/>
  <c r="G356" i="1"/>
  <c r="F1640" i="1"/>
  <c r="G179" i="1"/>
  <c r="G1574" i="1"/>
  <c r="G372" i="1"/>
  <c r="F1065" i="1"/>
  <c r="B1427" i="1"/>
  <c r="F1036" i="1"/>
  <c r="F1185" i="1"/>
  <c r="G1658" i="1"/>
  <c r="B1272" i="1"/>
  <c r="B494" i="1"/>
  <c r="G1437" i="1"/>
  <c r="G1371" i="1"/>
  <c r="B197" i="1"/>
  <c r="G549" i="1"/>
  <c r="F262" i="1"/>
  <c r="B473" i="1"/>
  <c r="F238" i="1"/>
  <c r="B909" i="1"/>
  <c r="G279" i="1"/>
  <c r="F1728" i="1"/>
  <c r="B434" i="1"/>
  <c r="G1600" i="1"/>
  <c r="F168" i="1"/>
  <c r="G697" i="1"/>
  <c r="F1424" i="1"/>
  <c r="F1073" i="1"/>
  <c r="B1320" i="1"/>
  <c r="F808" i="1"/>
  <c r="G755" i="1"/>
  <c r="F407" i="1"/>
  <c r="B467" i="1"/>
  <c r="B358" i="1"/>
  <c r="G964" i="1"/>
  <c r="B851" i="1"/>
  <c r="G607" i="1"/>
  <c r="F494" i="1"/>
  <c r="B964" i="1"/>
  <c r="G1294" i="1"/>
  <c r="G575" i="1"/>
  <c r="B506" i="1"/>
  <c r="G1742" i="1"/>
  <c r="F294" i="1"/>
  <c r="G536" i="1"/>
  <c r="F1272" i="1"/>
  <c r="F258" i="1"/>
  <c r="F1054" i="1"/>
  <c r="G873" i="1"/>
  <c r="F1218" i="1"/>
  <c r="F1506" i="1"/>
  <c r="F410" i="1"/>
  <c r="B900" i="1"/>
  <c r="B1372" i="1"/>
  <c r="B969" i="1"/>
  <c r="F259" i="1"/>
  <c r="G671" i="1"/>
  <c r="G1053" i="1"/>
  <c r="F587" i="1"/>
  <c r="F1428" i="1"/>
  <c r="F983" i="1"/>
  <c r="F1508" i="1"/>
  <c r="F1641" i="1"/>
  <c r="G471" i="1"/>
  <c r="F499" i="1"/>
  <c r="B149" i="1"/>
  <c r="F541" i="1"/>
  <c r="G1109" i="1"/>
  <c r="B519" i="1"/>
  <c r="G738" i="1"/>
  <c r="F669" i="1"/>
  <c r="G1455" i="1"/>
  <c r="F799" i="1"/>
  <c r="G1369" i="1"/>
  <c r="B1546" i="1"/>
  <c r="F360" i="1"/>
  <c r="B1104" i="1"/>
  <c r="F1646" i="1"/>
  <c r="B1721" i="1"/>
  <c r="B1501" i="1"/>
  <c r="F615" i="1"/>
  <c r="B690" i="1"/>
  <c r="B1089" i="1"/>
  <c r="G1090" i="1"/>
  <c r="F1346" i="1"/>
  <c r="B1343" i="1"/>
  <c r="G410" i="1"/>
  <c r="G1550" i="1"/>
  <c r="G1502" i="1"/>
  <c r="G1583" i="1"/>
  <c r="B888" i="1"/>
  <c r="B657" i="1"/>
  <c r="B361" i="1"/>
  <c r="B1494" i="1"/>
  <c r="B696" i="1"/>
  <c r="G201" i="1"/>
  <c r="F369" i="1"/>
  <c r="B349" i="1"/>
  <c r="B440" i="1"/>
  <c r="B1206" i="1"/>
  <c r="F1659" i="1"/>
  <c r="B144" i="1"/>
  <c r="G669" i="1"/>
  <c r="B1311" i="1"/>
  <c r="F456" i="1"/>
  <c r="G409" i="1"/>
  <c r="B548" i="1"/>
  <c r="F1498" i="1"/>
  <c r="G517" i="1"/>
  <c r="F725" i="1"/>
  <c r="B1081" i="1"/>
  <c r="G1217" i="1"/>
  <c r="B258" i="1"/>
  <c r="G1374" i="1"/>
  <c r="F1121" i="1"/>
  <c r="F1422" i="1"/>
  <c r="B516" i="1"/>
  <c r="B340" i="1"/>
  <c r="B17" i="1"/>
  <c r="G1712" i="1"/>
  <c r="F995" i="1"/>
  <c r="G1641" i="1"/>
  <c r="B221" i="1"/>
  <c r="G1472" i="1"/>
  <c r="F569" i="1"/>
  <c r="B474" i="1"/>
  <c r="F507" i="1"/>
  <c r="F1557" i="1"/>
  <c r="G1512" i="1"/>
  <c r="G308" i="1"/>
  <c r="F1141" i="1"/>
  <c r="G1208" i="1"/>
  <c r="F95" i="1"/>
  <c r="B1243" i="1"/>
  <c r="G541" i="1"/>
  <c r="B1728" i="1"/>
  <c r="B398" i="1"/>
  <c r="B1555" i="1"/>
  <c r="B485" i="1"/>
  <c r="F1372" i="1"/>
  <c r="B1153" i="1"/>
  <c r="B179" i="1"/>
  <c r="F1592" i="1"/>
  <c r="B1373" i="1"/>
  <c r="G609" i="1"/>
  <c r="B1493" i="1"/>
  <c r="B1685" i="1"/>
  <c r="B1044" i="1"/>
  <c r="B559" i="1"/>
  <c r="G1321" i="1"/>
  <c r="G345" i="1"/>
  <c r="B1703" i="1"/>
  <c r="G1504" i="1"/>
  <c r="G25" i="1"/>
  <c r="F1163" i="1"/>
  <c r="B996" i="1"/>
  <c r="G55" i="1"/>
  <c r="G1377" i="1"/>
  <c r="B1600" i="1"/>
  <c r="F279" i="1"/>
  <c r="F471" i="1"/>
  <c r="B53" i="1"/>
  <c r="F689" i="1"/>
  <c r="B65" i="1"/>
  <c r="F852" i="1"/>
  <c r="G686" i="1"/>
  <c r="B695" i="1"/>
  <c r="F1396" i="1"/>
  <c r="F179" i="1"/>
  <c r="F1488" i="1"/>
  <c r="B1408" i="1"/>
  <c r="F1378" i="1"/>
  <c r="B1506" i="1"/>
  <c r="B757" i="1"/>
  <c r="G265" i="1"/>
  <c r="F668" i="1"/>
  <c r="F1265" i="1"/>
  <c r="F489" i="1"/>
  <c r="B239" i="1"/>
  <c r="G640" i="1"/>
  <c r="G443" i="1"/>
  <c r="G1584" i="1"/>
  <c r="B925" i="1"/>
  <c r="F325" i="1"/>
  <c r="F853" i="1"/>
  <c r="F872" i="1"/>
  <c r="F1056" i="1"/>
  <c r="F727" i="1"/>
  <c r="F1325" i="1"/>
  <c r="G109" i="1"/>
  <c r="B689" i="1"/>
  <c r="F1505" i="1"/>
  <c r="G1055" i="1"/>
  <c r="B705" i="1"/>
  <c r="G1352" i="1"/>
  <c r="G982" i="1"/>
  <c r="G1454" i="1"/>
  <c r="G730" i="1"/>
  <c r="F670" i="1"/>
  <c r="B1592" i="1"/>
  <c r="F129" i="1"/>
  <c r="B1012" i="1"/>
  <c r="G1672" i="1"/>
  <c r="G1361" i="1"/>
  <c r="B1359" i="1"/>
  <c r="G998" i="1"/>
  <c r="B570" i="1"/>
  <c r="B404" i="1"/>
  <c r="G1326" i="1"/>
  <c r="F56" i="1"/>
  <c r="F635" i="1"/>
  <c r="F999" i="1"/>
  <c r="G268" i="1"/>
  <c r="F332" i="1"/>
  <c r="B174" i="1"/>
  <c r="B871" i="1"/>
  <c r="F1013" i="1"/>
  <c r="B152" i="1"/>
  <c r="F1320" i="1"/>
  <c r="G1113" i="1"/>
  <c r="G1413" i="1"/>
  <c r="F963" i="1"/>
  <c r="B1164" i="1"/>
  <c r="F943" i="1"/>
  <c r="G830" i="1"/>
  <c r="B884" i="1"/>
  <c r="B1679" i="1"/>
  <c r="F1329" i="1"/>
  <c r="B1369" i="1"/>
  <c r="G341" i="1"/>
  <c r="F1302" i="1"/>
  <c r="F1154" i="1"/>
  <c r="G850" i="1"/>
  <c r="B1143" i="1"/>
  <c r="G1739" i="1"/>
  <c r="G1694" i="1"/>
  <c r="F551" i="1"/>
  <c r="B1062" i="1"/>
  <c r="F1622" i="1"/>
  <c r="F936" i="1"/>
  <c r="F509" i="1"/>
  <c r="B273" i="1"/>
  <c r="B470" i="1"/>
  <c r="F1264" i="1"/>
  <c r="B703" i="1"/>
  <c r="B276" i="1"/>
  <c r="F665" i="1"/>
  <c r="B118" i="1"/>
  <c r="F771" i="1"/>
  <c r="G1475" i="1"/>
  <c r="B1730" i="1"/>
  <c r="G1728" i="1"/>
  <c r="B1158" i="1"/>
  <c r="G150" i="1"/>
  <c r="G685" i="1"/>
  <c r="G1056" i="1"/>
  <c r="G1530" i="1"/>
  <c r="B457" i="1"/>
  <c r="G719" i="1"/>
  <c r="F535" i="1"/>
  <c r="F868" i="1"/>
  <c r="B699" i="1"/>
  <c r="F173" i="1"/>
  <c r="G757" i="1"/>
  <c r="G342" i="1"/>
  <c r="F210" i="1"/>
  <c r="F950" i="1"/>
  <c r="G637" i="1"/>
  <c r="B477" i="1"/>
  <c r="F157" i="1"/>
  <c r="F1675" i="1"/>
  <c r="G496" i="1"/>
  <c r="F789" i="1"/>
  <c r="G527" i="1"/>
  <c r="B1263" i="1"/>
  <c r="F619" i="1"/>
  <c r="G197" i="1"/>
  <c r="G741" i="1"/>
  <c r="F327" i="1"/>
  <c r="F1523" i="1"/>
  <c r="B873" i="1"/>
  <c r="F797" i="1"/>
  <c r="G1135" i="1"/>
  <c r="G248" i="1"/>
  <c r="F506" i="1"/>
  <c r="G984" i="1"/>
  <c r="B1532" i="1"/>
  <c r="F1583" i="1"/>
  <c r="F873" i="1"/>
  <c r="G1435" i="1"/>
  <c r="B615" i="1"/>
  <c r="F1584" i="1"/>
  <c r="F598" i="1"/>
  <c r="G568" i="1"/>
  <c r="G1252" i="1"/>
  <c r="F408" i="1"/>
  <c r="B206" i="1"/>
  <c r="G1062" i="1"/>
  <c r="B74" i="1"/>
  <c r="G1160" i="1"/>
  <c r="B341" i="1"/>
  <c r="F1027" i="1"/>
  <c r="B54" i="1"/>
  <c r="F54" i="1"/>
  <c r="F1497" i="1"/>
  <c r="G1037" i="1"/>
  <c r="B372" i="1"/>
  <c r="G610" i="1"/>
  <c r="B889" i="1"/>
  <c r="G1120" i="1"/>
  <c r="F1478" i="1"/>
  <c r="G223" i="1"/>
  <c r="B1318" i="1"/>
  <c r="B805" i="1"/>
  <c r="B535" i="1"/>
  <c r="B299" i="1"/>
  <c r="F409" i="1"/>
  <c r="F1658" i="1"/>
  <c r="B1575" i="1"/>
  <c r="F1151" i="1"/>
  <c r="F437" i="1"/>
  <c r="B732" i="1"/>
  <c r="G1204" i="1"/>
  <c r="B170" i="1"/>
  <c r="F616" i="1"/>
  <c r="F791" i="1"/>
  <c r="B1301" i="1"/>
  <c r="F159" i="1"/>
  <c r="G1073" i="1"/>
  <c r="F353" i="1"/>
  <c r="B1080" i="1"/>
  <c r="F609" i="1"/>
  <c r="B698" i="1"/>
  <c r="B445" i="1"/>
  <c r="G213" i="1"/>
  <c r="B1649" i="1"/>
  <c r="B475" i="1"/>
  <c r="F1134" i="1"/>
  <c r="G1677" i="1"/>
  <c r="F172" i="1"/>
  <c r="G320" i="1"/>
  <c r="G529" i="1"/>
  <c r="F742" i="1"/>
  <c r="G1498" i="1"/>
  <c r="F980" i="1"/>
  <c r="B1204" i="1"/>
  <c r="B1523" i="1"/>
  <c r="B1458" i="1"/>
  <c r="G1158" i="1"/>
  <c r="G1346" i="1"/>
  <c r="F123" i="1"/>
  <c r="B967" i="1"/>
  <c r="F1473" i="1"/>
  <c r="F1328" i="1"/>
  <c r="G700" i="1"/>
  <c r="G1535" i="1"/>
  <c r="F1507" i="1"/>
  <c r="G620" i="1"/>
  <c r="B97" i="1"/>
  <c r="B1616" i="1"/>
  <c r="F638" i="1"/>
  <c r="B234" i="1"/>
  <c r="B1505" i="1"/>
  <c r="G474" i="1"/>
  <c r="F1454" i="1"/>
  <c r="G1656" i="1"/>
  <c r="G1524" i="1"/>
  <c r="G26" i="1"/>
  <c r="F1431" i="1"/>
  <c r="G1104" i="1"/>
  <c r="G1685" i="1"/>
  <c r="B260" i="1"/>
  <c r="G783" i="1"/>
  <c r="G282" i="1"/>
  <c r="B652" i="1"/>
  <c r="G450" i="1"/>
  <c r="F1529" i="1"/>
  <c r="F1676" i="1"/>
  <c r="G380" i="1"/>
  <c r="F858" i="1"/>
  <c r="G370" i="1"/>
  <c r="F614" i="1"/>
  <c r="B1615" i="1"/>
  <c r="B923" i="1"/>
  <c r="F479" i="1"/>
  <c r="B1434" i="1"/>
  <c r="F376" i="1"/>
  <c r="B422" i="1"/>
  <c r="F387" i="1"/>
  <c r="G1295" i="1"/>
  <c r="F160" i="1"/>
  <c r="B64" i="1"/>
  <c r="F311" i="1"/>
  <c r="B136" i="1"/>
  <c r="F197" i="1"/>
  <c r="F1295" i="1"/>
  <c r="G642" i="1"/>
  <c r="F640" i="1"/>
  <c r="G145" i="1"/>
  <c r="B924" i="1"/>
  <c r="B1454" i="1"/>
  <c r="G401" i="1"/>
  <c r="G691" i="1"/>
  <c r="F195" i="1"/>
  <c r="G693" i="1"/>
  <c r="F643" i="1"/>
  <c r="F104" i="1"/>
  <c r="B808" i="1"/>
  <c r="G727" i="1"/>
  <c r="B143" i="1"/>
  <c r="F198" i="1"/>
  <c r="B1187" i="1"/>
  <c r="B591" i="1"/>
  <c r="G1293" i="1"/>
  <c r="G759" i="1"/>
  <c r="B1492" i="1"/>
  <c r="F1669" i="1"/>
  <c r="F1512" i="1"/>
  <c r="B911" i="1"/>
  <c r="B311" i="1"/>
  <c r="B476" i="1"/>
  <c r="F1157" i="1"/>
  <c r="G447" i="1"/>
  <c r="G1303" i="1"/>
  <c r="B357" i="1"/>
  <c r="G1638" i="1"/>
  <c r="F705" i="1"/>
  <c r="F978" i="1"/>
  <c r="B325" i="1"/>
  <c r="B1508" i="1"/>
  <c r="G650" i="1"/>
  <c r="G917" i="1"/>
  <c r="G406" i="1"/>
  <c r="F1310" i="1"/>
  <c r="F691" i="1"/>
  <c r="B469" i="1"/>
  <c r="B1226" i="1"/>
  <c r="F389" i="1"/>
  <c r="B1106" i="1"/>
  <c r="B1175" i="1"/>
  <c r="G106" i="1"/>
  <c r="G1476" i="1"/>
  <c r="G612" i="1"/>
  <c r="B1082" i="1"/>
  <c r="B1096" i="1"/>
  <c r="G1452" i="1"/>
  <c r="G205" i="1"/>
  <c r="F498" i="1"/>
  <c r="G1243" i="1"/>
  <c r="G499" i="1"/>
  <c r="B346" i="1"/>
  <c r="G258" i="1"/>
  <c r="G105" i="1"/>
  <c r="G261" i="1"/>
  <c r="G774" i="1"/>
  <c r="F1414" i="1"/>
  <c r="G706" i="1"/>
  <c r="G202" i="1"/>
  <c r="F1674" i="1"/>
  <c r="F588" i="1"/>
  <c r="B659" i="1"/>
  <c r="B274" i="1"/>
  <c r="G1679" i="1"/>
  <c r="F677" i="1"/>
  <c r="B706" i="1"/>
  <c r="G1008" i="1"/>
  <c r="B328" i="1"/>
  <c r="F453" i="1"/>
  <c r="F573" i="1"/>
  <c r="B362" i="1"/>
  <c r="G1667" i="1"/>
  <c r="B1055" i="1"/>
  <c r="G154" i="1"/>
  <c r="F900" i="1"/>
  <c r="G552" i="1"/>
  <c r="B995" i="1"/>
  <c r="F343" i="1"/>
  <c r="G1486" i="1"/>
  <c r="B844" i="1"/>
  <c r="F1663" i="1"/>
  <c r="F26" i="1"/>
  <c r="F1139" i="1"/>
  <c r="F1711" i="1"/>
  <c r="G454" i="1"/>
  <c r="F1503" i="1"/>
  <c r="B700" i="1"/>
  <c r="F773" i="1"/>
  <c r="G1470" i="1"/>
  <c r="F716" i="1"/>
  <c r="F382" i="1"/>
  <c r="F477" i="1"/>
  <c r="G1081" i="1"/>
  <c r="B1643" i="1"/>
  <c r="B1671" i="1"/>
  <c r="G758" i="1"/>
  <c r="F1106" i="1"/>
  <c r="B714" i="1"/>
  <c r="G1458" i="1"/>
  <c r="B1534" i="1"/>
  <c r="B282" i="1"/>
  <c r="F447" i="1"/>
  <c r="F667" i="1"/>
  <c r="F1535" i="1"/>
  <c r="G36" i="1"/>
  <c r="G961" i="1"/>
  <c r="B1741" i="1"/>
  <c r="G895" i="1"/>
  <c r="B231" i="1"/>
  <c r="F1104" i="1"/>
  <c r="B1185" i="1"/>
  <c r="B224" i="1"/>
  <c r="G1111" i="1"/>
  <c r="B854" i="1"/>
  <c r="G523" i="1"/>
  <c r="B199" i="1"/>
  <c r="B1167" i="1"/>
  <c r="F1012" i="1"/>
  <c r="B304" i="1"/>
  <c r="G1415" i="1"/>
  <c r="B541" i="1"/>
  <c r="F1532" i="1"/>
  <c r="F454" i="1"/>
  <c r="G630" i="1"/>
  <c r="F171" i="1"/>
  <c r="G457" i="1"/>
  <c r="F182" i="1"/>
  <c r="G388" i="1"/>
  <c r="F788" i="1"/>
  <c r="F916" i="1"/>
  <c r="F1206" i="1"/>
  <c r="F36" i="1"/>
  <c r="F604" i="1"/>
  <c r="F450" i="1"/>
  <c r="F503" i="1"/>
  <c r="F385" i="1"/>
  <c r="B1487" i="1"/>
  <c r="F1685" i="1"/>
  <c r="G1131" i="1"/>
  <c r="F1143" i="1"/>
  <c r="G942" i="1"/>
  <c r="B1644" i="1"/>
  <c r="B359" i="1"/>
  <c r="B1056" i="1"/>
  <c r="B267" i="1"/>
  <c r="F461" i="1"/>
  <c r="F1330" i="1"/>
  <c r="G1185" i="1"/>
  <c r="F1724" i="1"/>
  <c r="G1721" i="1"/>
  <c r="B1348" i="1"/>
  <c r="F1021" i="1"/>
  <c r="B818" i="1"/>
  <c r="B122" i="1"/>
  <c r="B1122" i="1"/>
  <c r="F522" i="1"/>
  <c r="G1544" i="1"/>
  <c r="F1371" i="1"/>
  <c r="B1266" i="1"/>
  <c r="F971" i="1"/>
  <c r="G1141" i="1"/>
  <c r="F1331" i="1"/>
  <c r="G1228" i="1"/>
  <c r="B839" i="1"/>
  <c r="G440" i="1"/>
  <c r="F1739" i="1"/>
  <c r="G94" i="1"/>
  <c r="B788" i="1"/>
  <c r="F1103" i="1"/>
  <c r="F944" i="1"/>
  <c r="F732" i="1"/>
  <c r="G1543" i="1"/>
  <c r="G419" i="1"/>
  <c r="F1607" i="1"/>
  <c r="F284" i="1"/>
  <c r="G1097" i="1"/>
  <c r="F178" i="1"/>
  <c r="F558" i="1"/>
  <c r="F901" i="1"/>
  <c r="G347" i="1"/>
  <c r="F1679" i="1"/>
  <c r="F1155" i="1"/>
  <c r="F1063" i="1"/>
  <c r="G371" i="1"/>
  <c r="G241" i="1"/>
  <c r="F913" i="1"/>
  <c r="G497" i="1"/>
  <c r="B1352" i="1"/>
  <c r="G788" i="1"/>
  <c r="B34" i="1"/>
  <c r="G939" i="1"/>
  <c r="G1162" i="1"/>
  <c r="B47" i="1"/>
  <c r="G993" i="1"/>
  <c r="F105" i="1"/>
  <c r="B45" i="1"/>
  <c r="G229" i="1"/>
  <c r="F964" i="1"/>
  <c r="F1343" i="1"/>
  <c r="G745" i="1"/>
  <c r="G317" i="1"/>
  <c r="F1582" i="1"/>
  <c r="B1548" i="1"/>
  <c r="G882" i="1"/>
  <c r="B589" i="1"/>
  <c r="G422" i="1"/>
  <c r="B1379" i="1"/>
  <c r="G954" i="1"/>
  <c r="G1453" i="1"/>
  <c r="G1599" i="1"/>
  <c r="B537" i="1"/>
  <c r="G352" i="1"/>
  <c r="B1138" i="1"/>
  <c r="B468" i="1"/>
  <c r="B202" i="1"/>
  <c r="F1135" i="1"/>
  <c r="B278" i="1"/>
  <c r="F1397" i="1"/>
  <c r="B37" i="1"/>
  <c r="F1645" i="1"/>
  <c r="B1323" i="1"/>
  <c r="F415" i="1"/>
  <c r="G651" i="1"/>
  <c r="G453" i="1"/>
  <c r="F1311" i="1"/>
  <c r="F1509" i="1"/>
  <c r="G18" i="1"/>
  <c r="F1007" i="1"/>
  <c r="G1423" i="1"/>
  <c r="G196" i="1"/>
  <c r="G126" i="1"/>
  <c r="F1228" i="1"/>
  <c r="F186" i="1"/>
  <c r="G1105" i="1"/>
  <c r="F287" i="1"/>
  <c r="G131" i="1"/>
  <c r="G689" i="1"/>
  <c r="B717" i="1"/>
  <c r="F553" i="1"/>
  <c r="B730" i="1"/>
  <c r="F1541" i="1"/>
  <c r="B718" i="1"/>
  <c r="F1344" i="1"/>
  <c r="F1373" i="1"/>
  <c r="F772" i="1"/>
  <c r="G915" i="1"/>
  <c r="B638" i="1"/>
  <c r="B1665" i="1"/>
  <c r="G1063" i="1"/>
  <c r="B16" i="1"/>
  <c r="G331" i="1"/>
  <c r="B953" i="1"/>
  <c r="F730" i="1"/>
  <c r="F350" i="1"/>
  <c r="B1598" i="1"/>
  <c r="F516" i="1"/>
  <c r="F1741" i="1"/>
  <c r="F923" i="1"/>
  <c r="F177" i="1"/>
  <c r="F968" i="1"/>
  <c r="F1665" i="1"/>
  <c r="G680" i="1"/>
  <c r="F1528" i="1"/>
  <c r="B1351" i="1"/>
  <c r="F805" i="1"/>
  <c r="G455" i="1"/>
  <c r="F334" i="1"/>
  <c r="B1235" i="1"/>
  <c r="G350" i="1"/>
  <c r="F318" i="1"/>
  <c r="F658" i="1"/>
  <c r="B1338" i="1"/>
  <c r="B204" i="1"/>
  <c r="B899" i="1"/>
  <c r="F342" i="1"/>
  <c r="B538" i="1"/>
  <c r="G1379" i="1"/>
  <c r="G804" i="1"/>
  <c r="F468" i="1"/>
  <c r="G635" i="1"/>
  <c r="B424" i="1"/>
  <c r="B670" i="1"/>
  <c r="F1550" i="1"/>
  <c r="F1515" i="1"/>
  <c r="G491" i="1"/>
  <c r="B767" i="1"/>
  <c r="F418" i="1"/>
  <c r="G325" i="1"/>
  <c r="G1072" i="1"/>
  <c r="B350" i="1"/>
  <c r="B1309" i="1"/>
  <c r="B961" i="1"/>
  <c r="G1246" i="1"/>
  <c r="B151" i="1"/>
  <c r="B943" i="1"/>
  <c r="G441" i="1"/>
  <c r="F1504" i="1"/>
  <c r="B1435" i="1"/>
  <c r="F257" i="1"/>
  <c r="F297" i="1"/>
  <c r="F487" i="1"/>
  <c r="B1011" i="1"/>
  <c r="F1732" i="1"/>
  <c r="F961" i="1"/>
  <c r="F704" i="1"/>
  <c r="G966" i="1"/>
  <c r="B1514" i="1"/>
  <c r="G45" i="1"/>
  <c r="B868" i="1"/>
  <c r="B716" i="1"/>
  <c r="F881" i="1"/>
  <c r="B1512" i="1"/>
  <c r="G1206" i="1"/>
  <c r="F47" i="1"/>
  <c r="B1460" i="1"/>
  <c r="B1393" i="1"/>
  <c r="B1724" i="1"/>
  <c r="F419" i="1"/>
  <c r="G1729" i="1"/>
  <c r="B1178" i="1"/>
  <c r="F1123" i="1"/>
  <c r="B1072" i="1"/>
  <c r="F330" i="1"/>
  <c r="F1544" i="1"/>
  <c r="B317" i="1"/>
  <c r="G1332" i="1"/>
  <c r="F856" i="1"/>
  <c r="G133" i="1"/>
  <c r="F510" i="1"/>
  <c r="G1555" i="1"/>
  <c r="B502" i="1"/>
  <c r="B1522" i="1"/>
  <c r="F518" i="1"/>
  <c r="G1187" i="1"/>
  <c r="G1668" i="1"/>
  <c r="G1106" i="1"/>
  <c r="G582" i="1"/>
  <c r="F1639" i="1"/>
  <c r="G542" i="1"/>
  <c r="F1553" i="1"/>
  <c r="F1156" i="1"/>
  <c r="F1551" i="1"/>
  <c r="F1485" i="1"/>
  <c r="B983" i="1"/>
  <c r="F443" i="1"/>
  <c r="F1010" i="1"/>
  <c r="G1272" i="1"/>
  <c r="G1566" i="1"/>
  <c r="F111" i="1"/>
  <c r="F867" i="1"/>
  <c r="F44" i="1"/>
  <c r="G469" i="1"/>
  <c r="G1459" i="1"/>
  <c r="G473" i="1"/>
  <c r="B1670" i="1"/>
  <c r="F143" i="1"/>
  <c r="B1385" i="1"/>
  <c r="F679" i="1"/>
  <c r="B1177" i="1"/>
  <c r="B992" i="1"/>
  <c r="F1281" i="1"/>
  <c r="F274" i="1"/>
  <c r="F556" i="1"/>
  <c r="B251" i="1"/>
  <c r="F698" i="1"/>
  <c r="F606" i="1"/>
  <c r="B329" i="1"/>
  <c r="G340" i="1"/>
  <c r="G940" i="1"/>
  <c r="B1382" i="1"/>
  <c r="B1495" i="1"/>
  <c r="G886" i="1"/>
  <c r="B1521" i="1"/>
  <c r="G486" i="1"/>
  <c r="F348" i="1"/>
  <c r="G194" i="1"/>
  <c r="B134" i="1"/>
  <c r="F743" i="1"/>
  <c r="F681" i="1"/>
  <c r="F400" i="1"/>
  <c r="F201" i="1"/>
  <c r="G203" i="1"/>
  <c r="B853" i="1"/>
  <c r="B654" i="1"/>
  <c r="F1386" i="1"/>
  <c r="F25" i="1"/>
  <c r="B495" i="1"/>
  <c r="B729" i="1"/>
  <c r="F1215" i="1"/>
  <c r="G818" i="1"/>
  <c r="B524" i="1"/>
  <c r="G1565" i="1"/>
  <c r="B1470" i="1"/>
  <c r="F504" i="1"/>
  <c r="F701" i="1"/>
  <c r="G1341" i="1"/>
  <c r="G950" i="1"/>
  <c r="G898" i="1"/>
  <c r="B686" i="1"/>
  <c r="G1007" i="1"/>
  <c r="B797" i="1"/>
  <c r="G1387" i="1"/>
  <c r="G144" i="1"/>
  <c r="F1667" i="1"/>
  <c r="G1678" i="1"/>
  <c r="G273" i="1"/>
  <c r="F784" i="1"/>
  <c r="G827" i="1"/>
  <c r="F1282" i="1"/>
  <c r="B1065" i="1"/>
  <c r="F1374" i="1"/>
  <c r="F74" i="1"/>
  <c r="F525" i="1"/>
  <c r="G756" i="1"/>
  <c r="B791" i="1"/>
  <c r="G1122" i="1"/>
  <c r="F1493" i="1"/>
  <c r="B840" i="1"/>
  <c r="B487" i="1"/>
  <c r="G257" i="1"/>
  <c r="B742" i="1"/>
  <c r="B268" i="1"/>
  <c r="B419" i="1"/>
  <c r="G489" i="1"/>
  <c r="F1470" i="1"/>
  <c r="G992" i="1"/>
  <c r="B1474" i="1"/>
  <c r="G278" i="1"/>
  <c r="F228" i="1"/>
  <c r="B1063" i="1"/>
  <c r="F457" i="1"/>
  <c r="G1508" i="1"/>
  <c r="B965" i="1"/>
  <c r="B1511" i="1"/>
  <c r="F1319" i="1"/>
  <c r="G95" i="1"/>
  <c r="F1294" i="1"/>
  <c r="F1376" i="1"/>
  <c r="G1285" i="1"/>
  <c r="B606" i="1"/>
  <c r="F501" i="1"/>
  <c r="G135" i="1"/>
  <c r="B347" i="1"/>
  <c r="F572" i="1"/>
  <c r="G1151" i="1"/>
  <c r="F986" i="1"/>
  <c r="G819" i="1"/>
  <c r="B266" i="1"/>
  <c r="F379" i="1"/>
  <c r="G438" i="1"/>
  <c r="B226" i="1"/>
  <c r="B459" i="1"/>
  <c r="G618" i="1"/>
  <c r="F741" i="1"/>
  <c r="G1153" i="1"/>
  <c r="F1140" i="1"/>
  <c r="G326" i="1"/>
  <c r="B250" i="1"/>
  <c r="G791" i="1"/>
  <c r="G965" i="1"/>
  <c r="F882" i="1"/>
  <c r="B1045" i="1"/>
  <c r="F1226" i="1"/>
  <c r="F1350" i="1"/>
  <c r="F286" i="1"/>
  <c r="G501" i="1"/>
  <c r="B1196" i="1"/>
  <c r="B200" i="1"/>
  <c r="B665" i="1"/>
  <c r="B388" i="1"/>
  <c r="F687" i="1"/>
  <c r="F628" i="1"/>
  <c r="F1009" i="1"/>
  <c r="B106" i="1"/>
  <c r="F1322" i="1"/>
  <c r="F505" i="1"/>
  <c r="B1394" i="1"/>
  <c r="B383" i="1"/>
  <c r="F567" i="1"/>
  <c r="G281" i="1"/>
  <c r="B203" i="1"/>
  <c r="F1614" i="1"/>
  <c r="B169" i="1"/>
  <c r="B92" i="1"/>
  <c r="F929" i="1"/>
  <c r="G1655" i="1"/>
  <c r="G1408" i="1"/>
  <c r="B681" i="1"/>
  <c r="G1623" i="1"/>
  <c r="G433" i="1"/>
  <c r="G1009" i="1"/>
  <c r="B309" i="1"/>
  <c r="F1395" i="1"/>
  <c r="F363" i="1"/>
  <c r="F519" i="1"/>
  <c r="G1265" i="1"/>
  <c r="F434" i="1"/>
  <c r="B898" i="1"/>
  <c r="F692" i="1"/>
  <c r="G1622" i="1"/>
  <c r="F1093" i="1"/>
  <c r="G1083" i="1"/>
  <c r="F130" i="1"/>
  <c r="B1456" i="1"/>
  <c r="B160" i="1"/>
  <c r="F1436" i="1"/>
  <c r="B1113" i="1"/>
  <c r="B598" i="1"/>
  <c r="G874" i="1"/>
  <c r="B520" i="1"/>
  <c r="G227" i="1"/>
  <c r="F149" i="1"/>
  <c r="B658" i="1"/>
  <c r="G397" i="1"/>
  <c r="G868" i="1"/>
  <c r="B1285" i="1"/>
  <c r="G1558" i="1"/>
  <c r="G1733" i="1"/>
  <c r="B1729" i="1"/>
  <c r="G1545" i="1"/>
  <c r="G683" i="1"/>
  <c r="B1134" i="1"/>
  <c r="B1142" i="1"/>
  <c r="G1013" i="1"/>
  <c r="G93" i="1"/>
  <c r="F422" i="1"/>
  <c r="G1322" i="1"/>
  <c r="G56" i="1"/>
  <c r="F1715" i="1"/>
  <c r="B279" i="1"/>
  <c r="F1071" i="1"/>
  <c r="G1370" i="1"/>
  <c r="B1725" i="1"/>
  <c r="G803" i="1"/>
  <c r="B233" i="1"/>
  <c r="B1137" i="1"/>
  <c r="F1236" i="1"/>
  <c r="F1521" i="1"/>
  <c r="G211" i="1"/>
  <c r="B131" i="1"/>
  <c r="B885" i="1"/>
  <c r="B1527" i="1"/>
  <c r="F1197" i="1"/>
  <c r="F125" i="1"/>
  <c r="B867" i="1"/>
  <c r="G250" i="1"/>
  <c r="F911" i="1"/>
  <c r="B886" i="1"/>
  <c r="B830" i="1"/>
  <c r="G1291" i="1"/>
  <c r="G901" i="1"/>
  <c r="G802" i="1"/>
  <c r="B1141" i="1"/>
  <c r="G896" i="1"/>
  <c r="B448" i="1"/>
  <c r="B558" i="1"/>
  <c r="G494" i="1"/>
  <c r="B831" i="1"/>
  <c r="B1742" i="1"/>
  <c r="B802" i="1"/>
  <c r="B583" i="1"/>
  <c r="G799" i="1"/>
  <c r="G731" i="1"/>
  <c r="F142" i="1"/>
  <c r="G555" i="1"/>
  <c r="B1125" i="1"/>
  <c r="F1491" i="1"/>
  <c r="G415" i="1"/>
  <c r="F158" i="1"/>
  <c r="B1275" i="1"/>
  <c r="G1606" i="1"/>
  <c r="G351" i="1"/>
  <c r="G76" i="1"/>
  <c r="F855" i="1"/>
  <c r="B952" i="1"/>
  <c r="F634" i="1"/>
  <c r="G72" i="1"/>
  <c r="G390" i="1"/>
  <c r="G522" i="1"/>
  <c r="B84" i="1"/>
  <c r="F1266" i="1"/>
  <c r="B552" i="1"/>
  <c r="B382" i="1"/>
  <c r="F914" i="1"/>
  <c r="F854" i="1"/>
  <c r="F703" i="1"/>
  <c r="B246" i="1"/>
  <c r="B895" i="1"/>
  <c r="B626" i="1"/>
  <c r="B408" i="1"/>
  <c r="B1160" i="1"/>
  <c r="B402" i="1"/>
  <c r="B454" i="1"/>
  <c r="B132" i="1"/>
  <c r="B43" i="1"/>
  <c r="F1119" i="1"/>
  <c r="F1494" i="1"/>
  <c r="F1309" i="1"/>
  <c r="F107" i="1"/>
  <c r="G304" i="1"/>
  <c r="G1065" i="1"/>
  <c r="F620" i="1"/>
  <c r="F1263" i="1"/>
  <c r="B166" i="1"/>
  <c r="G376" i="1"/>
  <c r="F152" i="1"/>
  <c r="F320" i="1"/>
  <c r="B384" i="1"/>
  <c r="G374" i="1"/>
  <c r="G321" i="1"/>
  <c r="F496" i="1"/>
  <c r="B618" i="1"/>
  <c r="G498" i="1"/>
  <c r="F699" i="1"/>
  <c r="G1317" i="1"/>
  <c r="G980" i="1"/>
  <c r="F842" i="1"/>
  <c r="F1526" i="1"/>
  <c r="B1375" i="1"/>
  <c r="F1495" i="1"/>
  <c r="G430" i="1"/>
  <c r="G746" i="1"/>
  <c r="B33" i="1"/>
  <c r="B782" i="1"/>
  <c r="B110" i="1"/>
  <c r="F536" i="1"/>
  <c r="G1350" i="1"/>
  <c r="F404" i="1"/>
  <c r="F801" i="1"/>
  <c r="F1576" i="1"/>
  <c r="F657" i="1"/>
  <c r="F1044" i="1"/>
  <c r="F1649" i="1"/>
  <c r="F246" i="1"/>
  <c r="F1559" i="1"/>
  <c r="G1724" i="1"/>
  <c r="F1369" i="1"/>
  <c r="G1492" i="1"/>
  <c r="F288" i="1"/>
  <c r="B295" i="1"/>
  <c r="G1344" i="1"/>
  <c r="B1641" i="1"/>
  <c r="F378" i="1"/>
  <c r="F967" i="1"/>
  <c r="F895" i="1"/>
  <c r="B566" i="1"/>
  <c r="G981" i="1"/>
  <c r="B786" i="1"/>
  <c r="F301" i="1"/>
  <c r="B1097" i="1"/>
  <c r="G1549" i="1"/>
  <c r="G859" i="1"/>
  <c r="G487" i="1"/>
  <c r="B1658" i="1"/>
  <c r="G856" i="1"/>
  <c r="B1496" i="1"/>
  <c r="F1714" i="1"/>
  <c r="F1742" i="1"/>
  <c r="B195" i="1"/>
  <c r="F108" i="1"/>
  <c r="B1302" i="1"/>
  <c r="G615" i="1"/>
  <c r="G400" i="1"/>
  <c r="G986" i="1"/>
  <c r="G1407" i="1"/>
  <c r="F1542" i="1"/>
  <c r="B412" i="1"/>
  <c r="B403" i="1"/>
  <c r="B374" i="1"/>
  <c r="B743" i="1"/>
  <c r="F502" i="1"/>
  <c r="B447" i="1"/>
  <c r="G924" i="1"/>
  <c r="B1559" i="1"/>
  <c r="G1380" i="1"/>
  <c r="B1363" i="1"/>
  <c r="B228" i="1"/>
  <c r="G403" i="1"/>
  <c r="B697" i="1"/>
  <c r="F153" i="1"/>
  <c r="F403" i="1"/>
  <c r="F666" i="1"/>
  <c r="B1135" i="1"/>
  <c r="B1477" i="1"/>
  <c r="F693" i="1"/>
  <c r="F43" i="1"/>
  <c r="F317" i="1"/>
  <c r="F1427" i="1"/>
  <c r="F16" i="1"/>
  <c r="F782" i="1"/>
  <c r="B550" i="1"/>
  <c r="G1318" i="1"/>
  <c r="B1476" i="1"/>
  <c r="F1168" i="1"/>
  <c r="B178" i="1"/>
  <c r="F1552" i="1"/>
  <c r="G1375" i="1"/>
  <c r="F485" i="1"/>
  <c r="G209" i="1"/>
  <c r="G111" i="1"/>
  <c r="B449" i="1"/>
  <c r="G272" i="1"/>
  <c r="F411" i="1"/>
  <c r="B235" i="1"/>
  <c r="G977" i="1"/>
  <c r="G1028" i="1"/>
  <c r="G180" i="1"/>
  <c r="B1224" i="1"/>
  <c r="G881" i="1"/>
  <c r="B815" i="1"/>
  <c r="B220" i="1"/>
  <c r="F888" i="1"/>
  <c r="G936" i="1"/>
  <c r="G251" i="1"/>
  <c r="G550" i="1"/>
  <c r="G590" i="1"/>
  <c r="G1665" i="1"/>
  <c r="G360" i="1"/>
  <c r="B620" i="1"/>
  <c r="B1350" i="1"/>
  <c r="F1643" i="1"/>
  <c r="B1254" i="1"/>
  <c r="G554" i="1"/>
  <c r="F1283" i="1"/>
  <c r="G1568" i="1"/>
  <c r="F474" i="1"/>
  <c r="F285" i="1"/>
  <c r="G1176" i="1"/>
  <c r="B594" i="1"/>
  <c r="G452" i="1"/>
  <c r="B229" i="1"/>
  <c r="G417" i="1"/>
  <c r="F697" i="1"/>
  <c r="B497" i="1"/>
  <c r="B951" i="1"/>
  <c r="G33" i="1"/>
  <c r="F1556" i="1"/>
  <c r="G1235" i="1"/>
  <c r="B1430" i="1"/>
  <c r="F745" i="1"/>
  <c r="G1741" i="1"/>
  <c r="B1197" i="1"/>
  <c r="B1064" i="1"/>
  <c r="F155" i="1"/>
  <c r="F280" i="1"/>
  <c r="F1407" i="1"/>
  <c r="B455" i="1"/>
  <c r="G153" i="1"/>
  <c r="F537" i="1"/>
  <c r="B1109" i="1"/>
  <c r="G1163" i="1"/>
  <c r="G616" i="1"/>
  <c r="G1732" i="1"/>
  <c r="B307" i="1"/>
  <c r="B232" i="1"/>
  <c r="B1675" i="1"/>
  <c r="B999" i="1"/>
  <c r="G420" i="1"/>
  <c r="G1533" i="1"/>
  <c r="F550" i="1"/>
  <c r="B371" i="1"/>
  <c r="G1011" i="1"/>
  <c r="G909" i="1"/>
  <c r="B910" i="1"/>
  <c r="G888" i="1"/>
  <c r="F194" i="1"/>
  <c r="B1303" i="1"/>
  <c r="F1208" i="1"/>
  <c r="B832" i="1"/>
  <c r="F1425" i="1"/>
  <c r="B529" i="1"/>
  <c r="B461" i="1"/>
  <c r="G442" i="1"/>
  <c r="B1161" i="1"/>
  <c r="F333" i="1"/>
  <c r="B944" i="1"/>
  <c r="B1159" i="1"/>
  <c r="B669" i="1"/>
  <c r="G234" i="1"/>
  <c r="G1045" i="1"/>
  <c r="F1122" i="1"/>
  <c r="G1123" i="1"/>
  <c r="G504" i="1"/>
  <c r="G1433" i="1"/>
  <c r="F874" i="1"/>
  <c r="B1381" i="1"/>
  <c r="F826" i="1"/>
  <c r="B287" i="1"/>
  <c r="B1543" i="1"/>
  <c r="F521" i="1"/>
  <c r="G1676" i="1"/>
  <c r="B321" i="1"/>
  <c r="G245" i="1"/>
  <c r="G1726" i="1"/>
  <c r="F1175" i="1"/>
  <c r="F1348" i="1"/>
  <c r="F1055" i="1"/>
  <c r="B941" i="1"/>
  <c r="F928" i="1"/>
  <c r="F884" i="1"/>
  <c r="G1184" i="1"/>
  <c r="F460" i="1"/>
  <c r="F798" i="1"/>
  <c r="B1433" i="1"/>
  <c r="F1159" i="1"/>
  <c r="B1361" i="1"/>
  <c r="G459" i="1"/>
  <c r="F200" i="1"/>
  <c r="G1145" i="1"/>
  <c r="G399" i="1"/>
  <c r="F413" i="1"/>
  <c r="F1196" i="1"/>
  <c r="F183" i="1"/>
  <c r="B1515" i="1"/>
  <c r="F523" i="1"/>
  <c r="G502" i="1"/>
  <c r="F850" i="1"/>
  <c r="F1020" i="1"/>
  <c r="F1186" i="1"/>
  <c r="B1583" i="1"/>
  <c r="G127" i="1"/>
  <c r="B605" i="1"/>
  <c r="B1094" i="1"/>
  <c r="F211" i="1"/>
  <c r="B651" i="1"/>
  <c r="G900" i="1"/>
  <c r="G334" i="1"/>
  <c r="F1383" i="1"/>
  <c r="F424" i="1"/>
  <c r="B683" i="1"/>
  <c r="F491" i="1"/>
  <c r="F55" i="1"/>
  <c r="B1712" i="1"/>
  <c r="F1549" i="1"/>
  <c r="B411" i="1"/>
  <c r="G1521" i="1"/>
  <c r="B1095" i="1"/>
  <c r="B1455" i="1"/>
  <c r="G815" i="1"/>
  <c r="F952" i="1"/>
  <c r="B1151" i="1"/>
  <c r="F866" i="1"/>
  <c r="F1074" i="1"/>
  <c r="F903" i="1"/>
  <c r="G37" i="1"/>
  <c r="G1660" i="1"/>
  <c r="F175" i="1"/>
  <c r="B225" i="1"/>
  <c r="F840" i="1"/>
  <c r="F1144" i="1"/>
  <c r="F1291" i="1"/>
  <c r="B150" i="1"/>
  <c r="G208" i="1"/>
  <c r="G619" i="1"/>
  <c r="B517" i="1"/>
  <c r="G214" i="1"/>
  <c r="F106" i="1"/>
  <c r="F1433" i="1"/>
  <c r="B111" i="1"/>
  <c r="B1339" i="1"/>
  <c r="F35" i="1"/>
  <c r="B348" i="1"/>
  <c r="B582" i="1"/>
  <c r="F1531" i="1"/>
  <c r="G592" i="1"/>
  <c r="F470" i="1"/>
  <c r="G1143" i="1"/>
  <c r="F1363" i="1"/>
  <c r="F1176" i="1"/>
  <c r="B1509" i="1"/>
  <c r="B1388" i="1"/>
  <c r="F992" i="1"/>
  <c r="F17" i="1"/>
  <c r="B198" i="1"/>
  <c r="G1156" i="1"/>
  <c r="B704" i="1"/>
  <c r="F629" i="1"/>
  <c r="F1524" i="1"/>
  <c r="B1021" i="1"/>
  <c r="G86" i="1"/>
  <c r="G556" i="1"/>
  <c r="F1662" i="1"/>
  <c r="G842" i="1"/>
  <c r="G333" i="1"/>
  <c r="G1525" i="1"/>
  <c r="B1659" i="1"/>
  <c r="B978" i="1"/>
  <c r="B324" i="1"/>
  <c r="B584" i="1"/>
  <c r="G885" i="1"/>
  <c r="G44" i="1"/>
  <c r="B1550" i="1"/>
  <c r="F1132" i="1"/>
  <c r="G445" i="1"/>
  <c r="F1379" i="1"/>
  <c r="F84" i="1"/>
  <c r="G742" i="1"/>
  <c r="B1331" i="1"/>
  <c r="G702" i="1"/>
  <c r="B998" i="1"/>
  <c r="B1622" i="1"/>
  <c r="B1485" i="1"/>
  <c r="G1436" i="1"/>
  <c r="F271" i="1"/>
  <c r="F265" i="1"/>
  <c r="B121" i="1"/>
  <c r="G319" i="1"/>
  <c r="B1324" i="1"/>
  <c r="F1430" i="1"/>
  <c r="B158" i="1"/>
  <c r="G787" i="1"/>
  <c r="B327" i="1"/>
  <c r="F276" i="1"/>
  <c r="F331" i="1"/>
  <c r="G193" i="1"/>
  <c r="G866" i="1"/>
  <c r="G786" i="1"/>
  <c r="G1019" i="1"/>
  <c r="F955" i="1"/>
  <c r="B536" i="1"/>
  <c r="B397" i="1"/>
  <c r="G435" i="1"/>
  <c r="F804" i="1"/>
  <c r="G107" i="1"/>
  <c r="G210" i="1"/>
  <c r="B1291" i="1"/>
  <c r="G941" i="1"/>
  <c r="G670" i="1"/>
  <c r="G182" i="1"/>
  <c r="G1494" i="1"/>
  <c r="G643" i="1"/>
  <c r="F1245" i="1"/>
  <c r="B880" i="1"/>
  <c r="G969" i="1"/>
  <c r="B860" i="1"/>
  <c r="G1175" i="1"/>
  <c r="B629" i="1"/>
  <c r="F370" i="1"/>
  <c r="G134" i="1"/>
  <c r="B719" i="1"/>
  <c r="G1330" i="1"/>
  <c r="B1646" i="1"/>
  <c r="B852" i="1"/>
  <c r="F871" i="1"/>
  <c r="G467" i="1"/>
  <c r="F1705" i="1"/>
  <c r="B1686" i="1"/>
  <c r="G1389" i="1"/>
  <c r="F1110" i="1"/>
  <c r="G1662" i="1"/>
  <c r="G490" i="1"/>
  <c r="B242" i="1"/>
  <c r="G506" i="1"/>
  <c r="G1144" i="1"/>
  <c r="F1721" i="1"/>
  <c r="B1714" i="1"/>
  <c r="F714" i="1"/>
  <c r="G678" i="1"/>
  <c r="F1606" i="1"/>
  <c r="G593" i="1"/>
  <c r="F1434" i="1"/>
  <c r="G1253" i="1"/>
  <c r="F1198" i="1"/>
  <c r="B82" i="1"/>
  <c r="F1184" i="1"/>
  <c r="F305" i="1"/>
  <c r="B641" i="1"/>
  <c r="G1467" i="1"/>
  <c r="B613" i="1"/>
  <c r="B1664" i="1"/>
  <c r="B93" i="1"/>
  <c r="F1656" i="1"/>
  <c r="B927" i="1"/>
  <c r="F150" i="1"/>
  <c r="G1428" i="1"/>
  <c r="G613" i="1"/>
  <c r="F1285" i="1"/>
  <c r="B1591" i="1"/>
  <c r="F937" i="1"/>
  <c r="B870" i="1"/>
  <c r="F1393" i="1"/>
  <c r="B142" i="1"/>
  <c r="B725" i="1"/>
  <c r="B1557" i="1"/>
  <c r="B555" i="1"/>
  <c r="F1522" i="1"/>
  <c r="F399" i="1"/>
  <c r="F386" i="1"/>
  <c r="G1021" i="1"/>
  <c r="F653" i="1"/>
  <c r="G470" i="1"/>
  <c r="B1576" i="1"/>
  <c r="F1670" i="1"/>
  <c r="F1246" i="1"/>
  <c r="B108" i="1"/>
  <c r="G485" i="1"/>
  <c r="B1123" i="1"/>
  <c r="F300" i="1"/>
  <c r="G324" i="1"/>
  <c r="B1165" i="1"/>
  <c r="G478" i="1"/>
  <c r="F1484" i="1"/>
  <c r="F184" i="1"/>
  <c r="B1329" i="1"/>
  <c r="G1674" i="1"/>
  <c r="F83" i="1"/>
  <c r="B302" i="1"/>
  <c r="B261" i="1"/>
  <c r="G1094" i="1"/>
  <c r="G230" i="1"/>
  <c r="B369" i="1"/>
  <c r="G633" i="1"/>
  <c r="F817" i="1"/>
  <c r="F1043" i="1"/>
  <c r="F1496" i="1"/>
  <c r="G589" i="1"/>
  <c r="B456" i="1"/>
  <c r="B1554" i="1"/>
  <c r="G1664" i="1"/>
  <c r="B1640" i="1"/>
  <c r="F651" i="1"/>
  <c r="G476" i="1"/>
  <c r="G1666" i="1"/>
  <c r="G1112" i="1"/>
  <c r="B1397" i="1"/>
  <c r="G1266" i="1"/>
  <c r="F154" i="1"/>
  <c r="G509" i="1"/>
  <c r="B296" i="1"/>
  <c r="F33" i="1"/>
  <c r="F729" i="1"/>
  <c r="B1377" i="1"/>
  <c r="F459" i="1"/>
  <c r="G820" i="1"/>
  <c r="G155" i="1"/>
  <c r="B787" i="1"/>
  <c r="G525" i="1"/>
  <c r="F1096" i="1"/>
  <c r="G994" i="1"/>
  <c r="F1668" i="1"/>
  <c r="F1293" i="1"/>
  <c r="B1436" i="1"/>
  <c r="G1329" i="1"/>
  <c r="G829" i="1"/>
  <c r="B196" i="1"/>
  <c r="G1136" i="1"/>
  <c r="F1382" i="1"/>
  <c r="G1429" i="1"/>
  <c r="F889" i="1"/>
  <c r="B1732" i="1"/>
  <c r="G634" i="1"/>
  <c r="B872" i="1"/>
  <c r="G1390" i="1"/>
  <c r="G1164" i="1"/>
  <c r="B488" i="1"/>
  <c r="B46" i="1"/>
  <c r="B376" i="1"/>
  <c r="G363" i="1"/>
  <c r="G1506" i="1"/>
  <c r="B1424" i="1"/>
  <c r="B401" i="1"/>
  <c r="F1318" i="1"/>
  <c r="G207" i="1"/>
  <c r="F585" i="1"/>
  <c r="G24" i="1"/>
  <c r="G1478" i="1"/>
  <c r="F731" i="1"/>
  <c r="G112" i="1"/>
  <c r="G1534" i="1"/>
  <c r="G1493" i="1"/>
  <c r="F1160" i="1"/>
  <c r="G402" i="1"/>
  <c r="F85" i="1"/>
  <c r="B186" i="1"/>
  <c r="G1255" i="1"/>
  <c r="F680" i="1"/>
  <c r="F1695" i="1"/>
  <c r="G1432" i="1"/>
  <c r="G259" i="1"/>
  <c r="B351" i="1"/>
  <c r="F575" i="1"/>
  <c r="F57" i="1"/>
  <c r="B1731" i="1"/>
  <c r="F112" i="1"/>
  <c r="B1715" i="1"/>
  <c r="G34" i="1"/>
  <c r="B1283" i="1"/>
  <c r="B671" i="1"/>
  <c r="F1527" i="1"/>
  <c r="F275" i="1"/>
  <c r="G192" i="1"/>
  <c r="G383" i="1"/>
  <c r="G1134" i="1"/>
  <c r="G1704" i="1"/>
  <c r="G260" i="1"/>
  <c r="B175" i="1"/>
  <c r="G468" i="1"/>
  <c r="B643" i="1"/>
  <c r="F1204" i="1"/>
  <c r="G110" i="1"/>
  <c r="B1131" i="1"/>
  <c r="G782" i="1"/>
  <c r="F590" i="1"/>
  <c r="G814" i="1"/>
  <c r="G1205" i="1"/>
  <c r="G1509" i="1"/>
  <c r="F582" i="1"/>
  <c r="G1713" i="1"/>
  <c r="G1424" i="1"/>
  <c r="B571" i="1"/>
  <c r="G853" i="1"/>
  <c r="B1672" i="1"/>
  <c r="G1714" i="1"/>
  <c r="B1410" i="1"/>
  <c r="F1405" i="1"/>
  <c r="G843" i="1"/>
  <c r="F524" i="1"/>
  <c r="G1591" i="1"/>
  <c r="G1404" i="1"/>
  <c r="F618" i="1"/>
  <c r="F1429" i="1"/>
  <c r="G535" i="1"/>
  <c r="F1339" i="1"/>
  <c r="B334" i="1"/>
  <c r="F349" i="1"/>
  <c r="F1205" i="1"/>
  <c r="G871" i="1"/>
  <c r="G270" i="1"/>
  <c r="F446" i="1"/>
  <c r="B55" i="1"/>
  <c r="F1474" i="1"/>
  <c r="G130" i="1"/>
  <c r="G1256" i="1"/>
  <c r="G305" i="1"/>
  <c r="F655" i="1"/>
  <c r="G1325" i="1"/>
  <c r="F321" i="1"/>
  <c r="B1006" i="1"/>
  <c r="G307" i="1"/>
  <c r="G73" i="1"/>
  <c r="G225" i="1"/>
  <c r="B678" i="1"/>
  <c r="F542" i="1"/>
  <c r="F981" i="1"/>
  <c r="G1485" i="1"/>
  <c r="B1090" i="1"/>
  <c r="B1416" i="1"/>
  <c r="F277" i="1"/>
  <c r="G503" i="1"/>
  <c r="F1410" i="1"/>
  <c r="F1380" i="1"/>
  <c r="B771" i="1"/>
  <c r="G185" i="1"/>
  <c r="B572" i="1"/>
  <c r="F898" i="1"/>
  <c r="F713" i="1"/>
  <c r="F1555" i="1"/>
  <c r="B1242" i="1"/>
  <c r="G1343" i="1"/>
  <c r="G493" i="1"/>
  <c r="B574" i="1"/>
  <c r="G232" i="1"/>
  <c r="F417" i="1"/>
  <c r="B1326" i="1"/>
  <c r="G262" i="1"/>
  <c r="B1013" i="1"/>
  <c r="F1109" i="1"/>
  <c r="G1469" i="1"/>
  <c r="G132" i="1"/>
  <c r="B1425" i="1"/>
  <c r="F818" i="1"/>
  <c r="B183" i="1"/>
  <c r="G899" i="1"/>
  <c r="F192" i="1"/>
  <c r="F1090" i="1"/>
  <c r="F442" i="1"/>
  <c r="B147" i="1"/>
  <c r="F304" i="1"/>
  <c r="B882" i="1"/>
  <c r="G1412" i="1"/>
  <c r="F1188" i="1"/>
  <c r="G679" i="1"/>
  <c r="B855" i="1"/>
  <c r="F1731" i="1"/>
  <c r="F869" i="1"/>
  <c r="G377" i="1"/>
  <c r="G263" i="1"/>
  <c r="B567" i="1"/>
  <c r="F1072" i="1"/>
  <c r="G414" i="1"/>
  <c r="F700" i="1"/>
  <c r="B968" i="1"/>
  <c r="F925" i="1"/>
  <c r="G668" i="1"/>
  <c r="F384" i="1"/>
  <c r="B356" i="1"/>
  <c r="F98" i="1"/>
  <c r="B478" i="1"/>
  <c r="B1533" i="1"/>
  <c r="F1687" i="1"/>
  <c r="B306" i="1"/>
  <c r="B768" i="1"/>
  <c r="G1224" i="1"/>
  <c r="B438" i="1"/>
  <c r="F209" i="1"/>
  <c r="G246" i="1"/>
  <c r="F549" i="1"/>
  <c r="G1405" i="1"/>
  <c r="B1524" i="1"/>
  <c r="G732" i="1"/>
  <c r="G1381" i="1"/>
  <c r="F414" i="1"/>
  <c r="B985" i="1"/>
  <c r="G1616" i="1"/>
  <c r="G585" i="1"/>
  <c r="G1167" i="1"/>
  <c r="G1542" i="1"/>
  <c r="F902" i="1"/>
  <c r="F1145" i="1"/>
  <c r="F1326" i="1"/>
  <c r="F169" i="1"/>
  <c r="B936" i="1"/>
  <c r="G1395" i="1"/>
  <c r="F1693" i="1"/>
  <c r="B95" i="1"/>
  <c r="B500" i="1"/>
  <c r="B726" i="1"/>
  <c r="F473" i="1"/>
  <c r="G943" i="1"/>
  <c r="G854" i="1"/>
  <c r="B94" i="1"/>
  <c r="G1378" i="1"/>
  <c r="F167" i="1"/>
  <c r="F248" i="1"/>
  <c r="F124" i="1"/>
  <c r="F1492" i="1"/>
  <c r="G684" i="1"/>
  <c r="G761" i="1"/>
  <c r="G1152" i="1"/>
  <c r="G1226" i="1"/>
  <c r="F486" i="1"/>
  <c r="G978" i="1"/>
  <c r="G1491" i="1"/>
  <c r="G15" i="1"/>
  <c r="B1319" i="1"/>
  <c r="B300" i="1"/>
  <c r="G510" i="1"/>
  <c r="F1301" i="1"/>
  <c r="B222" i="1"/>
  <c r="G923" i="1"/>
  <c r="F517" i="1"/>
  <c r="B692" i="1"/>
  <c r="B770" i="1"/>
  <c r="F965" i="1"/>
  <c r="F770" i="1"/>
  <c r="B950" i="1"/>
  <c r="G572" i="1"/>
  <c r="G967" i="1"/>
  <c r="F1262" i="1"/>
  <c r="G349" i="1"/>
  <c r="F1727" i="1"/>
  <c r="F46" i="1"/>
  <c r="G1647" i="1"/>
  <c r="F151" i="1"/>
  <c r="G309" i="1"/>
  <c r="F589" i="1"/>
  <c r="B1694" i="1"/>
  <c r="G608" i="1"/>
  <c r="F1566" i="1"/>
  <c r="B1255" i="1"/>
  <c r="B417" i="1"/>
  <c r="F1153" i="1"/>
  <c r="F1111" i="1"/>
  <c r="B354" i="1"/>
  <c r="G1216" i="1"/>
  <c r="F303" i="1"/>
  <c r="B630" i="1"/>
  <c r="G857" i="1"/>
  <c r="F1713" i="1"/>
  <c r="B1139" i="1"/>
  <c r="G1510" i="1"/>
  <c r="F1214" i="1"/>
  <c r="G860" i="1"/>
  <c r="F1243" i="1"/>
  <c r="F444" i="1"/>
  <c r="G168" i="1"/>
  <c r="F1162" i="1"/>
  <c r="B1713" i="1"/>
  <c r="F351" i="1"/>
  <c r="B7" i="1"/>
  <c r="G35" i="1"/>
  <c r="F924" i="1"/>
  <c r="G508" i="1"/>
  <c r="B1027" i="1"/>
  <c r="B25" i="1"/>
  <c r="F829" i="1"/>
  <c r="B607" i="1"/>
  <c r="G752" i="1"/>
  <c r="B1144" i="1"/>
  <c r="F375" i="1"/>
  <c r="B640" i="1"/>
  <c r="G74" i="1"/>
  <c r="G221" i="1"/>
  <c r="G177" i="1"/>
  <c r="B1162" i="1"/>
  <c r="F1726" i="1"/>
  <c r="G591" i="1"/>
  <c r="B159" i="1"/>
  <c r="G571" i="1"/>
  <c r="G475" i="1"/>
  <c r="F82" i="1"/>
  <c r="F401" i="1"/>
  <c r="B1208" i="1"/>
  <c r="B556" i="1"/>
  <c r="F814" i="1"/>
  <c r="G381" i="1"/>
  <c r="B1647" i="1"/>
  <c r="F1438" i="1"/>
  <c r="F1284" i="1"/>
  <c r="F1574" i="1"/>
  <c r="F232" i="1"/>
  <c r="G584" i="1"/>
  <c r="G1273" i="1"/>
  <c r="B575" i="1"/>
  <c r="F1347" i="1"/>
  <c r="B628" i="1"/>
  <c r="G639" i="1"/>
  <c r="B1120" i="1"/>
  <c r="B1674" i="1"/>
  <c r="F372" i="1"/>
  <c r="F695" i="1"/>
  <c r="F719" i="1"/>
  <c r="G1036" i="1"/>
  <c r="F1035" i="1"/>
  <c r="F1194" i="1"/>
  <c r="B472" i="1"/>
  <c r="G1310" i="1"/>
  <c r="B176" i="1"/>
  <c r="F1730" i="1"/>
  <c r="F358" i="1"/>
  <c r="G1177" i="1"/>
  <c r="F180" i="1"/>
  <c r="F746" i="1"/>
  <c r="G928" i="1"/>
  <c r="G1096" i="1"/>
  <c r="B1631" i="1"/>
  <c r="F1292" i="1"/>
  <c r="B982" i="1"/>
  <c r="F639" i="1"/>
  <c r="B896" i="1"/>
  <c r="F565" i="1"/>
  <c r="G235" i="1"/>
  <c r="B1478" i="1"/>
  <c r="F439" i="1"/>
  <c r="F1340" i="1"/>
  <c r="B1660" i="1"/>
  <c r="G298" i="1"/>
  <c r="F982" i="1"/>
  <c r="F815" i="1"/>
  <c r="F147" i="1"/>
  <c r="B270" i="1"/>
  <c r="B1010" i="1"/>
  <c r="G1598" i="1"/>
  <c r="B18" i="1"/>
  <c r="G1218" i="1"/>
  <c r="F966" i="1"/>
  <c r="G276" i="1"/>
  <c r="G1592" i="1"/>
  <c r="G772" i="1"/>
  <c r="B1645" i="1"/>
  <c r="F458" i="1"/>
  <c r="B887" i="1"/>
  <c r="B1389" i="1"/>
  <c r="B399" i="1"/>
  <c r="B1701" i="1"/>
  <c r="B1007" i="1"/>
  <c r="B391" i="1"/>
  <c r="G186" i="1"/>
  <c r="B586" i="1"/>
  <c r="G636" i="1"/>
  <c r="B285" i="1"/>
  <c r="B1623" i="1"/>
  <c r="F1028" i="1"/>
  <c r="F1345" i="1"/>
  <c r="B804" i="1"/>
  <c r="B1274" i="1"/>
  <c r="G851" i="1"/>
  <c r="G1327" i="1"/>
  <c r="G348" i="1"/>
  <c r="B1528" i="1"/>
  <c r="G1155" i="1"/>
  <c r="G84" i="1"/>
  <c r="B789" i="1"/>
  <c r="F783" i="1"/>
  <c r="B1093" i="1"/>
  <c r="G716" i="1"/>
  <c r="B1705" i="1"/>
  <c r="F362" i="1"/>
  <c r="G27" i="1"/>
  <c r="G1178" i="1"/>
  <c r="F202" i="1"/>
  <c r="F508" i="1"/>
  <c r="F136" i="1"/>
  <c r="F241" i="1"/>
  <c r="B677" i="1"/>
  <c r="G148" i="1"/>
  <c r="F985" i="1"/>
  <c r="F93" i="1"/>
  <c r="F250" i="1"/>
  <c r="F231" i="1"/>
  <c r="B649" i="1"/>
  <c r="F1475" i="1"/>
  <c r="F1456" i="1"/>
  <c r="F540" i="1"/>
  <c r="F273" i="1"/>
  <c r="F170" i="1"/>
  <c r="B1216" i="1"/>
  <c r="G495" i="1"/>
  <c r="B127" i="1"/>
  <c r="F860" i="1"/>
  <c r="G1080" i="1"/>
  <c r="B1556" i="1"/>
  <c r="F448" i="1"/>
  <c r="F1673" i="1"/>
  <c r="G1461" i="1"/>
  <c r="G1108" i="1"/>
  <c r="B1227" i="1"/>
  <c r="F1124" i="1"/>
  <c r="F1391" i="1"/>
  <c r="B938" i="1"/>
  <c r="F1672" i="1"/>
  <c r="B128" i="1"/>
  <c r="F1660" i="1"/>
  <c r="F1011" i="1"/>
  <c r="B322" i="1"/>
  <c r="G7" i="1"/>
  <c r="G1194" i="1"/>
  <c r="G1360" i="1"/>
  <c r="G1338" i="1"/>
  <c r="F1217" i="1"/>
  <c r="G166" i="1"/>
  <c r="B352" i="1"/>
  <c r="G638" i="1"/>
  <c r="B1566" i="1"/>
  <c r="G1196" i="1"/>
  <c r="F844" i="1"/>
  <c r="B238" i="1"/>
  <c r="F583" i="1"/>
  <c r="G118" i="1"/>
  <c r="G1302" i="1"/>
  <c r="B568" i="1"/>
  <c r="G206" i="1"/>
  <c r="G858" i="1"/>
  <c r="F802" i="1"/>
  <c r="G841" i="1"/>
  <c r="B1599" i="1"/>
  <c r="G1292" i="1"/>
  <c r="F119" i="1"/>
  <c r="G953" i="1"/>
  <c r="B774" i="1"/>
  <c r="B1547" i="1"/>
  <c r="F786" i="1"/>
  <c r="B745" i="1"/>
  <c r="G1074" i="1"/>
  <c r="F244" i="1"/>
  <c r="F329" i="1"/>
  <c r="G299" i="1"/>
  <c r="F1008" i="1"/>
  <c r="F1677" i="1"/>
  <c r="F1453" i="1"/>
  <c r="F212" i="1"/>
  <c r="G82" i="1"/>
  <c r="B1340" i="1"/>
  <c r="B1325" i="1"/>
  <c r="G1382" i="1"/>
  <c r="G1376" i="1"/>
  <c r="G1373" i="1"/>
  <c r="G715" i="1"/>
  <c r="G1695" i="1"/>
  <c r="B1330" i="1"/>
  <c r="B146" i="1"/>
  <c r="B701" i="1"/>
  <c r="H1695" i="1" l="1"/>
  <c r="H715" i="1"/>
  <c r="H1373" i="1"/>
  <c r="H1376" i="1"/>
  <c r="H1382" i="1"/>
  <c r="H82" i="1"/>
  <c r="H299" i="1"/>
  <c r="H1074" i="1"/>
  <c r="H953" i="1"/>
  <c r="H1292" i="1"/>
  <c r="H841" i="1"/>
  <c r="H858" i="1"/>
  <c r="H206" i="1"/>
  <c r="H1302" i="1"/>
  <c r="H118" i="1"/>
  <c r="H1196" i="1"/>
  <c r="H638" i="1"/>
  <c r="H166" i="1"/>
  <c r="H1338" i="1"/>
  <c r="H1360" i="1"/>
  <c r="H1194" i="1"/>
  <c r="H7" i="1"/>
  <c r="H1108" i="1"/>
  <c r="H1461" i="1"/>
  <c r="H1080" i="1"/>
  <c r="H495" i="1"/>
  <c r="H148" i="1"/>
  <c r="H1178" i="1"/>
  <c r="H27" i="1"/>
  <c r="H716" i="1"/>
  <c r="H84" i="1"/>
  <c r="H1155" i="1"/>
  <c r="H348" i="1"/>
  <c r="H1327" i="1"/>
  <c r="H851" i="1"/>
  <c r="H636" i="1"/>
  <c r="H186" i="1"/>
  <c r="H772" i="1"/>
  <c r="H1592" i="1"/>
  <c r="H276" i="1"/>
  <c r="H1218" i="1"/>
  <c r="H1598" i="1"/>
  <c r="H298" i="1"/>
  <c r="H235" i="1"/>
  <c r="H1096" i="1"/>
  <c r="H928" i="1"/>
  <c r="H1177" i="1"/>
  <c r="H1310" i="1"/>
  <c r="H1036" i="1"/>
  <c r="H639" i="1"/>
  <c r="H1273" i="1"/>
  <c r="H584" i="1"/>
  <c r="H381" i="1"/>
  <c r="H475" i="1"/>
  <c r="H571" i="1"/>
  <c r="H591" i="1"/>
  <c r="H177" i="1"/>
  <c r="H221" i="1"/>
  <c r="H74" i="1"/>
  <c r="H752" i="1"/>
  <c r="H508" i="1"/>
  <c r="H35" i="1"/>
  <c r="H168" i="1"/>
  <c r="H860" i="1"/>
  <c r="H1510" i="1"/>
  <c r="H857" i="1"/>
  <c r="H1216" i="1"/>
  <c r="H608" i="1"/>
  <c r="H309" i="1"/>
  <c r="H1647" i="1"/>
  <c r="H349" i="1"/>
  <c r="H967" i="1"/>
  <c r="H572" i="1"/>
  <c r="H923" i="1"/>
  <c r="H510" i="1"/>
  <c r="H15" i="1"/>
  <c r="H1491" i="1"/>
  <c r="H978" i="1"/>
  <c r="H1226" i="1"/>
  <c r="H1152" i="1"/>
  <c r="H761" i="1"/>
  <c r="H684" i="1"/>
  <c r="H1378" i="1"/>
  <c r="H854" i="1"/>
  <c r="H943" i="1"/>
  <c r="H1395" i="1"/>
  <c r="H1542" i="1"/>
  <c r="H1167" i="1"/>
  <c r="H585" i="1"/>
  <c r="H1616" i="1"/>
  <c r="H1381" i="1"/>
  <c r="H732" i="1"/>
  <c r="H1405" i="1"/>
  <c r="H246" i="1"/>
  <c r="H1224" i="1"/>
  <c r="H668" i="1"/>
  <c r="H414" i="1"/>
  <c r="H263" i="1"/>
  <c r="H377" i="1"/>
  <c r="H679" i="1"/>
  <c r="H1412" i="1"/>
  <c r="H899" i="1"/>
  <c r="H132" i="1"/>
  <c r="H1469" i="1"/>
  <c r="H262" i="1"/>
  <c r="H232" i="1"/>
  <c r="H493" i="1"/>
  <c r="H1343" i="1"/>
  <c r="H185" i="1"/>
  <c r="H503" i="1"/>
  <c r="H1485" i="1"/>
  <c r="H225" i="1"/>
  <c r="H73" i="1"/>
  <c r="H307" i="1"/>
  <c r="H1325" i="1"/>
  <c r="H305" i="1"/>
  <c r="H1256" i="1"/>
  <c r="H130" i="1"/>
  <c r="H270" i="1"/>
  <c r="H871" i="1"/>
  <c r="H535" i="1"/>
  <c r="H1404" i="1"/>
  <c r="H1591" i="1"/>
  <c r="H843" i="1"/>
  <c r="H1714" i="1"/>
  <c r="H853" i="1"/>
  <c r="H1424" i="1"/>
  <c r="H1713" i="1"/>
  <c r="H1509" i="1"/>
  <c r="H1205" i="1"/>
  <c r="H814" i="1"/>
  <c r="H782" i="1"/>
  <c r="H110" i="1"/>
  <c r="H468" i="1"/>
  <c r="H260" i="1"/>
  <c r="H1704" i="1"/>
  <c r="H1134" i="1"/>
  <c r="H383" i="1"/>
  <c r="H192" i="1"/>
  <c r="H34" i="1"/>
  <c r="H259" i="1"/>
  <c r="H1432" i="1"/>
  <c r="H1255" i="1"/>
  <c r="H402" i="1"/>
  <c r="H1493" i="1"/>
  <c r="H1534" i="1"/>
  <c r="H112" i="1"/>
  <c r="H1478" i="1"/>
  <c r="H24" i="1"/>
  <c r="H207" i="1"/>
  <c r="H1506" i="1"/>
  <c r="H363" i="1"/>
  <c r="H1164" i="1"/>
  <c r="H1390" i="1"/>
  <c r="H634" i="1"/>
  <c r="H1429" i="1"/>
  <c r="H1136" i="1"/>
  <c r="H829" i="1"/>
  <c r="H1329" i="1"/>
  <c r="H994" i="1"/>
  <c r="H525" i="1"/>
  <c r="H155" i="1"/>
  <c r="H820" i="1"/>
  <c r="H509" i="1"/>
  <c r="H1266" i="1"/>
  <c r="H1112" i="1"/>
  <c r="H1666" i="1"/>
  <c r="H476" i="1"/>
  <c r="H1664" i="1"/>
  <c r="H589" i="1"/>
  <c r="H633" i="1"/>
  <c r="H230" i="1"/>
  <c r="H1094" i="1"/>
  <c r="H1674" i="1"/>
  <c r="H478" i="1"/>
  <c r="H324" i="1"/>
  <c r="H485" i="1"/>
  <c r="H470" i="1"/>
  <c r="H1021" i="1"/>
  <c r="H613" i="1"/>
  <c r="H1428" i="1"/>
  <c r="H1467" i="1"/>
  <c r="H1253" i="1"/>
  <c r="H593" i="1"/>
  <c r="H678" i="1"/>
  <c r="H1144" i="1"/>
  <c r="H506" i="1"/>
  <c r="H490" i="1"/>
  <c r="H1662" i="1"/>
  <c r="H1389" i="1"/>
  <c r="H1330" i="1"/>
  <c r="H134" i="1"/>
  <c r="H1175" i="1"/>
  <c r="H969" i="1"/>
  <c r="H643" i="1"/>
  <c r="H1494" i="1"/>
  <c r="H182" i="1"/>
  <c r="H670" i="1"/>
  <c r="H941" i="1"/>
  <c r="H210" i="1"/>
  <c r="H107" i="1"/>
  <c r="H435" i="1"/>
  <c r="H1019" i="1"/>
  <c r="H786" i="1"/>
  <c r="H866" i="1"/>
  <c r="H193" i="1"/>
  <c r="H787" i="1"/>
  <c r="H319" i="1"/>
  <c r="H1436" i="1"/>
  <c r="H702" i="1"/>
  <c r="H742" i="1"/>
  <c r="H445" i="1"/>
  <c r="H44" i="1"/>
  <c r="H885" i="1"/>
  <c r="H1525" i="1"/>
  <c r="H333" i="1"/>
  <c r="H842" i="1"/>
  <c r="H556" i="1"/>
  <c r="H86" i="1"/>
  <c r="H1156" i="1"/>
  <c r="H1143" i="1"/>
  <c r="H592" i="1"/>
  <c r="H214" i="1"/>
  <c r="H619" i="1"/>
  <c r="H208" i="1"/>
  <c r="H1660" i="1"/>
  <c r="H37" i="1"/>
  <c r="H815" i="1"/>
  <c r="H1521" i="1"/>
  <c r="H334" i="1"/>
  <c r="H900" i="1"/>
  <c r="H127" i="1"/>
  <c r="H502" i="1"/>
  <c r="H399" i="1"/>
  <c r="H1145" i="1"/>
  <c r="H459" i="1"/>
  <c r="H1184" i="1"/>
  <c r="H1726" i="1"/>
  <c r="H245" i="1"/>
  <c r="H1676" i="1"/>
  <c r="H1433" i="1"/>
  <c r="H504" i="1"/>
  <c r="H1123" i="1"/>
  <c r="H1045" i="1"/>
  <c r="H234" i="1"/>
  <c r="H442" i="1"/>
  <c r="H888" i="1"/>
  <c r="H909" i="1"/>
  <c r="H1011" i="1"/>
  <c r="H1533" i="1"/>
  <c r="H420" i="1"/>
  <c r="H1732" i="1"/>
  <c r="H616" i="1"/>
  <c r="H1163" i="1"/>
  <c r="H153" i="1"/>
  <c r="H1741" i="1"/>
  <c r="H1235" i="1"/>
  <c r="H33" i="1"/>
  <c r="H38" i="1" s="1"/>
  <c r="H417" i="1"/>
  <c r="H452" i="1"/>
  <c r="H1176" i="1"/>
  <c r="H1568" i="1"/>
  <c r="H554" i="1"/>
  <c r="H360" i="1"/>
  <c r="H1665" i="1"/>
  <c r="H590" i="1"/>
  <c r="H550" i="1"/>
  <c r="H251" i="1"/>
  <c r="H936" i="1"/>
  <c r="H881" i="1"/>
  <c r="H180" i="1"/>
  <c r="H1028" i="1"/>
  <c r="H977" i="1"/>
  <c r="H272" i="1"/>
  <c r="H111" i="1"/>
  <c r="H209" i="1"/>
  <c r="H1375" i="1"/>
  <c r="H1318" i="1"/>
  <c r="H403" i="1"/>
  <c r="H1380" i="1"/>
  <c r="H924" i="1"/>
  <c r="H1407" i="1"/>
  <c r="H986" i="1"/>
  <c r="H400" i="1"/>
  <c r="H615" i="1"/>
  <c r="H856" i="1"/>
  <c r="H487" i="1"/>
  <c r="H859" i="1"/>
  <c r="H1549" i="1"/>
  <c r="H981" i="1"/>
  <c r="H1344" i="1"/>
  <c r="H1492" i="1"/>
  <c r="H1724" i="1"/>
  <c r="H1350" i="1"/>
  <c r="H746" i="1"/>
  <c r="H430" i="1"/>
  <c r="H980" i="1"/>
  <c r="H1317" i="1"/>
  <c r="H498" i="1"/>
  <c r="H321" i="1"/>
  <c r="H374" i="1"/>
  <c r="H376" i="1"/>
  <c r="H1065" i="1"/>
  <c r="H304" i="1"/>
  <c r="H522" i="1"/>
  <c r="H390" i="1"/>
  <c r="H72" i="1"/>
  <c r="H76" i="1"/>
  <c r="H351" i="1"/>
  <c r="H1606" i="1"/>
  <c r="H415" i="1"/>
  <c r="H555" i="1"/>
  <c r="H731" i="1"/>
  <c r="H799" i="1"/>
  <c r="H494" i="1"/>
  <c r="H896" i="1"/>
  <c r="H802" i="1"/>
  <c r="H901" i="1"/>
  <c r="H1291" i="1"/>
  <c r="H250" i="1"/>
  <c r="H211" i="1"/>
  <c r="H803" i="1"/>
  <c r="H1370" i="1"/>
  <c r="H56" i="1"/>
  <c r="H1322" i="1"/>
  <c r="H93" i="1"/>
  <c r="H1013" i="1"/>
  <c r="H683" i="1"/>
  <c r="H1545" i="1"/>
  <c r="H1733" i="1"/>
  <c r="H1558" i="1"/>
  <c r="H868" i="1"/>
  <c r="H397" i="1"/>
  <c r="H227" i="1"/>
  <c r="H874" i="1"/>
  <c r="H1083" i="1"/>
  <c r="H1622" i="1"/>
  <c r="H1265" i="1"/>
  <c r="H1009" i="1"/>
  <c r="H433" i="1"/>
  <c r="H1623" i="1"/>
  <c r="H1408" i="1"/>
  <c r="H1655" i="1"/>
  <c r="H281" i="1"/>
  <c r="H501" i="1"/>
  <c r="H965" i="1"/>
  <c r="H791" i="1"/>
  <c r="H326" i="1"/>
  <c r="H1153" i="1"/>
  <c r="H618" i="1"/>
  <c r="H438" i="1"/>
  <c r="H819" i="1"/>
  <c r="H1151" i="1"/>
  <c r="H135" i="1"/>
  <c r="H1285" i="1"/>
  <c r="H95" i="1"/>
  <c r="H1508" i="1"/>
  <c r="H278" i="1"/>
  <c r="H992" i="1"/>
  <c r="H489" i="1"/>
  <c r="H257" i="1"/>
  <c r="H1122" i="1"/>
  <c r="H756" i="1"/>
  <c r="H827" i="1"/>
  <c r="H273" i="1"/>
  <c r="H1678" i="1"/>
  <c r="H144" i="1"/>
  <c r="H1387" i="1"/>
  <c r="H1007" i="1"/>
  <c r="H898" i="1"/>
  <c r="H950" i="1"/>
  <c r="H1341" i="1"/>
  <c r="H1565" i="1"/>
  <c r="H818" i="1"/>
  <c r="H203" i="1"/>
  <c r="H194" i="1"/>
  <c r="H486" i="1"/>
  <c r="H886" i="1"/>
  <c r="H940" i="1"/>
  <c r="H340" i="1"/>
  <c r="H473" i="1"/>
  <c r="H1459" i="1"/>
  <c r="H469" i="1"/>
  <c r="H1566" i="1"/>
  <c r="H1272" i="1"/>
  <c r="H542" i="1"/>
  <c r="H582" i="1"/>
  <c r="H1106" i="1"/>
  <c r="H1668" i="1"/>
  <c r="H1187" i="1"/>
  <c r="H1555" i="1"/>
  <c r="H133" i="1"/>
  <c r="H1332" i="1"/>
  <c r="H1729" i="1"/>
  <c r="H1206" i="1"/>
  <c r="H45" i="1"/>
  <c r="H966" i="1"/>
  <c r="H441" i="1"/>
  <c r="H1246" i="1"/>
  <c r="H1072" i="1"/>
  <c r="H325" i="1"/>
  <c r="H491" i="1"/>
  <c r="H635" i="1"/>
  <c r="H804" i="1"/>
  <c r="H1379" i="1"/>
  <c r="H350" i="1"/>
  <c r="H455" i="1"/>
  <c r="H680" i="1"/>
  <c r="H331" i="1"/>
  <c r="H1063" i="1"/>
  <c r="H915" i="1"/>
  <c r="H689" i="1"/>
  <c r="H131" i="1"/>
  <c r="H1105" i="1"/>
  <c r="H126" i="1"/>
  <c r="H196" i="1"/>
  <c r="H1423" i="1"/>
  <c r="H18" i="1"/>
  <c r="H453" i="1"/>
  <c r="H651" i="1"/>
  <c r="H352" i="1"/>
  <c r="H1599" i="1"/>
  <c r="H1453" i="1"/>
  <c r="H954" i="1"/>
  <c r="H422" i="1"/>
  <c r="H882" i="1"/>
  <c r="H317" i="1"/>
  <c r="H745" i="1"/>
  <c r="H229" i="1"/>
  <c r="H1162" i="1"/>
  <c r="H939" i="1"/>
  <c r="H788" i="1"/>
  <c r="H497" i="1"/>
  <c r="H241" i="1"/>
  <c r="H371" i="1"/>
  <c r="H347" i="1"/>
  <c r="H1097" i="1"/>
  <c r="H419" i="1"/>
  <c r="H1543" i="1"/>
  <c r="H94" i="1"/>
  <c r="H440" i="1"/>
  <c r="H1228" i="1"/>
  <c r="H1141" i="1"/>
  <c r="H1544" i="1"/>
  <c r="H1721" i="1"/>
  <c r="H1185" i="1"/>
  <c r="H942" i="1"/>
  <c r="H1131" i="1"/>
  <c r="H388" i="1"/>
  <c r="H457" i="1"/>
  <c r="H630" i="1"/>
  <c r="H1415" i="1"/>
  <c r="H523" i="1"/>
  <c r="H1111" i="1"/>
  <c r="H895" i="1"/>
  <c r="H961" i="1"/>
  <c r="H36" i="1"/>
  <c r="H1458" i="1"/>
  <c r="H758" i="1"/>
  <c r="H1081" i="1"/>
  <c r="H1470" i="1"/>
  <c r="H454" i="1"/>
  <c r="H1486" i="1"/>
  <c r="H552" i="1"/>
  <c r="H154" i="1"/>
  <c r="H1667" i="1"/>
  <c r="H1008" i="1"/>
  <c r="H1679" i="1"/>
  <c r="H202" i="1"/>
  <c r="H706" i="1"/>
  <c r="H774" i="1"/>
  <c r="H261" i="1"/>
  <c r="H105" i="1"/>
  <c r="H258" i="1"/>
  <c r="H499" i="1"/>
  <c r="H1243" i="1"/>
  <c r="H205" i="1"/>
  <c r="H1452" i="1"/>
  <c r="H612" i="1"/>
  <c r="H1476" i="1"/>
  <c r="H106" i="1"/>
  <c r="H406" i="1"/>
  <c r="H917" i="1"/>
  <c r="H650" i="1"/>
  <c r="H1638" i="1"/>
  <c r="H1303" i="1"/>
  <c r="H447" i="1"/>
  <c r="H759" i="1"/>
  <c r="H1293" i="1"/>
  <c r="H727" i="1"/>
  <c r="H693" i="1"/>
  <c r="H691" i="1"/>
  <c r="H401" i="1"/>
  <c r="H145" i="1"/>
  <c r="H642" i="1"/>
  <c r="H1295" i="1"/>
  <c r="H370" i="1"/>
  <c r="H380" i="1"/>
  <c r="H450" i="1"/>
  <c r="H282" i="1"/>
  <c r="H783" i="1"/>
  <c r="H1685" i="1"/>
  <c r="H1104" i="1"/>
  <c r="H26" i="1"/>
  <c r="H1524" i="1"/>
  <c r="H1656" i="1"/>
  <c r="H474" i="1"/>
  <c r="H620" i="1"/>
  <c r="H1535" i="1"/>
  <c r="H700" i="1"/>
  <c r="H1346" i="1"/>
  <c r="H1158" i="1"/>
  <c r="H1498" i="1"/>
  <c r="H529" i="1"/>
  <c r="H320" i="1"/>
  <c r="H1677" i="1"/>
  <c r="H213" i="1"/>
  <c r="H1073" i="1"/>
  <c r="H1204" i="1"/>
  <c r="H223" i="1"/>
  <c r="H1120" i="1"/>
  <c r="H610" i="1"/>
  <c r="H1037" i="1"/>
  <c r="H1160" i="1"/>
  <c r="H1062" i="1"/>
  <c r="H1252" i="1"/>
  <c r="H568" i="1"/>
  <c r="H1435" i="1"/>
  <c r="H984" i="1"/>
  <c r="H248" i="1"/>
  <c r="H1135" i="1"/>
  <c r="H741" i="1"/>
  <c r="H197" i="1"/>
  <c r="H527" i="1"/>
  <c r="H496" i="1"/>
  <c r="H637" i="1"/>
  <c r="H342" i="1"/>
  <c r="H757" i="1"/>
  <c r="H719" i="1"/>
  <c r="H1530" i="1"/>
  <c r="H1056" i="1"/>
  <c r="H685" i="1"/>
  <c r="H150" i="1"/>
  <c r="H1728" i="1"/>
  <c r="H1475" i="1"/>
  <c r="H1694" i="1"/>
  <c r="H1739" i="1"/>
  <c r="H850" i="1"/>
  <c r="H341" i="1"/>
  <c r="H830" i="1"/>
  <c r="H1413" i="1"/>
  <c r="H1113" i="1"/>
  <c r="H268" i="1"/>
  <c r="H1326" i="1"/>
  <c r="H998" i="1"/>
  <c r="H1361" i="1"/>
  <c r="H1672" i="1"/>
  <c r="H730" i="1"/>
  <c r="H1454" i="1"/>
  <c r="H982" i="1"/>
  <c r="H1352" i="1"/>
  <c r="H1055" i="1"/>
  <c r="H109" i="1"/>
  <c r="H1584" i="1"/>
  <c r="H443" i="1"/>
  <c r="H640" i="1"/>
  <c r="H265" i="1"/>
  <c r="H686" i="1"/>
  <c r="H1377" i="1"/>
  <c r="H55" i="1"/>
  <c r="H25" i="1"/>
  <c r="H1504" i="1"/>
  <c r="H345" i="1"/>
  <c r="H1321" i="1"/>
  <c r="H609" i="1"/>
  <c r="H541" i="1"/>
  <c r="H1208" i="1"/>
  <c r="H308" i="1"/>
  <c r="H1512" i="1"/>
  <c r="H1472" i="1"/>
  <c r="H1641" i="1"/>
  <c r="H1712" i="1"/>
  <c r="H1374" i="1"/>
  <c r="H1217" i="1"/>
  <c r="H517" i="1"/>
  <c r="H409" i="1"/>
  <c r="H669" i="1"/>
  <c r="H201" i="1"/>
  <c r="H1583" i="1"/>
  <c r="H1502" i="1"/>
  <c r="H1550" i="1"/>
  <c r="H410" i="1"/>
  <c r="H1090" i="1"/>
  <c r="H1369" i="1"/>
  <c r="H1455" i="1"/>
  <c r="H738" i="1"/>
  <c r="H1109" i="1"/>
  <c r="H471" i="1"/>
  <c r="H1053" i="1"/>
  <c r="H671" i="1"/>
  <c r="H873" i="1"/>
  <c r="H536" i="1"/>
  <c r="H1742" i="1"/>
  <c r="H575" i="1"/>
  <c r="H1294" i="1"/>
  <c r="H607" i="1"/>
  <c r="H964" i="1"/>
  <c r="H755" i="1"/>
  <c r="H697" i="1"/>
  <c r="H1600" i="1"/>
  <c r="H279" i="1"/>
  <c r="H549" i="1"/>
  <c r="H1371" i="1"/>
  <c r="H1437" i="1"/>
  <c r="H1658" i="1"/>
  <c r="H372" i="1"/>
  <c r="H1574" i="1"/>
  <c r="H179" i="1"/>
  <c r="H356" i="1"/>
  <c r="H1411" i="1"/>
  <c r="H479" i="1"/>
  <c r="H565" i="1"/>
  <c r="H1110" i="1"/>
  <c r="H451" i="1"/>
  <c r="H386" i="1"/>
  <c r="H1264" i="1"/>
  <c r="H844" i="1"/>
  <c r="H798" i="1"/>
  <c r="H128" i="1"/>
  <c r="H1444" i="1"/>
  <c r="H1446" i="1" s="1"/>
  <c r="J1446" i="1" s="1"/>
  <c r="D93" i="14" s="1"/>
  <c r="H303" i="1"/>
  <c r="H357" i="1"/>
  <c r="H1043" i="1"/>
  <c r="H1309" i="1"/>
  <c r="H1445" i="1"/>
  <c r="H806" i="1"/>
  <c r="H1673" i="1"/>
  <c r="H283" i="1"/>
  <c r="H587" i="1"/>
  <c r="H1715" i="1"/>
  <c r="H872" i="1"/>
  <c r="H389" i="1"/>
  <c r="H1345" i="1"/>
  <c r="H167" i="1"/>
  <c r="H437" i="1"/>
  <c r="H108" i="1"/>
  <c r="H801" i="1"/>
  <c r="H301" i="1"/>
  <c r="H183" i="1"/>
  <c r="H1388" i="1"/>
  <c r="H682" i="1"/>
  <c r="H926" i="1"/>
  <c r="H1394" i="1"/>
  <c r="H119" i="1"/>
  <c r="H771" i="1"/>
  <c r="H770" i="1"/>
  <c r="H729" i="1"/>
  <c r="H666" i="1"/>
  <c r="H1552" i="1"/>
  <c r="H1648" i="1"/>
  <c r="H222" i="1"/>
  <c r="H181" i="1"/>
  <c r="H198" i="1"/>
  <c r="H605" i="1"/>
  <c r="H176" i="1"/>
  <c r="H1607" i="1"/>
  <c r="H1093" i="1"/>
  <c r="H361" i="1"/>
  <c r="H1029" i="1"/>
  <c r="H1091" i="1"/>
  <c r="H773" i="1"/>
  <c r="H456" i="1"/>
  <c r="H1529" i="1"/>
  <c r="H883" i="1"/>
  <c r="H46" i="1"/>
  <c r="H1284" i="1"/>
  <c r="H852" i="1"/>
  <c r="H1207" i="1"/>
  <c r="H826" i="1"/>
  <c r="H1347" i="1"/>
  <c r="H247" i="1"/>
  <c r="H1142" i="1"/>
  <c r="H938" i="1"/>
  <c r="H344" i="1"/>
  <c r="H1632" i="1"/>
  <c r="H330" i="1"/>
  <c r="H233" i="1"/>
  <c r="H870" i="1"/>
  <c r="H1263" i="1"/>
  <c r="H828" i="1"/>
  <c r="H1582" i="1"/>
  <c r="H1585" i="1" s="1"/>
  <c r="H267" i="1"/>
  <c r="H369" i="1"/>
  <c r="H1244" i="1"/>
  <c r="H500" i="1"/>
  <c r="H274" i="1"/>
  <c r="H659" i="1"/>
  <c r="H448" i="1"/>
  <c r="H432" i="1"/>
  <c r="H718" i="1"/>
  <c r="H1054" i="1"/>
  <c r="H1514" i="1"/>
  <c r="H979" i="1"/>
  <c r="H1488" i="1"/>
  <c r="H1663" i="1"/>
  <c r="H1319" i="1"/>
  <c r="H540" i="1"/>
  <c r="H1391" i="1"/>
  <c r="H146" i="1"/>
  <c r="H104" i="1"/>
  <c r="H113" i="1" s="1"/>
  <c r="H677" i="1"/>
  <c r="H226" i="1"/>
  <c r="H1071" i="1"/>
  <c r="H1075" i="1" s="1"/>
  <c r="H1323" i="1"/>
  <c r="H1671" i="1"/>
  <c r="H353" i="1"/>
  <c r="H1649" i="1"/>
  <c r="H1227" i="1"/>
  <c r="H311" i="1"/>
  <c r="H264" i="1"/>
  <c r="H1687" i="1"/>
  <c r="H322" i="1"/>
  <c r="H913" i="1"/>
  <c r="H626" i="1"/>
  <c r="H538" i="1"/>
  <c r="H97" i="1"/>
  <c r="H1434" i="1"/>
  <c r="H930" i="1"/>
  <c r="H1409" i="1"/>
  <c r="H285" i="1"/>
  <c r="H1236" i="1"/>
  <c r="H1139" i="1"/>
  <c r="H343" i="1"/>
  <c r="H726" i="1"/>
  <c r="H156" i="1"/>
  <c r="H1468" i="1"/>
  <c r="H398" i="1"/>
  <c r="H701" i="1"/>
  <c r="H596" i="1"/>
  <c r="H880" i="1"/>
  <c r="H1349" i="1"/>
  <c r="H1064" i="1"/>
  <c r="H641" i="1"/>
  <c r="H275" i="1"/>
  <c r="H1385" i="1"/>
  <c r="H147" i="1"/>
  <c r="H649" i="1"/>
  <c r="H332" i="1"/>
  <c r="H539" i="1"/>
  <c r="H767" i="1"/>
  <c r="H777" i="1" s="1"/>
  <c r="H1425" i="1"/>
  <c r="H1484" i="1"/>
  <c r="H242" i="1"/>
  <c r="H296" i="1"/>
  <c r="H1556" i="1"/>
  <c r="H652" i="1"/>
  <c r="H951" i="1"/>
  <c r="H1497" i="1"/>
  <c r="H567" i="1"/>
  <c r="H1328" i="1"/>
  <c r="H1639" i="1"/>
  <c r="H1553" i="1"/>
  <c r="H604" i="1"/>
  <c r="H1351" i="1"/>
  <c r="H355" i="1"/>
  <c r="H1527" i="1"/>
  <c r="H266" i="1"/>
  <c r="H681" i="1"/>
  <c r="H1215" i="1"/>
  <c r="H1427" i="1"/>
  <c r="H632" i="1"/>
  <c r="H120" i="1"/>
  <c r="H224" i="1"/>
  <c r="H537" i="1"/>
  <c r="H271" i="1"/>
  <c r="H963" i="1"/>
  <c r="H1301" i="1"/>
  <c r="H1304" i="1" s="1"/>
  <c r="H519" i="1"/>
  <c r="H576" i="1"/>
  <c r="H1640" i="1"/>
  <c r="H1507" i="1"/>
  <c r="H1254" i="1"/>
  <c r="H295" i="1"/>
  <c r="H64" i="1"/>
  <c r="H346" i="1"/>
  <c r="H1501" i="1"/>
  <c r="H1615" i="1"/>
  <c r="H687" i="1"/>
  <c r="H1659" i="1"/>
  <c r="H329" i="1"/>
  <c r="H696" i="1"/>
  <c r="H1262" i="1"/>
  <c r="H1267" i="1" s="1"/>
  <c r="H1522" i="1"/>
  <c r="H96" i="1"/>
  <c r="H1353" i="1"/>
  <c r="H832" i="1"/>
  <c r="H548" i="1"/>
  <c r="H458" i="1"/>
  <c r="H971" i="1"/>
  <c r="H1275" i="1"/>
  <c r="H703" i="1"/>
  <c r="H657" i="1"/>
  <c r="H92" i="1"/>
  <c r="H867" i="1"/>
  <c r="H714" i="1"/>
  <c r="H157" i="1"/>
  <c r="H277" i="1"/>
  <c r="H688" i="1"/>
  <c r="H375" i="1"/>
  <c r="H1396" i="1"/>
  <c r="H421" i="1"/>
  <c r="H656" i="1"/>
  <c r="H297" i="1"/>
  <c r="H1511" i="1"/>
  <c r="H195" i="1"/>
  <c r="H970" i="1"/>
  <c r="H416" i="1"/>
  <c r="H220" i="1"/>
  <c r="H1642" i="1"/>
  <c r="H1383" i="1"/>
  <c r="H175" i="1"/>
  <c r="H816" i="1"/>
  <c r="H808" i="1"/>
  <c r="H1138" i="1"/>
  <c r="H184" i="1"/>
  <c r="H152" i="1"/>
  <c r="H1567" i="1"/>
  <c r="H1197" i="1"/>
  <c r="H431" i="1"/>
  <c r="H1089" i="1"/>
  <c r="H1098" i="1" s="1"/>
  <c r="H288" i="1"/>
  <c r="H413" i="1"/>
  <c r="H569" i="1"/>
  <c r="H916" i="1"/>
  <c r="H1386" i="1"/>
  <c r="H654" i="1"/>
  <c r="H952" i="1"/>
  <c r="H1324" i="1"/>
  <c r="H1456" i="1"/>
  <c r="H1174" i="1"/>
  <c r="H1179" i="1" s="1"/>
  <c r="H655" i="1"/>
  <c r="H306" i="1"/>
  <c r="H477" i="1"/>
  <c r="H382" i="1"/>
  <c r="H1340" i="1"/>
  <c r="H412" i="1"/>
  <c r="H526" i="1"/>
  <c r="H695" i="1"/>
  <c r="H1575" i="1"/>
  <c r="H1422" i="1"/>
  <c r="H1166" i="1"/>
  <c r="H1503" i="1"/>
  <c r="H1161" i="1"/>
  <c r="H869" i="1"/>
  <c r="H436" i="1"/>
  <c r="H985" i="1"/>
  <c r="H524" i="1"/>
  <c r="H520" i="1"/>
  <c r="H1473" i="1"/>
  <c r="H318" i="1"/>
  <c r="H910" i="1"/>
  <c r="H1703" i="1"/>
  <c r="H43" i="1"/>
  <c r="H48" i="1" s="1"/>
  <c r="H1559" i="1"/>
  <c r="H1547" i="1"/>
  <c r="H705" i="1"/>
  <c r="H75" i="1"/>
  <c r="H611" i="1"/>
  <c r="H1165" i="1"/>
  <c r="H1523" i="1"/>
  <c r="H1460" i="1"/>
  <c r="H570" i="1"/>
  <c r="H8" i="1"/>
  <c r="H962" i="1"/>
  <c r="H378" i="1"/>
  <c r="H1137" i="1"/>
  <c r="H983" i="1"/>
  <c r="H1005" i="1"/>
  <c r="H1014" i="1" s="1"/>
  <c r="H1195" i="1"/>
  <c r="H712" i="1"/>
  <c r="H1675" i="1"/>
  <c r="H228" i="1"/>
  <c r="H280" i="1"/>
  <c r="H231" i="1"/>
  <c r="H1723" i="1"/>
  <c r="H551" i="1"/>
  <c r="H665" i="1"/>
  <c r="H1311" i="1"/>
  <c r="H1515" i="1"/>
  <c r="H129" i="1"/>
  <c r="H627" i="1"/>
  <c r="H354" i="1"/>
  <c r="H123" i="1"/>
  <c r="H1121" i="1"/>
  <c r="H583" i="1"/>
  <c r="H1020" i="1"/>
  <c r="H1554" i="1"/>
  <c r="H743" i="1"/>
  <c r="H1348" i="1"/>
  <c r="H243" i="1"/>
  <c r="H698" i="1"/>
  <c r="H653" i="1"/>
  <c r="H1242" i="1"/>
  <c r="H236" i="1"/>
  <c r="H1027" i="1"/>
  <c r="H1030" i="1" s="1"/>
  <c r="H57" i="1"/>
  <c r="H391" i="1"/>
  <c r="H47" i="1"/>
  <c r="H151" i="1"/>
  <c r="H1362" i="1"/>
  <c r="H136" i="1"/>
  <c r="H518" i="1"/>
  <c r="H912" i="1"/>
  <c r="H566" i="1"/>
  <c r="H997" i="1"/>
  <c r="H1119" i="1"/>
  <c r="H359" i="1"/>
  <c r="H1125" i="1"/>
  <c r="H488" i="1"/>
  <c r="H238" i="1"/>
  <c r="H1495" i="1"/>
  <c r="H1646" i="1"/>
  <c r="H914" i="1"/>
  <c r="H1133" i="1"/>
  <c r="H1693" i="1"/>
  <c r="H1696" i="1" s="1"/>
  <c r="J1696" i="1" s="1"/>
  <c r="D113" i="14" s="1"/>
  <c r="H1398" i="1"/>
  <c r="H1010" i="1"/>
  <c r="H929" i="1"/>
  <c r="H379" i="1"/>
  <c r="H149" i="1"/>
  <c r="H631" i="1"/>
  <c r="H461" i="1"/>
  <c r="H124" i="1"/>
  <c r="H418" i="1"/>
  <c r="H995" i="1"/>
  <c r="H1438" i="1"/>
  <c r="H1731" i="1"/>
  <c r="H240" i="1"/>
  <c r="H1006" i="1"/>
  <c r="H516" i="1"/>
  <c r="H944" i="1"/>
  <c r="H54" i="1"/>
  <c r="H122" i="1"/>
  <c r="H1234" i="1"/>
  <c r="H1237" i="1" s="1"/>
  <c r="H1198" i="1"/>
  <c r="H1526" i="1"/>
  <c r="H996" i="1"/>
  <c r="H66" i="1"/>
  <c r="H1414" i="1"/>
  <c r="H897" i="1"/>
  <c r="H937" i="1"/>
  <c r="H446" i="1"/>
  <c r="H199" i="1"/>
  <c r="H1168" i="1"/>
  <c r="H753" i="1"/>
  <c r="H704" i="1"/>
  <c r="H528" i="1"/>
  <c r="H797" i="1"/>
  <c r="H809" i="1" s="1"/>
  <c r="H1705" i="1"/>
  <c r="H999" i="1"/>
  <c r="H237" i="1"/>
  <c r="H53" i="1"/>
  <c r="H1548" i="1"/>
  <c r="H768" i="1"/>
  <c r="H617" i="1"/>
  <c r="H606" i="1"/>
  <c r="H902" i="1"/>
  <c r="H505" i="1"/>
  <c r="H1430" i="1"/>
  <c r="H244" i="1"/>
  <c r="H1372" i="1"/>
  <c r="H125" i="1"/>
  <c r="H553" i="1"/>
  <c r="H1044" i="1"/>
  <c r="H172" i="1"/>
  <c r="H284" i="1"/>
  <c r="H614" i="1"/>
  <c r="H444" i="1"/>
  <c r="H699" i="1"/>
  <c r="H1339" i="1"/>
  <c r="H1505" i="1"/>
  <c r="H507" i="1"/>
  <c r="H249" i="1"/>
  <c r="H838" i="1"/>
  <c r="H725" i="1"/>
  <c r="H1154" i="1"/>
  <c r="H1541" i="1"/>
  <c r="H573" i="1"/>
  <c r="H1487" i="1"/>
  <c r="H1157" i="1"/>
  <c r="H327" i="1"/>
  <c r="H1342" i="1"/>
  <c r="H310" i="1"/>
  <c r="H269" i="1"/>
  <c r="H300" i="1"/>
  <c r="H1124" i="1"/>
  <c r="H362" i="1"/>
  <c r="H373" i="1"/>
  <c r="H1557" i="1"/>
  <c r="H955" i="1"/>
  <c r="H784" i="1"/>
  <c r="H173" i="1"/>
  <c r="H598" i="1"/>
  <c r="H1657" i="1"/>
  <c r="H1188" i="1"/>
  <c r="H744" i="1"/>
  <c r="H558" i="1"/>
  <c r="H1012" i="1"/>
  <c r="H1631" i="1"/>
  <c r="H17" i="1"/>
  <c r="H1477" i="1"/>
  <c r="H717" i="1"/>
  <c r="H1474" i="1"/>
  <c r="H1082" i="1"/>
  <c r="H302" i="1"/>
  <c r="H323" i="1"/>
  <c r="H1722" i="1"/>
  <c r="H1274" i="1"/>
  <c r="H1363" i="1"/>
  <c r="H658" i="1"/>
  <c r="H595" i="1"/>
  <c r="H158" i="1"/>
  <c r="H358" i="1"/>
  <c r="H1431" i="1"/>
  <c r="H1644" i="1"/>
  <c r="H1624" i="1"/>
  <c r="H1393" i="1"/>
  <c r="H405" i="1"/>
  <c r="H434" i="1"/>
  <c r="H1686" i="1"/>
  <c r="H178" i="1"/>
  <c r="H384" i="1"/>
  <c r="H1546" i="1"/>
  <c r="H1281" i="1"/>
  <c r="H1630" i="1"/>
  <c r="H1633" i="1" s="1"/>
  <c r="H1727" i="1"/>
  <c r="H174" i="1"/>
  <c r="H1331" i="1"/>
  <c r="H692" i="1"/>
  <c r="H1140" i="1"/>
  <c r="H408" i="1"/>
  <c r="H200" i="1"/>
  <c r="H1392" i="1"/>
  <c r="H407" i="1"/>
  <c r="H287" i="1"/>
  <c r="H831" i="1"/>
  <c r="H887" i="1"/>
  <c r="H1095" i="1"/>
  <c r="H98" i="1"/>
  <c r="H1645" i="1"/>
  <c r="H1643" i="1"/>
  <c r="H294" i="1"/>
  <c r="H312" i="1" s="1"/>
  <c r="H85" i="1"/>
  <c r="H1159" i="1"/>
  <c r="H694" i="1"/>
  <c r="H1426" i="1"/>
  <c r="H1410" i="1"/>
  <c r="H1397" i="1"/>
  <c r="H385" i="1"/>
  <c r="H387" i="1"/>
  <c r="H1576" i="1"/>
  <c r="H63" i="1"/>
  <c r="H67" i="1" s="1"/>
  <c r="H1283" i="1"/>
  <c r="H449" i="1"/>
  <c r="H521" i="1"/>
  <c r="H1670" i="1"/>
  <c r="H424" i="1"/>
  <c r="H1513" i="1"/>
  <c r="H492" i="1"/>
  <c r="H404" i="1"/>
  <c r="H328" i="1"/>
  <c r="H160" i="1"/>
  <c r="H1528" i="1"/>
  <c r="H597" i="1"/>
  <c r="H628" i="1"/>
  <c r="H65" i="1"/>
  <c r="H1245" i="1"/>
  <c r="H1384" i="1"/>
  <c r="H1531" i="1"/>
  <c r="H968" i="1"/>
  <c r="H1711" i="1"/>
  <c r="H1716" i="1" s="1"/>
  <c r="H1132" i="1"/>
  <c r="H204" i="1"/>
  <c r="H925" i="1"/>
  <c r="H776" i="1"/>
  <c r="H817" i="1"/>
  <c r="H1496" i="1"/>
  <c r="H840" i="1"/>
  <c r="H586" i="1"/>
  <c r="H411" i="1"/>
  <c r="H121" i="1"/>
  <c r="H889" i="1"/>
  <c r="H170" i="1"/>
  <c r="H1282" i="1"/>
  <c r="H212" i="1"/>
  <c r="H1186" i="1"/>
  <c r="H1103" i="1"/>
  <c r="H1608" i="1"/>
  <c r="H9" i="1"/>
  <c r="H789" i="1"/>
  <c r="H1092" i="1"/>
  <c r="H667" i="1"/>
  <c r="H927" i="1"/>
  <c r="H713" i="1"/>
  <c r="H460" i="1"/>
  <c r="H472" i="1"/>
  <c r="H1225" i="1"/>
  <c r="H855" i="1"/>
  <c r="H1451" i="1"/>
  <c r="H1462" i="1" s="1"/>
  <c r="J1462" i="1" s="1"/>
  <c r="D94" i="14" s="1"/>
  <c r="H1590" i="1"/>
  <c r="H1593" i="1" s="1"/>
  <c r="H1725" i="1"/>
  <c r="H574" i="1"/>
  <c r="H286" i="1"/>
  <c r="H171" i="1"/>
  <c r="H16" i="1"/>
  <c r="H1730" i="1"/>
  <c r="H1551" i="1"/>
  <c r="H594" i="1"/>
  <c r="H1406" i="1"/>
  <c r="H1489" i="1"/>
  <c r="H690" i="1"/>
  <c r="H1669" i="1"/>
  <c r="H143" i="1"/>
  <c r="H83" i="1"/>
  <c r="H1214" i="1"/>
  <c r="H1219" i="1" s="1"/>
  <c r="H159" i="1"/>
  <c r="H557" i="1"/>
  <c r="H1359" i="1"/>
  <c r="H1364" i="1" s="1"/>
  <c r="H1035" i="1"/>
  <c r="H1038" i="1" s="1"/>
  <c r="H805" i="1"/>
  <c r="H1320" i="1"/>
  <c r="H1107" i="1"/>
  <c r="H911" i="1"/>
  <c r="H239" i="1"/>
  <c r="H629" i="1"/>
  <c r="H169" i="1"/>
  <c r="H1416" i="1"/>
  <c r="H839" i="1"/>
  <c r="H903" i="1"/>
  <c r="H142" i="1"/>
  <c r="H1532" i="1"/>
  <c r="H1701" i="1"/>
  <c r="H1706" i="1" s="1"/>
  <c r="H1614" i="1"/>
  <c r="H1617" i="1" s="1"/>
  <c r="H559" i="1"/>
  <c r="H884" i="1"/>
  <c r="H588" i="1"/>
  <c r="H439" i="1"/>
  <c r="J1706" i="1" l="1"/>
  <c r="D114" i="14" s="1"/>
  <c r="A1706" i="1"/>
  <c r="A1364" i="1"/>
  <c r="J1364" i="1"/>
  <c r="D89" i="14" s="1"/>
  <c r="H845" i="1"/>
  <c r="A1237" i="1"/>
  <c r="J1237" i="1"/>
  <c r="D78" i="14" s="1"/>
  <c r="H720" i="1"/>
  <c r="J1179" i="1"/>
  <c r="D72" i="14" s="1"/>
  <c r="A1179" i="1"/>
  <c r="A1267" i="1"/>
  <c r="J1267" i="1"/>
  <c r="D81" i="14" s="1"/>
  <c r="H1499" i="1"/>
  <c r="J1499" i="1" s="1"/>
  <c r="H1516" i="1"/>
  <c r="H972" i="1"/>
  <c r="H1146" i="1"/>
  <c r="H462" i="1"/>
  <c r="H918" i="1"/>
  <c r="J1014" i="1"/>
  <c r="D59" i="14" s="1"/>
  <c r="A1014" i="1"/>
  <c r="J1617" i="1"/>
  <c r="D105" i="14" s="1"/>
  <c r="A1617" i="1"/>
  <c r="H1247" i="1"/>
  <c r="H672" i="1"/>
  <c r="J48" i="1"/>
  <c r="D7" i="14" s="1"/>
  <c r="A48" i="1"/>
  <c r="H707" i="1"/>
  <c r="H833" i="1"/>
  <c r="H1057" i="1"/>
  <c r="H1209" i="1"/>
  <c r="H904" i="1"/>
  <c r="H1000" i="1"/>
  <c r="H1680" i="1"/>
  <c r="J1680" i="1" s="1"/>
  <c r="D109" i="14" s="1"/>
  <c r="H1296" i="1"/>
  <c r="H1229" i="1"/>
  <c r="H137" i="1"/>
  <c r="J809" i="1"/>
  <c r="D44" i="14" s="1"/>
  <c r="A809" i="1"/>
  <c r="J113" i="1"/>
  <c r="D13" i="14" s="1"/>
  <c r="A113" i="1"/>
  <c r="H577" i="1"/>
  <c r="H1257" i="1"/>
  <c r="H1688" i="1"/>
  <c r="J1688" i="1" s="1"/>
  <c r="D111" i="14" s="1"/>
  <c r="H1609" i="1"/>
  <c r="H1479" i="1"/>
  <c r="J1479" i="1" s="1"/>
  <c r="D95" i="14" s="1"/>
  <c r="H480" i="1"/>
  <c r="H10" i="1"/>
  <c r="H87" i="1"/>
  <c r="H560" i="1"/>
  <c r="H392" i="1"/>
  <c r="H1066" i="1"/>
  <c r="H1650" i="1"/>
  <c r="H1734" i="1"/>
  <c r="A1734" i="1" s="1"/>
  <c r="J1734" i="1" s="1"/>
  <c r="D116" i="14" s="1"/>
  <c r="H1569" i="1"/>
  <c r="H425" i="1"/>
  <c r="H945" i="1"/>
  <c r="H1189" i="1"/>
  <c r="H1536" i="1"/>
  <c r="H875" i="1"/>
  <c r="H28" i="1"/>
  <c r="H1199" i="1"/>
  <c r="J1098" i="1"/>
  <c r="D67" i="14" s="1"/>
  <c r="A1098" i="1"/>
  <c r="H161" i="1"/>
  <c r="J312" i="1"/>
  <c r="D20" i="14" s="1"/>
  <c r="A312" i="1"/>
  <c r="H530" i="1"/>
  <c r="H1126" i="1"/>
  <c r="H890" i="1"/>
  <c r="H644" i="1"/>
  <c r="H747" i="1"/>
  <c r="H861" i="1"/>
  <c r="H364" i="1"/>
  <c r="H792" i="1"/>
  <c r="H19" i="1"/>
  <c r="H762" i="1"/>
  <c r="A1593" i="1"/>
  <c r="J1593" i="1"/>
  <c r="D102" i="14" s="1"/>
  <c r="A1219" i="1"/>
  <c r="J1219" i="1"/>
  <c r="D76" i="14" s="1"/>
  <c r="J1633" i="1"/>
  <c r="D107" i="14" s="1"/>
  <c r="A1633" i="1"/>
  <c r="H1560" i="1"/>
  <c r="H99" i="1"/>
  <c r="H621" i="1"/>
  <c r="H660" i="1"/>
  <c r="A1585" i="1"/>
  <c r="J1585" i="1"/>
  <c r="D101" i="14" s="1"/>
  <c r="H1743" i="1"/>
  <c r="H335" i="1"/>
  <c r="H599" i="1"/>
  <c r="H956" i="1"/>
  <c r="H77" i="1"/>
  <c r="H1022" i="1"/>
  <c r="H215" i="1"/>
  <c r="H821" i="1"/>
  <c r="H1354" i="1"/>
  <c r="H1286" i="1"/>
  <c r="H58" i="1"/>
  <c r="H1439" i="1"/>
  <c r="J1439" i="1" s="1"/>
  <c r="D92" i="14" s="1"/>
  <c r="H252" i="1"/>
  <c r="H1312" i="1"/>
  <c r="H1399" i="1"/>
  <c r="H1333" i="1"/>
  <c r="A38" i="1"/>
  <c r="J38" i="1"/>
  <c r="D6" i="14" s="1"/>
  <c r="H1417" i="1"/>
  <c r="H931" i="1"/>
  <c r="H1601" i="1"/>
  <c r="H187" i="1"/>
  <c r="A67" i="1"/>
  <c r="J67" i="1"/>
  <c r="D9" i="14" s="1"/>
  <c r="A777" i="1"/>
  <c r="J777" i="1"/>
  <c r="D42" i="14" s="1"/>
  <c r="J1038" i="1"/>
  <c r="D62" i="14" s="1"/>
  <c r="A1038" i="1"/>
  <c r="H1114" i="1"/>
  <c r="A1716" i="1"/>
  <c r="J1716" i="1"/>
  <c r="D115" i="14" s="1"/>
  <c r="H733" i="1"/>
  <c r="A1030" i="1"/>
  <c r="J1030" i="1"/>
  <c r="D61" i="14" s="1"/>
  <c r="J1304" i="1"/>
  <c r="D85" i="14" s="1"/>
  <c r="A1304" i="1"/>
  <c r="J1075" i="1"/>
  <c r="D65" i="14" s="1"/>
  <c r="A1075" i="1"/>
  <c r="H1048" i="1"/>
  <c r="H1577" i="1"/>
  <c r="H1276" i="1"/>
  <c r="H289" i="1"/>
  <c r="H1169" i="1"/>
  <c r="H1625" i="1"/>
  <c r="H987" i="1"/>
  <c r="H511" i="1"/>
  <c r="H543" i="1"/>
  <c r="H1084" i="1"/>
  <c r="A462" i="1" l="1"/>
  <c r="J462" i="1"/>
  <c r="D25" i="14" s="1"/>
  <c r="J1084" i="1"/>
  <c r="D66" i="14" s="1"/>
  <c r="A1084" i="1"/>
  <c r="J1577" i="1"/>
  <c r="D100" i="14" s="1"/>
  <c r="A1577" i="1"/>
  <c r="J733" i="1"/>
  <c r="D39" i="14" s="1"/>
  <c r="A733" i="1"/>
  <c r="A1333" i="1"/>
  <c r="J1333" i="1"/>
  <c r="D87" i="14" s="1"/>
  <c r="J821" i="1"/>
  <c r="D45" i="14" s="1"/>
  <c r="A821" i="1"/>
  <c r="J861" i="1"/>
  <c r="D48" i="14" s="1"/>
  <c r="A861" i="1"/>
  <c r="A161" i="1"/>
  <c r="J161" i="1"/>
  <c r="D15" i="14" s="1"/>
  <c r="A945" i="1"/>
  <c r="J945" i="1"/>
  <c r="D54" i="14" s="1"/>
  <c r="J87" i="1"/>
  <c r="D11" i="14" s="1"/>
  <c r="A87" i="1"/>
  <c r="A1000" i="1"/>
  <c r="J1000" i="1"/>
  <c r="D58" i="14" s="1"/>
  <c r="A672" i="1"/>
  <c r="J672" i="1"/>
  <c r="D36" i="14" s="1"/>
  <c r="J1146" i="1"/>
  <c r="D70" i="14" s="1"/>
  <c r="A1146" i="1"/>
  <c r="J720" i="1"/>
  <c r="D38" i="14" s="1"/>
  <c r="A720" i="1"/>
  <c r="J364" i="1"/>
  <c r="D22" i="14" s="1"/>
  <c r="A364" i="1"/>
  <c r="J1189" i="1"/>
  <c r="D73" i="14" s="1"/>
  <c r="A1189" i="1"/>
  <c r="A560" i="1"/>
  <c r="J560" i="1"/>
  <c r="D30" i="14" s="1"/>
  <c r="J577" i="1"/>
  <c r="D31" i="14" s="1"/>
  <c r="A577" i="1"/>
  <c r="J543" i="1"/>
  <c r="D29" i="14" s="1"/>
  <c r="A543" i="1"/>
  <c r="A1048" i="1"/>
  <c r="J1048" i="1"/>
  <c r="J1399" i="1"/>
  <c r="D90" i="14" s="1"/>
  <c r="A1399" i="1"/>
  <c r="J215" i="1"/>
  <c r="D17" i="14" s="1"/>
  <c r="A215" i="1"/>
  <c r="J747" i="1"/>
  <c r="D40" i="14" s="1"/>
  <c r="A747" i="1"/>
  <c r="J425" i="1"/>
  <c r="D24" i="14" s="1"/>
  <c r="A425" i="1"/>
  <c r="A10" i="1"/>
  <c r="J10" i="1"/>
  <c r="D3" i="14" s="1"/>
  <c r="A904" i="1"/>
  <c r="J904" i="1"/>
  <c r="D51" i="14" s="1"/>
  <c r="J1247" i="1"/>
  <c r="D79" i="14" s="1"/>
  <c r="A1247" i="1"/>
  <c r="J972" i="1"/>
  <c r="D56" i="14" s="1"/>
  <c r="A972" i="1"/>
  <c r="A1276" i="1"/>
  <c r="J1276" i="1"/>
  <c r="D82" i="14" s="1"/>
  <c r="A511" i="1"/>
  <c r="J511" i="1"/>
  <c r="D27" i="14" s="1"/>
  <c r="A187" i="1"/>
  <c r="J187" i="1"/>
  <c r="D16" i="14" s="1"/>
  <c r="A1312" i="1"/>
  <c r="J1312" i="1"/>
  <c r="D86" i="14" s="1"/>
  <c r="J1022" i="1"/>
  <c r="D60" i="14" s="1"/>
  <c r="A1022" i="1"/>
  <c r="J660" i="1"/>
  <c r="D35" i="14" s="1"/>
  <c r="A660" i="1"/>
  <c r="J644" i="1"/>
  <c r="D34" i="14" s="1"/>
  <c r="A644" i="1"/>
  <c r="J1569" i="1"/>
  <c r="D99" i="14" s="1"/>
  <c r="A1569" i="1"/>
  <c r="J480" i="1"/>
  <c r="D26" i="14" s="1"/>
  <c r="A480" i="1"/>
  <c r="J1209" i="1"/>
  <c r="D75" i="14" s="1"/>
  <c r="A1209" i="1"/>
  <c r="A1516" i="1"/>
  <c r="J1516" i="1"/>
  <c r="A1057" i="1"/>
  <c r="J1057" i="1"/>
  <c r="D63" i="14" s="1"/>
  <c r="J845" i="1"/>
  <c r="D47" i="14" s="1"/>
  <c r="A845" i="1"/>
  <c r="A99" i="1"/>
  <c r="J99" i="1"/>
  <c r="D12" i="14" s="1"/>
  <c r="J1126" i="1"/>
  <c r="D69" i="14" s="1"/>
  <c r="A1126" i="1"/>
  <c r="J1609" i="1"/>
  <c r="D104" i="14" s="1"/>
  <c r="A1609" i="1"/>
  <c r="J1417" i="1"/>
  <c r="D91" i="14" s="1"/>
  <c r="A1417" i="1"/>
  <c r="A58" i="1"/>
  <c r="J58" i="1"/>
  <c r="D8" i="14" s="1"/>
  <c r="A599" i="1"/>
  <c r="J599" i="1"/>
  <c r="D32" i="14" s="1"/>
  <c r="A1560" i="1"/>
  <c r="J1560" i="1"/>
  <c r="D98" i="14" s="1"/>
  <c r="J19" i="1"/>
  <c r="D4" i="14" s="1"/>
  <c r="A19" i="1"/>
  <c r="A530" i="1"/>
  <c r="J530" i="1"/>
  <c r="D28" i="14" s="1"/>
  <c r="J875" i="1"/>
  <c r="D49" i="14" s="1"/>
  <c r="A875" i="1"/>
  <c r="A1066" i="1"/>
  <c r="J1066" i="1"/>
  <c r="D64" i="14" s="1"/>
  <c r="A1229" i="1"/>
  <c r="J1229" i="1"/>
  <c r="D77" i="14" s="1"/>
  <c r="J707" i="1"/>
  <c r="D37" i="14" s="1"/>
  <c r="A707" i="1"/>
  <c r="J1114" i="1"/>
  <c r="D68" i="14" s="1"/>
  <c r="A1114" i="1"/>
  <c r="A1601" i="1"/>
  <c r="J1601" i="1"/>
  <c r="D103" i="14" s="1"/>
  <c r="A252" i="1"/>
  <c r="J252" i="1"/>
  <c r="D18" i="14" s="1"/>
  <c r="A77" i="1"/>
  <c r="J77" i="1"/>
  <c r="D10" i="14" s="1"/>
  <c r="A621" i="1"/>
  <c r="J621" i="1"/>
  <c r="D33" i="14" s="1"/>
  <c r="J890" i="1"/>
  <c r="D50" i="14" s="1"/>
  <c r="A890" i="1"/>
  <c r="J1199" i="1"/>
  <c r="D74" i="14" s="1"/>
  <c r="A1199" i="1"/>
  <c r="J1625" i="1"/>
  <c r="D106" i="14" s="1"/>
  <c r="A1625" i="1"/>
  <c r="J931" i="1"/>
  <c r="D53" i="14" s="1"/>
  <c r="A931" i="1"/>
  <c r="A956" i="1"/>
  <c r="J956" i="1"/>
  <c r="D55" i="14" s="1"/>
  <c r="A762" i="1"/>
  <c r="J762" i="1"/>
  <c r="D41" i="14" s="1"/>
  <c r="A28" i="1"/>
  <c r="J28" i="1"/>
  <c r="D5" i="14" s="1"/>
  <c r="A1650" i="1"/>
  <c r="J1650" i="1"/>
  <c r="D108" i="14" s="1"/>
  <c r="J137" i="1"/>
  <c r="D14" i="14" s="1"/>
  <c r="A137" i="1"/>
  <c r="J833" i="1"/>
  <c r="D46" i="14" s="1"/>
  <c r="A833" i="1"/>
  <c r="J1169" i="1"/>
  <c r="D71" i="14" s="1"/>
  <c r="A1169" i="1"/>
  <c r="J289" i="1"/>
  <c r="D19" i="14" s="1"/>
  <c r="A289" i="1"/>
  <c r="J1286" i="1"/>
  <c r="D83" i="14" s="1"/>
  <c r="A1286" i="1"/>
  <c r="A335" i="1"/>
  <c r="J335" i="1"/>
  <c r="D21" i="14" s="1"/>
  <c r="J792" i="1"/>
  <c r="D43" i="14" s="1"/>
  <c r="A792" i="1"/>
  <c r="J1536" i="1"/>
  <c r="D97" i="14" s="1"/>
  <c r="A1536" i="1"/>
  <c r="A392" i="1"/>
  <c r="J392" i="1"/>
  <c r="D23" i="14" s="1"/>
  <c r="J1257" i="1"/>
  <c r="D80" i="14" s="1"/>
  <c r="A1257" i="1"/>
  <c r="J1296" i="1"/>
  <c r="D84" i="14" s="1"/>
  <c r="A1296" i="1"/>
  <c r="A918" i="1"/>
  <c r="J918" i="1"/>
  <c r="D52" i="14" s="1"/>
  <c r="J987" i="1"/>
  <c r="D57" i="14" s="1"/>
  <c r="A987" i="1"/>
  <c r="J1354" i="1"/>
  <c r="D88" i="14" s="1"/>
  <c r="A1354" i="1"/>
  <c r="A1743" i="1"/>
  <c r="J1743" i="1"/>
  <c r="D118" i="14" s="1"/>
  <c r="C150" i="14" l="1"/>
  <c r="B4" i="14"/>
  <c r="C43" i="14"/>
  <c r="C92" i="14"/>
  <c r="C66" i="14"/>
  <c r="C78" i="14"/>
  <c r="B83" i="14"/>
  <c r="B107" i="14"/>
  <c r="B70" i="14"/>
  <c r="B18" i="14"/>
  <c r="C74" i="14"/>
  <c r="C71" i="14"/>
  <c r="C21" i="14"/>
  <c r="C18" i="14"/>
  <c r="C41" i="14"/>
  <c r="C22" i="14"/>
  <c r="C89" i="14"/>
  <c r="C4" i="14"/>
  <c r="B168" i="14"/>
  <c r="C157" i="14"/>
  <c r="B159" i="14"/>
  <c r="B71" i="14"/>
  <c r="B12" i="14"/>
  <c r="C90" i="14"/>
  <c r="C24" i="14"/>
  <c r="C84" i="14"/>
  <c r="C96" i="14"/>
  <c r="C159" i="14"/>
  <c r="C169" i="14"/>
  <c r="C38" i="14"/>
  <c r="B32" i="14"/>
  <c r="C132" i="14"/>
  <c r="B138" i="14"/>
  <c r="B108" i="14"/>
  <c r="B65" i="14"/>
  <c r="B58" i="14"/>
  <c r="B59" i="14"/>
  <c r="B60" i="14"/>
  <c r="B86" i="14"/>
  <c r="B92" i="14"/>
  <c r="C165" i="14"/>
  <c r="C95" i="14"/>
  <c r="C25" i="14"/>
  <c r="C17" i="14"/>
  <c r="B158" i="14"/>
  <c r="B95" i="14"/>
  <c r="C34" i="14"/>
  <c r="C23" i="14"/>
  <c r="C20" i="14"/>
  <c r="B41" i="14"/>
  <c r="B11" i="14"/>
  <c r="B123" i="14"/>
  <c r="B106" i="14"/>
  <c r="C79" i="14"/>
  <c r="B50" i="14"/>
  <c r="C7" i="14"/>
  <c r="B28" i="14"/>
  <c r="B53" i="14"/>
  <c r="C52" i="14"/>
  <c r="C162" i="14"/>
  <c r="B133" i="14"/>
  <c r="C144" i="14"/>
  <c r="B72" i="14"/>
  <c r="C85" i="14"/>
  <c r="B111" i="14"/>
  <c r="B146" i="14"/>
  <c r="B99" i="14"/>
  <c r="C75" i="14"/>
  <c r="C37" i="14"/>
  <c r="B6" i="14"/>
  <c r="B75" i="14"/>
  <c r="B87" i="14"/>
  <c r="B93" i="14"/>
  <c r="C101" i="14"/>
  <c r="C53" i="14"/>
  <c r="C12" i="14"/>
  <c r="C6" i="14"/>
  <c r="B148" i="14"/>
  <c r="B14" i="14"/>
  <c r="B30" i="14"/>
  <c r="B51" i="14"/>
  <c r="C70" i="14"/>
  <c r="C62" i="14"/>
  <c r="B44" i="14"/>
  <c r="C153" i="14"/>
  <c r="C125" i="14"/>
  <c r="C31" i="14"/>
  <c r="B8" i="14"/>
  <c r="C56" i="14"/>
  <c r="B66" i="14"/>
  <c r="C29" i="14"/>
  <c r="B45" i="14"/>
  <c r="C99" i="14"/>
  <c r="C124" i="14"/>
  <c r="B113" i="14"/>
  <c r="C94" i="14"/>
  <c r="B54" i="14"/>
  <c r="C146" i="14"/>
  <c r="B13" i="14"/>
  <c r="C47" i="14"/>
  <c r="C86" i="14"/>
  <c r="B20" i="14"/>
  <c r="B91" i="14"/>
  <c r="C19" i="14"/>
  <c r="C104" i="14"/>
  <c r="C35" i="14"/>
  <c r="B82" i="14"/>
  <c r="C57" i="14"/>
  <c r="B116" i="14"/>
  <c r="B61" i="14"/>
  <c r="B48" i="14"/>
  <c r="B17" i="14"/>
  <c r="C14" i="14"/>
  <c r="C76" i="14"/>
  <c r="C13" i="14"/>
  <c r="C108" i="14"/>
  <c r="B112" i="14"/>
  <c r="C11" i="14"/>
  <c r="C72" i="14"/>
  <c r="B10" i="14"/>
  <c r="B47" i="14"/>
  <c r="C51" i="14"/>
  <c r="C60" i="14"/>
  <c r="C100" i="14"/>
  <c r="B100" i="14"/>
  <c r="B79" i="14"/>
  <c r="B64" i="14"/>
  <c r="C81" i="14"/>
  <c r="B122" i="14"/>
  <c r="B5" i="14"/>
  <c r="B34" i="14"/>
  <c r="B74" i="14"/>
  <c r="C32" i="14"/>
  <c r="B22" i="14"/>
  <c r="C42" i="14"/>
  <c r="C158" i="14"/>
  <c r="C40" i="14"/>
  <c r="C65" i="14"/>
  <c r="B69" i="14"/>
  <c r="B103" i="14"/>
  <c r="C26" i="14"/>
  <c r="C5" i="14"/>
  <c r="B25" i="14"/>
  <c r="C50" i="14"/>
  <c r="B31" i="14"/>
  <c r="B55" i="14"/>
  <c r="B155" i="14"/>
  <c r="C119" i="14"/>
  <c r="C69" i="14"/>
  <c r="C9" i="14"/>
  <c r="B40" i="14"/>
  <c r="C48" i="14"/>
  <c r="B68" i="14"/>
  <c r="C46" i="14"/>
  <c r="B170" i="14"/>
  <c r="C105" i="14"/>
  <c r="B81" i="14"/>
  <c r="C15" i="14"/>
  <c r="B62" i="14"/>
  <c r="C120" i="14"/>
  <c r="C137" i="14"/>
  <c r="B9" i="14"/>
  <c r="C39" i="14"/>
  <c r="C77" i="14"/>
  <c r="B76" i="14"/>
  <c r="C64" i="14"/>
  <c r="B33" i="14"/>
  <c r="C148" i="14"/>
  <c r="B46" i="14"/>
  <c r="C30" i="14"/>
  <c r="B49" i="14"/>
  <c r="B120" i="14"/>
  <c r="B67" i="14"/>
  <c r="B26" i="14"/>
  <c r="C55" i="14"/>
  <c r="B39" i="14"/>
  <c r="B57" i="14"/>
  <c r="B80" i="14"/>
  <c r="C129" i="14"/>
  <c r="C111" i="14"/>
  <c r="B52" i="14"/>
  <c r="C87" i="14"/>
  <c r="B36" i="14"/>
  <c r="C27" i="14"/>
  <c r="B89" i="14"/>
  <c r="B27" i="14"/>
  <c r="B145" i="14"/>
  <c r="B105" i="14"/>
  <c r="C82" i="14"/>
  <c r="B16" i="14"/>
  <c r="B63" i="14"/>
  <c r="C135" i="14"/>
  <c r="B118" i="14"/>
  <c r="C58" i="14"/>
  <c r="B37" i="14"/>
  <c r="C80" i="14"/>
  <c r="B78" i="14"/>
  <c r="B85" i="14"/>
  <c r="C114" i="14"/>
  <c r="C130" i="14"/>
  <c r="B15" i="14"/>
  <c r="B56" i="14"/>
  <c r="B88" i="14"/>
  <c r="B142" i="14"/>
  <c r="C93" i="14"/>
  <c r="B43" i="14"/>
  <c r="C88" i="14"/>
  <c r="C44" i="14"/>
  <c r="C83" i="14"/>
  <c r="C136" i="14"/>
  <c r="C113" i="14"/>
  <c r="B136" i="14"/>
  <c r="B21" i="14"/>
  <c r="C91" i="14"/>
  <c r="C54" i="14"/>
  <c r="B38" i="14"/>
  <c r="C8" i="14"/>
  <c r="B24" i="14"/>
  <c r="B131" i="14"/>
  <c r="C122" i="14"/>
  <c r="B77" i="14"/>
  <c r="B42" i="14"/>
  <c r="B23" i="14"/>
  <c r="C10" i="14"/>
  <c r="C28" i="14"/>
  <c r="B90" i="14"/>
  <c r="B73" i="14"/>
  <c r="C63" i="14"/>
  <c r="C139" i="14"/>
  <c r="B84" i="14"/>
  <c r="C49" i="14"/>
  <c r="C36" i="14"/>
  <c r="C68" i="14"/>
  <c r="B132" i="14"/>
  <c r="C67" i="14"/>
  <c r="B35" i="14"/>
  <c r="C61" i="14"/>
  <c r="C59" i="14"/>
  <c r="B29" i="14"/>
  <c r="B171" i="14"/>
  <c r="C160" i="14"/>
  <c r="B102" i="14"/>
  <c r="B7" i="14"/>
  <c r="C33" i="14"/>
  <c r="C45" i="14"/>
  <c r="C16" i="14"/>
  <c r="B19" i="14"/>
  <c r="C118" i="14"/>
  <c r="B119" i="14"/>
  <c r="B143" i="14"/>
  <c r="B94" i="14"/>
  <c r="C73" i="14"/>
  <c r="C155" i="14"/>
  <c r="B161" i="14"/>
  <c r="B125" i="14"/>
  <c r="C149" i="14"/>
  <c r="C161" i="14"/>
  <c r="B115" i="14"/>
  <c r="C151" i="14"/>
  <c r="B154" i="14"/>
  <c r="C107" i="14"/>
  <c r="B110" i="14"/>
  <c r="B150" i="14"/>
  <c r="B117" i="14"/>
  <c r="C141" i="14"/>
  <c r="B97" i="14"/>
  <c r="B162" i="14"/>
  <c r="C171" i="14"/>
  <c r="C123" i="14"/>
  <c r="B169" i="14"/>
  <c r="B127" i="14"/>
  <c r="B151" i="14"/>
  <c r="B153" i="14"/>
  <c r="B166" i="14"/>
  <c r="B134" i="14"/>
  <c r="B173" i="14"/>
  <c r="C168" i="14"/>
  <c r="C110" i="14"/>
  <c r="B149" i="14"/>
  <c r="B156" i="14"/>
  <c r="C98" i="14"/>
  <c r="C145" i="14"/>
  <c r="B157" i="14"/>
  <c r="B137" i="14"/>
  <c r="B147" i="14"/>
  <c r="C173" i="14"/>
  <c r="C156" i="14"/>
  <c r="B126" i="14"/>
  <c r="C116" i="14"/>
  <c r="B104" i="14"/>
  <c r="B141" i="14"/>
  <c r="B135" i="14"/>
  <c r="C147" i="14"/>
  <c r="C142" i="14"/>
  <c r="B172" i="14"/>
  <c r="B165" i="14"/>
  <c r="C167" i="14"/>
  <c r="C164" i="14"/>
  <c r="C115" i="14"/>
  <c r="C133" i="14"/>
  <c r="B144" i="14"/>
  <c r="C143" i="14"/>
  <c r="C112" i="14"/>
  <c r="C103" i="14"/>
  <c r="B128" i="14"/>
  <c r="B121" i="14"/>
  <c r="C154" i="14"/>
  <c r="B163" i="14"/>
  <c r="C170" i="14"/>
  <c r="B140" i="14"/>
  <c r="C131" i="14"/>
  <c r="C117" i="14"/>
  <c r="C140" i="14"/>
  <c r="B160" i="14"/>
  <c r="C128" i="14"/>
  <c r="B129" i="14"/>
  <c r="C102" i="14"/>
  <c r="B114" i="14"/>
  <c r="B124" i="14"/>
  <c r="B152" i="14"/>
  <c r="C97" i="14"/>
  <c r="C172" i="14"/>
  <c r="C121" i="14"/>
  <c r="B164" i="14"/>
  <c r="C106" i="14"/>
  <c r="C163" i="14"/>
  <c r="B139" i="14"/>
  <c r="C138" i="14"/>
  <c r="C166" i="14"/>
  <c r="C127" i="14"/>
  <c r="C109" i="14"/>
  <c r="B109" i="14"/>
  <c r="C134" i="14"/>
  <c r="C152" i="14"/>
  <c r="B96" i="14"/>
  <c r="B101" i="14"/>
  <c r="C126" i="14"/>
  <c r="B167" i="14"/>
  <c r="B98" i="14"/>
  <c r="B130" i="14"/>
</calcChain>
</file>

<file path=xl/sharedStrings.xml><?xml version="1.0" encoding="utf-8"?>
<sst xmlns="http://schemas.openxmlformats.org/spreadsheetml/2006/main" count="88440" uniqueCount="47259">
  <si>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</si>
  <si>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</si>
  <si>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</si>
  <si>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</si>
  <si>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</si>
  <si>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</si>
  <si>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</si>
  <si>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</si>
  <si>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</si>
  <si>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</si>
  <si>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</si>
  <si>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</si>
  <si>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</si>
  <si>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</si>
  <si>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</si>
  <si>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</si>
  <si>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</si>
  <si>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</si>
  <si>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</si>
  <si>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</si>
  <si>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</si>
  <si>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</si>
  <si>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</si>
  <si>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</si>
  <si>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</si>
  <si>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</si>
  <si>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</si>
  <si>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</si>
  <si>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</si>
  <si>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</si>
  <si>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</si>
  <si>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</si>
  <si>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</si>
  <si>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</si>
  <si>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</si>
  <si>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</si>
  <si>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</si>
  <si>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</si>
  <si>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</si>
  <si>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</si>
  <si>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</si>
  <si>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</si>
  <si>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</si>
  <si>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</si>
  <si>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</si>
  <si>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</si>
  <si>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</si>
  <si>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</si>
  <si>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</si>
  <si>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</si>
  <si>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</si>
  <si>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</si>
  <si>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</si>
  <si>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</si>
  <si>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</si>
  <si>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</si>
  <si>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</si>
  <si>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</si>
  <si>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</si>
  <si>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</si>
  <si>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</si>
  <si>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</si>
  <si>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</si>
  <si>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</si>
  <si>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</si>
  <si>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</si>
  <si>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</si>
  <si>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</si>
  <si>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</si>
  <si>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</si>
  <si>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</si>
  <si>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</si>
  <si>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</si>
  <si>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</si>
  <si>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</si>
  <si>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</si>
  <si>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</si>
  <si>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</si>
  <si>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</si>
  <si>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</si>
  <si>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</si>
  <si>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</si>
  <si>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</si>
  <si>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</si>
  <si>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</si>
  <si>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</si>
  <si>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</si>
  <si>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</si>
  <si>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</si>
  <si>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</si>
  <si>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</si>
  <si>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</si>
  <si>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</si>
  <si>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</si>
  <si>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</si>
  <si>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</si>
  <si>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</si>
  <si>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</si>
  <si>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</si>
  <si>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</si>
  <si>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</si>
  <si>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</si>
  <si>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</si>
  <si>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</si>
  <si>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</si>
  <si>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</si>
  <si>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</si>
  <si>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</si>
  <si>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</si>
  <si>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</si>
  <si>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</si>
  <si>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</si>
  <si>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</si>
  <si>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</si>
  <si>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</si>
  <si>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</si>
  <si>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</si>
  <si>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</si>
  <si>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</si>
  <si>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</si>
  <si>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</si>
  <si>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</si>
  <si>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</si>
  <si>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</si>
  <si>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</si>
  <si>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</si>
  <si>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</si>
  <si>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</si>
  <si>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</si>
  <si>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</si>
  <si>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</si>
  <si>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</si>
  <si>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</si>
  <si>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</si>
  <si>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</si>
  <si>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</si>
  <si>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</si>
  <si>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</si>
  <si>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</si>
  <si>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</si>
  <si>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</si>
  <si>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</si>
  <si>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</si>
  <si>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</si>
  <si>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</si>
  <si>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</si>
  <si>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</si>
  <si>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</si>
  <si>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</si>
  <si>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</si>
  <si>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</si>
  <si>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</si>
  <si>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</si>
  <si>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</si>
  <si>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</si>
  <si>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</si>
  <si>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</si>
  <si>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</si>
  <si>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</si>
  <si>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</si>
  <si>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</si>
  <si>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</si>
  <si>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</si>
  <si>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</si>
  <si>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</si>
  <si>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</si>
  <si>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</si>
  <si>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</si>
  <si>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</si>
  <si>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</si>
  <si>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</si>
  <si>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</si>
  <si>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</si>
  <si>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</si>
  <si>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</si>
  <si>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</si>
  <si>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</si>
  <si>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</si>
  <si>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</si>
  <si>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</si>
  <si>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</si>
  <si>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</si>
  <si>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</si>
  <si>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</si>
  <si>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</si>
  <si>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</si>
  <si>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</si>
  <si>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</si>
  <si>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</si>
  <si>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</si>
  <si>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</si>
  <si>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</si>
  <si>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</si>
  <si>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</si>
  <si>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</si>
  <si>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</si>
  <si>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</si>
  <si>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</si>
  <si>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</si>
  <si>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</si>
  <si>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</si>
  <si>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</si>
  <si>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</si>
  <si>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</si>
  <si>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</si>
  <si>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</si>
  <si>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</si>
  <si>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</si>
  <si>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</si>
  <si>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</si>
  <si>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</si>
  <si>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</si>
  <si>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</si>
  <si>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</si>
  <si>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</si>
  <si>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</si>
  <si>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</si>
  <si>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</si>
  <si>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</si>
  <si>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</si>
  <si>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</si>
  <si>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</si>
  <si>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</si>
  <si>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</si>
  <si>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</si>
  <si>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</si>
  <si>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</si>
  <si>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</si>
  <si>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</si>
  <si>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</si>
  <si>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</si>
  <si>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</si>
  <si>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</si>
  <si>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</si>
  <si>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</si>
  <si>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</si>
  <si>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</si>
  <si>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</si>
  <si>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</si>
  <si>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</si>
  <si>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</si>
  <si>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</si>
  <si>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</si>
  <si>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</si>
  <si>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</si>
  <si>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</si>
  <si>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</si>
  <si>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</si>
  <si>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</si>
  <si>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</si>
  <si>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</si>
  <si>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</si>
  <si>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</si>
  <si>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</si>
  <si>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</si>
  <si>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</si>
  <si>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</si>
  <si>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</si>
  <si>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</si>
  <si>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</si>
  <si>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</si>
  <si>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</si>
  <si>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</si>
  <si>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</si>
  <si>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</si>
  <si>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</si>
  <si>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</si>
  <si>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</si>
  <si>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</si>
  <si>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</si>
  <si>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</si>
  <si>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</si>
  <si>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</si>
  <si>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</si>
  <si>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</si>
  <si>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</si>
  <si>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</si>
  <si>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</si>
  <si>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</si>
  <si>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</si>
  <si>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</si>
  <si>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</si>
  <si>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</si>
  <si>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</si>
  <si>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</si>
  <si>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</si>
  <si>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</si>
  <si>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</si>
  <si>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</si>
  <si>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</si>
  <si>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</si>
  <si>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</si>
  <si>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</si>
  <si>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</si>
  <si>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</si>
  <si>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</si>
  <si>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</si>
  <si>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</si>
  <si>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</si>
  <si>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</si>
  <si>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</si>
  <si>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</si>
  <si>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</si>
  <si>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</si>
  <si>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</si>
  <si>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</si>
  <si>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</si>
  <si>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</si>
  <si>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</si>
  <si>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</si>
  <si>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</si>
  <si>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</si>
  <si>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</si>
  <si>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</si>
  <si>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</si>
  <si>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</si>
  <si>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</si>
  <si>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</si>
  <si>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</si>
  <si>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</si>
  <si>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</si>
  <si>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</si>
  <si>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</si>
  <si>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</si>
  <si>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</si>
  <si>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</si>
  <si>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</si>
  <si>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</si>
  <si>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</si>
  <si>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</si>
  <si>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</si>
  <si>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</si>
  <si>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</si>
  <si>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</si>
  <si>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</si>
  <si>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</si>
  <si>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</si>
  <si>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</si>
  <si>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</si>
  <si>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</si>
  <si>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</si>
  <si>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</si>
  <si>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</si>
  <si>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</si>
  <si>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</si>
  <si>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</si>
  <si>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</si>
  <si>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</si>
  <si>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</si>
  <si>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</si>
  <si>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</si>
  <si>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</si>
  <si>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</si>
  <si>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</si>
  <si>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</si>
  <si>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</si>
  <si>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</si>
  <si>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</si>
  <si>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</si>
  <si>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</si>
  <si>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</si>
  <si>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</si>
  <si>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</si>
  <si>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</si>
  <si>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</si>
  <si>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</si>
  <si>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</si>
  <si>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</si>
  <si>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</si>
  <si>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</si>
  <si>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</si>
  <si>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</si>
  <si>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</si>
  <si>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</si>
  <si>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</si>
  <si>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</si>
  <si>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</si>
  <si>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</si>
  <si>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</si>
  <si>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</si>
  <si>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</si>
  <si>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</si>
  <si>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</si>
  <si>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</si>
  <si>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</si>
  <si>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</si>
  <si>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</si>
  <si>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</si>
  <si>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</si>
  <si>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</si>
  <si>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</si>
  <si>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</si>
  <si>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</si>
  <si>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</si>
  <si>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</si>
  <si>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</si>
  <si>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</si>
  <si>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</si>
  <si>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</si>
  <si>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</si>
  <si>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</si>
  <si>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</si>
  <si>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</si>
  <si>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</si>
  <si>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</si>
  <si>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</si>
  <si>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</si>
  <si>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</si>
  <si>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</si>
  <si>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</si>
  <si>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</si>
  <si>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</si>
  <si>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</si>
  <si>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</si>
  <si>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</si>
  <si>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</si>
  <si>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</si>
  <si>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</si>
  <si>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</si>
  <si>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</si>
  <si>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</si>
  <si>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</si>
  <si>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</si>
  <si>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</si>
  <si>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</si>
  <si>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</si>
  <si>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</si>
  <si>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</si>
  <si>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</si>
  <si>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</si>
  <si>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</si>
  <si>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</si>
  <si>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</si>
  <si>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</si>
  <si>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</si>
  <si>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</si>
  <si>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</si>
  <si>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</si>
  <si>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</si>
  <si>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</si>
  <si>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</si>
  <si>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</si>
  <si>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</si>
  <si>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</si>
  <si>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</si>
  <si>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</si>
  <si>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</si>
  <si>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</si>
  <si>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</si>
  <si>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</si>
  <si>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</si>
  <si>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</si>
  <si>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</si>
  <si>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</si>
  <si>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</si>
  <si>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</si>
  <si>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</si>
  <si>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</si>
  <si>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</si>
  <si>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</si>
  <si>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</si>
  <si>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</si>
  <si>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</si>
  <si>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</si>
  <si>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</si>
  <si>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</si>
  <si>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</si>
  <si>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</si>
  <si>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</si>
  <si>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</si>
  <si>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</si>
  <si>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</si>
  <si>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</si>
  <si>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</si>
  <si>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</si>
  <si>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</si>
  <si>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</si>
  <si>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</si>
  <si>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</si>
  <si>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</si>
  <si>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</si>
  <si>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</si>
  <si>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</si>
  <si>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</si>
  <si>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</si>
  <si>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</si>
  <si>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</si>
  <si>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</si>
  <si>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</si>
  <si>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</si>
  <si>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</si>
  <si>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</si>
  <si>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</si>
  <si>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</si>
  <si>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</si>
  <si>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</si>
  <si>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</si>
  <si>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</si>
  <si>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</si>
  <si>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</si>
  <si>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</si>
  <si>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</si>
  <si>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</si>
  <si>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</si>
  <si>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</si>
  <si>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</si>
  <si>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</si>
  <si>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</si>
  <si>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</si>
  <si>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</si>
  <si>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</si>
  <si>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</si>
  <si>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</si>
  <si>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</si>
  <si>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</si>
  <si>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</si>
  <si>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</si>
  <si>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</si>
  <si>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</si>
  <si>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</si>
  <si>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</si>
  <si>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</si>
  <si>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</si>
  <si>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</si>
  <si>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</si>
  <si>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</si>
  <si>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</si>
  <si>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</si>
  <si>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</si>
  <si>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</si>
  <si>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</si>
  <si>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</si>
  <si>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</si>
  <si>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</si>
  <si>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</si>
  <si>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</si>
  <si>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</si>
  <si>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</si>
  <si>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</si>
  <si>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</si>
  <si>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</si>
  <si>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</si>
  <si>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</si>
  <si>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</si>
  <si>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</si>
  <si>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</si>
  <si>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</si>
  <si>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</si>
  <si>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</si>
  <si>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</si>
  <si>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</si>
  <si>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</si>
  <si>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</si>
  <si>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</si>
  <si>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</si>
  <si>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</si>
  <si>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</si>
  <si>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</si>
  <si>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</si>
  <si>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</si>
  <si>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</si>
  <si>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</si>
  <si>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</si>
  <si>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</si>
  <si>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</si>
  <si>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</si>
  <si>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</si>
  <si>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</si>
  <si>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</si>
  <si>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</si>
  <si>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</si>
  <si>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</si>
  <si>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</si>
  <si>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</si>
  <si>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</si>
  <si>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</si>
  <si>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</si>
  <si>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</si>
  <si>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</si>
  <si>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</si>
  <si>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</si>
  <si>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</si>
  <si>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</si>
  <si>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</si>
  <si>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</si>
  <si>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</si>
  <si>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</si>
  <si>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</si>
  <si>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</si>
  <si>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</si>
  <si>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</si>
  <si>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</si>
  <si>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</si>
  <si>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</si>
  <si>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</si>
  <si>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</si>
  <si>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</si>
  <si>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</si>
  <si>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</si>
  <si>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</si>
  <si>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</si>
  <si>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</si>
  <si>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</si>
  <si>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</si>
  <si>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</si>
  <si>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</si>
  <si>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</si>
  <si>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</si>
  <si>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</si>
  <si>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</si>
  <si>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</si>
  <si>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</si>
  <si>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</si>
  <si>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</si>
  <si>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</si>
  <si>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</si>
  <si>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</si>
  <si>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</si>
  <si>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</si>
  <si>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</si>
  <si>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</si>
  <si>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</si>
  <si>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</si>
  <si>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</si>
  <si>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</si>
  <si>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</si>
  <si>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</si>
  <si>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</si>
  <si>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</si>
  <si>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</si>
  <si>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</si>
  <si>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</si>
  <si>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</si>
  <si>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</si>
  <si>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</si>
  <si>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</si>
  <si>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</si>
  <si>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</si>
  <si>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</si>
  <si>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</si>
  <si>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</si>
  <si>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</si>
  <si>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</si>
  <si>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</si>
  <si>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</si>
  <si>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</si>
  <si>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</si>
  <si>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</si>
  <si>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</si>
  <si>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</si>
  <si>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</si>
  <si>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</si>
  <si>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</si>
  <si>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</si>
  <si>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</si>
  <si>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</si>
  <si>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</si>
  <si>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</si>
  <si>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</si>
  <si>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</si>
  <si>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</si>
  <si>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</si>
  <si>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</si>
  <si>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</si>
  <si>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</si>
  <si>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</si>
  <si>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</si>
  <si>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</si>
  <si>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</si>
  <si>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</si>
  <si>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</si>
  <si>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</si>
  <si>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</si>
  <si>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</si>
  <si>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</si>
  <si>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</si>
  <si>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</si>
  <si>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</si>
  <si>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</si>
  <si>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</si>
  <si>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</si>
  <si>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</si>
  <si>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</si>
  <si>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</si>
  <si>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</si>
  <si>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</si>
  <si>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</si>
  <si>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</si>
  <si>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</si>
  <si>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</si>
  <si>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</si>
  <si>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</si>
  <si>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</si>
  <si>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</si>
  <si>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</si>
  <si>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</si>
  <si>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</si>
  <si>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</si>
  <si>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</si>
  <si>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</si>
  <si>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</si>
  <si>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</si>
  <si>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</si>
  <si>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</si>
  <si>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</si>
  <si>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</si>
  <si>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</si>
  <si>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</si>
  <si>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</si>
  <si>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</si>
  <si>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</si>
  <si>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</si>
  <si>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</si>
  <si>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</si>
  <si>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</si>
  <si>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</si>
  <si>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</si>
  <si>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</si>
  <si>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</si>
  <si>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</si>
  <si>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</si>
  <si>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</si>
  <si>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</si>
  <si>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</si>
  <si>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</si>
  <si>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</si>
  <si>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</si>
  <si>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</si>
  <si>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</si>
  <si>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</si>
  <si>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</si>
  <si>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</si>
  <si>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</si>
  <si>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</si>
  <si>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</si>
  <si>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</si>
  <si>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</si>
  <si>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</si>
  <si>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</si>
  <si>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</si>
  <si>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</si>
  <si>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</si>
  <si>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</si>
  <si>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</si>
  <si>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</si>
  <si>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</si>
  <si>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</si>
  <si>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</si>
  <si>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</si>
  <si>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</si>
  <si>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</si>
  <si>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</si>
  <si>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</si>
  <si>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</si>
  <si>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</si>
  <si>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</si>
  <si>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</si>
  <si>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</si>
  <si>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</si>
  <si>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</si>
  <si>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</si>
  <si>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</si>
  <si>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</si>
  <si>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</si>
  <si>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</si>
  <si>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</si>
  <si>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</si>
  <si>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</si>
  <si>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</si>
  <si>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</si>
  <si>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</si>
  <si>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</si>
  <si>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</si>
  <si>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</si>
  <si>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</si>
  <si>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</si>
  <si>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</si>
  <si>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</si>
  <si>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</si>
  <si>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</si>
  <si>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</si>
  <si>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</si>
  <si>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</si>
  <si>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</si>
  <si>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</si>
  <si>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</si>
  <si>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</si>
  <si>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</si>
  <si>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</si>
  <si>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</si>
  <si>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</si>
  <si>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</si>
  <si>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</si>
  <si>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</si>
  <si>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</si>
  <si>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</si>
  <si>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</si>
  <si>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</si>
  <si>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</si>
  <si>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</si>
  <si>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</si>
  <si>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</si>
  <si>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</si>
  <si>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</si>
  <si>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</si>
  <si>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</si>
  <si>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</si>
  <si>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</si>
  <si>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</si>
  <si>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</si>
  <si>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</si>
  <si>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</si>
  <si>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</si>
  <si>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</si>
  <si>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</si>
  <si>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</si>
  <si>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</si>
  <si>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</si>
  <si>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</si>
  <si>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</si>
  <si>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</si>
  <si>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</si>
  <si>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</si>
  <si>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</si>
  <si>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</si>
  <si>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</si>
  <si>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</si>
  <si>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</si>
  <si>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</si>
  <si>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</si>
  <si>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</si>
  <si>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</si>
  <si>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</si>
  <si>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</si>
  <si>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</si>
  <si>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</si>
  <si>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</si>
  <si>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</si>
  <si>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</si>
  <si>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</si>
  <si>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</si>
  <si>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</si>
  <si>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</si>
  <si>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</si>
  <si>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</si>
  <si>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</si>
  <si>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</si>
  <si>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</si>
  <si>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</si>
  <si>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</si>
  <si>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</si>
  <si>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</si>
  <si>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</si>
  <si>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</si>
  <si>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</si>
  <si>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</si>
  <si>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</si>
  <si>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</si>
  <si>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</si>
  <si>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</si>
  <si>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</si>
  <si>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</si>
  <si>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</si>
  <si>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</si>
  <si>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</si>
  <si>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</si>
  <si>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</si>
  <si>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</si>
  <si>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</si>
  <si>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</si>
  <si>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</si>
  <si>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</si>
  <si>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</si>
  <si>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</si>
  <si>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</si>
  <si>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</si>
  <si>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</si>
  <si>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</si>
  <si>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</si>
  <si>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</si>
  <si>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</si>
  <si>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</si>
  <si>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</si>
  <si>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</si>
  <si>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</si>
  <si>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</si>
  <si>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</si>
  <si>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</si>
  <si>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</si>
  <si>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</si>
  <si>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</si>
  <si>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</si>
  <si>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</si>
  <si>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</si>
  <si>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</si>
  <si>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</si>
  <si>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</si>
  <si>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</si>
  <si>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</si>
  <si>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</si>
  <si>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</si>
  <si>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</si>
  <si>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</si>
  <si>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</si>
  <si>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</si>
  <si>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</si>
  <si>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</si>
  <si>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</si>
  <si>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</si>
  <si>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</si>
  <si>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</si>
  <si>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</si>
  <si>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</si>
  <si>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</si>
  <si>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</si>
  <si>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</si>
  <si>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</si>
  <si>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</si>
  <si>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</si>
  <si>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</si>
  <si>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</si>
  <si>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</si>
  <si>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</si>
  <si>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</si>
  <si>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</si>
  <si>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</si>
  <si>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</si>
  <si>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</si>
  <si>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</si>
  <si>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</si>
  <si>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</si>
  <si>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</si>
  <si>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</si>
  <si>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</si>
  <si>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</si>
  <si>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</si>
  <si>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</si>
  <si>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</si>
  <si>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</si>
  <si>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</si>
  <si>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</si>
  <si>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</si>
  <si>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</si>
  <si>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</si>
  <si>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</si>
  <si>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</si>
  <si>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</si>
  <si>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</si>
  <si>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</si>
  <si>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</si>
  <si>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</si>
  <si>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</si>
  <si>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</si>
  <si>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</si>
  <si>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</si>
  <si>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</si>
  <si>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</si>
  <si>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</si>
  <si>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</si>
  <si>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</si>
  <si>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</si>
  <si>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</si>
  <si>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</si>
  <si>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</si>
  <si>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</si>
  <si>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</si>
  <si>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</si>
  <si>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</si>
  <si>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</si>
  <si>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</si>
  <si>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</si>
  <si>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</si>
  <si>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</si>
  <si>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</si>
  <si>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</si>
  <si>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</si>
  <si>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</si>
  <si>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</si>
  <si>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</si>
  <si>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</si>
  <si>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</si>
  <si>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</si>
  <si>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</si>
  <si>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</si>
  <si>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</si>
  <si>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</si>
  <si>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</si>
  <si>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</si>
  <si>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</si>
  <si>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</si>
  <si>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</si>
  <si>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</si>
  <si>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</si>
  <si>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</si>
  <si>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</si>
  <si>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</si>
  <si>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</si>
  <si>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</si>
  <si>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</si>
  <si>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</si>
  <si>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</si>
  <si>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</si>
  <si>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</si>
  <si>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</si>
  <si>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</si>
  <si>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</si>
  <si>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</si>
  <si>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</si>
  <si>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</si>
  <si>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</si>
  <si>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</si>
  <si>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</si>
  <si>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</si>
  <si>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</si>
  <si>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</si>
  <si>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</si>
  <si>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</si>
  <si>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</si>
  <si>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</si>
  <si>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</si>
  <si>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</si>
  <si>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</si>
  <si>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</si>
  <si>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</si>
  <si>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</si>
  <si>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</si>
  <si>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</si>
  <si>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</si>
  <si>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</si>
  <si>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</si>
  <si>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</si>
  <si>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</si>
  <si>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</si>
  <si>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</si>
  <si>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</si>
  <si>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</si>
  <si>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</si>
  <si>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</si>
  <si>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</si>
  <si>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</si>
  <si>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</si>
  <si>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</si>
  <si>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</si>
  <si>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</si>
  <si>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</si>
  <si>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</si>
  <si>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</si>
  <si>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</si>
  <si>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</si>
  <si>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</si>
  <si>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</si>
  <si>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</si>
  <si>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</si>
  <si>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</si>
  <si>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</si>
  <si>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</si>
  <si>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</si>
  <si>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</si>
  <si>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</si>
  <si>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</si>
  <si>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</si>
  <si>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</si>
  <si>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</si>
  <si>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</si>
  <si>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</si>
  <si>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</si>
  <si>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</si>
  <si>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</si>
  <si>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</si>
  <si>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</si>
  <si>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</si>
  <si>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</si>
  <si>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</si>
  <si>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</si>
  <si>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</si>
  <si>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</si>
  <si>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</si>
  <si>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</si>
  <si>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</si>
  <si>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</si>
  <si>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</si>
  <si>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</si>
  <si>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</si>
  <si>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</si>
  <si>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</si>
  <si>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</si>
  <si>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</si>
  <si>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</si>
  <si>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</si>
  <si>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</si>
  <si>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</si>
  <si>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</si>
  <si>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</si>
  <si>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</si>
  <si>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</si>
  <si>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</si>
  <si>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</si>
  <si>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</si>
  <si>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</si>
  <si>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</si>
  <si>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</si>
  <si>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</si>
  <si>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</si>
  <si>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</si>
  <si>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</si>
  <si>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</si>
  <si>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</si>
  <si>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</si>
  <si>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</si>
  <si>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</si>
  <si>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</si>
  <si>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</si>
  <si>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</si>
  <si>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</si>
  <si>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</si>
  <si>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</si>
  <si>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</si>
  <si>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</si>
  <si>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</si>
  <si>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</si>
  <si>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</si>
  <si>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</si>
  <si>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</si>
  <si>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</si>
  <si>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</si>
  <si>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</si>
  <si>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</si>
  <si>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</si>
  <si>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</si>
  <si>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</si>
  <si>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</si>
  <si>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</si>
  <si>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</si>
  <si>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</si>
  <si>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</si>
  <si>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</si>
  <si>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</si>
  <si>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</si>
  <si>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</si>
  <si>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</si>
  <si>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</si>
  <si>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</si>
  <si>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</si>
  <si>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</si>
  <si>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</si>
  <si>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</si>
  <si>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</si>
  <si>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</si>
  <si>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</si>
  <si>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</si>
  <si>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</si>
  <si>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</si>
  <si>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</si>
  <si>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</si>
  <si>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</si>
  <si>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</si>
  <si>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</si>
  <si>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</si>
  <si>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</si>
  <si>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</si>
  <si>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</si>
  <si>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</si>
  <si>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</si>
  <si>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</si>
  <si>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</si>
  <si>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</si>
  <si>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</si>
  <si>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</si>
  <si>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</si>
  <si>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</si>
  <si>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</si>
  <si>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</si>
  <si>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</si>
  <si>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</si>
  <si>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</si>
  <si>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</si>
  <si>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</si>
  <si>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</si>
  <si>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</si>
  <si>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</si>
  <si>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</si>
  <si>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</si>
  <si>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</si>
  <si>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</si>
  <si>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</si>
  <si>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</si>
  <si>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</si>
  <si>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</si>
  <si>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</si>
  <si>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</si>
  <si>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</si>
  <si>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</si>
  <si>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</si>
  <si>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</si>
  <si>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</si>
  <si>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</si>
  <si>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</si>
  <si>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</si>
  <si>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</si>
  <si>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</si>
  <si>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</si>
  <si>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</si>
  <si>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</si>
  <si>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</si>
  <si>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</si>
  <si>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</si>
  <si>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</si>
  <si>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</si>
  <si>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</si>
  <si>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</si>
  <si>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</si>
  <si>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</si>
  <si>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</si>
  <si>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</si>
  <si>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</si>
  <si>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</si>
  <si>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</si>
  <si>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</si>
  <si>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</si>
  <si>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</si>
  <si>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</si>
  <si>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</si>
  <si>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</si>
  <si>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</si>
  <si>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</si>
  <si>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</si>
  <si>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</si>
  <si>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</si>
  <si>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</si>
  <si>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</si>
  <si>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</si>
  <si>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</si>
  <si>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</si>
  <si>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</si>
  <si>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</si>
  <si>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</si>
  <si>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</si>
  <si>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</si>
  <si>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</si>
  <si>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</si>
  <si>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</si>
  <si>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</si>
  <si>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</si>
  <si>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</si>
  <si>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</si>
  <si>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</si>
  <si>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</si>
  <si>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</si>
  <si>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</si>
  <si>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</si>
  <si>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</si>
  <si>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</si>
  <si>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</si>
  <si>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</si>
  <si>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</si>
  <si>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</si>
  <si>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</si>
  <si>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</si>
  <si>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</si>
  <si>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</si>
  <si>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</si>
  <si>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</si>
  <si>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</si>
  <si>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</si>
  <si>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</si>
  <si>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</si>
  <si>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</si>
  <si>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</si>
  <si>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</si>
  <si>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</si>
  <si>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</si>
  <si>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</si>
  <si>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</si>
  <si>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</si>
  <si>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</si>
  <si>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</si>
  <si>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</si>
  <si>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</si>
  <si>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</si>
  <si>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</si>
  <si>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</si>
  <si>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</si>
  <si>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</si>
  <si>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</si>
  <si>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</si>
  <si>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</si>
  <si>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</si>
  <si>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</si>
  <si>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</si>
  <si>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</si>
  <si>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</si>
  <si>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</si>
  <si>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</si>
  <si>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</si>
  <si>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</si>
  <si>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</si>
  <si>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</si>
  <si>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</si>
  <si>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</si>
  <si>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</si>
  <si>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</si>
  <si>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</si>
  <si>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</si>
  <si>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</si>
  <si>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</si>
  <si>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</si>
  <si>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</si>
  <si>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</si>
  <si>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</si>
  <si>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</si>
  <si>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</si>
  <si>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</si>
  <si>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</si>
  <si>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</si>
  <si>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</si>
  <si>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</si>
  <si>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</si>
  <si>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</si>
  <si>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</si>
  <si>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</si>
  <si>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</si>
  <si>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</si>
  <si>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</si>
  <si>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</si>
  <si>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</si>
  <si>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</si>
  <si>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</si>
  <si>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</si>
  <si>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</si>
  <si>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</si>
  <si>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</si>
  <si>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</si>
  <si>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</si>
  <si>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</si>
  <si>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</si>
  <si>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</si>
  <si>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</si>
  <si>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</si>
  <si>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</si>
  <si>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</si>
  <si>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</si>
  <si>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</si>
  <si>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</si>
  <si>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</si>
  <si>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</si>
  <si>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</si>
  <si>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</si>
  <si>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</si>
  <si>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</si>
  <si>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</si>
  <si>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</si>
  <si>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</si>
  <si>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</si>
  <si>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</si>
  <si>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</si>
  <si>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</si>
  <si>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</si>
  <si>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</si>
  <si>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</si>
  <si>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</si>
  <si>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</si>
  <si>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</si>
  <si>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</si>
  <si>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</si>
  <si>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</si>
  <si>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</si>
  <si>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</si>
  <si>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</si>
  <si>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</si>
  <si>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</si>
  <si>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</si>
  <si>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</si>
  <si>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</si>
  <si>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</si>
  <si>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</si>
  <si>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</si>
  <si>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</si>
  <si>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</si>
  <si>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</si>
  <si>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</si>
  <si>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</si>
  <si>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</si>
  <si>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</si>
  <si>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</si>
  <si>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</si>
  <si>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</si>
  <si>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</si>
  <si>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</si>
  <si>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</si>
  <si>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</si>
  <si>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</si>
  <si>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</si>
  <si>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</si>
  <si>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</si>
  <si>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</si>
  <si>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</si>
  <si>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</si>
  <si>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</si>
  <si>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</si>
  <si>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</si>
  <si>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</si>
  <si>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</si>
  <si>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</si>
  <si>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</si>
  <si>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</si>
  <si>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</si>
  <si>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</si>
  <si>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</si>
  <si>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</si>
  <si>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</si>
  <si>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</si>
  <si>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</si>
  <si>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</si>
  <si>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</si>
  <si>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</si>
  <si>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</si>
  <si>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</si>
  <si>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</si>
  <si>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</si>
  <si>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</si>
  <si>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</si>
  <si>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</si>
  <si>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</si>
  <si>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</si>
  <si>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</si>
  <si>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</si>
  <si>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</si>
  <si>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</si>
  <si>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</si>
  <si>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</si>
  <si>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</si>
  <si>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</si>
  <si>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</si>
  <si>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</si>
  <si>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</si>
  <si>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</si>
  <si>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</si>
  <si>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</si>
  <si>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</si>
  <si>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</si>
  <si>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</si>
  <si>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</si>
  <si>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</si>
  <si>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</si>
  <si>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</si>
  <si>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</si>
  <si>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</si>
  <si>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</si>
  <si>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</si>
  <si>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</si>
  <si>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</si>
  <si>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</si>
  <si>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</si>
  <si>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</si>
  <si>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</si>
  <si>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</si>
  <si>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</si>
  <si>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</si>
  <si>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</si>
  <si>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</si>
  <si>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</si>
  <si>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</si>
  <si>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</si>
  <si>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</si>
  <si>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</si>
  <si>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</si>
  <si>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</si>
  <si>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</si>
  <si>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</si>
  <si>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</si>
  <si>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</si>
  <si>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</si>
  <si>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</si>
  <si>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</si>
  <si>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</si>
  <si>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</si>
  <si>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</si>
  <si>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</si>
  <si>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</si>
  <si>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</si>
  <si>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</si>
  <si>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</si>
  <si>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</si>
  <si>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</si>
  <si>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</si>
  <si>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</si>
  <si>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</si>
  <si>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</si>
  <si>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</si>
  <si>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</si>
  <si>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</si>
  <si>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</si>
  <si>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</si>
  <si>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</si>
  <si>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</si>
  <si>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</si>
  <si>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</si>
  <si>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</si>
  <si>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</si>
  <si>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</si>
  <si>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</si>
  <si>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</si>
  <si>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</si>
  <si>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</si>
  <si>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</si>
  <si>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</si>
  <si>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</si>
  <si>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</si>
  <si>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</si>
  <si>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</si>
  <si>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</si>
  <si>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</si>
  <si>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</si>
  <si>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</si>
  <si>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</si>
  <si>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</si>
  <si>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</si>
  <si>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</si>
  <si>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</si>
  <si>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</si>
  <si>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</si>
  <si>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</si>
  <si>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</si>
  <si>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</si>
  <si>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</si>
  <si>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</si>
  <si>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</si>
  <si>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</si>
  <si>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</si>
  <si>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</si>
  <si>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</si>
  <si>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</si>
  <si>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</si>
  <si>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</si>
  <si>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</si>
  <si>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</si>
  <si>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</si>
  <si>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</si>
  <si>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</si>
  <si>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</si>
  <si>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</si>
  <si>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</si>
  <si>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</si>
  <si>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</si>
  <si>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</si>
  <si>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</si>
  <si>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</si>
  <si>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</si>
  <si>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</si>
  <si>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</si>
  <si>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</si>
  <si>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</si>
  <si>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</si>
  <si>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</si>
  <si>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</si>
  <si>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</si>
  <si>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</si>
  <si>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</si>
  <si>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</si>
  <si>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</si>
  <si>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</si>
  <si>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</si>
  <si>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</si>
  <si>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</si>
  <si>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</si>
  <si>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</si>
  <si>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</si>
  <si>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</si>
  <si>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</si>
  <si>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</si>
  <si>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</si>
  <si>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</si>
  <si>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</si>
  <si>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</si>
  <si>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</si>
  <si>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</si>
  <si>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</si>
  <si>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</si>
  <si>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</si>
  <si>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</si>
  <si>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</si>
  <si>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</si>
  <si>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</si>
  <si>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</si>
  <si>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</si>
  <si>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</si>
  <si>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</si>
  <si>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</si>
  <si>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</si>
  <si>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</si>
  <si>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</si>
  <si>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</si>
  <si>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</si>
  <si>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</si>
  <si>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</si>
  <si>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</si>
  <si>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</si>
  <si>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</si>
  <si>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</si>
  <si>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</si>
  <si>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</si>
  <si>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</si>
  <si>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</si>
  <si>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</si>
  <si>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</si>
  <si>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</si>
  <si>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</si>
  <si>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</si>
  <si>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</si>
  <si>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</si>
  <si>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</si>
  <si>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</si>
  <si>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</si>
  <si>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</si>
  <si>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</si>
  <si>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</si>
  <si>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</si>
  <si>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</si>
  <si>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</si>
  <si>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</si>
  <si>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</si>
  <si>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</si>
  <si>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</si>
  <si>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</si>
  <si>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</si>
  <si>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</si>
  <si>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</si>
  <si>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</si>
  <si>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</si>
  <si>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</si>
  <si>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</si>
  <si>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</si>
  <si>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</si>
  <si>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</si>
  <si>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</si>
  <si>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</si>
  <si>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</si>
  <si>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</si>
  <si>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</si>
  <si>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</si>
  <si>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</si>
  <si>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</si>
  <si>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</si>
  <si>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</si>
  <si>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</si>
  <si>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</si>
  <si>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</si>
  <si>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</si>
  <si>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</si>
  <si>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</si>
  <si>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</si>
  <si>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</si>
  <si>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</si>
  <si>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</si>
  <si>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</si>
  <si>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</si>
  <si>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</si>
  <si>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</si>
  <si>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</si>
  <si>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</si>
  <si>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</si>
  <si>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</si>
  <si>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</si>
  <si>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</si>
  <si>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</si>
  <si>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</si>
  <si>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</si>
  <si>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</si>
  <si>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</si>
  <si>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</si>
  <si>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</si>
  <si>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</si>
  <si>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</si>
  <si>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</si>
  <si>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</si>
  <si>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</si>
  <si>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</si>
  <si>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</si>
  <si>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</si>
  <si>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</si>
  <si>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</si>
  <si>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</si>
  <si>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</si>
  <si>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</si>
  <si>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</si>
  <si>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</si>
  <si>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</si>
  <si>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</si>
  <si>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</si>
  <si>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</si>
  <si>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</si>
  <si>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</si>
  <si>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</si>
  <si>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</si>
  <si>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</si>
  <si>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</si>
  <si>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</si>
  <si>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</si>
  <si>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</si>
  <si>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</si>
  <si>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</si>
  <si>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</si>
  <si>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</si>
  <si>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</si>
  <si>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</si>
  <si>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</si>
  <si>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</si>
  <si>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</si>
  <si>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</si>
  <si>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</si>
  <si>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</si>
  <si>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</si>
  <si>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</si>
  <si>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</si>
  <si>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</si>
  <si>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</si>
  <si>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</si>
  <si>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</si>
  <si>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</si>
  <si>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</si>
  <si>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</si>
  <si>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</si>
  <si>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</si>
  <si>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</si>
  <si>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</si>
  <si>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</si>
  <si>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</si>
  <si>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</si>
  <si>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</si>
  <si>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</si>
  <si>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</si>
  <si>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</si>
  <si>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</si>
  <si>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</si>
  <si>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</si>
  <si>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</si>
  <si>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</si>
  <si>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</si>
  <si>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</si>
  <si>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</si>
  <si>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</si>
  <si>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</si>
  <si>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</si>
  <si>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</si>
  <si>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</si>
  <si>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</si>
  <si>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</si>
  <si>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</si>
  <si>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</si>
  <si>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</si>
  <si>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</si>
  <si>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</si>
  <si>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</si>
  <si>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</si>
  <si>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</si>
  <si>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</si>
  <si>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</si>
  <si>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</si>
  <si>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</si>
  <si>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</si>
  <si>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</si>
  <si>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</si>
  <si>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</si>
  <si>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</si>
  <si>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</si>
  <si>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</si>
  <si>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</si>
  <si>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</si>
  <si>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</si>
  <si>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</si>
  <si>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</si>
  <si>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</si>
  <si>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</si>
  <si>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</si>
  <si>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</si>
  <si>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</si>
  <si>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</si>
  <si>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</si>
  <si>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</si>
  <si>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</si>
  <si>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</si>
  <si>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</si>
  <si>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</si>
  <si>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</si>
  <si>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</si>
  <si>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</si>
  <si>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</si>
  <si>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</si>
  <si>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</si>
  <si>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</si>
  <si>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</si>
  <si>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</si>
  <si>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</si>
  <si>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</si>
  <si>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</si>
  <si>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</si>
  <si>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</si>
  <si>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</si>
  <si>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</si>
  <si>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</si>
  <si>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</si>
  <si>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</si>
  <si>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</si>
  <si>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</si>
  <si>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</si>
  <si>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</si>
  <si>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</si>
  <si>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</si>
  <si>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</si>
  <si>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</si>
  <si>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</si>
  <si>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</si>
  <si>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</si>
  <si>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</si>
  <si>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</si>
  <si>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</si>
  <si>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</si>
  <si>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</si>
  <si>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</si>
  <si>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</si>
  <si>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</si>
  <si>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</si>
  <si>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</si>
  <si>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</si>
  <si>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</si>
  <si>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</si>
  <si>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</si>
  <si>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</si>
  <si>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</si>
  <si>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</si>
  <si>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</si>
  <si>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</si>
  <si>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</si>
  <si>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</si>
  <si>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</si>
  <si>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</si>
  <si>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</si>
  <si>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</si>
  <si>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</si>
  <si>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</si>
  <si>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</si>
  <si>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</si>
  <si>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</si>
  <si>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</si>
  <si>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</si>
  <si>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</si>
  <si>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</si>
  <si>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</si>
  <si>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</si>
  <si>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</si>
  <si>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</si>
  <si>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</si>
  <si>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</si>
  <si>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</si>
  <si>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</si>
  <si>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</si>
  <si>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</si>
  <si>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</si>
  <si>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</si>
  <si>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</si>
  <si>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</si>
  <si>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</si>
  <si>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</si>
  <si>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</si>
  <si>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</si>
  <si>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</si>
  <si>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</si>
  <si>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</si>
  <si>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</si>
  <si>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</si>
  <si>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</si>
  <si>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</si>
  <si>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</si>
  <si>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</si>
  <si>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</si>
  <si>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</si>
  <si>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</si>
  <si>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</si>
  <si>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</si>
  <si>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</si>
  <si>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</si>
  <si>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</si>
  <si>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</si>
  <si>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</si>
  <si>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</si>
  <si>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</si>
  <si>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</si>
  <si>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</si>
  <si>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</si>
  <si>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</si>
  <si>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</si>
  <si>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</si>
  <si>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</si>
  <si>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</si>
  <si>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</si>
  <si>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</si>
  <si>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</si>
  <si>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</si>
  <si>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</si>
  <si>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</si>
  <si>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</si>
  <si>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</si>
  <si>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</si>
  <si>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</si>
  <si>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</si>
  <si>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</si>
  <si>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</si>
  <si>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</si>
  <si>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</si>
  <si>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</si>
  <si>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</si>
  <si>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</si>
  <si>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</si>
  <si>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</si>
  <si>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</si>
  <si>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</si>
  <si>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</si>
  <si>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</si>
  <si>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</si>
  <si>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</si>
  <si>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</si>
  <si>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</si>
  <si>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</si>
  <si>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</si>
  <si>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</si>
  <si>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</si>
  <si>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</si>
  <si>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</si>
  <si>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</si>
  <si>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</si>
  <si>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</si>
  <si>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</si>
  <si>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</si>
  <si>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</si>
  <si>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</si>
  <si>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</si>
  <si>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</si>
  <si>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</si>
  <si>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</si>
  <si>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</si>
  <si>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</si>
  <si>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</si>
  <si>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</si>
  <si>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</si>
  <si>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</si>
  <si>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</si>
  <si>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</si>
  <si>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</si>
  <si>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</si>
  <si>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</si>
  <si>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</si>
  <si>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</si>
  <si>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</si>
  <si>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</si>
  <si>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</si>
  <si>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</si>
  <si>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</si>
  <si>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</si>
  <si>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</si>
  <si>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</si>
  <si>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</si>
  <si>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</si>
  <si>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</si>
  <si>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</si>
  <si>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</si>
  <si>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</si>
  <si>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</si>
  <si>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</si>
  <si>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</si>
  <si>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</si>
  <si>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</si>
  <si>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</si>
  <si>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</si>
  <si>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</si>
  <si>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</si>
  <si>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</si>
  <si>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</si>
  <si>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</si>
  <si>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</si>
  <si>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</si>
  <si>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</si>
  <si>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</si>
  <si>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</si>
  <si>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</si>
  <si>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</si>
  <si>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</si>
  <si>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</si>
  <si>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</si>
  <si>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</si>
  <si>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</si>
  <si>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</si>
  <si>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</si>
  <si>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</si>
  <si>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</si>
  <si>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</si>
  <si>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</si>
  <si>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</si>
  <si>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</si>
  <si>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</si>
  <si>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</si>
  <si>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</si>
  <si>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</si>
  <si>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</si>
  <si>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</si>
  <si>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</si>
  <si>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</si>
  <si>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</si>
  <si>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</si>
  <si>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</si>
  <si>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</si>
  <si>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</si>
  <si>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</si>
  <si>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</si>
  <si>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</si>
  <si>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</si>
  <si>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</si>
  <si>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</si>
  <si>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</si>
  <si>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</si>
  <si>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</si>
  <si>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</si>
  <si>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</si>
  <si>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</si>
  <si>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</si>
  <si>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</si>
  <si>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</si>
  <si>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</si>
  <si>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</si>
  <si>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</si>
  <si>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</si>
  <si>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</si>
  <si>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</si>
  <si>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</si>
  <si>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</si>
  <si>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</si>
  <si>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</si>
  <si>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</si>
  <si>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</si>
  <si>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</si>
  <si>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</si>
  <si>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</si>
  <si>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</si>
  <si>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</si>
  <si>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</si>
  <si>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</si>
  <si>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</si>
  <si>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</si>
  <si>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</si>
  <si>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</si>
  <si>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</si>
  <si>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</si>
  <si>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</si>
  <si>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</si>
  <si>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</si>
  <si>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</si>
  <si>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</si>
  <si>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</si>
  <si>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</si>
  <si>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</si>
  <si>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</si>
  <si>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</si>
  <si>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</si>
  <si>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</si>
  <si>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</si>
  <si>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</si>
  <si>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</si>
  <si>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</si>
  <si>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</si>
  <si>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</si>
  <si>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</si>
  <si>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</si>
  <si>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</si>
  <si>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</si>
  <si>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</si>
  <si>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</si>
  <si>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</si>
  <si>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</si>
  <si>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</si>
  <si>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</si>
  <si>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</si>
  <si>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</si>
  <si>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</si>
  <si>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</si>
  <si>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</si>
  <si>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</si>
  <si>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</si>
  <si>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</si>
  <si>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</si>
  <si>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</si>
  <si>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</si>
  <si>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</si>
  <si>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</si>
  <si>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</si>
  <si>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</si>
  <si>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</si>
  <si>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</si>
  <si>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</si>
  <si>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</si>
  <si>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</si>
  <si>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</si>
  <si>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</si>
  <si>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</si>
  <si>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</si>
  <si>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</si>
  <si>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</si>
  <si>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</si>
  <si>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</si>
  <si>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</si>
  <si>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</si>
  <si>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</si>
  <si>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</si>
  <si>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</si>
  <si>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</si>
  <si>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</si>
  <si>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</si>
  <si>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</si>
  <si>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</si>
  <si>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</si>
  <si>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</si>
  <si>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</si>
  <si>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</si>
  <si>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</si>
  <si>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</si>
  <si>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</si>
  <si>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</si>
  <si>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</si>
  <si>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</si>
  <si>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</si>
  <si>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</si>
  <si>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</si>
  <si>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</si>
  <si>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</si>
  <si>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</si>
  <si>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</si>
  <si>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</si>
  <si>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</si>
  <si>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</si>
  <si>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</si>
  <si>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</si>
  <si>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</si>
  <si>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</si>
  <si>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</si>
  <si>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</si>
  <si>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</si>
  <si>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</si>
  <si>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</si>
  <si>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</si>
  <si>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</si>
  <si>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</si>
  <si>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</si>
  <si>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</si>
  <si>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</si>
  <si>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</si>
  <si>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</si>
  <si>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</si>
  <si>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</si>
  <si>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</si>
  <si>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</si>
  <si>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</si>
  <si>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</si>
  <si>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</si>
  <si>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</si>
  <si>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</si>
  <si>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</si>
  <si>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</si>
  <si>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</si>
  <si>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</si>
  <si>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</si>
  <si>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</si>
  <si>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</si>
  <si>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</si>
  <si>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</si>
  <si>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</si>
  <si>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</si>
  <si>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</si>
  <si>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</si>
  <si>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</si>
  <si>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</si>
  <si>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</si>
  <si>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</si>
  <si>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</si>
  <si>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</si>
  <si>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</si>
  <si>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</si>
  <si>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</si>
  <si>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</si>
  <si>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</si>
  <si>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</si>
  <si>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</si>
  <si>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</si>
  <si>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</si>
  <si>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</si>
  <si>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</si>
  <si>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</si>
  <si>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</si>
  <si>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</si>
  <si>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</si>
  <si>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</si>
  <si>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</si>
  <si>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</si>
  <si>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</si>
  <si>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</si>
  <si>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</si>
  <si>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</si>
  <si>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</si>
  <si>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</si>
  <si>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</si>
  <si>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</si>
  <si>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</si>
  <si>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</si>
  <si>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</si>
  <si>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</si>
  <si>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</si>
  <si>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</si>
  <si>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</si>
  <si>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</si>
  <si>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</si>
  <si>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</si>
  <si>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</si>
  <si>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</si>
  <si>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</si>
  <si>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</si>
  <si>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</si>
  <si>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</si>
  <si>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</si>
  <si>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</si>
  <si>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</si>
  <si>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</si>
  <si>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</si>
  <si>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</si>
  <si>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</si>
  <si>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</si>
  <si>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</si>
  <si>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</si>
  <si>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</si>
  <si>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</si>
  <si>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</si>
  <si>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</si>
  <si>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</si>
  <si>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</si>
  <si>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</si>
  <si>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</si>
  <si>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</si>
  <si>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</si>
  <si>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</si>
  <si>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</si>
  <si>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</si>
  <si>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</si>
  <si>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</si>
  <si>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</si>
  <si>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</si>
  <si>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</si>
  <si>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</si>
  <si>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</si>
  <si>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</si>
  <si>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</si>
  <si>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</si>
  <si>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</si>
  <si>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</si>
  <si>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</si>
  <si>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</si>
  <si>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</si>
  <si>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</si>
  <si>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</si>
  <si>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</si>
  <si>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</si>
  <si>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</si>
  <si>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</si>
  <si>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</si>
  <si>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</si>
  <si>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</si>
  <si>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</si>
  <si>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</si>
  <si>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</si>
  <si>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</si>
  <si>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</si>
  <si>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</si>
  <si>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</si>
  <si>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</si>
  <si>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</si>
  <si>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</si>
  <si>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</si>
  <si>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</si>
  <si>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</si>
  <si>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</si>
  <si>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</si>
  <si>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</si>
  <si>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</si>
  <si>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</si>
  <si>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</si>
  <si>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</si>
  <si>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</si>
  <si>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</si>
  <si>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</si>
  <si>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</si>
  <si>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</si>
  <si>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</si>
  <si>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</si>
  <si>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</si>
  <si>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</si>
  <si>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</si>
  <si>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</si>
  <si>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</si>
  <si>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</si>
  <si>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</si>
  <si>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</si>
  <si>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</si>
  <si>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</si>
  <si>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</si>
  <si>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</si>
  <si>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</si>
  <si>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</si>
  <si>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</si>
  <si>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</si>
  <si>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</si>
  <si>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</si>
  <si>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</si>
  <si>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</si>
  <si>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</si>
  <si>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</si>
  <si>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</si>
  <si>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</si>
  <si>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</si>
  <si>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</si>
  <si>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</si>
  <si>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</si>
  <si>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</si>
  <si>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</si>
  <si>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</si>
  <si>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</si>
  <si>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</si>
  <si>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</si>
  <si>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</si>
  <si>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</si>
  <si>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</si>
  <si>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</si>
  <si>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</si>
  <si>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</si>
  <si>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</si>
  <si>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</si>
  <si>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</si>
  <si>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</si>
  <si>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</si>
  <si>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</si>
  <si>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</si>
  <si>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</si>
  <si>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</si>
  <si>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</si>
  <si>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</si>
  <si>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</si>
  <si>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</si>
  <si>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</si>
  <si>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</si>
  <si>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</si>
  <si>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</si>
  <si>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</si>
  <si>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</si>
  <si>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</si>
  <si>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</si>
  <si>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</si>
  <si>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</si>
  <si>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</si>
  <si>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</si>
  <si>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</si>
  <si>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</si>
  <si>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</si>
  <si>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</si>
  <si>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</si>
  <si>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</si>
  <si>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</si>
  <si>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</si>
  <si>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</si>
  <si>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</si>
  <si>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</si>
  <si>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</si>
  <si>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</si>
  <si>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</si>
  <si>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</si>
  <si>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</si>
  <si>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</si>
  <si>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</si>
  <si>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</si>
  <si>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</si>
  <si>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</si>
  <si>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</si>
  <si>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</si>
  <si>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</si>
  <si>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</si>
  <si>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</si>
  <si>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</si>
  <si>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</si>
  <si>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</si>
  <si>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</si>
  <si>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</si>
  <si>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</si>
  <si>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</si>
  <si>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</si>
  <si>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</si>
  <si>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</si>
  <si>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</si>
  <si>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</si>
  <si>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</si>
  <si>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</si>
  <si>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</si>
  <si>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</si>
  <si>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</si>
  <si>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</si>
  <si>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</si>
  <si>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</si>
  <si>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</si>
  <si>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</si>
  <si>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</si>
  <si>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</si>
  <si>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</si>
  <si>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</si>
  <si>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</si>
  <si>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</si>
  <si>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</si>
  <si>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</si>
  <si>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</si>
  <si>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</si>
  <si>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</si>
  <si>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</si>
  <si>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</si>
  <si>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</si>
  <si>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</si>
  <si>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</si>
  <si>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</si>
  <si>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</si>
  <si>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</si>
  <si>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</si>
  <si>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</si>
  <si>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</si>
  <si>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</si>
  <si>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</si>
  <si>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</si>
  <si>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</si>
  <si>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</si>
  <si>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</si>
  <si>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</si>
  <si>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</si>
  <si>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</si>
  <si>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</si>
  <si>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</si>
  <si>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</si>
  <si>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</si>
  <si>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</si>
  <si>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</si>
  <si>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</si>
  <si>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</si>
  <si>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</si>
  <si>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</si>
  <si>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</si>
  <si>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</si>
  <si>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</si>
  <si>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</si>
  <si>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</si>
  <si>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</si>
  <si>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</si>
  <si>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</si>
  <si>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</si>
  <si>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</si>
  <si>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</si>
  <si>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</si>
  <si>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</si>
  <si>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</si>
  <si>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</si>
  <si>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</si>
  <si>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</si>
  <si>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</si>
  <si>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</si>
  <si>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</si>
  <si>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</si>
  <si>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</si>
  <si>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</si>
  <si>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</si>
  <si>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</si>
  <si>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</si>
  <si>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</si>
  <si>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</si>
  <si>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</si>
  <si>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</si>
  <si>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</si>
  <si>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</si>
  <si>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</si>
  <si>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</si>
  <si>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</si>
  <si>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</si>
  <si>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</si>
  <si>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</si>
  <si>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</si>
  <si>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</si>
  <si>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</si>
  <si>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</si>
  <si>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</si>
  <si>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</si>
  <si>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</si>
  <si>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</si>
  <si>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</si>
  <si>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</si>
  <si>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</si>
  <si>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</si>
  <si>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</si>
  <si>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</si>
  <si>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</si>
  <si>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</si>
  <si>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</si>
  <si>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</si>
  <si>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</si>
  <si>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</si>
  <si>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</si>
  <si>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</si>
  <si>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</si>
  <si>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</si>
  <si>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</si>
  <si>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</si>
  <si>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</si>
  <si>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</si>
  <si>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</si>
  <si>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</si>
  <si>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</si>
  <si>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</si>
  <si>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</si>
  <si>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</si>
  <si>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</si>
  <si>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</si>
  <si>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</si>
  <si>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</si>
  <si>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</si>
  <si>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</si>
  <si>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</si>
  <si>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</si>
  <si>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</si>
  <si>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</si>
  <si>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</si>
  <si>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</si>
  <si>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</si>
  <si>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</si>
  <si>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</si>
  <si>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</si>
  <si>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</si>
  <si>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</si>
  <si>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</si>
  <si>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</si>
  <si>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</si>
  <si>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</si>
  <si>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</si>
  <si>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</si>
  <si>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</si>
  <si>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</si>
  <si>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</si>
  <si>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</si>
  <si>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</si>
  <si>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</si>
  <si>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</si>
  <si>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</si>
  <si>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</si>
  <si>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</si>
  <si>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</si>
  <si>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</si>
  <si>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</si>
  <si>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</si>
  <si>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</si>
  <si>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</si>
  <si>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</si>
  <si>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</si>
  <si>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</si>
  <si>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</si>
  <si>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</si>
  <si>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</si>
  <si>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</si>
  <si>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</si>
  <si>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</si>
  <si>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</si>
  <si>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</si>
  <si>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</si>
  <si>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</si>
  <si>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</si>
  <si>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</si>
  <si>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</si>
  <si>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</si>
  <si>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</si>
  <si>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</si>
  <si>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</si>
  <si>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</si>
  <si>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</si>
  <si>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</si>
  <si>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</si>
  <si>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</si>
  <si>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</si>
  <si>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</si>
  <si>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</si>
  <si>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</si>
  <si>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</si>
  <si>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</si>
  <si>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</si>
  <si>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</si>
  <si>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</si>
  <si>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</si>
  <si>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</si>
  <si>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</si>
  <si>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</si>
  <si>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</si>
  <si>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</si>
  <si>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</si>
  <si>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</si>
  <si>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</si>
  <si>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</si>
  <si>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</si>
  <si>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</si>
  <si>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</si>
  <si>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</si>
  <si>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</si>
  <si>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</si>
  <si>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</si>
  <si>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</si>
  <si>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</si>
  <si>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</si>
  <si>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</si>
  <si>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</si>
  <si>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</si>
  <si>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</si>
  <si>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</si>
  <si>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</si>
  <si>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</si>
  <si>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</si>
  <si>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</si>
  <si>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</si>
  <si>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</si>
  <si>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</si>
  <si>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</si>
  <si>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</si>
  <si>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</si>
  <si>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</si>
  <si>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</si>
  <si>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</si>
  <si>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</si>
  <si>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</si>
  <si>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</si>
  <si>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</si>
  <si>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</si>
  <si>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</si>
  <si>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</si>
  <si>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</si>
  <si>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</si>
  <si>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</si>
  <si>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</si>
  <si>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</si>
  <si>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</si>
  <si>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</si>
  <si>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</si>
  <si>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</si>
  <si>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</si>
  <si>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</si>
  <si>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</si>
  <si>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</si>
  <si>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</si>
  <si>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</si>
  <si>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</si>
  <si>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</si>
  <si>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</si>
  <si>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</si>
  <si>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</si>
  <si>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</si>
  <si>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</si>
  <si>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</si>
  <si>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</si>
  <si>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</si>
  <si>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</si>
  <si>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</si>
  <si>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</si>
  <si>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</si>
  <si>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</si>
  <si>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</si>
  <si>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</si>
  <si>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</si>
  <si>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</si>
  <si>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</si>
  <si>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</si>
  <si>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</si>
  <si>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</si>
  <si>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</si>
  <si>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</si>
  <si>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</si>
  <si>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</si>
  <si>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</si>
  <si>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</si>
  <si>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</si>
  <si>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</si>
  <si>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</si>
  <si>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</si>
  <si>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</si>
  <si>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</si>
  <si>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</si>
  <si>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</si>
  <si>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</si>
  <si>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</si>
  <si>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</si>
  <si>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</si>
  <si>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</si>
  <si>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</si>
  <si>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</si>
  <si>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</si>
  <si>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</si>
  <si>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</si>
  <si>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</si>
  <si>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</si>
  <si>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</si>
  <si>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</si>
  <si>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</si>
  <si>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</si>
  <si>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</si>
  <si>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</si>
  <si>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</si>
  <si>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</si>
  <si>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</si>
  <si>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</si>
  <si>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</si>
  <si>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</si>
  <si>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</si>
  <si>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</si>
  <si>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</si>
  <si>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</si>
  <si>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</si>
  <si>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</si>
  <si>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</si>
  <si>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</si>
  <si>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</si>
  <si>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</si>
  <si>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</si>
  <si>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</si>
  <si>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</si>
  <si>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</si>
  <si>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</si>
  <si>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</si>
  <si>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</si>
  <si>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</si>
  <si>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</si>
  <si>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</si>
  <si>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</si>
  <si>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</si>
  <si>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</si>
  <si>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</si>
  <si>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</si>
  <si>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</si>
  <si>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</si>
  <si>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</si>
  <si>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</si>
  <si>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</si>
  <si>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</si>
  <si>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</si>
  <si>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</si>
  <si>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</si>
  <si>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</si>
  <si>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</si>
  <si>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</si>
  <si>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</si>
  <si>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</si>
  <si>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</si>
  <si>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</si>
  <si>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</si>
  <si>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</si>
  <si>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</si>
  <si>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</si>
  <si>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</si>
  <si>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</si>
  <si>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</si>
  <si>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</si>
  <si>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</si>
  <si>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</si>
  <si>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</si>
  <si>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</si>
  <si>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</si>
  <si>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</si>
  <si>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</si>
  <si>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</si>
  <si>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</si>
  <si>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</si>
  <si>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</si>
  <si>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</si>
  <si>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</si>
  <si>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</si>
  <si>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</si>
  <si>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</si>
  <si>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</si>
  <si>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</si>
  <si>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</si>
  <si>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</si>
  <si>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</si>
  <si>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</si>
  <si>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</si>
  <si>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</si>
  <si>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</si>
  <si>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</si>
  <si>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</si>
  <si>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</si>
  <si>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</si>
  <si>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</si>
  <si>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</si>
  <si>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</si>
  <si>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</si>
  <si>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</si>
  <si>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</si>
  <si>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</si>
  <si>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</si>
  <si>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</si>
  <si>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</si>
  <si>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</si>
  <si>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</si>
  <si>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</si>
  <si>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</si>
  <si>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</si>
  <si>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</si>
  <si>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</si>
  <si>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</si>
  <si>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</si>
  <si>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</si>
  <si>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</si>
  <si>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</si>
  <si>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</si>
  <si>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</si>
  <si>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</si>
  <si>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</si>
  <si>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</si>
  <si>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</si>
  <si>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</si>
  <si>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</si>
  <si>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</si>
  <si>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</si>
  <si>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</si>
  <si>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</si>
  <si>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</si>
  <si>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</si>
  <si>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</si>
  <si>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</si>
  <si>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</si>
  <si>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</si>
  <si>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</si>
  <si>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</si>
  <si>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</si>
  <si>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</si>
  <si>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</si>
  <si>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</si>
  <si>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</si>
  <si>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</si>
  <si>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</si>
  <si>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</si>
  <si>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</si>
  <si>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</si>
  <si>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</si>
  <si>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</si>
  <si>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</si>
  <si>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</si>
  <si>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</si>
  <si>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</si>
  <si>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</si>
  <si>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</si>
  <si>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</si>
  <si>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</si>
  <si>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</si>
  <si>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</si>
  <si>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</si>
  <si>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</si>
  <si>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</si>
  <si>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</si>
  <si>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</si>
  <si>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</si>
  <si>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</si>
  <si>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</si>
  <si>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</si>
  <si>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</si>
  <si>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</si>
  <si>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</si>
  <si>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</si>
  <si>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</si>
  <si>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</si>
  <si>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</si>
  <si>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</si>
  <si>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</si>
  <si>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</si>
  <si>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</si>
  <si>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</si>
  <si>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</si>
  <si>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</si>
  <si>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</si>
  <si>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</si>
  <si>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</si>
  <si>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</si>
  <si>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</si>
  <si>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</si>
  <si>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</si>
  <si>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</si>
  <si>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</si>
  <si>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</si>
  <si>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</si>
  <si>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</si>
  <si>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</si>
  <si>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</si>
  <si>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</si>
  <si>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</si>
  <si>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</si>
  <si>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</si>
  <si>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</si>
  <si>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</si>
  <si>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</si>
  <si>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</si>
  <si>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</si>
  <si>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</si>
  <si>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</si>
  <si>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</si>
  <si>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</si>
  <si>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</si>
  <si>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</si>
  <si>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</si>
  <si>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</si>
  <si>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</si>
  <si>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</si>
  <si>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</si>
  <si>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</si>
  <si>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</si>
  <si>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</si>
  <si>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</si>
  <si>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</si>
  <si>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</si>
  <si>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</si>
  <si>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</si>
  <si>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</si>
  <si>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</si>
  <si>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</si>
  <si>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</si>
  <si>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</si>
  <si>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</si>
  <si>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</si>
  <si>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</si>
  <si>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</si>
  <si>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</si>
  <si>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</si>
  <si>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</si>
  <si>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</si>
  <si>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</si>
  <si>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</si>
  <si>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</si>
  <si>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</si>
  <si>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</si>
  <si>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</si>
  <si>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</si>
  <si>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</si>
  <si>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</si>
  <si>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</si>
  <si>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</si>
  <si>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</si>
  <si>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</si>
  <si>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</si>
  <si>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</si>
  <si>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</si>
  <si>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</si>
  <si>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</si>
  <si>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</si>
  <si>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</si>
  <si>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</si>
  <si>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</si>
  <si>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</si>
  <si>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</si>
  <si>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</si>
  <si>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</si>
  <si>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</si>
  <si>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</si>
  <si>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</si>
  <si>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</si>
  <si>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</si>
  <si>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</si>
  <si>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</si>
  <si>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</si>
  <si>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</si>
  <si>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</si>
  <si>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</si>
  <si>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</si>
  <si>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</si>
  <si>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</si>
  <si>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</si>
  <si>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</si>
  <si>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</si>
  <si>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</si>
  <si>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</si>
  <si>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</si>
  <si>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</si>
  <si>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</si>
  <si>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</si>
  <si>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</si>
  <si>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</si>
  <si>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</si>
  <si>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</si>
  <si>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</si>
  <si>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</si>
  <si>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</si>
  <si>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</si>
  <si>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</si>
  <si>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</si>
  <si>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</si>
  <si>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</si>
  <si>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</si>
  <si>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</si>
  <si>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</si>
  <si>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</si>
  <si>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</si>
  <si>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</si>
  <si>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</si>
  <si>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</si>
  <si>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</si>
  <si>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</si>
  <si>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</si>
  <si>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</si>
  <si>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</si>
  <si>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</si>
  <si>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</si>
  <si>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</si>
  <si>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</si>
  <si>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</si>
  <si>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</si>
  <si>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</si>
  <si>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</si>
  <si>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</si>
  <si>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</si>
  <si>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</si>
  <si>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</si>
  <si>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</si>
  <si>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</si>
  <si>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</si>
  <si>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</si>
  <si>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</si>
  <si>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</si>
  <si>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</si>
  <si>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</si>
  <si>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</si>
  <si>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</si>
  <si>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</si>
  <si>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</si>
  <si>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</si>
  <si>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</si>
  <si>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</si>
  <si>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</si>
  <si>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</si>
  <si>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</si>
  <si>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</si>
  <si>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</si>
  <si>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</si>
  <si>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</si>
  <si>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</si>
  <si>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</si>
  <si>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</si>
  <si>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</si>
  <si>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</si>
  <si>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</si>
  <si>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</si>
  <si>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</si>
  <si>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</si>
  <si>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</si>
  <si>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</si>
  <si>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</si>
  <si>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</si>
  <si>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</si>
  <si>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</si>
  <si>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</si>
  <si>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</si>
  <si>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</si>
  <si>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</si>
  <si>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</si>
  <si>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</si>
  <si>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</si>
  <si>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</si>
  <si>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</si>
  <si>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</si>
  <si>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</si>
  <si>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</si>
  <si>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</si>
  <si>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</si>
  <si>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</si>
  <si>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</si>
  <si>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</si>
  <si>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</si>
  <si>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</si>
  <si>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</si>
  <si>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</si>
  <si>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</si>
  <si>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</si>
  <si>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</si>
  <si>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</si>
  <si>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</si>
  <si>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</si>
  <si>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</si>
  <si>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</si>
  <si>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</si>
  <si>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</si>
  <si>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</si>
  <si>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</si>
  <si>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</si>
  <si>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</si>
  <si>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</si>
  <si>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</si>
  <si>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</si>
  <si>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</si>
  <si>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</si>
  <si>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</si>
  <si>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</si>
  <si>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</si>
  <si>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</si>
  <si>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</si>
  <si>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</si>
  <si>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</si>
  <si>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</si>
  <si>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</si>
  <si>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</si>
  <si>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</si>
  <si>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</si>
  <si>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</si>
  <si>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</si>
  <si>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</si>
  <si>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</si>
  <si>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</si>
  <si>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</si>
  <si>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</si>
  <si>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</si>
  <si>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</si>
  <si>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</si>
  <si>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</si>
  <si>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</si>
  <si>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</si>
  <si>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</si>
  <si>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</si>
  <si>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</si>
  <si>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</si>
  <si>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</si>
  <si>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</si>
  <si>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</si>
  <si>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</si>
  <si>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</si>
  <si>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</si>
  <si>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</si>
  <si>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</si>
  <si>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</si>
  <si>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</si>
  <si>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</si>
  <si>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</si>
  <si>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</si>
  <si>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</si>
  <si>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</si>
  <si>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</si>
  <si>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</si>
  <si>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</si>
  <si>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</si>
  <si>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</si>
  <si>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</si>
  <si>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</si>
  <si>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</si>
  <si>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</si>
  <si>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</si>
  <si>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</si>
  <si>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</si>
  <si>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</si>
  <si>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</si>
  <si>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</si>
  <si>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</si>
  <si>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</si>
  <si>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</si>
  <si>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</si>
  <si>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</si>
  <si>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</si>
  <si>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</si>
  <si>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</si>
  <si>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</si>
  <si>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</si>
  <si>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</si>
  <si>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</si>
  <si>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</si>
  <si>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</si>
  <si>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</si>
  <si>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</si>
  <si>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</si>
  <si>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</si>
  <si>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</si>
  <si>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</si>
  <si>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</si>
  <si>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</si>
  <si>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</si>
  <si>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</si>
  <si>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</si>
  <si>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</si>
  <si>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</si>
  <si>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</si>
  <si>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</si>
  <si>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</si>
  <si>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</si>
  <si>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</si>
  <si>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</si>
  <si>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</si>
  <si>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</si>
  <si>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</si>
  <si>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</si>
  <si>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</si>
  <si>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</si>
  <si>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</si>
  <si>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</si>
  <si>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</si>
  <si>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</si>
  <si>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</si>
  <si>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</si>
  <si>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</si>
  <si>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</si>
  <si>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</si>
  <si>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</si>
  <si>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</si>
  <si>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</si>
  <si>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</si>
  <si>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</si>
  <si>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</si>
  <si>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</si>
  <si>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</si>
  <si>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</si>
  <si>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</si>
  <si>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</si>
  <si>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</si>
  <si>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</si>
  <si>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</si>
  <si>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</si>
  <si>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</si>
  <si>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</si>
  <si>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</si>
  <si>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</si>
  <si>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</si>
  <si>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</si>
  <si>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</si>
  <si>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</si>
  <si>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</si>
  <si>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</si>
  <si>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</si>
  <si>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</si>
  <si>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</si>
  <si>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</si>
  <si>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</si>
  <si>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</si>
  <si>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</si>
  <si>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</si>
  <si>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</si>
  <si>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</si>
  <si>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</si>
  <si>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</si>
  <si>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</si>
  <si>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</si>
  <si>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</si>
  <si>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</si>
  <si>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</si>
  <si>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</si>
  <si>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</si>
  <si>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</si>
  <si>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</si>
  <si>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</si>
  <si>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</si>
  <si>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</si>
  <si>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</si>
  <si>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</si>
  <si>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</si>
  <si>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</si>
  <si>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</si>
  <si>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</si>
  <si>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</si>
  <si>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</si>
  <si>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</si>
  <si>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</si>
  <si>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</si>
  <si>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</si>
  <si>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</si>
  <si>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</si>
  <si>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</si>
  <si>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</si>
  <si>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</si>
  <si>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</si>
  <si>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</si>
  <si>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</si>
  <si>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</si>
  <si>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</si>
  <si>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</si>
  <si>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</si>
  <si>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</si>
  <si>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</si>
  <si>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</si>
  <si>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</si>
  <si>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</si>
  <si>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</si>
  <si>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</si>
  <si>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</si>
  <si>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</si>
  <si>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</si>
  <si>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</si>
  <si>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</si>
  <si>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</si>
  <si>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</si>
  <si>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</si>
  <si>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</si>
  <si>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</si>
  <si>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</si>
  <si>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</si>
  <si>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</si>
  <si>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</si>
  <si>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</si>
  <si>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</si>
  <si>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</si>
  <si>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</si>
  <si>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</si>
  <si>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</si>
  <si>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</si>
  <si>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</si>
  <si>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</si>
  <si>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</si>
  <si>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</si>
  <si>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</si>
  <si>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</si>
  <si>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</si>
  <si>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</si>
  <si>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</si>
  <si>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</si>
  <si>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</si>
  <si>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</si>
  <si>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</si>
  <si>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</si>
  <si>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</si>
  <si>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</si>
  <si>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</si>
  <si>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</si>
  <si>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</si>
  <si>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</si>
  <si>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</si>
  <si>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</si>
  <si>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</si>
  <si>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</si>
  <si>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</si>
  <si>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</si>
  <si>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</si>
  <si>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</si>
  <si>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</si>
  <si>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</si>
  <si>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</si>
  <si>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</si>
  <si>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</si>
  <si>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</si>
  <si>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</si>
  <si>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</si>
  <si>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</si>
  <si>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</si>
  <si>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</si>
  <si>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</si>
  <si>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</si>
  <si>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</si>
  <si>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</si>
  <si>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</si>
  <si>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</si>
  <si>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</si>
  <si>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</si>
  <si>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</si>
  <si>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</si>
  <si>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</si>
  <si>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</si>
  <si>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</si>
  <si>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</si>
  <si>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</si>
  <si>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</si>
  <si>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</si>
  <si>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</si>
  <si>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</si>
  <si>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</si>
  <si>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</si>
  <si>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</si>
  <si>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</si>
  <si>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</si>
  <si>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</si>
  <si>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</si>
  <si>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</si>
  <si>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</si>
  <si>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</si>
  <si>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</si>
  <si>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</si>
  <si>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</si>
  <si>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</si>
  <si>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</si>
  <si>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</si>
  <si>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</si>
  <si>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</si>
  <si>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</si>
  <si>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</si>
  <si>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</si>
  <si>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</si>
  <si>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</si>
  <si>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</si>
  <si>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</si>
  <si>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</si>
  <si>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</si>
  <si>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</si>
  <si>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</si>
  <si>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</si>
  <si>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</si>
  <si>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</si>
  <si>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</si>
  <si>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</si>
  <si>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</si>
  <si>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</si>
  <si>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</si>
  <si>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</si>
  <si>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</si>
  <si>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</si>
  <si>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</si>
  <si>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</si>
  <si>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</si>
  <si>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</si>
  <si>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</si>
  <si>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</si>
  <si>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</si>
  <si>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</si>
  <si>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</si>
  <si>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</si>
  <si>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</si>
  <si>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</si>
  <si>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</si>
  <si>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</si>
  <si>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</si>
  <si>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</si>
  <si>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</si>
  <si>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</si>
  <si>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</si>
  <si>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</si>
  <si>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</si>
  <si>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</si>
  <si>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</si>
  <si>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</si>
  <si>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</si>
  <si>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</si>
  <si>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</si>
  <si>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</si>
  <si>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</si>
  <si>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</si>
  <si>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</si>
  <si>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</si>
  <si>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</si>
  <si>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</si>
  <si>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</si>
  <si>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</si>
  <si>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</si>
  <si>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</si>
  <si>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</si>
  <si>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</si>
  <si>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</si>
  <si>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</si>
  <si>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</si>
  <si>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</si>
  <si>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</si>
  <si>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</si>
  <si>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</si>
  <si>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</si>
  <si>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</si>
  <si>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</si>
  <si>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</si>
  <si>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</si>
  <si>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</si>
  <si>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</si>
  <si>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</si>
  <si>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</si>
  <si>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</si>
  <si>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</si>
  <si>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</si>
  <si>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</si>
  <si>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</si>
  <si>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</si>
  <si>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</si>
  <si>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</si>
  <si>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</si>
  <si>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</si>
  <si>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</si>
  <si>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</si>
  <si>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</si>
  <si>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</si>
  <si>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</si>
  <si>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</si>
  <si>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</si>
  <si>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</si>
  <si>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</si>
  <si>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</si>
  <si>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</si>
  <si>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</si>
  <si>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</si>
  <si>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</si>
  <si>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</si>
  <si>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</si>
  <si>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</si>
  <si>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</si>
  <si>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</si>
  <si>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</si>
  <si>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</si>
  <si>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</si>
  <si>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</si>
  <si>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</si>
  <si>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</si>
  <si>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</si>
  <si>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</si>
  <si>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</si>
  <si>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</si>
  <si>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</si>
  <si>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</si>
  <si>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</si>
  <si>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</si>
  <si>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</si>
  <si>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</si>
  <si>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</si>
  <si>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</si>
  <si>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</si>
  <si>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</si>
  <si>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</si>
  <si>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</si>
  <si>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</si>
  <si>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</si>
  <si>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</si>
  <si>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</si>
  <si>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</si>
  <si>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</si>
  <si>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</si>
  <si>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</si>
  <si>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</si>
  <si>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</si>
  <si>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</si>
  <si>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</si>
  <si>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</si>
  <si>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</si>
  <si>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</si>
  <si>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</si>
  <si>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</si>
  <si>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</si>
  <si>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</si>
  <si>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</si>
  <si>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</si>
  <si>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</si>
  <si>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</si>
  <si>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</si>
  <si>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</si>
  <si>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</si>
  <si>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</si>
  <si>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</si>
  <si>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</si>
  <si>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</si>
  <si>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</si>
  <si>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</si>
  <si>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</si>
  <si>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</si>
  <si>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</si>
  <si>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</si>
  <si>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</si>
  <si>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</si>
  <si>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</si>
  <si>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</si>
  <si>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</si>
  <si>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</si>
  <si>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</si>
  <si>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</si>
  <si>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</si>
  <si>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</si>
  <si>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</si>
  <si>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</si>
  <si>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</si>
  <si>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</si>
  <si>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</si>
  <si>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</si>
  <si>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</si>
  <si>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</si>
  <si>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</si>
  <si>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</si>
  <si>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</si>
  <si>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</si>
  <si>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</si>
  <si>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</si>
  <si>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</si>
  <si>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</si>
  <si>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</si>
  <si>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</si>
  <si>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</si>
  <si>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</si>
  <si>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</si>
  <si>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</si>
  <si>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</si>
  <si>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</si>
  <si>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</si>
  <si>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</si>
  <si>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</si>
  <si>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</si>
  <si>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</si>
  <si>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</si>
  <si>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</si>
  <si>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</si>
  <si>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</si>
  <si>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</si>
  <si>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</si>
  <si>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</si>
  <si>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</si>
  <si>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</si>
  <si>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</si>
  <si>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</si>
  <si>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</si>
  <si>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</si>
  <si>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</si>
  <si>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</si>
  <si>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</si>
  <si>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</si>
  <si>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</si>
  <si>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</si>
  <si>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</si>
  <si>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</si>
  <si>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</si>
  <si>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</si>
  <si>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</si>
  <si>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</si>
  <si>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</si>
  <si>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</si>
  <si>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</si>
  <si>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</si>
  <si>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</si>
  <si>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</si>
  <si>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</si>
  <si>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</si>
  <si>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</si>
  <si>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</si>
  <si>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</si>
  <si>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</si>
  <si>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</si>
  <si>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</si>
  <si>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</si>
  <si>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</si>
  <si>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</si>
  <si>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</si>
  <si>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</si>
  <si>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</si>
  <si>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</si>
  <si>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</si>
  <si>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</si>
  <si>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</si>
  <si>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</si>
  <si>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</si>
  <si>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</si>
  <si>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</si>
  <si>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</si>
  <si>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</si>
  <si>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</si>
  <si>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</si>
  <si>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</si>
  <si>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</si>
  <si>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</si>
  <si>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</si>
  <si>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</si>
  <si>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</si>
  <si>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</si>
  <si>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</si>
  <si>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</si>
  <si>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</si>
  <si>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</si>
  <si>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</si>
  <si>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</si>
  <si>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</si>
  <si>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</si>
  <si>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</si>
  <si>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</si>
  <si>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</si>
  <si>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</si>
  <si>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</si>
  <si>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</si>
  <si>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</si>
  <si>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</si>
  <si>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</si>
  <si>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</si>
  <si>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</si>
  <si>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</si>
  <si>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</si>
  <si>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</si>
  <si>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</si>
  <si>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</si>
  <si>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</si>
  <si>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</si>
  <si>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</si>
  <si>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</si>
  <si>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</si>
  <si>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</si>
  <si>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</si>
  <si>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</si>
  <si>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</si>
  <si>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</si>
  <si>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</si>
  <si>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</si>
  <si>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</si>
  <si>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</si>
  <si>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</si>
  <si>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</si>
  <si>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</si>
  <si>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</si>
  <si>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</si>
  <si>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</si>
  <si>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</si>
  <si>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</si>
  <si>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</si>
  <si>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</si>
  <si>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</si>
  <si>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</si>
  <si>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</si>
  <si>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</si>
  <si>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</si>
  <si>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</si>
  <si>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</si>
  <si>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</si>
  <si>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</si>
  <si>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</si>
  <si>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</si>
  <si>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</si>
  <si>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</si>
  <si>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</si>
  <si>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</si>
  <si>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</si>
  <si>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</si>
  <si>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</si>
  <si>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</si>
  <si>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</si>
  <si>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</si>
  <si>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</si>
  <si>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</si>
  <si>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</si>
  <si>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</si>
  <si>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</si>
  <si>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</si>
  <si>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</si>
  <si>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</si>
  <si>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</si>
  <si>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</si>
  <si>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</si>
  <si>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</si>
  <si>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</si>
  <si>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</si>
  <si>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</si>
  <si>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</si>
  <si>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</si>
  <si>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</si>
  <si>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</si>
  <si>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</si>
  <si>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</si>
  <si>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</si>
  <si>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</si>
  <si>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</si>
  <si>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</si>
  <si>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</si>
  <si>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</si>
  <si>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</si>
  <si>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</si>
  <si>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</si>
  <si>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</si>
  <si>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</si>
  <si>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</si>
  <si>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</si>
  <si>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</si>
  <si>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</si>
  <si>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</si>
  <si>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</si>
  <si>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</si>
  <si>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</si>
  <si>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</si>
  <si>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</si>
  <si>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</si>
  <si>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</si>
  <si>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</si>
  <si>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</si>
  <si>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</si>
  <si>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</si>
  <si>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</si>
  <si>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</si>
  <si>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</si>
  <si>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</si>
  <si>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</si>
  <si>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</si>
  <si>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</si>
  <si>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</si>
  <si>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</si>
  <si>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</si>
  <si>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</si>
  <si>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</si>
  <si>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</si>
  <si>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</si>
  <si>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</si>
  <si>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</si>
  <si>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</si>
  <si>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</si>
  <si>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</si>
  <si>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</si>
  <si>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</si>
  <si>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</si>
  <si>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</si>
  <si>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</si>
  <si>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</si>
  <si>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</si>
  <si>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</si>
  <si>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</si>
  <si>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</si>
  <si>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</si>
  <si>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</si>
  <si>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</si>
  <si>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</si>
  <si>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</si>
  <si>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</si>
  <si>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</si>
  <si>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</si>
  <si>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</si>
  <si>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</si>
  <si>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</si>
  <si>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</si>
  <si>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</si>
  <si>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</si>
  <si>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</si>
  <si>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</si>
  <si>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</si>
  <si>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</si>
  <si>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</si>
  <si>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</si>
  <si>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</si>
  <si>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</si>
  <si>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</si>
  <si>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</si>
  <si>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</si>
  <si>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</si>
  <si>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</si>
  <si>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</si>
  <si>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</si>
  <si>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</si>
  <si>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</si>
  <si>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</si>
  <si>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</si>
  <si>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</si>
  <si>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</si>
  <si>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</si>
  <si>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</si>
  <si>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</si>
  <si>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</si>
  <si>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</si>
  <si>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</si>
  <si>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</si>
  <si>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</si>
  <si>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</si>
  <si>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</si>
  <si>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</si>
  <si>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</si>
  <si>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</si>
  <si>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</si>
  <si>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</si>
  <si>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</si>
  <si>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</si>
  <si>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</si>
  <si>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</si>
  <si>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</si>
  <si>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</si>
  <si>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</si>
  <si>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</si>
  <si>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</si>
  <si>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</si>
  <si>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</si>
  <si>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</si>
  <si>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</si>
  <si>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</si>
  <si>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</si>
  <si>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</si>
  <si>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</si>
  <si>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</si>
  <si>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</si>
  <si>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</si>
  <si>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</si>
  <si>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</si>
  <si>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</si>
  <si>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</si>
  <si>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</si>
  <si>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</si>
  <si>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</si>
  <si>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</si>
  <si>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</si>
  <si>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</si>
  <si>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</si>
  <si>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</si>
  <si>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</si>
  <si>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</si>
  <si>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</si>
  <si>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</si>
  <si>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</si>
  <si>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</si>
  <si>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</si>
  <si>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</si>
  <si>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</si>
  <si>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</si>
  <si>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</si>
  <si>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</si>
  <si>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</si>
  <si>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</si>
  <si>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</si>
  <si>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</si>
  <si>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</si>
  <si>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</si>
  <si>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</si>
  <si>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</si>
  <si>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</si>
  <si>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</si>
  <si>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</si>
  <si>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</si>
  <si>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</si>
  <si>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</si>
  <si>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</si>
  <si>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</si>
  <si>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</si>
  <si>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</si>
  <si>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</si>
  <si>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</si>
  <si>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</si>
  <si>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</si>
  <si>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</si>
  <si>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</si>
  <si>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</si>
  <si>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</si>
  <si>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</si>
  <si>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</si>
  <si>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</si>
  <si>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</si>
  <si>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</si>
  <si>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</si>
  <si>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</si>
  <si>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</si>
  <si>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</si>
  <si>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</si>
  <si>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</si>
  <si>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</si>
  <si>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</si>
  <si>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</si>
  <si>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</si>
  <si>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</si>
  <si>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</si>
  <si>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</si>
  <si>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</si>
  <si>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</si>
  <si>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</si>
  <si>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</si>
  <si>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</si>
  <si>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</si>
  <si>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</si>
  <si>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</si>
  <si>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</si>
  <si>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</si>
  <si>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</si>
  <si>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</si>
  <si>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</si>
  <si>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</si>
  <si>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</si>
  <si>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</si>
  <si>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</si>
  <si>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</si>
  <si>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</si>
  <si>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</si>
  <si>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</si>
  <si>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</si>
  <si>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</si>
  <si>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</si>
  <si>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</si>
  <si>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</si>
  <si>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</si>
  <si>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</si>
  <si>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</si>
  <si>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</si>
  <si>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</si>
  <si>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</si>
  <si>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</si>
  <si>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</si>
  <si>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</si>
  <si>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</si>
  <si>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</si>
  <si>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</si>
  <si>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</si>
  <si>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</si>
  <si>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</si>
  <si>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</si>
  <si>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</si>
  <si>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</si>
  <si>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</si>
  <si>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</si>
  <si>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</si>
  <si>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</si>
  <si>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</si>
  <si>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</si>
  <si>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</si>
  <si>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</si>
  <si>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</si>
  <si>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</si>
  <si>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</si>
  <si>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</si>
  <si>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</si>
  <si>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</si>
  <si>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</si>
  <si>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</si>
  <si>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</si>
  <si>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</si>
  <si>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</si>
  <si>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</si>
  <si>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</si>
  <si>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</si>
  <si>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</si>
  <si>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</si>
  <si>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</si>
  <si>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</si>
  <si>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</si>
  <si>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</si>
  <si>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</si>
  <si>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</si>
  <si>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</si>
  <si>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</si>
  <si>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</si>
  <si>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</si>
  <si>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</si>
  <si>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</si>
  <si>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</si>
  <si>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</si>
  <si>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</si>
  <si>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</si>
  <si>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</si>
  <si>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</si>
  <si>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</si>
  <si>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</si>
  <si>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</si>
  <si>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</si>
  <si>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</si>
  <si>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</si>
  <si>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</si>
  <si>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</si>
  <si>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</si>
  <si>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</si>
  <si>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</si>
  <si>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</si>
  <si>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</si>
  <si>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</si>
  <si>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</si>
  <si>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</si>
  <si>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</si>
  <si>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</si>
  <si>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</si>
  <si>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</si>
  <si>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</si>
  <si>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</si>
  <si>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</si>
  <si>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</si>
  <si>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</si>
  <si>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</si>
  <si>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</si>
  <si>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</si>
  <si>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</si>
  <si>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</si>
  <si>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</si>
  <si>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</si>
  <si>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</si>
  <si>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</si>
  <si>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</si>
  <si>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</si>
  <si>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</si>
  <si>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</si>
  <si>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</si>
  <si>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</si>
  <si>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</si>
  <si>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</si>
  <si>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</si>
  <si>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</si>
  <si>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</si>
  <si>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</si>
  <si>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</si>
  <si>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</si>
  <si>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</si>
  <si>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</si>
  <si>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</si>
  <si>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</si>
  <si>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</si>
  <si>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</si>
  <si>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</si>
  <si>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</si>
  <si>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</si>
  <si>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</si>
  <si>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</si>
  <si>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</si>
  <si>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</si>
  <si>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</si>
  <si>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</si>
  <si>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</si>
  <si>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</si>
  <si>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</si>
  <si>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</si>
  <si>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</si>
  <si>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</si>
  <si>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</si>
  <si>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</si>
  <si>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</si>
  <si>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</si>
  <si>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</si>
  <si>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</si>
  <si>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</si>
  <si>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</si>
  <si>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</si>
  <si>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</si>
  <si>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</si>
  <si>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</si>
  <si>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</si>
  <si>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</si>
  <si>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</si>
  <si>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</si>
  <si>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</si>
  <si>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</si>
  <si>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</si>
  <si>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</si>
  <si>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</si>
  <si>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</si>
  <si>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</si>
  <si>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</si>
  <si>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</si>
  <si>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</si>
  <si>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</si>
  <si>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</si>
  <si>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</si>
  <si>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</si>
  <si>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</si>
  <si>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</si>
  <si>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</si>
  <si>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</si>
  <si>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</si>
  <si>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</si>
  <si>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</si>
  <si>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</si>
  <si>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</si>
  <si>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</si>
  <si>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</si>
  <si>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</si>
  <si>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</si>
  <si>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</si>
  <si>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</si>
  <si>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</si>
  <si>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</si>
  <si>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</si>
  <si>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</si>
  <si>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</si>
  <si>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</si>
  <si>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</si>
  <si>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</si>
  <si>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</si>
  <si>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</si>
  <si>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</si>
  <si>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</si>
  <si>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</si>
  <si>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</si>
  <si>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</si>
  <si>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</si>
  <si>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</si>
  <si>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</si>
  <si>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</si>
  <si>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</si>
  <si>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</si>
  <si>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</si>
  <si>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</si>
  <si>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</si>
  <si>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</si>
  <si>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</si>
  <si>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</si>
  <si>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</si>
  <si>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</si>
  <si>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</si>
  <si>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</si>
  <si>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</si>
  <si>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</si>
  <si>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</si>
  <si>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</si>
  <si>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</si>
  <si>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</si>
  <si>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</si>
  <si>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</si>
  <si>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</si>
  <si>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</si>
  <si>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</si>
  <si>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</si>
  <si>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</si>
  <si>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</si>
  <si>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</si>
  <si>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</si>
  <si>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</si>
  <si>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</si>
  <si>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</si>
  <si>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</si>
  <si>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</si>
  <si>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</si>
  <si>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</si>
  <si>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</si>
  <si>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</si>
  <si>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</si>
  <si>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</si>
  <si>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</si>
  <si>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</si>
  <si>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</si>
  <si>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</si>
  <si>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</si>
  <si>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</si>
  <si>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</si>
  <si>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</si>
  <si>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</si>
  <si>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</si>
  <si>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</si>
  <si>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</si>
  <si>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</si>
  <si>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</si>
  <si>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</si>
  <si>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</si>
  <si>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</si>
  <si>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</si>
  <si>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</si>
  <si>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</si>
  <si>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</si>
  <si>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</si>
  <si>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</si>
  <si>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</si>
  <si>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</si>
  <si>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</si>
  <si>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</si>
  <si>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</si>
  <si>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</si>
  <si>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</si>
  <si>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</si>
  <si>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</si>
  <si>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</si>
  <si>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</si>
  <si>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</si>
  <si>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</si>
  <si>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</si>
  <si>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</si>
  <si>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</si>
  <si>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</si>
  <si>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</si>
  <si>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</si>
  <si>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</si>
  <si>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</si>
  <si>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</si>
  <si>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</si>
  <si>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</si>
  <si>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</si>
  <si>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</si>
  <si>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</si>
  <si>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</si>
  <si>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</si>
  <si>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</si>
  <si>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</si>
  <si>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</si>
  <si>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</si>
  <si>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</si>
  <si>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</si>
  <si>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</si>
  <si>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</si>
  <si>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</si>
  <si>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</si>
  <si>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</si>
  <si>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</si>
  <si>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</si>
  <si>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</si>
  <si>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</si>
  <si>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</si>
  <si>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</si>
  <si>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</si>
  <si>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</si>
  <si>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</si>
  <si>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</si>
  <si>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</si>
  <si>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</si>
  <si>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</si>
  <si>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</si>
  <si>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</si>
  <si>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</si>
  <si>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</si>
  <si>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</si>
  <si>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</si>
  <si>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</si>
  <si>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</si>
  <si>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</si>
  <si>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</si>
  <si>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</si>
  <si>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</si>
  <si>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</si>
  <si>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</si>
  <si>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</si>
  <si>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</si>
  <si>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</si>
  <si>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</si>
  <si>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</si>
  <si>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</si>
  <si>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</si>
  <si>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</si>
  <si>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</si>
  <si>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</si>
  <si>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</si>
  <si>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</si>
  <si>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</si>
  <si>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</si>
  <si>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</si>
  <si>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</si>
  <si>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</si>
  <si>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</si>
  <si>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</si>
  <si>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</si>
  <si>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</si>
  <si>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</si>
  <si>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</si>
  <si>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</si>
  <si>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</si>
  <si>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</si>
  <si>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</si>
  <si>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</si>
  <si>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</si>
  <si>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</si>
  <si>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</si>
  <si>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</si>
  <si>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</si>
  <si>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</si>
  <si>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</si>
  <si>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</si>
  <si>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</si>
  <si>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</si>
  <si>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</si>
  <si>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</si>
  <si>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</si>
  <si>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</si>
  <si>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</si>
  <si>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</si>
  <si>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</si>
  <si>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</si>
  <si>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</si>
  <si>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</si>
  <si>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</si>
  <si>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</si>
  <si>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</si>
  <si>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</si>
  <si>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</si>
  <si>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</si>
  <si>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</si>
  <si>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</si>
  <si>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</si>
  <si>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</si>
  <si>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</si>
  <si>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</si>
  <si>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</si>
  <si>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</si>
  <si>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</si>
  <si>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</si>
  <si>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</si>
  <si>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</si>
  <si>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</si>
  <si>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</si>
  <si>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</si>
  <si>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</si>
  <si>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</si>
  <si>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</si>
  <si>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</si>
  <si>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</si>
  <si>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</si>
  <si>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</si>
  <si>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</si>
  <si>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</si>
  <si>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</si>
  <si>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</si>
  <si>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</si>
  <si>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</si>
  <si>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</si>
  <si>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</si>
  <si>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</si>
  <si>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</si>
  <si>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</si>
  <si>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</si>
  <si>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</si>
  <si>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</si>
  <si>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</si>
  <si>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</si>
  <si>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</si>
  <si>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</si>
  <si>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</si>
  <si>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</si>
  <si>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</si>
  <si>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</si>
  <si>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</si>
  <si>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</si>
  <si>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</si>
  <si>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</si>
  <si>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</si>
  <si>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</si>
  <si>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</si>
  <si>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</si>
  <si>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</si>
  <si>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</si>
  <si>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</si>
  <si>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</si>
  <si>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</si>
  <si>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</si>
  <si>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</si>
  <si>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</si>
  <si>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</si>
  <si>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</si>
  <si>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</si>
  <si>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</si>
  <si>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</si>
  <si>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</si>
  <si>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</si>
  <si>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</si>
  <si>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</si>
  <si>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</si>
  <si>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</si>
  <si>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</si>
  <si>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</si>
  <si>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</si>
  <si>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</si>
  <si>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</si>
  <si>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</si>
  <si>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</si>
  <si>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</si>
  <si>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</si>
  <si>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</si>
  <si>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</si>
  <si>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</si>
  <si>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</si>
  <si>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</si>
  <si>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</si>
  <si>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</si>
  <si>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</si>
  <si>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</si>
  <si>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</si>
  <si>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</si>
  <si>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</si>
  <si>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</si>
  <si>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</si>
  <si>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</si>
  <si>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</si>
  <si>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</si>
  <si>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</si>
  <si>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</si>
  <si>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</si>
  <si>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</si>
  <si>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</si>
  <si>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</si>
  <si>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</si>
  <si>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</si>
  <si>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</si>
  <si>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</si>
  <si>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</si>
  <si>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</si>
  <si>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</si>
  <si>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</si>
  <si>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</si>
  <si>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</si>
  <si>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</si>
  <si>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</si>
  <si>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</si>
  <si>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</si>
  <si>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</si>
  <si>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</si>
  <si>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</si>
  <si>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</si>
  <si>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</si>
  <si>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</si>
  <si>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</si>
  <si>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</si>
  <si>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</si>
  <si>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</si>
  <si>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</si>
  <si>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</si>
  <si>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</si>
  <si>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</si>
  <si>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</si>
  <si>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</si>
  <si>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</si>
  <si>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</si>
  <si>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</si>
  <si>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</si>
  <si>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</si>
  <si>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</si>
  <si>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</si>
  <si>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</si>
  <si>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</si>
  <si>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</si>
  <si>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</si>
  <si>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</si>
  <si>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</si>
  <si>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</si>
  <si>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</si>
  <si>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</si>
  <si>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</si>
  <si>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</si>
  <si>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</si>
  <si>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</si>
  <si>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</si>
  <si>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</si>
  <si>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</si>
  <si>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</si>
  <si>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</si>
  <si>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</si>
  <si>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</si>
  <si>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</si>
  <si>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</si>
  <si>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</si>
  <si>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</si>
  <si>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</si>
  <si>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</si>
  <si>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</si>
  <si>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</si>
  <si>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</si>
  <si>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</si>
  <si>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</si>
  <si>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</si>
  <si>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</si>
  <si>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</si>
  <si>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</si>
  <si>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</si>
  <si>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</si>
  <si>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</si>
  <si>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</si>
  <si>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</si>
  <si>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</si>
  <si>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</si>
  <si>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</si>
  <si>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</si>
  <si>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</si>
  <si>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</si>
  <si>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</si>
  <si>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</si>
  <si>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</si>
  <si>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</si>
  <si>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</si>
  <si>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</si>
  <si>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</si>
  <si>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</si>
  <si>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</si>
  <si>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</si>
  <si>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</si>
  <si>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</si>
  <si>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</si>
  <si>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</si>
  <si>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</si>
  <si>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</si>
  <si>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</si>
  <si>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</si>
  <si>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</si>
  <si>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</si>
  <si>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</si>
  <si>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</si>
  <si>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</si>
  <si>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</si>
  <si>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</si>
  <si>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</si>
  <si>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</si>
  <si>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</si>
  <si>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</si>
  <si>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</si>
  <si>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</si>
  <si>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</si>
  <si>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</si>
  <si>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</si>
  <si>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</si>
  <si>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</si>
  <si>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</si>
  <si>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</si>
  <si>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</si>
  <si>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</si>
  <si>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</si>
  <si>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</si>
  <si>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</si>
  <si>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</si>
  <si>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</si>
  <si>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</si>
  <si>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</si>
  <si>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</si>
  <si>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</si>
  <si>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</si>
  <si>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</si>
  <si>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</si>
  <si>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</si>
  <si>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</si>
  <si>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</si>
  <si>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</si>
  <si>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</si>
  <si>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</si>
  <si>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</si>
  <si>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</si>
  <si>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</si>
  <si>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</si>
  <si>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</si>
  <si>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</si>
  <si>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</si>
  <si>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</si>
  <si>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</si>
  <si>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</si>
  <si>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</si>
  <si>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</si>
  <si>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</si>
  <si>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</si>
  <si>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</si>
  <si>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</si>
  <si>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</si>
  <si>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</si>
  <si>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</si>
  <si>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</si>
  <si>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</si>
  <si>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</si>
  <si>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</si>
  <si>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</si>
  <si>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</si>
  <si>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</si>
  <si>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</si>
  <si>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</si>
  <si>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</si>
  <si>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</si>
  <si>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</si>
  <si>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</si>
  <si>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</si>
  <si>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</si>
  <si>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</si>
  <si>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</si>
  <si>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</si>
  <si>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</si>
  <si>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</si>
  <si>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</si>
  <si>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</si>
  <si>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</si>
  <si>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</si>
  <si>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</si>
  <si>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</si>
  <si>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</si>
  <si>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</si>
  <si>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</si>
  <si>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</si>
  <si>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</si>
  <si>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</si>
  <si>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</si>
  <si>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</si>
  <si>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</si>
  <si>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</si>
  <si>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</si>
  <si>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</si>
  <si>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</si>
  <si>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</si>
  <si>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</si>
  <si>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</si>
  <si>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</si>
  <si>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</si>
  <si>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</si>
  <si>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</si>
  <si>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</si>
  <si>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</si>
  <si>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</si>
  <si>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</si>
  <si>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</si>
  <si>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</si>
  <si>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</si>
  <si>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</si>
  <si>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</si>
  <si>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</si>
  <si>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</si>
  <si>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</si>
  <si>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</si>
  <si>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</si>
  <si>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</si>
  <si>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</si>
  <si>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</si>
  <si>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</si>
  <si>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</si>
  <si>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</si>
  <si>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</si>
  <si>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</si>
  <si>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</si>
  <si>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</si>
  <si>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</si>
  <si>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</si>
  <si>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</si>
  <si>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</si>
  <si>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</si>
  <si>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</si>
  <si>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</si>
  <si>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</si>
  <si>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</si>
  <si>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</si>
  <si>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</si>
  <si>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</si>
  <si>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</si>
  <si>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</si>
  <si>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</si>
  <si>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</si>
  <si>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</si>
  <si>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</si>
  <si>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</si>
  <si>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</si>
  <si>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</si>
  <si>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</si>
  <si>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</si>
  <si>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</si>
  <si>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</si>
  <si>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</si>
  <si>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</si>
  <si>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</si>
  <si>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</si>
  <si>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</si>
  <si>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</si>
  <si>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</si>
  <si>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</si>
  <si>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</si>
  <si>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</si>
  <si>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</si>
  <si>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</si>
  <si>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</si>
  <si>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</si>
  <si>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</si>
  <si>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</si>
  <si>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</si>
  <si>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</si>
  <si>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</si>
  <si>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</si>
  <si>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</si>
  <si>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</si>
  <si>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</si>
  <si>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</si>
  <si>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</si>
  <si>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</si>
  <si>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</si>
  <si>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</si>
  <si>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</si>
  <si>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</si>
  <si>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</si>
  <si>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</si>
  <si>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</si>
  <si>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</si>
  <si>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</si>
  <si>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</si>
  <si>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</si>
  <si>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</si>
  <si>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</si>
  <si>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</si>
  <si>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</si>
  <si>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</si>
  <si>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</si>
  <si>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</si>
  <si>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</si>
  <si>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</si>
  <si>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</si>
  <si>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</si>
  <si>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</si>
  <si>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</si>
  <si>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</si>
  <si>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</si>
  <si>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</si>
  <si>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</si>
  <si>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</si>
  <si>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</si>
  <si>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</si>
  <si>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</si>
  <si>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</si>
  <si>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</si>
  <si>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</si>
  <si>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</si>
  <si>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</si>
  <si>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</si>
  <si>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</si>
  <si>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</si>
  <si>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</si>
  <si>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</si>
  <si>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</si>
  <si>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</si>
  <si>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</si>
  <si>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</si>
  <si>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</si>
  <si>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</si>
  <si>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</si>
  <si>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</si>
  <si>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</si>
  <si>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</si>
  <si>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</si>
  <si>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</si>
  <si>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</si>
  <si>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</si>
  <si>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</si>
  <si>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</si>
  <si>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</si>
  <si>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</si>
  <si>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</si>
  <si>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</si>
  <si>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</si>
  <si>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</si>
  <si>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</si>
  <si>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</si>
  <si>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</si>
  <si>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</si>
  <si>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</si>
  <si>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</si>
  <si>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</si>
  <si>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</si>
  <si>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</si>
  <si>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</si>
  <si>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</si>
  <si>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</si>
  <si>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</si>
  <si>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</si>
  <si>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</si>
  <si>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</si>
  <si>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</si>
  <si>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</si>
  <si>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</si>
  <si>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</si>
  <si>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</si>
  <si>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</si>
  <si>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</si>
  <si>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</si>
  <si>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</si>
  <si>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</si>
  <si>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</si>
  <si>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</si>
  <si>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</si>
  <si>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</si>
  <si>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</si>
  <si>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</si>
  <si>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</si>
  <si>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</si>
  <si>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</si>
  <si>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</si>
  <si>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</si>
  <si>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</si>
  <si>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</si>
  <si>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</si>
  <si>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</si>
  <si>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</si>
  <si>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</si>
  <si>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</si>
  <si>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</si>
  <si>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</si>
  <si>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</si>
  <si>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</si>
  <si>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</si>
  <si>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</si>
  <si>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</si>
  <si>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</si>
  <si>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</si>
  <si>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</si>
  <si>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</si>
  <si>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</si>
  <si>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</si>
  <si>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</si>
  <si>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</si>
  <si>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</si>
  <si>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</si>
  <si>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</si>
  <si>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</si>
  <si>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</si>
  <si>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</si>
  <si>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</si>
  <si>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</si>
  <si>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</si>
  <si>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</si>
  <si>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</si>
  <si>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</si>
  <si>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</si>
  <si>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</si>
  <si>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</si>
  <si>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</si>
  <si>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</si>
  <si>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</si>
  <si>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</si>
  <si>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</si>
  <si>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</si>
  <si>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</si>
  <si>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</si>
  <si>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</si>
  <si>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</si>
  <si>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</si>
  <si>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</si>
  <si>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</si>
  <si>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</si>
  <si>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</si>
  <si>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</si>
  <si>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</si>
  <si>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</si>
  <si>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</si>
  <si>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</si>
  <si>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</si>
  <si>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</si>
  <si>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</si>
  <si>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</si>
  <si>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</si>
  <si>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</si>
  <si>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</si>
  <si>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</si>
  <si>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</si>
  <si>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</si>
  <si>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</si>
  <si>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</si>
  <si>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</si>
  <si>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</si>
  <si>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</si>
  <si>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</si>
  <si>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</si>
  <si>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</si>
  <si>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</si>
  <si>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</si>
  <si>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</si>
  <si>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</si>
  <si>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</si>
  <si>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</si>
  <si>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</si>
  <si>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</si>
  <si>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</si>
  <si>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</si>
  <si>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</si>
  <si>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</si>
  <si>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</si>
  <si>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</si>
  <si>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</si>
  <si>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</si>
  <si>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</si>
  <si>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</si>
  <si>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</si>
  <si>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</si>
  <si>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</si>
  <si>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</si>
  <si>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</si>
  <si>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</si>
  <si>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</si>
  <si>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</si>
  <si>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</si>
  <si>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</si>
  <si>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</si>
  <si>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</si>
  <si>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</si>
  <si>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</si>
  <si>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</si>
  <si>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</si>
  <si>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</si>
  <si>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</si>
  <si>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</si>
  <si>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</si>
  <si>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</si>
  <si>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</si>
  <si>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</si>
  <si>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</si>
  <si>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</si>
  <si>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</si>
  <si>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</si>
  <si>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</si>
  <si>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</si>
  <si>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</si>
  <si>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</si>
  <si>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</si>
  <si>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</si>
  <si>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</si>
  <si>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</si>
  <si>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</si>
  <si>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</si>
  <si>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</si>
  <si>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</si>
  <si>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</si>
  <si>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</si>
  <si>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</si>
  <si>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</si>
  <si>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</si>
  <si>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</si>
  <si>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</si>
  <si>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</si>
  <si>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</si>
  <si>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</si>
  <si>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</si>
  <si>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</si>
  <si>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</si>
  <si>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</si>
  <si>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</si>
  <si>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</si>
  <si>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</si>
  <si>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</si>
  <si>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</si>
  <si>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</si>
  <si>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</si>
  <si>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</si>
  <si>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</si>
  <si>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</si>
  <si>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</si>
  <si>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</si>
  <si>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</si>
  <si>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</si>
  <si>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</si>
  <si>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</si>
  <si>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</si>
  <si>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</si>
  <si>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</si>
  <si>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</si>
  <si>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</si>
  <si>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</si>
  <si>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</si>
  <si>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</si>
  <si>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</si>
  <si>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</si>
  <si>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</si>
  <si>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</si>
  <si>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</si>
  <si>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</si>
  <si>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</si>
  <si>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</si>
  <si>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</si>
  <si>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</si>
  <si>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</si>
  <si>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</si>
  <si>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</si>
  <si>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</si>
  <si>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</si>
  <si>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</si>
  <si>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</si>
  <si>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</si>
  <si>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</si>
  <si>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</si>
  <si>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</si>
  <si>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</si>
  <si>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</si>
  <si>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</si>
  <si>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</si>
  <si>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</si>
  <si>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</si>
  <si>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</si>
  <si>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</si>
  <si>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</si>
  <si>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</si>
  <si>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</si>
  <si>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</si>
  <si>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</si>
  <si>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</si>
  <si>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</si>
  <si>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</si>
  <si>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</si>
  <si>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</si>
  <si>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</si>
  <si>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</si>
  <si>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</si>
  <si>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</si>
  <si>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</si>
  <si>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</si>
  <si>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</si>
  <si>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</si>
  <si>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</si>
  <si>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</si>
  <si>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</si>
  <si>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</si>
  <si>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</si>
  <si>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</si>
  <si>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</si>
  <si>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</si>
  <si>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</si>
  <si>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</si>
  <si>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</si>
  <si>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</si>
  <si>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</si>
  <si>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</si>
  <si>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</si>
  <si>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</si>
  <si>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</si>
  <si>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</si>
  <si>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</si>
  <si>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</si>
  <si>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</si>
  <si>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</si>
  <si>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</si>
  <si>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</si>
  <si>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</si>
  <si>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</si>
  <si>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</si>
  <si>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</si>
  <si>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</si>
  <si>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</si>
  <si>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</si>
  <si>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</si>
  <si>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</si>
  <si>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</si>
  <si>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</si>
  <si>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</si>
  <si>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</si>
  <si>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</si>
  <si>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</si>
  <si>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</si>
  <si>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</si>
  <si>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</si>
  <si>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</si>
  <si>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</si>
  <si>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</si>
  <si>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</si>
  <si>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</si>
  <si>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</si>
  <si>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</si>
  <si>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</si>
  <si>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</si>
  <si>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</si>
  <si>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</si>
  <si>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</si>
  <si>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</si>
  <si>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</si>
  <si>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</si>
  <si>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</si>
  <si>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</si>
  <si>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</si>
  <si>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</si>
  <si>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</si>
  <si>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</si>
  <si>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</si>
  <si>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</si>
  <si>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</si>
  <si>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</si>
  <si>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</si>
  <si>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</si>
  <si>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</si>
  <si>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</si>
  <si>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</si>
  <si>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</si>
  <si>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</si>
  <si>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</si>
  <si>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</si>
  <si>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</si>
  <si>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</si>
  <si>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</si>
  <si>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</si>
  <si>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</si>
  <si>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</si>
  <si>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</si>
  <si>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</si>
  <si>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</si>
  <si>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</si>
  <si>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</si>
  <si>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</si>
  <si>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</si>
  <si>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</si>
  <si>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</si>
  <si>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</si>
  <si>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</si>
  <si>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</si>
  <si>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</si>
  <si>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</si>
  <si>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</si>
  <si>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</si>
  <si>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</si>
  <si>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</si>
  <si>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</si>
  <si>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</si>
  <si>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</si>
  <si>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</si>
  <si>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</si>
  <si>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</si>
  <si>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</si>
  <si>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</si>
  <si>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</si>
  <si>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</si>
  <si>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</si>
  <si>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</si>
  <si>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</si>
  <si>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</si>
  <si>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</si>
  <si>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</si>
  <si>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</si>
  <si>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</si>
  <si>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</si>
  <si>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</si>
  <si>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</si>
  <si>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</si>
  <si>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</si>
  <si>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</si>
  <si>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</si>
  <si>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</si>
  <si>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</si>
  <si>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</si>
  <si>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</si>
  <si>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</si>
  <si>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</si>
  <si>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</si>
  <si>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</si>
  <si>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</si>
  <si>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</si>
  <si>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</si>
  <si>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</si>
  <si>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</si>
  <si>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</si>
  <si>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</si>
  <si>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</si>
  <si>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</si>
  <si>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</si>
  <si>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</si>
  <si>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</si>
  <si>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</si>
  <si>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</si>
  <si>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</si>
  <si>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</si>
  <si>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</si>
  <si>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</si>
  <si>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</si>
  <si>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</si>
  <si>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</si>
  <si>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</si>
  <si>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</si>
  <si>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</si>
  <si>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</si>
  <si>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</si>
  <si>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</si>
  <si>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</si>
  <si>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</si>
  <si>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</si>
  <si>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</si>
  <si>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</si>
  <si>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</si>
  <si>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</si>
  <si>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</si>
  <si>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</si>
  <si>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</si>
  <si>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</si>
  <si>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</si>
  <si>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</si>
  <si>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</si>
  <si>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</si>
  <si>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</si>
  <si>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</si>
  <si>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</si>
  <si>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</si>
  <si>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</si>
  <si>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</si>
  <si>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</si>
  <si>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</si>
  <si>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</si>
  <si>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</si>
  <si>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</si>
  <si>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</si>
  <si>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</si>
  <si>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</si>
  <si>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</si>
  <si>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</si>
  <si>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</si>
  <si>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</si>
  <si>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</si>
  <si>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</si>
  <si>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</si>
  <si>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</si>
  <si>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</si>
  <si>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</si>
  <si>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</si>
  <si>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</si>
  <si>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</si>
  <si>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</si>
  <si>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</si>
  <si>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</si>
  <si>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</si>
  <si>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</si>
  <si>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</si>
  <si>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</si>
  <si>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</si>
  <si>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</si>
  <si>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</si>
  <si>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</si>
  <si>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</si>
  <si>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</si>
  <si>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</si>
  <si>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</si>
  <si>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</si>
  <si>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</si>
  <si>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</si>
  <si>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</si>
  <si>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</si>
  <si>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</si>
  <si>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</si>
  <si>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</si>
  <si>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</si>
  <si>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</si>
  <si>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</si>
  <si>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</si>
  <si>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</si>
  <si>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</si>
  <si>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</si>
  <si>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</si>
  <si>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</si>
  <si>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</si>
  <si>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</si>
  <si>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</si>
  <si>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</si>
  <si>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</si>
  <si>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</si>
  <si>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</si>
  <si>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</si>
  <si>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</si>
  <si>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</si>
  <si>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</si>
  <si>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</si>
  <si>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</si>
  <si>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</si>
  <si>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</si>
  <si>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</si>
  <si>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</si>
  <si>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</si>
  <si>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</si>
  <si>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</si>
  <si>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</si>
  <si>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</si>
  <si>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</si>
  <si>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</si>
  <si>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</si>
  <si>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</si>
  <si>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</si>
  <si>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</si>
  <si>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</si>
  <si>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</si>
  <si>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</si>
  <si>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</si>
  <si>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</si>
  <si>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</si>
  <si>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</si>
  <si>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</si>
  <si>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</si>
  <si>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</si>
  <si>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</si>
  <si>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</si>
  <si>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</si>
  <si>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</si>
  <si>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</si>
  <si>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</si>
  <si>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</si>
  <si>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</si>
  <si>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</si>
  <si>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</si>
  <si>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</si>
  <si>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</si>
  <si>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</si>
  <si>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</si>
  <si>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</si>
  <si>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</si>
  <si>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</si>
  <si>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</si>
  <si>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</si>
  <si>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</si>
  <si>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</si>
  <si>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</si>
  <si>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</si>
  <si>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</si>
  <si>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</si>
  <si>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</si>
  <si>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</si>
  <si>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</si>
  <si>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</si>
  <si>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</si>
  <si>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</si>
  <si>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</si>
  <si>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</si>
  <si>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</si>
  <si>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</si>
  <si>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</si>
  <si>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</si>
  <si>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</si>
  <si>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</si>
  <si>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</si>
  <si>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</si>
  <si>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</si>
  <si>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</si>
  <si>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</si>
  <si>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</si>
  <si>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</si>
  <si>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</si>
  <si>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</si>
  <si>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</si>
  <si>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</si>
  <si>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</si>
  <si>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</si>
  <si>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</si>
  <si>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</si>
  <si>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</si>
  <si>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</si>
  <si>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</si>
  <si>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</si>
  <si>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</si>
  <si>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</si>
  <si>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</si>
  <si>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</si>
  <si>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</si>
  <si>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</si>
  <si>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</si>
  <si>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</si>
  <si>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</si>
  <si>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</si>
  <si>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</si>
  <si>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</si>
  <si>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</si>
  <si>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</si>
  <si>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</si>
  <si>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</si>
  <si>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</si>
  <si>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</si>
  <si>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</si>
  <si>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</si>
  <si>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</si>
  <si>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</si>
  <si>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</si>
  <si>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</si>
  <si>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</si>
  <si>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</si>
  <si>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</si>
  <si>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</si>
  <si>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</si>
  <si>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</si>
  <si>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</si>
  <si>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</si>
  <si>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</si>
  <si>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</si>
  <si>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</si>
  <si>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</si>
  <si>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</si>
  <si>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</si>
  <si>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</si>
  <si>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</si>
  <si>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</si>
  <si>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</si>
  <si>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</si>
  <si>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</si>
  <si>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</si>
  <si>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</si>
  <si>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</si>
  <si>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</si>
  <si>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</si>
  <si>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</si>
  <si>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</si>
  <si>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</si>
  <si>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</si>
  <si>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</si>
  <si>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</si>
  <si>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</si>
  <si>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</si>
  <si>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</si>
  <si>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</si>
  <si>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</si>
  <si>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</si>
  <si>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</si>
  <si>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</si>
  <si>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</si>
  <si>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</si>
  <si>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</si>
  <si>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</si>
  <si>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</si>
  <si>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</si>
  <si>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</si>
  <si>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</si>
  <si>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</si>
  <si>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</si>
  <si>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</si>
  <si>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</si>
  <si>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</si>
  <si>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</si>
  <si>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</si>
  <si>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</si>
  <si>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</si>
  <si>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</si>
  <si>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</si>
  <si>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</si>
  <si>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</si>
  <si>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</si>
  <si>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</si>
  <si>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</si>
  <si>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</si>
  <si>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</si>
  <si>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</si>
  <si>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</si>
  <si>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</si>
  <si>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</si>
  <si>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</si>
  <si>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</si>
  <si>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</si>
  <si>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</si>
  <si>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</si>
  <si>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</si>
  <si>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</si>
  <si>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</si>
  <si>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</si>
  <si>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</si>
  <si>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</si>
  <si>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</si>
  <si>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</si>
  <si>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</si>
  <si>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</si>
  <si>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</si>
  <si>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</si>
  <si>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</si>
  <si>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</si>
  <si>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</si>
  <si>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</si>
  <si>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</si>
  <si>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</si>
  <si>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</si>
  <si>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</si>
  <si>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</si>
  <si>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</si>
  <si>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</si>
  <si>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</si>
  <si>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</si>
  <si>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</si>
  <si>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</si>
  <si>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</si>
  <si>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</si>
  <si>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</si>
  <si>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</si>
  <si>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</si>
  <si>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</si>
  <si>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</si>
  <si>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</si>
  <si>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</si>
  <si>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</si>
  <si>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</si>
  <si>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</si>
  <si>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</si>
  <si>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</si>
  <si>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</si>
  <si>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</si>
  <si>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</si>
  <si>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</si>
  <si>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</si>
  <si>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</si>
  <si>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</si>
  <si>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</si>
  <si>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</si>
  <si>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</si>
  <si>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</si>
  <si>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</si>
  <si>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</si>
  <si>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</si>
  <si>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</si>
  <si>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</si>
  <si>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</si>
  <si>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</si>
  <si>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</si>
  <si>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</si>
  <si>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</si>
  <si>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</si>
  <si>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</si>
  <si>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</si>
  <si>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</si>
  <si>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</si>
  <si>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</si>
  <si>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</si>
  <si>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</si>
  <si>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</si>
  <si>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</si>
  <si>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</si>
  <si>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</si>
  <si>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</si>
  <si>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</si>
  <si>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</si>
  <si>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</si>
  <si>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</si>
  <si>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</si>
  <si>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</si>
  <si>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</si>
  <si>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</si>
  <si>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</si>
  <si>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</si>
  <si>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</si>
  <si>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</si>
  <si>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</si>
  <si>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</si>
  <si>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</si>
  <si>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</si>
  <si>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</si>
  <si>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</si>
  <si>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</si>
  <si>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</si>
  <si>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</si>
  <si>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</si>
  <si>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</si>
  <si>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</si>
  <si>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</si>
  <si>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</si>
  <si>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</si>
  <si>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</si>
  <si>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</si>
  <si>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</si>
  <si>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</si>
  <si>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</si>
  <si>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</si>
  <si>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</si>
  <si>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</si>
  <si>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</si>
  <si>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</si>
  <si>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</si>
  <si>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</si>
  <si>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</si>
  <si>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</si>
  <si>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</si>
  <si>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</si>
  <si>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</si>
  <si>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</si>
  <si>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</si>
  <si>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</si>
  <si>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</si>
  <si>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</si>
  <si>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</si>
  <si>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</si>
  <si>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</si>
  <si>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</si>
  <si>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</si>
  <si>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</si>
  <si>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</si>
  <si>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</si>
  <si>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</si>
  <si>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</si>
  <si>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</si>
  <si>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</si>
  <si>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</si>
  <si>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</si>
  <si>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</si>
  <si>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</si>
  <si>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</si>
  <si>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</si>
  <si>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</si>
  <si>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</si>
  <si>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</si>
  <si>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</si>
  <si>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</si>
  <si>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</si>
  <si>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</si>
  <si>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</si>
  <si>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</si>
  <si>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</si>
  <si>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</si>
  <si>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</si>
  <si>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</si>
  <si>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</si>
  <si>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</si>
  <si>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</si>
  <si>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</si>
  <si>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</si>
  <si>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</si>
  <si>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</si>
  <si>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</si>
  <si>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</si>
  <si>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</si>
  <si>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</si>
  <si>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</si>
  <si>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</si>
  <si>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</si>
  <si>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</si>
  <si>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</si>
  <si>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</si>
  <si>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</si>
  <si>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</si>
  <si>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</si>
  <si>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</si>
  <si>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</si>
  <si>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</si>
  <si>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</si>
  <si>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</si>
  <si>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</si>
  <si>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</si>
  <si>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</si>
  <si>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</si>
  <si>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</si>
  <si>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</si>
  <si>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</si>
  <si>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</si>
  <si>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</si>
  <si>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</si>
  <si>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</si>
  <si>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</si>
  <si>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</si>
  <si>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</si>
  <si>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</si>
  <si>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</si>
  <si>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</si>
  <si>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</si>
  <si>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</si>
  <si>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</si>
  <si>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</si>
  <si>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</si>
  <si>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</si>
  <si>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</si>
  <si>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</si>
  <si>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</si>
  <si>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</si>
  <si>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</si>
  <si>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</si>
  <si>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</si>
  <si>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</si>
  <si>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</si>
  <si>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</si>
  <si>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</si>
  <si>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</si>
  <si>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</si>
  <si>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</si>
  <si>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</si>
  <si>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</si>
  <si>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</si>
  <si>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</si>
  <si>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</si>
  <si>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</si>
  <si>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</si>
  <si>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</si>
  <si>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</si>
  <si>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</si>
  <si>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</si>
  <si>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</si>
  <si>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</si>
  <si>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</si>
  <si>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</si>
  <si>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</si>
  <si>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</si>
  <si>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</si>
  <si>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</si>
  <si>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</si>
  <si>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</si>
  <si>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</si>
  <si>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</si>
  <si>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</si>
  <si>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</si>
  <si>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</si>
  <si>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</si>
  <si>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</si>
  <si>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</si>
  <si>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</si>
  <si>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</si>
  <si>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</si>
  <si>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</si>
  <si>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</si>
  <si>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</si>
  <si>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</si>
  <si>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</si>
  <si>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</si>
  <si>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</si>
  <si>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</si>
  <si>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</si>
  <si>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</si>
  <si>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</si>
  <si>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</si>
  <si>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</si>
  <si>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</si>
  <si>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</si>
  <si>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</si>
  <si>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</si>
  <si>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</si>
  <si>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</si>
  <si>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</si>
  <si>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</si>
  <si>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</si>
  <si>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</si>
  <si>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</si>
  <si>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</si>
  <si>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</si>
  <si>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</si>
  <si>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</si>
  <si>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</si>
  <si>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</si>
  <si>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</si>
  <si>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</si>
  <si>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</si>
  <si>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</si>
  <si>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</si>
  <si>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</si>
  <si>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</si>
  <si>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</si>
  <si>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</si>
  <si>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</si>
  <si>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</si>
  <si>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</si>
  <si>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</si>
  <si>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</si>
  <si>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</si>
  <si>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</si>
  <si>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</si>
  <si>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</si>
  <si>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</si>
  <si>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</si>
  <si>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</si>
  <si>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</si>
  <si>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</si>
  <si>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</si>
  <si>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</si>
  <si>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</si>
  <si>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</si>
  <si>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</si>
  <si>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</si>
  <si>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</si>
  <si>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</si>
  <si>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</si>
  <si>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</si>
  <si>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</si>
  <si>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</si>
  <si>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</si>
  <si>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</si>
  <si>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</si>
  <si>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</si>
  <si>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</si>
  <si>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</si>
  <si>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</si>
  <si>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</si>
  <si>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</si>
  <si>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</si>
  <si>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</si>
  <si>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</si>
  <si>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</si>
  <si>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</si>
  <si>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</si>
  <si>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</si>
  <si>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</si>
  <si>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</si>
  <si>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</si>
  <si>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</si>
  <si>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</si>
  <si>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</si>
  <si>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</si>
  <si>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</si>
  <si>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</si>
  <si>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</si>
  <si>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</si>
  <si>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</si>
  <si>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</si>
  <si>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</si>
  <si>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</si>
  <si>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</si>
  <si>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</si>
  <si>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</si>
  <si>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</si>
  <si>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</si>
  <si>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</si>
  <si>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</si>
  <si>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</si>
  <si>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</si>
  <si>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</si>
  <si>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</si>
  <si>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</si>
  <si>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</si>
  <si>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</si>
  <si>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</si>
  <si>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</si>
  <si>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</si>
  <si>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</si>
  <si>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</si>
  <si>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</si>
  <si>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</si>
  <si>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</si>
  <si>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</si>
  <si>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</si>
  <si>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</si>
  <si>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</si>
  <si>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</si>
  <si>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</si>
  <si>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</si>
  <si>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</si>
  <si>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</si>
  <si>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</si>
  <si>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</si>
  <si>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</si>
  <si>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</si>
  <si>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</si>
  <si>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</si>
  <si>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</si>
  <si>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</si>
  <si>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</si>
  <si>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</si>
  <si>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</si>
  <si>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</si>
  <si>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</si>
  <si>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</si>
  <si>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</si>
  <si>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</si>
  <si>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</si>
  <si>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</si>
  <si>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</si>
  <si>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</si>
  <si>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</si>
  <si>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</si>
  <si>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</si>
  <si>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</si>
  <si>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</si>
  <si>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</si>
  <si>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</si>
  <si>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</si>
  <si>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</si>
  <si>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</si>
  <si>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</si>
  <si>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</si>
  <si>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</si>
  <si>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</si>
  <si>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</si>
  <si>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</si>
  <si>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</si>
  <si>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</si>
  <si>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</si>
  <si>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</si>
  <si>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</si>
  <si>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</si>
  <si>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</si>
  <si>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</si>
  <si>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</si>
  <si>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</si>
  <si>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</si>
  <si>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</si>
  <si>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</si>
  <si>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</si>
  <si>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</si>
  <si>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</si>
  <si>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</si>
  <si>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</si>
  <si>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</si>
  <si>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</si>
  <si>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</si>
  <si>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</si>
  <si>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</si>
  <si>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</si>
  <si>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</si>
  <si>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</si>
  <si>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</si>
  <si>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</si>
  <si>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</si>
  <si>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</si>
  <si>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</si>
  <si>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</si>
  <si>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</si>
  <si>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</si>
  <si>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</si>
  <si>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</si>
  <si>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</si>
  <si>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</si>
  <si>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</si>
  <si>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</si>
  <si>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</si>
  <si>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</si>
  <si>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</si>
  <si>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</si>
  <si>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</si>
  <si>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</si>
  <si>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</si>
  <si>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</si>
  <si>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</si>
  <si>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</si>
  <si>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</si>
  <si>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</si>
  <si>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</si>
  <si>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</si>
  <si>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</si>
  <si>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</si>
  <si>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</si>
  <si>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</si>
  <si>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</si>
  <si>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</si>
  <si>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</si>
  <si>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</si>
  <si>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</si>
  <si>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</si>
  <si>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</si>
  <si>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</si>
  <si>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</si>
  <si>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</si>
  <si>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</si>
  <si>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</si>
  <si>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</si>
  <si>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</si>
  <si>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</si>
  <si>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</si>
  <si>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</si>
  <si>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</si>
  <si>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</si>
  <si>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</si>
  <si>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</si>
  <si>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</si>
  <si>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</si>
  <si>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</si>
  <si>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</si>
  <si>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</si>
  <si>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</si>
  <si>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</si>
  <si>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</si>
  <si>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</si>
  <si>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</si>
  <si>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</si>
  <si>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</si>
  <si>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</si>
  <si>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</si>
  <si>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</si>
  <si>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</si>
  <si>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</si>
  <si>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</si>
  <si>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</si>
  <si>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</si>
  <si>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</si>
  <si>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</si>
  <si>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</si>
  <si>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</si>
  <si>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</si>
  <si>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</si>
  <si>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</si>
  <si>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</si>
  <si>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</si>
  <si>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</si>
  <si>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</si>
  <si>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</si>
  <si>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</si>
  <si>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</si>
  <si>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</si>
  <si>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</si>
  <si>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</si>
  <si>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</si>
  <si>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</si>
  <si>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</si>
  <si>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</si>
  <si>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</si>
  <si>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</si>
  <si>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</si>
  <si>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</si>
  <si>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</si>
  <si>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</si>
  <si>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</si>
  <si>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</si>
  <si>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</si>
  <si>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</si>
  <si>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</si>
  <si>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</si>
  <si>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</si>
  <si>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</si>
  <si>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</si>
  <si>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</si>
  <si>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</si>
  <si>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</si>
  <si>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</si>
  <si>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</si>
  <si>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</si>
  <si>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</si>
  <si>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</si>
  <si>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</si>
  <si>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</si>
  <si>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</si>
  <si>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</si>
  <si>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</si>
  <si>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</si>
  <si>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</si>
  <si>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</si>
  <si>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</si>
  <si>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</si>
  <si>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</si>
  <si>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</si>
  <si>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</si>
  <si>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</si>
  <si>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</si>
  <si>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</si>
  <si>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</si>
  <si>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</si>
  <si>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</si>
  <si>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</si>
  <si>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</si>
  <si>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</si>
  <si>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</si>
  <si>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</si>
  <si>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</si>
  <si>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</si>
  <si>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</si>
  <si>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</si>
  <si>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</si>
  <si>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</si>
  <si>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</si>
  <si>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</si>
  <si>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</si>
  <si>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</si>
  <si>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</si>
  <si>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</si>
  <si>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</si>
  <si>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</si>
  <si>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</si>
  <si>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</si>
  <si>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</si>
  <si>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</si>
  <si>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</si>
  <si>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</si>
  <si>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</si>
  <si>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</si>
  <si>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</si>
  <si>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</si>
  <si>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</si>
  <si>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</si>
  <si>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</si>
  <si>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</si>
  <si>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</si>
  <si>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</si>
  <si>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</si>
  <si>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</si>
  <si>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</si>
  <si>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</si>
  <si>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</si>
  <si>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</si>
  <si>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</si>
  <si>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</si>
  <si>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</si>
  <si>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</si>
  <si>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</si>
  <si>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</si>
  <si>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</si>
  <si>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</si>
  <si>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</si>
  <si>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</si>
  <si>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</si>
  <si>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</si>
  <si>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</si>
  <si>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</si>
  <si>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</si>
  <si>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</si>
  <si>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</si>
  <si>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</si>
  <si>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</si>
  <si>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</si>
  <si>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</si>
  <si>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</si>
  <si>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</si>
  <si>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</si>
  <si>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</si>
  <si>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</si>
  <si>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</si>
  <si>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</si>
  <si>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</si>
  <si>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</si>
  <si>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</si>
  <si>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</si>
  <si>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</si>
  <si>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</si>
  <si>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</si>
  <si>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</si>
  <si>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</si>
  <si>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</si>
  <si>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</si>
  <si>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</si>
  <si>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</si>
  <si>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</si>
  <si>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</si>
  <si>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</si>
  <si>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</si>
  <si>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</si>
  <si>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</si>
  <si>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</si>
  <si>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</si>
  <si>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</si>
  <si>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</si>
  <si>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</si>
  <si>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</si>
  <si>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</si>
  <si>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</si>
  <si>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</si>
  <si>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</si>
  <si>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</si>
  <si>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</si>
  <si>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</si>
  <si>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</si>
  <si>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</si>
  <si>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</si>
  <si>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</si>
  <si>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</si>
  <si>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</si>
  <si>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</si>
  <si>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</si>
  <si>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</si>
  <si>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</si>
  <si>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</si>
  <si>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</si>
  <si>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</si>
  <si>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</si>
  <si>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</si>
  <si>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</si>
  <si>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</si>
  <si>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</si>
  <si>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</si>
  <si>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</si>
  <si>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</si>
  <si>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</si>
  <si>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</si>
  <si>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</si>
  <si>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</si>
  <si>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</si>
  <si>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</si>
  <si>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</si>
  <si>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</si>
  <si>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</si>
  <si>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</si>
  <si>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</si>
  <si>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</si>
  <si>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</si>
  <si>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</si>
  <si>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</si>
  <si>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</si>
  <si>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</si>
  <si>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</si>
  <si>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</si>
  <si>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</si>
  <si>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</si>
  <si>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</si>
  <si>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</si>
  <si>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</si>
  <si>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</si>
  <si>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</si>
  <si>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</si>
  <si>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</si>
  <si>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</si>
  <si>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</si>
  <si>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</si>
  <si>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</si>
  <si>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</si>
  <si>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</si>
  <si>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</si>
  <si>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</si>
  <si>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</si>
  <si>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</si>
  <si>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</si>
  <si>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</si>
  <si>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</si>
  <si>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</si>
  <si>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</si>
  <si>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</si>
  <si>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</si>
  <si>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</si>
  <si>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</si>
  <si>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</si>
  <si>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</si>
  <si>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</si>
  <si>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</si>
  <si>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</si>
  <si>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</si>
  <si>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</si>
  <si>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</si>
  <si>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</si>
  <si>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</si>
  <si>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</si>
  <si>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</si>
  <si>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</si>
  <si>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</si>
  <si>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</si>
  <si>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</si>
  <si>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</si>
  <si>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</si>
  <si>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</si>
  <si>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</si>
  <si>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</si>
  <si>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</si>
  <si>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</si>
  <si>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</si>
  <si>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</si>
  <si>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</si>
  <si>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</si>
  <si>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</si>
  <si>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</si>
  <si>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</si>
  <si>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</si>
  <si>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</si>
  <si>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</si>
  <si>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</si>
  <si>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</si>
  <si>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</si>
  <si>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</si>
  <si>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</si>
  <si>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</si>
  <si>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</si>
  <si>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</si>
  <si>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</si>
  <si>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</si>
  <si>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</si>
  <si>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</si>
  <si>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</si>
  <si>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</si>
  <si>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</si>
  <si>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</si>
  <si>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</si>
  <si>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</si>
  <si>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</si>
  <si>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</si>
  <si>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</si>
  <si>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</si>
  <si>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</si>
  <si>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</si>
  <si>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</si>
  <si>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</si>
  <si>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</si>
  <si>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</si>
  <si>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</si>
  <si>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</si>
  <si>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</si>
  <si>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</si>
  <si>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</si>
  <si>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</si>
  <si>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</si>
  <si>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</si>
  <si>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</si>
  <si>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</si>
  <si>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</si>
  <si>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</si>
  <si>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</si>
  <si>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</si>
  <si>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</si>
  <si>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</si>
  <si>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</si>
  <si>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</si>
  <si>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</si>
  <si>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</si>
  <si>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</si>
  <si>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</si>
  <si>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</si>
  <si>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</si>
  <si>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</si>
  <si>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</si>
  <si>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</si>
  <si>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</si>
  <si>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</si>
  <si>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</si>
  <si>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</si>
  <si>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</si>
  <si>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</si>
  <si>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</si>
  <si>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</si>
  <si>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</si>
  <si>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</si>
  <si>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</si>
  <si>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</si>
  <si>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</si>
  <si>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</si>
  <si>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</si>
  <si>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</si>
  <si>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</si>
  <si>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</si>
  <si>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</si>
  <si>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</si>
  <si>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</si>
  <si>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</si>
  <si>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</si>
  <si>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</si>
  <si>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</si>
  <si>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</si>
  <si>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</si>
  <si>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</si>
  <si>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</si>
  <si>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</si>
  <si>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</si>
  <si>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</si>
  <si>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</si>
  <si>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</si>
  <si>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</si>
  <si>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</si>
  <si>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</si>
  <si>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</si>
  <si>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</si>
  <si>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</si>
  <si>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</si>
  <si>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</si>
  <si>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</si>
  <si>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</si>
  <si>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</si>
  <si>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</si>
  <si>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</si>
  <si>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</si>
  <si>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</si>
  <si>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</si>
  <si>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</si>
  <si>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</si>
  <si>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</si>
  <si>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</si>
  <si>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</si>
  <si>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</si>
  <si>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</si>
  <si>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</si>
  <si>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</si>
  <si>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</si>
  <si>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</si>
  <si>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</si>
  <si>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</si>
  <si>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</si>
  <si>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</si>
  <si>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</si>
  <si>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</si>
  <si>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</si>
  <si>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</si>
  <si>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</si>
  <si>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</si>
  <si>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</si>
  <si>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</si>
  <si>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</si>
  <si>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</si>
  <si>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</si>
  <si>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</si>
  <si>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</si>
  <si>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</si>
  <si>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</si>
  <si>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</si>
  <si>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</si>
  <si>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</si>
  <si>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</si>
  <si>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</si>
  <si>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</si>
  <si>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</si>
  <si>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</si>
  <si>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</si>
  <si>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</si>
  <si>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</si>
  <si>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</si>
  <si>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</si>
  <si>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</si>
  <si>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</si>
  <si>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</si>
  <si>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</si>
  <si>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</si>
  <si>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</si>
  <si>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</si>
  <si>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</si>
  <si>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</si>
  <si>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</si>
  <si>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</si>
  <si>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</si>
  <si>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</si>
  <si>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</si>
  <si>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</si>
  <si>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</si>
  <si>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</si>
  <si>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</si>
  <si>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</si>
  <si>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</si>
  <si>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</si>
  <si>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</si>
  <si>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</si>
  <si>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</si>
  <si>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</si>
  <si>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</si>
  <si>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</si>
  <si>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</si>
  <si>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</si>
  <si>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</si>
  <si>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</si>
  <si>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</si>
  <si>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</si>
  <si>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</si>
  <si>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</si>
  <si>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</si>
  <si>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</si>
  <si>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</si>
  <si>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</si>
  <si>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</si>
  <si>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</si>
  <si>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</si>
  <si>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</si>
  <si>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</si>
  <si>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</si>
  <si>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</si>
  <si>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</si>
  <si>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</si>
  <si>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</si>
  <si>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</si>
  <si>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</si>
  <si>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</si>
  <si>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</si>
  <si>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</si>
  <si>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</si>
  <si>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</si>
  <si>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</si>
  <si>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</si>
  <si>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</si>
  <si>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</si>
  <si>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</si>
  <si>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</si>
  <si>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</si>
  <si>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</si>
  <si>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</si>
  <si>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</si>
  <si>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</si>
  <si>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</si>
  <si>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</si>
  <si>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</si>
  <si>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</si>
  <si>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</si>
  <si>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</si>
  <si>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</si>
  <si>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</si>
  <si>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</si>
  <si>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</si>
  <si>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</si>
  <si>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</si>
  <si>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</si>
  <si>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</si>
  <si>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</si>
  <si>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</si>
  <si>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</si>
  <si>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</si>
  <si>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</si>
  <si>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</si>
  <si>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</si>
  <si>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</si>
  <si>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</si>
  <si>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</si>
  <si>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</si>
  <si>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</si>
  <si>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</si>
  <si>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</si>
  <si>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</si>
  <si>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</si>
  <si>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</si>
  <si>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</si>
  <si>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</si>
  <si>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</si>
  <si>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</si>
  <si>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</si>
  <si>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</si>
  <si>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</si>
  <si>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</si>
  <si>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</si>
  <si>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</si>
  <si>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</si>
  <si>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</si>
  <si>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</si>
  <si>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</si>
  <si>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</si>
  <si>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</si>
  <si>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</si>
  <si>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</si>
  <si>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</si>
  <si>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</si>
  <si>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</si>
  <si>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</si>
  <si>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</si>
  <si>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</si>
  <si>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</si>
  <si>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</si>
  <si>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</si>
  <si>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</si>
  <si>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</si>
  <si>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</si>
  <si>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</si>
  <si>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</si>
  <si>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</si>
  <si>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</si>
  <si>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</si>
  <si>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</si>
  <si>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</si>
  <si>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</si>
  <si>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</si>
  <si>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</si>
  <si>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</si>
  <si>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</si>
  <si>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</si>
  <si>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</si>
  <si>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</si>
  <si>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</si>
  <si>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</si>
  <si>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</si>
  <si>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</si>
  <si>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</si>
  <si>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</si>
  <si>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</si>
  <si>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</si>
  <si>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</si>
  <si>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</si>
  <si>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</si>
  <si>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</si>
  <si>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</si>
  <si>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</si>
  <si>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</si>
  <si>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</si>
  <si>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</si>
  <si>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</si>
  <si>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</si>
  <si>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</si>
  <si>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</si>
  <si>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</si>
  <si>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</si>
  <si>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</si>
  <si>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</si>
  <si>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</si>
  <si>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</si>
  <si>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</si>
  <si>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</si>
  <si>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</si>
  <si>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</si>
  <si>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</si>
  <si>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</si>
  <si>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</si>
  <si>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</si>
  <si>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</si>
  <si>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</si>
  <si>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</si>
  <si>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</si>
  <si>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</si>
  <si>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</si>
  <si>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</si>
  <si>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</si>
  <si>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</si>
  <si>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</si>
  <si>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</si>
  <si>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</si>
  <si>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</si>
  <si>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</si>
  <si>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</si>
  <si>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</si>
  <si>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</si>
  <si>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</si>
  <si>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</si>
  <si>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</si>
  <si>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</si>
  <si>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</si>
  <si>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</si>
  <si>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</si>
  <si>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</si>
  <si>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</si>
  <si>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</si>
  <si>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</si>
  <si>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</si>
  <si>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</si>
  <si>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</si>
  <si>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</si>
  <si>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</si>
  <si>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</si>
  <si>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</si>
  <si>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</si>
  <si>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</si>
  <si>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</si>
  <si>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</si>
  <si>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</si>
  <si>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</si>
  <si>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</si>
  <si>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</si>
  <si>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</si>
  <si>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</si>
  <si>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</si>
  <si>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</si>
  <si>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</si>
  <si>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</si>
  <si>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</si>
  <si>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</si>
  <si>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</si>
  <si>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</si>
  <si>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</si>
  <si>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</si>
  <si>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</si>
  <si>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</si>
  <si>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</si>
  <si>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</si>
  <si>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</si>
  <si>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</si>
  <si>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</si>
  <si>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</si>
  <si>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</si>
  <si>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</si>
  <si>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</si>
  <si>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</si>
  <si>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</si>
  <si>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</si>
  <si>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</si>
  <si>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</si>
  <si>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</si>
  <si>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</si>
  <si>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</si>
  <si>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</si>
  <si>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</si>
  <si>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</si>
  <si>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</si>
  <si>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</si>
  <si>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</si>
  <si>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</si>
  <si>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</si>
  <si>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</si>
  <si>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</si>
  <si>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</si>
  <si>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</si>
  <si>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</si>
  <si>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</si>
  <si>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</si>
  <si>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</si>
  <si>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</si>
  <si>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</si>
  <si>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</si>
  <si>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</si>
  <si>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</si>
  <si>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</si>
  <si>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</si>
  <si>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</si>
  <si>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</si>
  <si>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</si>
  <si>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</si>
  <si>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</si>
  <si>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</si>
  <si>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</si>
  <si>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</si>
  <si>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</si>
  <si>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</si>
  <si>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</si>
  <si>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</si>
  <si>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</si>
  <si>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</si>
  <si>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</si>
  <si>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</si>
  <si>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</si>
  <si>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</si>
  <si>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</si>
  <si>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</si>
  <si>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</si>
  <si>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</si>
  <si>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</si>
  <si>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</si>
  <si>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</si>
  <si>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</si>
  <si>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</si>
  <si>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</si>
  <si>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</si>
  <si>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</si>
  <si>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</si>
  <si>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</si>
  <si>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</si>
  <si>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</si>
  <si>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</si>
  <si>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</si>
  <si>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</si>
  <si>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</si>
  <si>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</si>
  <si>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</si>
  <si>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</si>
  <si>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</si>
  <si>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</si>
  <si>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</si>
  <si>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</si>
  <si>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</si>
  <si>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</si>
  <si>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</si>
  <si>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</si>
  <si>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</si>
  <si>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</si>
  <si>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</si>
  <si>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</si>
  <si>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</si>
  <si>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</si>
  <si>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</si>
  <si>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</si>
  <si>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</si>
  <si>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</si>
  <si>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</si>
  <si>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</si>
  <si>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</si>
  <si>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</si>
  <si>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</si>
  <si>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</si>
  <si>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</si>
  <si>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</si>
  <si>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</si>
  <si>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</si>
  <si>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</si>
  <si>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</si>
  <si>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</si>
  <si>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</si>
  <si>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</si>
  <si>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</si>
  <si>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</si>
  <si>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</si>
  <si>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</si>
  <si>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</si>
  <si>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</si>
  <si>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</si>
  <si>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</si>
  <si>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</si>
  <si>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</si>
  <si>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</si>
  <si>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</si>
  <si>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</si>
  <si>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</si>
  <si>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</si>
  <si>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</si>
  <si>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</si>
  <si>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</si>
  <si>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</si>
  <si>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</si>
  <si>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</si>
  <si>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</si>
  <si>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</si>
  <si>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</si>
  <si>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</si>
  <si>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</si>
  <si>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</si>
  <si>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</si>
  <si>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</si>
  <si>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</si>
  <si>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</si>
  <si>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</si>
  <si>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</si>
  <si>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</si>
  <si>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</si>
  <si>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</si>
  <si>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</si>
  <si>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</si>
  <si>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</si>
  <si>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</si>
  <si>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</si>
  <si>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</si>
  <si>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</si>
  <si>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</si>
  <si>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</si>
  <si>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</si>
  <si>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</si>
  <si>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</si>
  <si>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</si>
  <si>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</si>
  <si>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</si>
  <si>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</si>
  <si>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</si>
  <si>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</si>
  <si>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</si>
  <si>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</si>
  <si>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</si>
  <si>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</si>
  <si>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</si>
  <si>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</si>
  <si>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</si>
  <si>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</si>
  <si>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</si>
  <si>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</si>
  <si>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</si>
  <si>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</si>
  <si>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</si>
  <si>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</si>
  <si>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</si>
  <si>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</si>
  <si>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</si>
  <si>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</si>
  <si>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</si>
  <si>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</si>
  <si>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</si>
  <si>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</si>
  <si>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</si>
  <si>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</si>
  <si>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</si>
  <si>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</si>
  <si>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</si>
  <si>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</si>
  <si>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</si>
  <si>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</si>
  <si>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</si>
  <si>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</si>
  <si>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</si>
  <si>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</si>
  <si>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</si>
  <si>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</si>
  <si>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</si>
  <si>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</si>
  <si>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</si>
  <si>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</si>
  <si>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</si>
  <si>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</si>
  <si>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</si>
  <si>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</si>
  <si>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</si>
  <si>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</si>
  <si>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</si>
  <si>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</si>
  <si>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</si>
  <si>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</si>
  <si>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</si>
  <si>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</si>
  <si>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</si>
  <si>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</si>
  <si>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</si>
  <si>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</si>
  <si>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</si>
  <si>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</si>
  <si>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</si>
  <si>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</si>
  <si>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</si>
  <si>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</si>
  <si>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</si>
  <si>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</si>
  <si>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</si>
  <si>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</si>
  <si>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</si>
  <si>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</si>
  <si>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</si>
  <si>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</si>
  <si>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</si>
  <si>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</si>
  <si>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</si>
  <si>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</si>
  <si>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</si>
  <si>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</si>
  <si>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</si>
  <si>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</si>
  <si>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</si>
  <si>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</si>
  <si>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</si>
  <si>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</si>
  <si>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</si>
  <si>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</si>
  <si>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</si>
  <si>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</si>
  <si>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</si>
  <si>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</si>
  <si>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</si>
  <si>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</si>
  <si>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</si>
  <si>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</si>
  <si>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</si>
  <si>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</si>
  <si>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</si>
  <si>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</si>
  <si>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</si>
  <si>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</si>
  <si>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</si>
  <si>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</si>
  <si>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</si>
  <si>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</si>
  <si>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</si>
  <si>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</si>
  <si>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</si>
  <si>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</si>
  <si>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</si>
  <si>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</si>
  <si>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</si>
  <si>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</si>
  <si>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</si>
  <si>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</si>
  <si>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</si>
  <si>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</si>
  <si>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</si>
  <si>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</si>
  <si>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</si>
  <si>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</si>
  <si>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</si>
  <si>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</si>
  <si>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</si>
  <si>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</si>
  <si>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</si>
  <si>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</si>
  <si>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</si>
  <si>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</si>
  <si>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</si>
  <si>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</si>
  <si>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</si>
  <si>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</si>
  <si>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</si>
  <si>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</si>
  <si>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</si>
  <si>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</si>
  <si>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</si>
  <si>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</si>
  <si>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</si>
  <si>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</si>
  <si>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</si>
  <si>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</si>
  <si>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</si>
  <si>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</si>
  <si>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</si>
  <si>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</si>
  <si>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</si>
  <si>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</si>
  <si>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</si>
  <si>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</si>
  <si>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</si>
  <si>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</si>
  <si>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</si>
  <si>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</si>
  <si>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</si>
  <si>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</si>
  <si>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</si>
  <si>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</si>
  <si>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</si>
  <si>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</si>
  <si>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</si>
  <si>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</si>
  <si>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</si>
  <si>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</si>
  <si>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</si>
  <si>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</si>
  <si>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</si>
  <si>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</si>
  <si>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</si>
  <si>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</si>
  <si>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</si>
  <si>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</si>
  <si>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</si>
  <si>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</si>
  <si>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</si>
  <si>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</si>
  <si>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</si>
  <si>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</si>
  <si>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</si>
  <si>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</si>
  <si>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</si>
  <si>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</si>
  <si>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</si>
  <si>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</si>
  <si>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</si>
  <si>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</si>
  <si>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</si>
  <si>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</si>
  <si>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</si>
  <si>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</si>
  <si>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</si>
  <si>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</si>
  <si>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</si>
  <si>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</si>
  <si>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</si>
  <si>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</si>
  <si>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</si>
  <si>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</si>
  <si>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</si>
  <si>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</si>
  <si>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</si>
  <si>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</si>
  <si>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</si>
  <si>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</si>
  <si>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</si>
  <si>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</si>
  <si>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</si>
  <si>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</si>
  <si>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</si>
  <si>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</si>
  <si>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</si>
  <si>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</si>
  <si>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</si>
  <si>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</si>
  <si>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</si>
  <si>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</si>
  <si>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</si>
  <si>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</si>
  <si>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</si>
  <si>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</si>
  <si>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</si>
  <si>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</si>
  <si>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</si>
  <si>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</si>
  <si>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</si>
  <si>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</si>
  <si>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</si>
  <si>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</si>
  <si>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</si>
  <si>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</si>
  <si>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</si>
  <si>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</si>
  <si>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</si>
  <si>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</si>
  <si>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</si>
  <si>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</si>
  <si>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</si>
  <si>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</si>
  <si>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</si>
  <si>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</si>
  <si>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</si>
  <si>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</si>
  <si>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</si>
  <si>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</si>
  <si>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</si>
  <si>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</si>
  <si>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</si>
  <si>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</si>
  <si>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</si>
  <si>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</si>
  <si>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</si>
  <si>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</si>
  <si>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</si>
  <si>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</si>
  <si>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</si>
  <si>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</si>
  <si>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</si>
  <si>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</si>
  <si>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</si>
  <si>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</si>
  <si>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</si>
  <si>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</si>
  <si>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</si>
  <si>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</si>
  <si>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</si>
  <si>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</si>
  <si>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</si>
  <si>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</si>
  <si>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</si>
  <si>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</si>
  <si>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</si>
  <si>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</si>
  <si>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</si>
  <si>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</si>
  <si>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</si>
  <si>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</si>
  <si>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</si>
  <si>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</si>
  <si>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</si>
  <si>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</si>
  <si>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</si>
  <si>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</si>
  <si>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</si>
  <si>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</si>
  <si>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</si>
  <si>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</si>
  <si>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</si>
  <si>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</si>
  <si>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</si>
  <si>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</si>
  <si>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</si>
  <si>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</si>
  <si>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</si>
  <si>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</si>
  <si>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</si>
  <si>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</si>
  <si>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</si>
  <si>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</si>
  <si>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</si>
  <si>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</si>
  <si>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</si>
  <si>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</si>
  <si>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</si>
  <si>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</si>
  <si>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</si>
  <si>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</si>
  <si>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</si>
  <si>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</si>
  <si>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</si>
  <si>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</si>
  <si>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</si>
  <si>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</si>
  <si>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</si>
  <si>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</si>
  <si>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</si>
  <si>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</si>
  <si>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</si>
  <si>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</si>
  <si>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</si>
  <si>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</si>
  <si>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</si>
  <si>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</si>
  <si>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</si>
  <si>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</si>
  <si>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</si>
  <si>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</si>
  <si>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</si>
  <si>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</si>
  <si>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</si>
  <si>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</si>
  <si>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</si>
  <si>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</si>
  <si>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</si>
  <si>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</si>
  <si>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</si>
  <si>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</si>
  <si>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</si>
  <si>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</si>
  <si>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</si>
  <si>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</si>
  <si>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</si>
  <si>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</si>
  <si>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</si>
  <si>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</si>
  <si>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</si>
  <si>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</si>
  <si>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</si>
  <si>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</si>
  <si>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</si>
  <si>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</si>
  <si>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</si>
  <si>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</si>
  <si>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</si>
  <si>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</si>
  <si>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</si>
  <si>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</si>
  <si>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</si>
  <si>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</si>
  <si>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</si>
  <si>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</si>
  <si>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</si>
  <si>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</si>
  <si>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</si>
  <si>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</si>
  <si>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</si>
  <si>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</si>
  <si>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</si>
  <si>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</si>
  <si>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</si>
  <si>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</si>
  <si>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</si>
  <si>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</si>
  <si>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</si>
  <si>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</si>
  <si>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</si>
  <si>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</si>
  <si>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</si>
  <si>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</si>
  <si>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</si>
  <si>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</si>
  <si>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</si>
  <si>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</si>
  <si>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</si>
  <si>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</si>
  <si>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</si>
  <si>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</si>
  <si>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</si>
  <si>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</si>
  <si>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</si>
  <si>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</si>
  <si>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</si>
  <si>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</si>
  <si>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</si>
  <si>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</si>
  <si>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</si>
  <si>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</si>
  <si>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</si>
  <si>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</si>
  <si>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</si>
  <si>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</si>
  <si>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</si>
  <si>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</si>
  <si>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</si>
  <si>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</si>
  <si>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</si>
  <si>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</si>
  <si>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</si>
  <si>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</si>
  <si>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</si>
  <si>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</si>
  <si>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</si>
  <si>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</si>
  <si>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</si>
  <si>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</si>
  <si>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</si>
  <si>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</si>
  <si>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</si>
  <si>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</si>
  <si>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</si>
  <si>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</si>
  <si>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</si>
  <si>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</si>
  <si>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</si>
  <si>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</si>
  <si>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</si>
  <si>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</si>
  <si>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</si>
  <si>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</si>
  <si>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</si>
  <si>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</si>
  <si>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</si>
  <si>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</si>
  <si>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</si>
  <si>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</si>
  <si>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</si>
  <si>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</si>
  <si>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</si>
  <si>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</si>
  <si>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</si>
  <si>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</si>
  <si>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</si>
  <si>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</si>
  <si>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</si>
  <si>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</si>
  <si>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</si>
  <si>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</si>
  <si>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</si>
  <si>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</si>
  <si>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</si>
  <si>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</si>
  <si>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</si>
  <si>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</si>
  <si>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</si>
  <si>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</si>
  <si>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</si>
  <si>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</si>
  <si>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</si>
  <si>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</si>
  <si>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</si>
  <si>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</si>
  <si>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</si>
  <si>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</si>
  <si>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</si>
  <si>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</si>
  <si>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</si>
  <si>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</si>
  <si>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</si>
  <si>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</si>
  <si>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</si>
  <si>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</si>
  <si>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</si>
  <si>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</si>
  <si>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</si>
  <si>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</si>
  <si>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</si>
  <si>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</si>
  <si>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</si>
  <si>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</si>
  <si>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</si>
  <si>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</si>
  <si>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</si>
  <si>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</si>
  <si>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</si>
  <si>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</si>
  <si>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</si>
  <si>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</si>
  <si>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</si>
  <si>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</si>
  <si>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</si>
  <si>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</si>
  <si>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</si>
  <si>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</si>
  <si>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</si>
  <si>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</si>
  <si>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</si>
  <si>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</si>
  <si>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</si>
  <si>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</si>
  <si>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</si>
  <si>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</si>
  <si>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</si>
  <si>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</si>
  <si>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</si>
  <si>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</si>
  <si>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</si>
  <si>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</si>
  <si>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</si>
  <si>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</si>
  <si>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</si>
  <si>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</si>
  <si>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</si>
  <si>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</si>
  <si>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</si>
  <si>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</si>
  <si>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</si>
  <si>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</si>
  <si>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</si>
  <si>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</si>
  <si>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</si>
  <si>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</si>
  <si>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</si>
  <si>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</si>
  <si>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</si>
  <si>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</si>
  <si>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</si>
  <si>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</si>
  <si>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</si>
  <si>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</si>
  <si>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</si>
  <si>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</si>
  <si>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</si>
  <si>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</si>
  <si>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</si>
  <si>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</si>
  <si>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</si>
  <si>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</si>
  <si>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</si>
  <si>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</si>
  <si>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</si>
  <si>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</si>
  <si>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</si>
  <si>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</si>
  <si>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</si>
  <si>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</si>
  <si>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</si>
  <si>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</si>
  <si>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</si>
  <si>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</si>
  <si>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</si>
  <si>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</si>
  <si>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</si>
  <si>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</si>
  <si>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</si>
  <si>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</si>
  <si>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</si>
  <si>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</si>
  <si>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</si>
  <si>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</si>
  <si>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</si>
  <si>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</si>
  <si>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</si>
  <si>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</si>
  <si>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</si>
  <si>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</si>
  <si>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</si>
  <si>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</si>
  <si>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</si>
  <si>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</si>
  <si>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</si>
  <si>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</si>
  <si>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</si>
  <si>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</si>
  <si>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</si>
  <si>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</si>
  <si>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</si>
  <si>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</si>
  <si>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</si>
  <si>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</si>
  <si>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</si>
  <si>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</si>
  <si>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</si>
  <si>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</si>
  <si>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</si>
  <si>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</si>
  <si>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</si>
  <si>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</si>
  <si>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</si>
  <si>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</si>
  <si>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</si>
  <si>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</si>
  <si>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</si>
  <si>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</si>
  <si>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</si>
  <si>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</si>
  <si>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</si>
  <si>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</si>
  <si>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</si>
  <si>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</si>
  <si>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</si>
  <si>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</si>
  <si>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</si>
  <si>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</si>
  <si>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</si>
  <si>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</si>
  <si>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</si>
  <si>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</si>
  <si>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</si>
  <si>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</si>
  <si>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</si>
  <si>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</si>
  <si>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</si>
  <si>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</si>
  <si>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</si>
  <si>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</si>
  <si>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</si>
  <si>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</si>
  <si>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</si>
  <si>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</si>
  <si>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</si>
  <si>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</si>
  <si>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</si>
  <si>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</si>
  <si>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</si>
  <si>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</si>
  <si>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</si>
  <si>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</si>
  <si>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</si>
  <si>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</si>
  <si>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</si>
  <si>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</si>
  <si>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</si>
  <si>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</si>
  <si>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</si>
  <si>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</si>
  <si>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</si>
  <si>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</si>
  <si>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</si>
  <si>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</si>
  <si>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</si>
  <si>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</si>
  <si>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</si>
  <si>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</si>
  <si>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</si>
  <si>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</si>
  <si>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</si>
  <si>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</si>
  <si>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</si>
  <si>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</si>
  <si>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</si>
  <si>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</si>
  <si>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</si>
  <si>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</si>
  <si>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</si>
  <si>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</si>
  <si>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</si>
  <si>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</si>
  <si>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</si>
  <si>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</si>
  <si>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</si>
  <si>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</si>
  <si>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</si>
  <si>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</si>
  <si>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</si>
  <si>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</si>
  <si>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</si>
  <si>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</si>
  <si>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</si>
  <si>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</si>
  <si>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</si>
  <si>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</si>
  <si>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</si>
  <si>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</si>
  <si>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</si>
  <si>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</si>
  <si>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</si>
  <si>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</si>
  <si>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</si>
  <si>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</si>
  <si>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</si>
  <si>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</si>
  <si>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</si>
  <si>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</si>
  <si>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</si>
  <si>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</si>
  <si>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</si>
  <si>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</si>
  <si>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</si>
  <si>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</si>
  <si>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</si>
  <si>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</si>
  <si>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</si>
  <si>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</si>
  <si>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</si>
  <si>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</si>
  <si>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</si>
  <si>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</si>
  <si>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</si>
  <si>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</si>
  <si>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</si>
  <si>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</si>
  <si>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</si>
  <si>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</si>
  <si>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</si>
  <si>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</si>
  <si>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</si>
  <si>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</si>
  <si>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</si>
  <si>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</si>
  <si>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</si>
  <si>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</si>
  <si>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</si>
  <si>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</si>
  <si>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</si>
  <si>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</si>
  <si>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</si>
  <si>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</si>
  <si>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</si>
  <si>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</si>
  <si>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</si>
  <si>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</si>
  <si>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</si>
  <si>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</si>
  <si>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</si>
  <si>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</si>
  <si>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</si>
  <si>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</si>
  <si>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</si>
  <si>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</si>
  <si>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</si>
  <si>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</si>
  <si>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</si>
  <si>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</si>
  <si>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</si>
  <si>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</si>
  <si>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</si>
  <si>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</si>
  <si>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</si>
  <si>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</si>
  <si>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</si>
  <si>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</si>
  <si>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</si>
  <si>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</si>
  <si>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</si>
  <si>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</si>
  <si>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</si>
  <si>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</si>
  <si>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</si>
  <si>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</si>
  <si>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</si>
  <si>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</si>
  <si>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</si>
  <si>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</si>
  <si>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</si>
  <si>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</si>
  <si>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</si>
  <si>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</si>
  <si>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</si>
  <si>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</si>
  <si>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</si>
  <si>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</si>
  <si>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</si>
  <si>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</si>
  <si>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</si>
  <si>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</si>
  <si>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</si>
  <si>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</si>
  <si>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</si>
  <si>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</si>
  <si>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</si>
  <si>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</si>
  <si>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</si>
  <si>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</si>
  <si>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</si>
  <si>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</si>
  <si>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</si>
  <si>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</si>
  <si>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</si>
  <si>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</si>
  <si>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</si>
  <si>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</si>
  <si>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</si>
  <si>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</si>
  <si>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</si>
  <si>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</si>
  <si>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</si>
  <si>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</si>
  <si>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</si>
  <si>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</si>
  <si>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</si>
  <si>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</si>
  <si>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</si>
  <si>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</si>
  <si>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</si>
  <si>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</si>
  <si>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</si>
  <si>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</si>
  <si>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</si>
  <si>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</si>
  <si>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</si>
  <si>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</si>
  <si>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</si>
  <si>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</si>
  <si>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</si>
  <si>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</si>
  <si>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</si>
  <si>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</si>
  <si>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</si>
  <si>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</si>
  <si>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</si>
  <si>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</si>
  <si>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</si>
  <si>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</si>
  <si>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</si>
  <si>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</si>
  <si>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</si>
  <si>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</si>
  <si>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</si>
  <si>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</si>
  <si>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</si>
  <si>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</si>
  <si>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</si>
  <si>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</si>
  <si>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</si>
  <si>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</si>
  <si>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</si>
  <si>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</si>
  <si>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</si>
  <si>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</si>
  <si>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</si>
  <si>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</si>
  <si>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</si>
  <si>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</si>
  <si>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</si>
  <si>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</si>
  <si>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</si>
  <si>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</si>
  <si>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</si>
  <si>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</si>
  <si>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</si>
  <si>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</si>
  <si>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</si>
  <si>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</si>
  <si>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</si>
  <si>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</si>
  <si>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</si>
  <si>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</si>
  <si>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</si>
  <si>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</si>
  <si>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</si>
  <si>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</si>
  <si>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</si>
  <si>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</si>
  <si>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</si>
  <si>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</si>
  <si>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</si>
  <si>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</si>
  <si>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</si>
  <si>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</si>
  <si>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</si>
  <si>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</si>
  <si>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</si>
  <si>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</si>
  <si>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</si>
  <si>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</si>
  <si>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</si>
  <si>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</si>
  <si>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</si>
  <si>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</si>
  <si>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</si>
  <si>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</si>
  <si>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</si>
  <si>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</si>
  <si>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</si>
  <si>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</si>
  <si>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</si>
  <si>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</si>
  <si>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</si>
  <si>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</si>
  <si>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</si>
  <si>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</si>
  <si>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</si>
  <si>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</si>
  <si>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</si>
  <si>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</si>
  <si>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</si>
  <si>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</si>
  <si>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</si>
  <si>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</si>
  <si>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</si>
  <si>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</si>
  <si>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</si>
  <si>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</si>
  <si>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</si>
  <si>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</si>
  <si>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</si>
  <si>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</si>
  <si>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</si>
  <si>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</si>
  <si>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</si>
  <si>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</si>
  <si>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</si>
  <si>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</si>
  <si>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</si>
  <si>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</si>
  <si>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</si>
  <si>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</si>
  <si>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</si>
  <si>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</si>
  <si>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</si>
  <si>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</si>
  <si>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</si>
  <si>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</si>
  <si>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</si>
  <si>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</si>
  <si>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</si>
  <si>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</si>
  <si>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</si>
  <si>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</si>
  <si>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</si>
  <si>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</si>
  <si>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</si>
  <si>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</si>
  <si>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</si>
  <si>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</si>
  <si>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</si>
  <si>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</si>
  <si>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</si>
  <si>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</si>
  <si>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</si>
  <si>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</si>
  <si>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</si>
  <si>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</si>
  <si>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</si>
  <si>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</si>
  <si>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</si>
  <si>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</si>
  <si>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</si>
  <si>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</si>
  <si>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</si>
  <si>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</si>
  <si>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</si>
  <si>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</si>
  <si>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</si>
  <si>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</si>
  <si>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</si>
  <si>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</si>
  <si>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</si>
  <si>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</si>
  <si>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</si>
  <si>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</si>
  <si>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</si>
  <si>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</si>
  <si>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</si>
  <si>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</si>
  <si>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</si>
  <si>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</si>
  <si>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</si>
  <si>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</si>
  <si>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</si>
  <si>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</si>
  <si>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</si>
  <si>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</si>
  <si>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</si>
  <si>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</si>
  <si>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</si>
  <si>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</si>
  <si>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</si>
  <si>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</si>
  <si>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</si>
  <si>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</si>
  <si>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</si>
  <si>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</si>
  <si>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</si>
  <si>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</si>
  <si>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</si>
  <si>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</si>
  <si>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</si>
  <si>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</si>
  <si>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</si>
  <si>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</si>
  <si>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</si>
  <si>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</si>
  <si>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</si>
  <si>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</si>
  <si>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</si>
  <si>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</si>
  <si>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</si>
  <si>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</si>
  <si>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</si>
  <si>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</si>
  <si>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</si>
  <si>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</si>
  <si>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</si>
  <si>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</si>
  <si>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</si>
  <si>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</si>
  <si>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</si>
  <si>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</si>
  <si>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</si>
  <si>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</si>
  <si>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</si>
  <si>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</si>
  <si>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</si>
  <si>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</si>
  <si>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</si>
  <si>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</si>
  <si>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</si>
  <si>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</si>
  <si>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</si>
  <si>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</si>
  <si>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</si>
  <si>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</si>
  <si>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</si>
  <si>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</si>
  <si>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</si>
  <si>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</si>
  <si>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</si>
  <si>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</si>
  <si>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</si>
  <si>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</si>
  <si>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</si>
  <si>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</si>
  <si>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</si>
  <si>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</si>
  <si>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</si>
  <si>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</si>
  <si>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</si>
  <si>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</si>
  <si>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</si>
  <si>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</si>
  <si>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</si>
  <si>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</si>
  <si>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</si>
  <si>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</si>
  <si>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</si>
  <si>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</si>
  <si>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</si>
  <si>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</si>
  <si>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</si>
  <si>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</si>
  <si>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</si>
  <si>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</si>
  <si>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</si>
  <si>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</si>
  <si>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</si>
  <si>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</si>
  <si>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</si>
  <si>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</si>
  <si>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</si>
  <si>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</si>
  <si>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</si>
  <si>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</si>
  <si>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</si>
  <si>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</si>
  <si>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</si>
  <si>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</si>
  <si>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</si>
  <si>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</si>
  <si>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</si>
  <si>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</si>
  <si>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</si>
  <si>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</si>
  <si>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</si>
  <si>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</si>
  <si>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</si>
  <si>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</si>
  <si>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</si>
  <si>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</si>
  <si>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</si>
  <si>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</si>
  <si>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</si>
  <si>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</si>
  <si>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</si>
  <si>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</si>
  <si>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</si>
  <si>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</si>
  <si>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</si>
  <si>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</si>
  <si>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</si>
  <si>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</si>
  <si>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</si>
  <si>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</si>
  <si>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</si>
  <si>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</si>
  <si>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</si>
  <si>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</si>
  <si>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</si>
  <si>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</si>
  <si>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</si>
  <si>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</si>
  <si>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</si>
  <si>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</si>
  <si>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</si>
  <si>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</si>
  <si>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</si>
  <si>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</si>
  <si>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</si>
  <si>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</si>
  <si>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</si>
  <si>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</si>
  <si>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</si>
  <si>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</si>
  <si>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</si>
  <si>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</si>
  <si>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</si>
  <si>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</si>
  <si>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</si>
  <si>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</si>
  <si>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</si>
  <si>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</si>
  <si>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</si>
  <si>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</si>
  <si>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</si>
  <si>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</si>
  <si>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</si>
  <si>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</si>
  <si>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</si>
  <si>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</si>
  <si>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</si>
  <si>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</si>
  <si>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</si>
  <si>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</si>
  <si>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</si>
  <si>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</si>
  <si>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</si>
  <si>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</si>
  <si>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</si>
  <si>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</si>
  <si>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</si>
  <si>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</si>
  <si>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</si>
  <si>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</si>
  <si>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</si>
  <si>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</si>
  <si>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</si>
  <si>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</si>
  <si>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</si>
  <si>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</si>
  <si>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</si>
  <si>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</si>
  <si>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</si>
  <si>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</si>
  <si>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</si>
  <si>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</si>
  <si>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</si>
  <si>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</si>
  <si>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</si>
  <si>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</si>
  <si>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</si>
  <si>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</si>
  <si>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</si>
  <si>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</si>
  <si>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</si>
  <si>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</si>
  <si>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</si>
  <si>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</si>
  <si>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</si>
  <si>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</si>
  <si>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</si>
  <si>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</si>
  <si>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</si>
  <si>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</si>
  <si>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</si>
  <si>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</si>
  <si>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</si>
  <si>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</si>
  <si>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</si>
  <si>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</si>
  <si>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</si>
  <si>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</si>
  <si>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</si>
  <si>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</si>
  <si>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</si>
  <si>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</si>
  <si>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</si>
  <si>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</si>
  <si>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</si>
  <si>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</si>
  <si>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</si>
  <si>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</si>
  <si>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</si>
  <si>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</si>
  <si>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</si>
  <si>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</si>
  <si>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</si>
  <si>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</si>
  <si>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</si>
  <si>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</si>
  <si>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</si>
  <si>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</si>
  <si>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</si>
  <si>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</si>
  <si>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</si>
  <si>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</si>
  <si>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</si>
  <si>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</si>
  <si>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</si>
  <si>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</si>
  <si>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</si>
  <si>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</si>
  <si>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</si>
  <si>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</si>
  <si>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</si>
  <si>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</si>
  <si>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</si>
  <si>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</si>
  <si>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</si>
  <si>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</si>
  <si>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</si>
  <si>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</si>
  <si>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</si>
  <si>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</si>
  <si>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</si>
  <si>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</si>
  <si>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</si>
  <si>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</si>
  <si>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</si>
  <si>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</si>
  <si>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</si>
  <si>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</si>
  <si>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</si>
  <si>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</si>
  <si>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</si>
  <si>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</si>
  <si>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</si>
  <si>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</si>
  <si>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</si>
  <si>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</si>
  <si>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</si>
  <si>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</si>
  <si>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</si>
  <si>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</si>
  <si>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</si>
  <si>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</si>
  <si>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</si>
  <si>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</si>
  <si>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</si>
  <si>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</si>
  <si>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</si>
  <si>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</si>
  <si>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</si>
  <si>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</si>
  <si>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</si>
  <si>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</si>
  <si>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</si>
  <si>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</si>
  <si>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</si>
  <si>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</si>
  <si>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</si>
  <si>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</si>
  <si>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</si>
  <si>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</si>
  <si>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</si>
  <si>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</si>
  <si>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</si>
  <si>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</si>
  <si>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</si>
  <si>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</si>
  <si>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</si>
  <si>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</si>
  <si>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</si>
  <si>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</si>
  <si>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</si>
  <si>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</si>
  <si>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</si>
  <si>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</si>
  <si>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</si>
  <si>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</si>
  <si>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</si>
  <si>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</si>
  <si>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</si>
  <si>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</si>
  <si>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</si>
  <si>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</si>
  <si>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</si>
  <si>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</si>
  <si>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</si>
  <si>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</si>
  <si>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</si>
  <si>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</si>
  <si>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</si>
  <si>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</si>
  <si>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</si>
  <si>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</si>
  <si>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</si>
  <si>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</si>
  <si>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</si>
  <si>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</si>
  <si>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</si>
  <si>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</si>
  <si>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</si>
  <si>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</si>
  <si>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</si>
  <si>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</si>
  <si>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</si>
  <si>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</si>
  <si>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</si>
  <si>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</si>
  <si>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</si>
  <si>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</si>
  <si>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</si>
  <si>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</si>
  <si>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</si>
  <si>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</si>
  <si>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</si>
  <si>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</si>
  <si>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</si>
  <si>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</si>
  <si>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</si>
  <si>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</si>
  <si>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</si>
  <si>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</si>
  <si>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</si>
  <si>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</si>
  <si>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</si>
  <si>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</si>
  <si>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</si>
  <si>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</si>
  <si>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</si>
  <si>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</si>
  <si>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</si>
  <si>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</si>
  <si>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</si>
  <si>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</si>
  <si>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</si>
  <si>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</si>
  <si>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</si>
  <si>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</si>
  <si>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</si>
  <si>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</si>
  <si>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</si>
  <si>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</si>
  <si>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</si>
  <si>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</si>
  <si>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</si>
  <si>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</si>
  <si>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</si>
  <si>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</si>
  <si>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</si>
  <si>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</si>
  <si>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</si>
  <si>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</si>
  <si>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</si>
  <si>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</si>
  <si>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</si>
  <si>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</si>
  <si>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</si>
  <si>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</si>
  <si>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</si>
  <si>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</si>
  <si>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</si>
  <si>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</si>
  <si>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</si>
  <si>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</si>
  <si>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</si>
  <si>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</si>
  <si>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</si>
  <si>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</si>
  <si>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</si>
  <si>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</si>
  <si>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</si>
  <si>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</si>
  <si>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</si>
  <si>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</si>
  <si>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</si>
  <si>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</si>
  <si>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</si>
  <si>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</si>
  <si>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</si>
  <si>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</si>
  <si>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</si>
  <si>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</si>
  <si>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</si>
  <si>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</si>
  <si>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</si>
  <si>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</si>
  <si>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</si>
  <si>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</si>
  <si>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</si>
  <si>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</si>
  <si>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</si>
  <si>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</si>
  <si>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</si>
  <si>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</si>
  <si>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</si>
  <si>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</si>
  <si>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</si>
  <si>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</si>
  <si>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</si>
  <si>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</si>
  <si>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</si>
  <si>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</si>
  <si>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</si>
  <si>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</si>
  <si>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</si>
  <si>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</si>
  <si>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</si>
  <si>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</si>
  <si>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</si>
  <si>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</si>
  <si>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</si>
  <si>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</si>
  <si>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</si>
  <si>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</si>
  <si>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</si>
  <si>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</si>
  <si>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</si>
  <si>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</si>
  <si>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</si>
  <si>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</si>
  <si>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</si>
  <si>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</si>
  <si>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</si>
  <si>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</si>
  <si>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</si>
  <si>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</si>
  <si>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</si>
  <si>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</si>
  <si>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</si>
  <si>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</si>
  <si>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</si>
  <si>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</si>
  <si>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</si>
  <si>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</si>
  <si>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</si>
  <si>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</si>
  <si>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</si>
  <si>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</si>
  <si>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</si>
  <si>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</si>
  <si>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</si>
  <si>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</si>
  <si>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</si>
  <si>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</si>
  <si>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</si>
  <si>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</si>
  <si>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</si>
  <si>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</si>
  <si>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</si>
  <si>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</si>
  <si>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</si>
  <si>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</si>
  <si>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</si>
  <si>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</si>
  <si>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</si>
  <si>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</si>
  <si>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</si>
  <si>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</si>
  <si>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</si>
  <si>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</si>
  <si>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</si>
  <si>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</si>
  <si>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</si>
  <si>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</si>
  <si>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</si>
  <si>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</si>
  <si>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</si>
  <si>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</si>
  <si>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</si>
  <si>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</si>
  <si>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</si>
  <si>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</si>
  <si>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</si>
  <si>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</si>
  <si>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</si>
  <si>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</si>
  <si>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</si>
  <si>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</si>
  <si>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</si>
  <si>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</si>
  <si>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</si>
  <si>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</si>
  <si>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</si>
  <si>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</si>
  <si>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</si>
  <si>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</si>
  <si>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</si>
  <si>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</si>
  <si>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</si>
  <si>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</si>
  <si>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</si>
  <si>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</si>
  <si>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</si>
  <si>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</si>
  <si>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</si>
  <si>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</si>
  <si>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</si>
  <si>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</si>
  <si>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</si>
  <si>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</si>
  <si>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</si>
  <si>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</si>
  <si>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</si>
  <si>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</si>
  <si>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</si>
  <si>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</si>
  <si>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</si>
  <si>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</si>
  <si>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</si>
  <si>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</si>
  <si>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</si>
  <si>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</si>
  <si>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</si>
  <si>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</si>
  <si>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</si>
  <si>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</si>
  <si>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</si>
  <si>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</si>
  <si>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</si>
  <si>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</si>
  <si>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</si>
  <si>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</si>
  <si>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</si>
  <si>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</si>
  <si>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</si>
  <si>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</si>
  <si>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</si>
  <si>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</si>
  <si>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</si>
  <si>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</si>
  <si>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</si>
  <si>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</si>
  <si>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</si>
  <si>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</si>
  <si>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</si>
  <si>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</si>
  <si>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</si>
  <si>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</si>
  <si>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</si>
  <si>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</si>
  <si>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</si>
  <si>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</si>
  <si>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</si>
  <si>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</si>
  <si>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</si>
  <si>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</si>
  <si>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</si>
  <si>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</si>
  <si>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</si>
  <si>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</si>
  <si>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</si>
  <si>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</si>
  <si>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</si>
  <si>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</si>
  <si>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</si>
  <si>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</si>
  <si>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</si>
  <si>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</si>
  <si>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</si>
  <si>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</si>
  <si>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</si>
  <si>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</si>
  <si>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</si>
  <si>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</si>
  <si>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</si>
  <si>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</si>
  <si>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</si>
  <si>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</si>
  <si>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</si>
  <si>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</si>
  <si>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</si>
  <si>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</si>
  <si>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</si>
  <si>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</si>
  <si>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</si>
  <si>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</si>
  <si>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</si>
  <si>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</si>
  <si>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</si>
  <si>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</si>
  <si>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</si>
  <si>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</si>
  <si>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</si>
  <si>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</si>
  <si>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</si>
  <si>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</si>
  <si>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</si>
  <si>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</si>
  <si>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</si>
  <si>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</si>
  <si>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</si>
  <si>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</si>
  <si>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</si>
  <si>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</si>
  <si>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</si>
  <si>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</si>
  <si>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</si>
  <si>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</si>
  <si>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</si>
  <si>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</si>
  <si>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</si>
  <si>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</si>
  <si>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</si>
  <si>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</si>
  <si>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</si>
  <si>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</si>
  <si>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</si>
  <si>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</si>
  <si>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</si>
  <si>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</si>
  <si>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</si>
  <si>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</si>
  <si>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</si>
  <si>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</si>
  <si>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</si>
  <si>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</si>
  <si>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</si>
  <si>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</si>
  <si>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</si>
  <si>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</si>
  <si>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</si>
  <si>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</si>
  <si>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</si>
  <si>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</si>
  <si>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</si>
  <si>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</si>
  <si>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</si>
  <si>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</si>
  <si>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</si>
  <si>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</si>
  <si>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</si>
  <si>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</si>
  <si>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</si>
  <si>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</si>
  <si>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</si>
  <si>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</si>
  <si>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</si>
  <si>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</si>
  <si>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</si>
  <si>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</si>
  <si>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</si>
  <si>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</si>
  <si>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</si>
  <si>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</si>
  <si>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</si>
  <si>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</si>
  <si>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</si>
  <si>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</si>
  <si>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</si>
  <si>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</si>
  <si>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</si>
  <si>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</si>
  <si>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</si>
  <si>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</si>
  <si>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</si>
  <si>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</si>
  <si>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</si>
  <si>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</si>
  <si>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</si>
  <si>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</si>
  <si>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</si>
  <si>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</si>
  <si>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</si>
  <si>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</si>
  <si>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</si>
  <si>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</si>
  <si>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</si>
  <si>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</si>
  <si>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</si>
  <si>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</si>
  <si>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</si>
  <si>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</si>
  <si>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</si>
  <si>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</si>
  <si>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</si>
  <si>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</si>
  <si>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</si>
  <si>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</si>
  <si>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</si>
  <si>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</si>
  <si>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</si>
  <si>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</si>
  <si>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</si>
  <si>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</si>
  <si>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</si>
  <si>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</si>
  <si>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</si>
  <si>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</si>
  <si>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</si>
  <si>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</si>
  <si>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</si>
  <si>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</si>
  <si>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</si>
  <si>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</si>
  <si>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</si>
  <si>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</si>
  <si>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</si>
  <si>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</si>
  <si>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</si>
  <si>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</si>
  <si>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</si>
  <si>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</si>
  <si>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</si>
  <si>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</si>
  <si>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</si>
  <si>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</si>
  <si>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</si>
  <si>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</si>
  <si>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</si>
  <si>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</si>
  <si>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</si>
  <si>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</si>
  <si>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</si>
  <si>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</si>
  <si>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</si>
  <si>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</si>
  <si>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</si>
  <si>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</si>
  <si>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</si>
  <si>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</si>
  <si>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</si>
  <si>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</si>
  <si>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</si>
  <si>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</si>
  <si>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</si>
  <si>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</si>
  <si>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</si>
  <si>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</si>
  <si>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</si>
  <si>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</si>
  <si>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</si>
  <si>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</si>
  <si>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</si>
  <si>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</si>
  <si>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</si>
  <si>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</si>
  <si>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</si>
  <si>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</si>
  <si>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</si>
  <si>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</si>
  <si>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</si>
  <si>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</si>
  <si>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</si>
  <si>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</si>
  <si>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</si>
  <si>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</si>
  <si>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</si>
  <si>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</si>
  <si>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</si>
  <si>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</si>
  <si>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</si>
  <si>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</si>
  <si>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</si>
  <si>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</si>
  <si>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</si>
  <si>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</si>
  <si>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</si>
  <si>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</si>
  <si>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</si>
  <si>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</si>
  <si>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</si>
  <si>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</si>
  <si>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</si>
  <si>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</si>
  <si>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</si>
  <si>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</si>
  <si>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</si>
  <si>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</si>
  <si>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</si>
  <si>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</si>
  <si>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</si>
  <si>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</si>
  <si>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</si>
  <si>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</si>
  <si>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</si>
  <si>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</si>
  <si>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</si>
  <si>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</si>
  <si>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</si>
  <si>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</si>
  <si>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</si>
  <si>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</si>
  <si>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</si>
  <si>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</si>
  <si>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</si>
  <si>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</si>
  <si>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</si>
  <si>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</si>
  <si>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</si>
  <si>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</si>
  <si>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</si>
  <si>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</si>
  <si>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</si>
  <si>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</si>
  <si>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</si>
  <si>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</si>
  <si>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</si>
  <si>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</si>
  <si>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</si>
  <si>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</si>
  <si>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</si>
  <si>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</si>
  <si>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</si>
  <si>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</si>
  <si>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</si>
  <si>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</si>
  <si>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</si>
  <si>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</si>
  <si>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</si>
  <si>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</si>
  <si>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</si>
  <si>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</si>
  <si>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</si>
  <si>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</si>
  <si>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</si>
  <si>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</si>
  <si>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</si>
  <si>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</si>
  <si>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</si>
  <si>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</si>
  <si>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</si>
  <si>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</si>
  <si>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</si>
  <si>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</si>
  <si>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</si>
  <si>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</si>
  <si>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</si>
  <si>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</si>
  <si>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</si>
  <si>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</si>
  <si>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</si>
  <si>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</si>
  <si>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</si>
  <si>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</si>
  <si>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</si>
  <si>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</si>
  <si>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</si>
  <si>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</si>
  <si>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</si>
  <si>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</si>
  <si>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</si>
  <si>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</si>
  <si>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</si>
  <si>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</si>
  <si>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</si>
  <si>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</si>
  <si>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</si>
  <si>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</si>
  <si>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</si>
  <si>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</si>
  <si>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</si>
  <si>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</si>
  <si>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</si>
  <si>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</si>
  <si>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</si>
  <si>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</si>
  <si>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</si>
  <si>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</si>
  <si>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</si>
  <si>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</si>
  <si>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</si>
  <si>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</si>
  <si>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</si>
  <si>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</si>
  <si>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</si>
  <si>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</si>
  <si>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</si>
  <si>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</si>
  <si>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</si>
  <si>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</si>
  <si>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</si>
  <si>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</si>
  <si>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</si>
  <si>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</si>
  <si>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</si>
  <si>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</si>
  <si>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</si>
  <si>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</si>
  <si>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</si>
  <si>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</si>
  <si>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</si>
  <si>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</si>
  <si>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</si>
  <si>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</si>
  <si>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</si>
  <si>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</si>
  <si>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</si>
  <si>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</si>
  <si>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</si>
  <si>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</si>
  <si>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</si>
  <si>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</si>
  <si>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</si>
  <si>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</si>
  <si>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</si>
  <si>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</si>
  <si>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</si>
  <si>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</si>
  <si>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</si>
  <si>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</si>
  <si>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</si>
  <si>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</si>
  <si>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</si>
  <si>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</si>
  <si>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</si>
  <si>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</si>
  <si>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</si>
  <si>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</si>
  <si>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</si>
  <si>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</si>
  <si>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</si>
  <si>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</si>
  <si>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</si>
  <si>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</si>
  <si>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</si>
  <si>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</si>
  <si>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</si>
  <si>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</si>
  <si>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</si>
  <si>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</si>
  <si>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</si>
  <si>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</si>
  <si>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</si>
  <si>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</si>
  <si>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</si>
  <si>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</si>
  <si>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</si>
  <si>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</si>
  <si>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</si>
  <si>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</si>
  <si>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</si>
  <si>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</si>
  <si>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</si>
  <si>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</si>
  <si>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</si>
  <si>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</si>
  <si>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</si>
  <si>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</si>
  <si>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</si>
  <si>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</si>
  <si>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</si>
  <si>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</si>
  <si>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</si>
  <si>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</si>
  <si>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</si>
  <si>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</si>
  <si>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</si>
  <si>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</si>
  <si>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</si>
  <si>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</si>
  <si>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</si>
  <si>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</si>
  <si>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</si>
  <si>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</si>
  <si>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</si>
  <si>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</si>
  <si>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</si>
  <si>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</si>
  <si>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</si>
  <si>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</si>
  <si>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</si>
  <si>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</si>
  <si>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</si>
  <si>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</si>
  <si>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</si>
  <si>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</si>
  <si>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</si>
  <si>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</si>
  <si>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</si>
  <si>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</si>
  <si>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</si>
  <si>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</si>
  <si>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</si>
  <si>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</si>
  <si>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</si>
  <si>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</si>
  <si>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</si>
  <si>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</si>
  <si>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</si>
  <si>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</si>
  <si>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</si>
  <si>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</si>
  <si>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</si>
  <si>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</si>
  <si>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</si>
  <si>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</si>
  <si>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</si>
  <si>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</si>
  <si>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</si>
  <si>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</si>
  <si>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</si>
  <si>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</si>
  <si>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</si>
  <si>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</si>
  <si>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</si>
  <si>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</si>
  <si>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</si>
  <si>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</si>
  <si>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</si>
  <si>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</si>
  <si>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</si>
  <si>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</si>
  <si>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</si>
  <si>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</si>
  <si>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</si>
  <si>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</si>
  <si>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</si>
  <si>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</si>
  <si>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</si>
  <si>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</si>
  <si>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</si>
  <si>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</si>
  <si>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</si>
  <si>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</si>
  <si>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</si>
  <si>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</si>
  <si>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</si>
  <si>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</si>
  <si>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</si>
  <si>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</si>
  <si>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</si>
  <si>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</si>
  <si>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</si>
  <si>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</si>
  <si>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</si>
  <si>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</si>
  <si>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</si>
  <si>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</si>
  <si>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</si>
  <si>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</si>
  <si>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</si>
  <si>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</si>
  <si>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</si>
  <si>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</si>
  <si>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</si>
  <si>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</si>
  <si>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</si>
  <si>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</si>
  <si>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</si>
  <si>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</si>
  <si>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</si>
  <si>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</si>
  <si>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</si>
  <si>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</si>
  <si>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</si>
  <si>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</si>
  <si>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</si>
  <si>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</si>
  <si>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</si>
  <si>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</si>
  <si>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</si>
  <si>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</si>
  <si>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</si>
  <si>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</si>
  <si>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</si>
  <si>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</si>
  <si>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</si>
  <si>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</si>
  <si>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</si>
  <si>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</si>
  <si>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</si>
  <si>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</si>
  <si>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</si>
  <si>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</si>
  <si>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</si>
  <si>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</si>
  <si>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</si>
  <si>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</si>
  <si>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</si>
  <si>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</si>
  <si>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</si>
  <si>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</si>
  <si>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</si>
  <si>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</si>
  <si>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</si>
  <si>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</si>
  <si>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</si>
  <si>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</si>
  <si>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</si>
  <si>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</si>
  <si>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</si>
  <si>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</si>
  <si>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</si>
  <si>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</si>
  <si>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</si>
  <si>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</si>
  <si>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</si>
  <si>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</si>
  <si>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</si>
  <si>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</si>
  <si>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</si>
  <si>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</si>
  <si>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</si>
  <si>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</si>
  <si>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</si>
  <si>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</si>
  <si>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</si>
  <si>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</si>
  <si>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</si>
  <si>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</si>
  <si>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</si>
  <si>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</si>
  <si>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</si>
  <si>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</si>
  <si>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</si>
  <si>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</si>
  <si>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</si>
  <si>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</si>
  <si>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</si>
  <si>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</si>
  <si>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</si>
  <si>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</si>
  <si>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</si>
  <si>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</si>
  <si>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</si>
  <si>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</si>
  <si>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</si>
  <si>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</si>
  <si>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</si>
  <si>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</si>
  <si>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</si>
  <si>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</si>
  <si>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</si>
  <si>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</si>
  <si>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</si>
  <si>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</si>
  <si>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</si>
  <si>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</si>
  <si>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</si>
  <si>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</si>
  <si>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</si>
  <si>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</si>
  <si>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</si>
  <si>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</si>
  <si>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</si>
  <si>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</si>
  <si>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</si>
  <si>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</si>
  <si>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</si>
  <si>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</si>
  <si>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</si>
  <si>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</si>
  <si>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</si>
  <si>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</si>
  <si>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</si>
  <si>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</si>
  <si>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</si>
  <si>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</si>
  <si>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</si>
  <si>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</si>
  <si>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</si>
  <si>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</si>
  <si>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</si>
  <si>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</si>
  <si>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</si>
  <si>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</si>
  <si>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</si>
  <si>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</si>
  <si>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</si>
  <si>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</si>
  <si>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</si>
  <si>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</si>
  <si>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</si>
  <si>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</si>
  <si>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</si>
  <si>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</si>
  <si>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</si>
  <si>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</si>
  <si>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</si>
  <si>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</si>
  <si>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</si>
  <si>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</si>
  <si>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</si>
  <si>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</si>
  <si>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</si>
  <si>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</si>
  <si>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</si>
  <si>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</si>
  <si>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</si>
  <si>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</si>
  <si>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</si>
  <si>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</si>
  <si>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</si>
  <si>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</si>
  <si>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</si>
  <si>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</si>
  <si>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</si>
  <si>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</si>
  <si>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</si>
  <si>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</si>
  <si>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</si>
  <si>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</si>
  <si>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</si>
  <si>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</si>
  <si>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</si>
  <si>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</si>
  <si>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</si>
  <si>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</si>
  <si>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</si>
  <si>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</si>
  <si>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</si>
  <si>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</si>
  <si>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</si>
  <si>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</si>
  <si>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</si>
  <si>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</si>
  <si>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</si>
  <si>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</si>
  <si>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</si>
  <si>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</si>
  <si>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</si>
  <si>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</si>
  <si>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</si>
  <si>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</si>
  <si>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</si>
  <si>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</si>
  <si>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</si>
  <si>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</si>
  <si>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</si>
  <si>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</si>
  <si>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</si>
  <si>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</si>
  <si>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</si>
  <si>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</si>
  <si>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</si>
  <si>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</si>
  <si>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</si>
  <si>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</si>
  <si>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</si>
  <si>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</si>
  <si>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</si>
  <si>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</si>
  <si>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</si>
  <si>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</si>
  <si>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</si>
  <si>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</si>
  <si>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</si>
  <si>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</si>
  <si>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</si>
  <si>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</si>
  <si>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</si>
  <si>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</si>
  <si>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</si>
  <si>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</si>
  <si>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</si>
  <si>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</si>
  <si>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</si>
  <si>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</si>
  <si>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</si>
  <si>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</si>
  <si>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</si>
  <si>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</si>
  <si>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</si>
  <si>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</si>
  <si>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</si>
  <si>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</si>
  <si>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</si>
  <si>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</si>
  <si>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</si>
  <si>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</si>
  <si>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</si>
  <si>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</si>
  <si>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</si>
  <si>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</si>
  <si>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</si>
  <si>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</si>
  <si>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</si>
  <si>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</si>
  <si>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</si>
  <si>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</si>
  <si>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</si>
  <si>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</si>
  <si>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</si>
  <si>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</si>
  <si>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</si>
  <si>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</si>
  <si>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</si>
  <si>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</si>
  <si>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</si>
  <si>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</si>
  <si>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</si>
  <si>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</si>
  <si>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</si>
  <si>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</si>
  <si>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</si>
  <si>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</si>
  <si>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</si>
  <si>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</si>
  <si>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</si>
  <si>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</si>
  <si>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</si>
  <si>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</si>
  <si>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</si>
  <si>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</si>
  <si>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</si>
  <si>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</si>
  <si>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</si>
  <si>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</si>
  <si>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</si>
  <si>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</si>
  <si>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</si>
  <si>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</si>
  <si>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</si>
  <si>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</si>
  <si>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</si>
  <si>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</si>
  <si>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</si>
  <si>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</si>
  <si>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</si>
  <si>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</si>
  <si>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</si>
  <si>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</si>
  <si>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</si>
  <si>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</si>
  <si>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</si>
  <si>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</si>
  <si>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</si>
  <si>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</si>
  <si>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</si>
  <si>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</si>
  <si>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</si>
  <si>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</si>
  <si>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</si>
  <si>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</si>
  <si>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</si>
  <si>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</si>
  <si>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</si>
  <si>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</si>
  <si>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</si>
  <si>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</si>
  <si>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</si>
  <si>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</si>
  <si>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</si>
  <si>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</si>
  <si>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</si>
  <si>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</si>
  <si>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</si>
  <si>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</si>
  <si>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</si>
  <si>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</si>
  <si>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</si>
  <si>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</si>
  <si>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</si>
  <si>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</si>
  <si>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</si>
  <si>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</si>
  <si>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</si>
  <si>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</si>
  <si>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</si>
  <si>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</si>
  <si>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</si>
  <si>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</si>
  <si>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</si>
  <si>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</si>
  <si>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</si>
  <si>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</si>
  <si>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</si>
  <si>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</si>
  <si>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</si>
  <si>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</si>
  <si>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</si>
  <si>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</si>
  <si>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</si>
  <si>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</si>
  <si>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</si>
  <si>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</si>
  <si>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</si>
  <si>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</si>
  <si>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</si>
  <si>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</si>
  <si>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</si>
  <si>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</si>
  <si>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</si>
  <si>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</si>
  <si>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</si>
  <si>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</si>
  <si>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</si>
  <si>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</si>
  <si>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</si>
  <si>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</si>
  <si>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</si>
  <si>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</si>
  <si>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</si>
  <si>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</si>
  <si>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</si>
  <si>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</si>
  <si>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</si>
  <si>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</si>
  <si>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</si>
  <si>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</si>
  <si>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</si>
  <si>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</si>
  <si>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</si>
  <si>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</si>
  <si>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</si>
  <si>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</si>
  <si>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</si>
  <si>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</si>
  <si>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</si>
  <si>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</si>
  <si>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</si>
  <si>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</si>
  <si>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</si>
  <si>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</si>
  <si>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</si>
  <si>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</si>
  <si>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</si>
  <si>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</si>
  <si>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</si>
  <si>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</si>
  <si>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</si>
  <si>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</si>
  <si>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</si>
  <si>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</si>
  <si>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</si>
  <si>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</si>
  <si>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</si>
  <si>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</si>
  <si>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</si>
  <si>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</si>
  <si>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</si>
  <si>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</si>
  <si>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</si>
  <si>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</si>
  <si>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</si>
  <si>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</si>
  <si>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</si>
  <si>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</si>
  <si>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</si>
  <si>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</si>
  <si>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</si>
  <si>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</si>
  <si>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</si>
  <si>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</si>
  <si>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</si>
  <si>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</si>
  <si>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</si>
  <si>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</si>
  <si>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</si>
  <si>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</si>
  <si>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</si>
  <si>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</si>
  <si>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</si>
  <si>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</si>
  <si>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</si>
  <si>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</si>
  <si>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</si>
  <si>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</si>
  <si>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</si>
  <si>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</si>
  <si>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</si>
  <si>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</si>
  <si>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</si>
  <si>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</si>
  <si>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</si>
  <si>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</si>
  <si>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</si>
  <si>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</si>
  <si>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</si>
  <si>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</si>
  <si>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</si>
  <si>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</si>
  <si>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</si>
  <si>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</si>
  <si>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</si>
  <si>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</si>
  <si>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</si>
  <si>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</si>
  <si>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</si>
  <si>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</si>
  <si>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</si>
  <si>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</si>
  <si>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</si>
  <si>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</si>
  <si>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</si>
  <si>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</si>
  <si>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</si>
  <si>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</si>
  <si>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</si>
  <si>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</si>
  <si>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</si>
  <si>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</si>
  <si>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</si>
  <si>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</si>
  <si>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</si>
  <si>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</si>
  <si>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</si>
  <si>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</si>
  <si>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</si>
  <si>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</si>
  <si>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</si>
  <si>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</si>
  <si>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</si>
  <si>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</si>
  <si>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</si>
  <si>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</si>
  <si>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</si>
  <si>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</si>
  <si>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</si>
  <si>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</si>
  <si>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</si>
  <si>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</si>
  <si>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</si>
  <si>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</si>
  <si>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</si>
  <si>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</si>
  <si>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</si>
  <si>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</si>
  <si>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</si>
  <si>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</si>
  <si>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</si>
  <si>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</si>
  <si>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</si>
  <si>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</si>
  <si>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</si>
  <si>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</si>
  <si>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</si>
  <si>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</si>
  <si>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</si>
  <si>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</si>
  <si>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</si>
  <si>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</si>
  <si>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</si>
  <si>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</si>
  <si>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</si>
  <si>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</si>
  <si>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</si>
  <si>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</si>
  <si>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</si>
  <si>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</si>
  <si>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</si>
  <si>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</si>
  <si>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</si>
  <si>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</si>
  <si>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</si>
  <si>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</si>
  <si>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</si>
  <si>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</si>
  <si>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</si>
  <si>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</si>
  <si>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</si>
  <si>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</si>
  <si>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</si>
  <si>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</si>
  <si>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</si>
  <si>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</si>
  <si>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</si>
  <si>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</si>
  <si>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</si>
  <si>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</si>
  <si>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</si>
  <si>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</si>
  <si>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</si>
  <si>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</si>
  <si>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</si>
  <si>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</si>
  <si>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</si>
  <si>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</si>
  <si>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</si>
  <si>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</si>
  <si>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</si>
  <si>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</si>
  <si>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</si>
  <si>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</si>
  <si>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</si>
  <si>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</si>
  <si>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</si>
  <si>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</si>
  <si>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</si>
  <si>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</si>
  <si>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</si>
  <si>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</si>
  <si>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</si>
  <si>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</si>
  <si>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</si>
  <si>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</si>
  <si>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</si>
  <si>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</si>
  <si>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</si>
  <si>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</si>
  <si>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</si>
  <si>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</si>
  <si>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</si>
  <si>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</si>
  <si>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</si>
  <si>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</si>
  <si>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</si>
  <si>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</si>
  <si>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</si>
  <si>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</si>
  <si>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</si>
  <si>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</si>
  <si>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</si>
  <si>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</si>
  <si>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</si>
  <si>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</si>
  <si>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</si>
  <si>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</si>
  <si>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</si>
  <si>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</si>
  <si>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</si>
  <si>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</si>
  <si>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</si>
  <si>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</si>
  <si>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</si>
  <si>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</si>
  <si>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</si>
  <si>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</si>
  <si>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</si>
  <si>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</si>
  <si>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</si>
  <si>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</si>
  <si>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</si>
  <si>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</si>
  <si>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</si>
  <si>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</si>
  <si>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</si>
  <si>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</si>
  <si>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</si>
  <si>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</si>
  <si>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</si>
  <si>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</si>
  <si>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</si>
  <si>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</si>
  <si>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</si>
  <si>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</si>
  <si>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</si>
  <si>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</si>
  <si>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</si>
  <si>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</si>
  <si>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</si>
  <si>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</si>
  <si>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</si>
  <si>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</si>
  <si>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</si>
  <si>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</si>
  <si>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</si>
  <si>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</si>
  <si>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</si>
  <si>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</si>
  <si>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</si>
  <si>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</si>
  <si>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</si>
  <si>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</si>
  <si>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</si>
  <si>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</si>
  <si>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</si>
  <si>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</si>
  <si>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</si>
  <si>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</si>
  <si>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</si>
  <si>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</si>
  <si>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</si>
  <si>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</si>
  <si>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</si>
  <si>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</si>
  <si>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</si>
  <si>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</si>
  <si>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</si>
  <si>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</si>
  <si>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</si>
  <si>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</si>
  <si>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</si>
  <si>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</si>
  <si>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</si>
  <si>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</si>
  <si>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</si>
  <si>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</si>
  <si>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</si>
  <si>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</si>
  <si>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</si>
  <si>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</si>
  <si>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</si>
  <si>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</si>
  <si>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</si>
  <si>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</si>
  <si>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</si>
  <si>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</si>
  <si>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</si>
  <si>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</si>
  <si>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</si>
  <si>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</si>
  <si>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</si>
  <si>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</si>
  <si>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</si>
  <si>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</si>
  <si>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</si>
  <si>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</si>
  <si>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</si>
  <si>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</si>
  <si>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</si>
  <si>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</si>
  <si>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</si>
  <si>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</si>
  <si>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</si>
  <si>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</si>
  <si>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</si>
  <si>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</si>
  <si>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</si>
  <si>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</si>
  <si>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</si>
  <si>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</si>
  <si>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</si>
  <si>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</si>
  <si>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</si>
  <si>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</si>
  <si>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</si>
  <si>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</si>
  <si>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</si>
  <si>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</si>
  <si>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</si>
  <si>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</si>
  <si>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</si>
  <si>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</si>
  <si>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</si>
  <si>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</si>
  <si>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</si>
  <si>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</si>
  <si>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</si>
  <si>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</si>
  <si>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</si>
  <si>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</si>
  <si>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</si>
  <si>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</si>
  <si>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</si>
  <si>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</si>
  <si>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</si>
  <si>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</si>
  <si>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</si>
  <si>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</si>
  <si>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</si>
  <si>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</si>
  <si>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</si>
  <si>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</si>
  <si>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</si>
  <si>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</si>
  <si>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</si>
  <si>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</si>
  <si>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</si>
  <si>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</si>
  <si>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</si>
  <si>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</si>
  <si>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</si>
  <si>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</si>
  <si>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</si>
  <si>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</si>
  <si>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</si>
  <si>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</si>
  <si>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</si>
  <si>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</si>
  <si>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</si>
  <si>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</si>
  <si>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</si>
  <si>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</si>
  <si>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</si>
  <si>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</si>
  <si>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</si>
  <si>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</si>
  <si>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</si>
  <si>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</si>
  <si>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</si>
  <si>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</si>
  <si>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</si>
  <si>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</si>
  <si>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</si>
  <si>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</si>
  <si>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</si>
  <si>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</si>
  <si>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</si>
  <si>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</si>
  <si>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</si>
  <si>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</si>
  <si>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</si>
  <si>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</si>
  <si>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</si>
  <si>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</si>
  <si>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</si>
  <si>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</si>
  <si>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</si>
  <si>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</si>
  <si>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</si>
  <si>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</si>
  <si>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</si>
  <si>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</si>
  <si>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</si>
  <si>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</si>
  <si>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</si>
  <si>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</si>
  <si>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</si>
  <si>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</si>
  <si>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</si>
  <si>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</si>
  <si>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</si>
  <si>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</si>
  <si>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</si>
  <si>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</si>
  <si>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</si>
  <si>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</si>
  <si>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</si>
  <si>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</si>
  <si>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</si>
  <si>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</si>
  <si>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</si>
  <si>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</si>
  <si>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</si>
  <si>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</si>
  <si>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</si>
  <si>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</si>
  <si>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</si>
  <si>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</si>
  <si>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</si>
  <si>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</si>
  <si>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</si>
  <si>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</si>
  <si>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</si>
  <si>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</si>
  <si>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</si>
  <si>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</si>
  <si>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</si>
  <si>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</si>
  <si>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</si>
  <si>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</si>
  <si>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</si>
  <si>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</si>
  <si>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</si>
  <si>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</si>
  <si>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</si>
  <si>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</si>
  <si>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</si>
  <si>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</si>
  <si>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</si>
  <si>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</si>
  <si>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</si>
  <si>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</si>
  <si>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</si>
  <si>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</si>
  <si>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</si>
  <si>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</si>
  <si>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</si>
  <si>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</si>
  <si>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</si>
  <si>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</si>
  <si>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</si>
  <si>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</si>
  <si>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</si>
  <si>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</si>
  <si>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</si>
  <si>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</si>
  <si>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</si>
  <si>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</si>
  <si>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</si>
  <si>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</si>
  <si>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</si>
  <si>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</si>
  <si>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</si>
  <si>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</si>
  <si>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</si>
  <si>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</si>
  <si>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</si>
  <si>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</si>
  <si>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</si>
  <si>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</si>
  <si>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</si>
  <si>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</si>
  <si>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</si>
  <si>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</si>
  <si>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</si>
  <si>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</si>
  <si>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</si>
  <si>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</si>
  <si>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</si>
  <si>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</si>
  <si>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</si>
  <si>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</si>
  <si>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</si>
  <si>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</si>
  <si>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</si>
  <si>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</si>
  <si>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</si>
  <si>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</si>
  <si>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</si>
  <si>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</si>
  <si>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</si>
  <si>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</si>
  <si>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</si>
  <si>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</si>
  <si>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</si>
  <si>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</si>
  <si>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</si>
  <si>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</si>
  <si>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</si>
  <si>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</si>
  <si>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</si>
  <si>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</si>
  <si>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</si>
  <si>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</si>
  <si>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</si>
  <si>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</si>
  <si>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</si>
  <si>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</si>
  <si>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</si>
  <si>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</si>
  <si>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</si>
  <si>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</si>
  <si>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</si>
  <si>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</si>
  <si>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</si>
  <si>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</si>
  <si>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</si>
  <si>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</si>
  <si>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</si>
  <si>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</si>
  <si>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</si>
  <si>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</si>
  <si>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</si>
  <si>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</si>
  <si>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</si>
  <si>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</si>
  <si>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</si>
  <si>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</si>
  <si>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</si>
  <si>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</si>
  <si>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</si>
  <si>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</si>
  <si>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</si>
  <si>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</si>
  <si>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</si>
  <si>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</si>
  <si>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</si>
  <si>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</si>
  <si>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</si>
  <si>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</si>
  <si>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</si>
  <si>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</si>
  <si>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</si>
  <si>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</si>
  <si>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</si>
  <si>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</si>
  <si>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</si>
  <si>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</si>
  <si>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</si>
  <si>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</si>
  <si>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</si>
  <si>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</si>
  <si>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</si>
  <si>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</si>
  <si>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</si>
  <si>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</si>
  <si>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</si>
  <si>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</si>
  <si>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</si>
  <si>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</si>
  <si>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</si>
  <si>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</si>
  <si>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</si>
  <si>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</si>
  <si>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</si>
  <si>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</si>
  <si>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</si>
  <si>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</si>
  <si>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</si>
  <si>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</si>
  <si>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</si>
  <si>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</si>
  <si>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</si>
  <si>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</si>
  <si>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</si>
  <si>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</si>
  <si>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</si>
  <si>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</si>
  <si>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</si>
  <si>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</si>
  <si>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</si>
  <si>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</si>
  <si>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</si>
  <si>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</si>
  <si>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</si>
  <si>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</si>
  <si>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</si>
  <si>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</si>
  <si>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</si>
  <si>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</si>
  <si>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</si>
  <si>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</si>
  <si>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</si>
  <si>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</si>
  <si>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</si>
  <si>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</si>
  <si>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</si>
  <si>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</si>
  <si>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</si>
  <si>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</si>
  <si>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</si>
  <si>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</si>
  <si>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</si>
  <si>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</si>
  <si>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</si>
  <si>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</si>
  <si>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</si>
  <si>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</si>
  <si>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</si>
  <si>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</si>
  <si>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</si>
  <si>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</si>
  <si>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</si>
  <si>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</si>
  <si>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</si>
  <si>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</si>
  <si>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</si>
  <si>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</si>
  <si>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</si>
  <si>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</si>
  <si>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</si>
  <si>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</si>
  <si>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</si>
  <si>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</si>
  <si>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</si>
  <si>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</si>
  <si>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</si>
  <si>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</si>
  <si>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</si>
  <si>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</si>
  <si>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</si>
  <si>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</si>
  <si>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</si>
  <si>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</si>
  <si>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</si>
  <si>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</si>
  <si>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</si>
  <si>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</si>
  <si>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</si>
  <si>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</si>
  <si>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</si>
  <si>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</si>
  <si>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</si>
  <si>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</si>
  <si>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</si>
  <si>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</si>
  <si>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</si>
  <si>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</si>
  <si>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</si>
  <si>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</si>
  <si>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</si>
  <si>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</si>
  <si>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</si>
  <si>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</si>
  <si>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</si>
  <si>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</si>
  <si>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</si>
  <si>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</si>
  <si>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</si>
  <si>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</si>
  <si>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</si>
  <si>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</si>
  <si>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</si>
  <si>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</si>
  <si>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</si>
  <si>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</si>
  <si>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</si>
  <si>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</si>
  <si>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</si>
  <si>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</si>
  <si>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</si>
  <si>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</si>
  <si>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</si>
  <si>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</si>
  <si>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</si>
  <si>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</si>
  <si>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</si>
  <si>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</si>
  <si>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</si>
  <si>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</si>
  <si>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</si>
  <si>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</si>
  <si>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</si>
  <si>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</si>
  <si>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</si>
  <si>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</si>
  <si>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</si>
  <si>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</si>
  <si>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</si>
  <si>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</si>
  <si>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</si>
  <si>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</si>
  <si>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</si>
  <si>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</si>
  <si>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</si>
  <si>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</si>
  <si>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</si>
  <si>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</si>
  <si>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</si>
  <si>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</si>
  <si>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</si>
  <si>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</si>
  <si>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</si>
  <si>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</si>
  <si>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</si>
  <si>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</si>
  <si>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</si>
  <si>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</si>
  <si>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</si>
  <si>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</si>
  <si>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</si>
  <si>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</si>
  <si>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</si>
  <si>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</si>
  <si>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</si>
  <si>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</si>
  <si>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</si>
  <si>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</si>
  <si>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</si>
  <si>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</si>
  <si>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</si>
  <si>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</si>
  <si>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</si>
  <si>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</si>
  <si>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</si>
  <si>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</si>
  <si>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</si>
  <si>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</si>
  <si>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</si>
  <si>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</si>
  <si>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</si>
  <si>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</si>
  <si>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</si>
  <si>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</si>
  <si>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</si>
  <si>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</si>
  <si>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</si>
  <si>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</si>
  <si>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</si>
  <si>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</si>
  <si>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</si>
  <si>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</si>
  <si>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</si>
  <si>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</si>
  <si>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</si>
  <si>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</si>
  <si>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</si>
  <si>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</si>
  <si>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</si>
  <si>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</si>
  <si>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</si>
  <si>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</si>
  <si>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</si>
  <si>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</si>
  <si>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</si>
  <si>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</si>
  <si>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</si>
  <si>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</si>
  <si>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</si>
  <si>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</si>
  <si>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</si>
  <si>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</si>
  <si>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</si>
  <si>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</si>
  <si>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</si>
  <si>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</si>
  <si>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</si>
  <si>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</si>
  <si>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</si>
  <si>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</si>
  <si>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</si>
  <si>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</si>
  <si>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</si>
  <si>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</si>
  <si>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</si>
  <si>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</si>
  <si>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</si>
  <si>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</si>
  <si>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</si>
  <si>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</si>
  <si>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</si>
  <si>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</si>
  <si>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</si>
  <si>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</si>
  <si>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</si>
  <si>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</si>
  <si>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</si>
  <si>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</si>
  <si>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</si>
  <si>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</si>
  <si>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</si>
  <si>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</si>
  <si>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</si>
  <si>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</si>
  <si>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</si>
  <si>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</si>
  <si>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</si>
  <si>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</si>
  <si>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</si>
  <si>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</si>
  <si>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</si>
  <si>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</si>
  <si>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</si>
  <si>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</si>
  <si>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</si>
  <si>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</si>
  <si>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</si>
  <si>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</si>
  <si>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</si>
  <si>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</si>
  <si>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</si>
  <si>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</si>
  <si>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</si>
  <si>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</si>
  <si>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</si>
  <si>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</si>
  <si>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</si>
  <si>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</si>
  <si>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</si>
  <si>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</si>
  <si>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</si>
  <si>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</si>
  <si>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</si>
  <si>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</si>
  <si>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</si>
  <si>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</si>
  <si>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</si>
  <si>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</si>
  <si>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</si>
  <si>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</si>
  <si>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</si>
  <si>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</si>
  <si>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</si>
  <si>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</si>
  <si>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</si>
  <si>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</si>
  <si>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</si>
  <si>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</si>
  <si>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</si>
  <si>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</si>
  <si>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</si>
  <si>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</si>
  <si>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</si>
  <si>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</si>
  <si>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</si>
  <si>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</si>
  <si>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</si>
  <si>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</si>
  <si>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</si>
  <si>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</si>
  <si>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</si>
  <si>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</si>
  <si>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</si>
  <si>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</si>
  <si>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</si>
  <si>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</si>
  <si>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</si>
  <si>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</si>
  <si>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</si>
  <si>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</si>
  <si>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</si>
  <si>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</si>
  <si>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</si>
  <si>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</si>
  <si>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</si>
  <si>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</si>
  <si>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</si>
  <si>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</si>
  <si>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</si>
  <si>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</si>
  <si>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</si>
  <si>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</si>
  <si>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</si>
  <si>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</si>
  <si>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</si>
  <si>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</si>
  <si>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</si>
  <si>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</si>
  <si>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</si>
  <si>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</si>
  <si>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</si>
  <si>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</si>
  <si>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</si>
  <si>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</si>
  <si>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</si>
  <si>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</si>
  <si>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</si>
  <si>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</si>
  <si>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</si>
  <si>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</si>
  <si>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</si>
  <si>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</si>
  <si>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</si>
  <si>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</si>
  <si>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</si>
  <si>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</si>
  <si>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</si>
  <si>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</si>
  <si>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</si>
  <si>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</si>
  <si>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</si>
  <si>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</si>
  <si>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</si>
  <si>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</si>
  <si>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</si>
  <si>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</si>
  <si>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</si>
  <si>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</si>
  <si>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</si>
  <si>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</si>
  <si>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</si>
  <si>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</si>
  <si>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</si>
  <si>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</si>
  <si>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</si>
  <si>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</si>
  <si>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</si>
  <si>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</si>
  <si>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</si>
  <si>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</si>
  <si>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</si>
  <si>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</si>
  <si>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</si>
  <si>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</si>
  <si>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</si>
  <si>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</si>
  <si>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</si>
  <si>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</si>
  <si>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</si>
  <si>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</si>
  <si>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</si>
  <si>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</si>
  <si>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</si>
  <si>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</si>
  <si>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</si>
  <si>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</si>
  <si>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</si>
  <si>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</si>
  <si>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</si>
  <si>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</si>
  <si>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</si>
  <si>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</si>
  <si>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</si>
  <si>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</si>
  <si>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</si>
  <si>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</si>
  <si>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</si>
  <si>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</si>
  <si>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</si>
  <si>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</si>
  <si>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</si>
  <si>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</si>
  <si>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</si>
  <si>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</si>
  <si>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</si>
  <si>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</si>
  <si>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</si>
  <si>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</si>
  <si>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</si>
  <si>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</si>
  <si>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</si>
  <si>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</si>
  <si>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</si>
  <si>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</si>
  <si>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</si>
  <si>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</si>
  <si>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</si>
  <si>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</si>
  <si>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</si>
  <si>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</si>
  <si>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</si>
  <si>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</si>
  <si>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</si>
  <si>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</si>
  <si>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</si>
  <si>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</si>
  <si>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</si>
  <si>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</si>
  <si>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</si>
  <si>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</si>
  <si>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</si>
  <si>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</si>
  <si>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</si>
  <si>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</si>
  <si>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</si>
  <si>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</si>
  <si>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</si>
  <si>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</si>
  <si>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</si>
  <si>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</si>
  <si>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</si>
  <si>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</si>
  <si>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</si>
  <si>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</si>
  <si>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</si>
  <si>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</si>
  <si>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</si>
  <si>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</si>
  <si>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</si>
  <si>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</si>
  <si>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</si>
  <si>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</si>
  <si>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</si>
  <si>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</si>
  <si>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</si>
  <si>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</si>
  <si>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</si>
  <si>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</si>
  <si>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</si>
  <si>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</si>
  <si>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</si>
  <si>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</si>
  <si>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</si>
  <si>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</si>
  <si>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</si>
  <si>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</si>
  <si>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</si>
  <si>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</si>
  <si>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</si>
  <si>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</si>
  <si>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</si>
  <si>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</si>
  <si>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</si>
  <si>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</si>
  <si>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</si>
  <si>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</si>
  <si>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</si>
  <si>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</si>
  <si>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</si>
  <si>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</si>
  <si>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</si>
  <si>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</si>
  <si>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</si>
  <si>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</si>
  <si>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</si>
  <si>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</si>
  <si>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</si>
  <si>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</si>
  <si>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</si>
  <si>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</si>
  <si>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</si>
  <si>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</si>
  <si>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</si>
  <si>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</si>
  <si>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</si>
  <si>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</si>
  <si>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</si>
  <si>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</si>
  <si>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</si>
  <si>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</si>
  <si>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</si>
  <si>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</si>
  <si>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</si>
  <si>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</si>
  <si>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</si>
  <si>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</si>
  <si>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</si>
  <si>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</si>
  <si>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</si>
  <si>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</si>
  <si>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</si>
  <si>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</si>
  <si>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</si>
  <si>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</si>
  <si>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</si>
  <si>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</si>
  <si>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</si>
  <si>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</si>
  <si>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</si>
  <si>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</si>
  <si>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</si>
  <si>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</si>
  <si>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</si>
  <si>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</si>
  <si>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</si>
  <si>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</si>
  <si>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</si>
  <si>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</si>
  <si>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</si>
  <si>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</si>
  <si>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</si>
  <si>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</si>
  <si>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</si>
  <si>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</si>
  <si>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</si>
  <si>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</si>
  <si>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</si>
  <si>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</si>
  <si>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</si>
  <si>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</si>
  <si>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</si>
  <si>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</si>
  <si>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</si>
  <si>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</si>
  <si>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</si>
  <si>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</si>
  <si>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</si>
  <si>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</si>
  <si>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</si>
  <si>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</si>
  <si>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</si>
  <si>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</si>
  <si>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</si>
  <si>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</si>
  <si>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</si>
  <si>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</si>
  <si>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</si>
  <si>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</si>
  <si>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</si>
  <si>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</si>
  <si>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</si>
  <si>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</si>
  <si>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</si>
  <si>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</si>
  <si>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</si>
  <si>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</si>
  <si>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</si>
  <si>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</si>
  <si>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</si>
  <si>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</si>
  <si>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</si>
  <si>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</si>
  <si>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</si>
  <si>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</si>
  <si>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</si>
  <si>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</si>
  <si>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</si>
  <si>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</si>
  <si>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</si>
  <si>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</si>
  <si>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</si>
  <si>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</si>
  <si>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</si>
  <si>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</si>
  <si>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</si>
  <si>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</si>
  <si>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</si>
  <si>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</si>
  <si>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</si>
  <si>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</si>
  <si>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</si>
  <si>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</si>
  <si>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</si>
  <si>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</si>
  <si>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</si>
  <si>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</si>
  <si>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</si>
  <si>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</si>
  <si>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</si>
  <si>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</si>
  <si>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</si>
  <si>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</si>
  <si>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</si>
  <si>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</si>
  <si>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</si>
  <si>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</si>
  <si>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</si>
  <si>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</si>
  <si>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</si>
  <si>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</si>
  <si>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</si>
  <si>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</si>
  <si>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</si>
  <si>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</si>
  <si>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</si>
  <si>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</si>
  <si>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</si>
  <si>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</si>
  <si>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</si>
  <si>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</si>
  <si>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</si>
  <si>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</si>
  <si>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</si>
  <si>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</si>
  <si>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</si>
  <si>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</si>
  <si>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</si>
  <si>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</si>
  <si>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</si>
  <si>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</si>
  <si>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</si>
  <si>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</si>
  <si>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</si>
  <si>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</si>
  <si>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</si>
  <si>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</si>
  <si>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</si>
  <si>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</si>
  <si>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</si>
  <si>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</si>
  <si>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</si>
  <si>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</si>
  <si>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</si>
  <si>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</si>
  <si>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</si>
  <si>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</si>
  <si>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</si>
  <si>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</si>
  <si>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</si>
  <si>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</si>
  <si>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</si>
  <si>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</si>
  <si>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</si>
  <si>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</si>
  <si>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</si>
  <si>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</si>
  <si>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</si>
  <si>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</si>
  <si>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</si>
  <si>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</si>
  <si>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</si>
  <si>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</si>
  <si>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</si>
  <si>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</si>
  <si>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</si>
  <si>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</si>
  <si>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</si>
  <si>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</si>
  <si>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</si>
  <si>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</si>
  <si>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</si>
  <si>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</si>
  <si>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</si>
  <si>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</si>
  <si>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</si>
  <si>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</si>
  <si>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</si>
  <si>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</si>
  <si>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</si>
  <si>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</si>
  <si>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</si>
  <si>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</si>
  <si>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</si>
  <si>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</si>
  <si>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</si>
  <si>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</si>
  <si>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</si>
  <si>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</si>
  <si>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</si>
  <si>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</si>
  <si>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</si>
  <si>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</si>
  <si>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</si>
  <si>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</si>
  <si>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</si>
  <si>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</si>
  <si>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</si>
  <si>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</si>
  <si>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</si>
  <si>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</si>
  <si>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</si>
  <si>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</si>
  <si>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</si>
  <si>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</si>
  <si>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</si>
  <si>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</si>
  <si>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</si>
  <si>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</si>
  <si>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</si>
  <si>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</si>
  <si>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</si>
  <si>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</si>
  <si>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</si>
  <si>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</si>
  <si>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</si>
  <si>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</si>
  <si>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</si>
  <si>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</si>
  <si>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</si>
  <si>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</si>
  <si>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</si>
  <si>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</si>
  <si>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</si>
  <si>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</si>
  <si>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</si>
  <si>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</si>
  <si>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</si>
  <si>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</si>
  <si>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</si>
  <si>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</si>
  <si>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</si>
  <si>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</si>
  <si>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</si>
  <si>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</si>
  <si>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</si>
  <si>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</si>
  <si>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</si>
  <si>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</si>
  <si>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</si>
  <si>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</si>
  <si>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</si>
  <si>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</si>
  <si>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</si>
  <si>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</si>
  <si>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</si>
  <si>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</si>
  <si>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</si>
  <si>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</si>
  <si>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</si>
  <si>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</si>
  <si>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</si>
  <si>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</si>
  <si>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</si>
  <si>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</si>
  <si>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</si>
  <si>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</si>
  <si>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</si>
  <si>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</si>
  <si>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</si>
  <si>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</si>
  <si>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</si>
  <si>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</si>
  <si>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</si>
  <si>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</si>
  <si>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</si>
  <si>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</si>
  <si>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</si>
  <si>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</si>
  <si>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</si>
  <si>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</si>
  <si>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</si>
  <si>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</si>
  <si>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</si>
  <si>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</si>
  <si>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</si>
  <si>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</si>
  <si>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</si>
  <si>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</si>
  <si>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</si>
  <si>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</si>
  <si>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</si>
  <si>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</si>
  <si>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</si>
  <si>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</si>
  <si>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</si>
  <si>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</si>
  <si>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</si>
  <si>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</si>
  <si>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</si>
  <si>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</si>
  <si>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</si>
  <si>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</si>
  <si>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</si>
  <si>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</si>
  <si>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</si>
  <si>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</si>
  <si>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</si>
  <si>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</si>
  <si>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</si>
  <si>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</si>
  <si>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</si>
  <si>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</si>
  <si>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</si>
  <si>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</si>
  <si>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</si>
  <si>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</si>
  <si>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</si>
  <si>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</si>
  <si>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</si>
  <si>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</si>
  <si>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</si>
  <si>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</si>
  <si>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</si>
  <si>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</si>
  <si>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</si>
  <si>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</si>
  <si>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</si>
  <si>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</si>
  <si>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</si>
  <si>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</si>
  <si>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</si>
  <si>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</si>
  <si>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</si>
  <si>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</si>
  <si>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</si>
  <si>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</si>
  <si>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</si>
  <si>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</si>
  <si>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</si>
  <si>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</si>
  <si>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</si>
  <si>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</si>
  <si>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</si>
  <si>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</si>
  <si>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</si>
  <si>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</si>
  <si>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</si>
  <si>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</si>
  <si>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</si>
  <si>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</si>
  <si>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</si>
  <si>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</si>
  <si>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</si>
  <si>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</si>
  <si>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</si>
  <si>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</si>
  <si>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</si>
  <si>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</si>
  <si>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</si>
  <si>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</si>
  <si>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</si>
  <si>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</si>
  <si>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</si>
  <si>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</si>
  <si>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</si>
  <si>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</si>
  <si>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</si>
  <si>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</si>
  <si>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</si>
  <si>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</si>
  <si>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</si>
  <si>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</si>
  <si>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</si>
  <si>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</si>
  <si>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</si>
  <si>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</si>
  <si>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</si>
  <si>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</si>
  <si>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</si>
  <si>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</si>
  <si>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</si>
  <si>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</si>
  <si>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</si>
  <si>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</si>
  <si>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</si>
  <si>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</si>
  <si>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</si>
  <si>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</si>
  <si>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</si>
  <si>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</si>
  <si>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</si>
  <si>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</si>
  <si>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</si>
  <si>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</si>
  <si>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</si>
  <si>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</si>
  <si>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</si>
  <si>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</si>
  <si>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</si>
  <si>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</si>
  <si>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</si>
  <si>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</si>
  <si>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</si>
  <si>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</si>
  <si>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</si>
  <si>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</si>
  <si>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</si>
  <si>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</si>
  <si>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</si>
  <si>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</si>
  <si>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</si>
  <si>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</si>
  <si>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</si>
  <si>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</si>
  <si>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</si>
  <si>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</si>
  <si>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</si>
  <si>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</si>
  <si>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</si>
  <si>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</si>
  <si>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</si>
  <si>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</si>
  <si>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</si>
  <si>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</si>
  <si>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</si>
  <si>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</si>
  <si>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</si>
  <si>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</si>
  <si>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</si>
  <si>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</si>
  <si>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</si>
  <si>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</si>
  <si>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</si>
  <si>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</si>
  <si>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</si>
  <si>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</si>
  <si>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</si>
  <si>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</si>
  <si>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</si>
  <si>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</si>
  <si>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</si>
  <si>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</si>
  <si>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</si>
  <si>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</si>
  <si>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</si>
  <si>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</si>
  <si>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</si>
  <si>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</si>
  <si>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</si>
  <si>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</si>
  <si>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</si>
  <si>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</si>
  <si>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</si>
  <si>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</si>
  <si>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</si>
  <si>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</si>
  <si>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</si>
  <si>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</si>
  <si>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</si>
  <si>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</si>
  <si>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</si>
  <si>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</si>
  <si>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</si>
  <si>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</si>
  <si>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</si>
  <si>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</si>
  <si>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</si>
  <si>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</si>
  <si>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</si>
  <si>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</si>
  <si>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</si>
  <si>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</si>
  <si>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</si>
  <si>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</si>
  <si>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</si>
  <si>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</si>
  <si>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</si>
  <si>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</si>
  <si>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</si>
  <si>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</si>
  <si>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</si>
  <si>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</si>
  <si>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</si>
  <si>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</si>
  <si>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</si>
  <si>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</si>
  <si>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</si>
  <si>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</si>
  <si>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</si>
  <si>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</si>
  <si>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</si>
  <si>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</si>
  <si>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</si>
  <si>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</si>
  <si>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</si>
  <si>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</si>
  <si>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</si>
  <si>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</si>
  <si>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</si>
  <si>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</si>
  <si>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</si>
  <si>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</si>
  <si>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</si>
  <si>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</si>
  <si>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</si>
  <si>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</si>
  <si>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</si>
  <si>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</si>
  <si>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</si>
  <si>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</si>
  <si>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</si>
  <si>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</si>
  <si>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</si>
  <si>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</si>
  <si>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</si>
  <si>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</si>
  <si>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</si>
  <si>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</si>
  <si>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</si>
  <si>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</si>
  <si>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</si>
  <si>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</si>
  <si>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</si>
  <si>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</si>
  <si>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</si>
  <si>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</si>
  <si>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</si>
  <si>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</si>
  <si>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</si>
  <si>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</si>
  <si>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</si>
  <si>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</si>
  <si>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</si>
  <si>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</si>
  <si>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</si>
  <si>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</si>
  <si>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</si>
  <si>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</si>
  <si>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</si>
  <si>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</si>
  <si>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</si>
  <si>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</si>
  <si>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</si>
  <si>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</si>
  <si>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</si>
  <si>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</si>
  <si>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</si>
  <si>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</si>
  <si>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</si>
  <si>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</si>
  <si>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</si>
  <si>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</si>
  <si>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</si>
  <si>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</si>
  <si>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</si>
  <si>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</si>
  <si>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</si>
  <si>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</si>
  <si>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</si>
  <si>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</si>
  <si>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</si>
  <si>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</si>
  <si>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</si>
  <si>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</si>
  <si>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</si>
  <si>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</si>
  <si>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</si>
  <si>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</si>
  <si>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</si>
  <si>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</si>
  <si>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</si>
  <si>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</si>
  <si>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</si>
  <si>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</si>
  <si>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</si>
  <si>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</si>
  <si>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</si>
  <si>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</si>
  <si>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</si>
  <si>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</si>
  <si>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</si>
  <si>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</si>
  <si>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</si>
  <si>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</si>
  <si>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</si>
  <si>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</si>
  <si>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</si>
  <si>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</si>
  <si>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</si>
  <si>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</si>
  <si>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</si>
  <si>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</si>
  <si>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</si>
  <si>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</si>
  <si>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</si>
  <si>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</si>
  <si>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</si>
  <si>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</si>
  <si>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</si>
  <si>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</si>
  <si>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</si>
  <si>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</si>
  <si>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</si>
  <si>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</si>
  <si>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</si>
  <si>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</si>
  <si>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</si>
  <si>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</si>
  <si>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</si>
  <si>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</si>
  <si>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</si>
  <si>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</si>
  <si>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</si>
  <si>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</si>
  <si>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</si>
  <si>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</si>
  <si>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</si>
  <si>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</si>
  <si>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</si>
  <si>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</si>
  <si>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</si>
  <si>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</si>
  <si>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</si>
  <si>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</si>
  <si>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</si>
  <si>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</si>
  <si>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</si>
  <si>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</si>
  <si>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</si>
  <si>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</si>
  <si>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</si>
  <si>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</si>
  <si>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</si>
  <si>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</si>
  <si>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</si>
  <si>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</si>
  <si>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</si>
  <si>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</si>
  <si>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</si>
  <si>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</si>
  <si>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</si>
  <si>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</si>
  <si>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</si>
  <si>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</si>
  <si>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</si>
  <si>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</si>
  <si>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</si>
  <si>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</si>
  <si>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</si>
  <si>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</si>
  <si>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</si>
  <si>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</si>
  <si>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</si>
  <si>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</si>
  <si>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</si>
  <si>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</si>
  <si>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</si>
  <si>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</si>
  <si>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</si>
  <si>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</si>
  <si>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</si>
  <si>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</si>
  <si>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</si>
  <si>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</si>
  <si>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</si>
  <si>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</si>
  <si>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</si>
  <si>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</si>
  <si>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</si>
  <si>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</si>
  <si>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</si>
  <si>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</si>
  <si>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</si>
  <si>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</si>
  <si>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</si>
  <si>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</si>
  <si>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</si>
  <si>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</si>
  <si>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</si>
  <si>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</si>
  <si>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</si>
  <si>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</si>
  <si>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</si>
  <si>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</si>
  <si>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</si>
  <si>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</si>
  <si>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</si>
  <si>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</si>
  <si>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</si>
  <si>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</si>
  <si>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</si>
  <si>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</si>
  <si>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</si>
  <si>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</si>
  <si>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</si>
  <si>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</si>
  <si>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</si>
  <si>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</si>
  <si>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</si>
  <si>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</si>
  <si>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</si>
  <si>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</si>
  <si>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</si>
  <si>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</si>
  <si>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</si>
  <si>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</si>
  <si>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</si>
  <si>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</si>
  <si>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</si>
  <si>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</si>
  <si>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</si>
  <si>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</si>
  <si>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</si>
  <si>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</si>
  <si>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</si>
  <si>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</si>
  <si>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</si>
  <si>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</si>
  <si>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</si>
  <si>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</si>
  <si>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</si>
  <si>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</si>
  <si>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</si>
  <si>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</si>
  <si>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</si>
  <si>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</si>
  <si>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</si>
  <si>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</si>
  <si>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</si>
  <si>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</si>
  <si>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</si>
  <si>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</si>
  <si>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</si>
  <si>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</si>
  <si>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</si>
  <si>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</si>
  <si>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</si>
  <si>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</si>
  <si>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</si>
  <si>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</si>
  <si>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</si>
  <si>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</si>
  <si>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</si>
  <si>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</si>
  <si>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</si>
  <si>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</si>
  <si>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</si>
  <si>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</si>
  <si>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</si>
  <si>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</si>
  <si>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</si>
  <si>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</si>
  <si>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</si>
  <si>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</si>
  <si>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</si>
  <si>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</si>
  <si>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</si>
  <si>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</si>
  <si>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</si>
  <si>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</si>
  <si>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</si>
  <si>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</si>
  <si>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</si>
  <si>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</si>
  <si>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</si>
  <si>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</si>
  <si>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</si>
  <si>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</si>
  <si>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</si>
  <si>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</si>
  <si>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</si>
  <si>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</si>
  <si>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</si>
  <si>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</si>
  <si>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</si>
  <si>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</si>
  <si>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</si>
  <si>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</si>
  <si>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</si>
  <si>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</si>
  <si>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</si>
  <si>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</si>
  <si>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</si>
  <si>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</si>
  <si>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</si>
  <si>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</si>
  <si>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</si>
  <si>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</si>
  <si>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</si>
  <si>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</si>
  <si>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</si>
  <si>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</si>
  <si>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</si>
  <si>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</si>
  <si>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</si>
  <si>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</si>
  <si>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</si>
  <si>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</si>
  <si>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</si>
  <si>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</si>
  <si>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</si>
  <si>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</si>
  <si>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</si>
  <si>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</si>
  <si>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</si>
  <si>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</si>
  <si>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</si>
  <si>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</si>
  <si>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</si>
  <si>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</si>
  <si>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</si>
  <si>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</si>
  <si>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</si>
  <si>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</si>
  <si>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</si>
  <si>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</si>
  <si>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</si>
  <si>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</si>
  <si>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</si>
  <si>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</si>
  <si>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</si>
  <si>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</si>
  <si>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</si>
  <si>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</si>
  <si>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</si>
  <si>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</si>
  <si>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</si>
  <si>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</si>
  <si>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</si>
  <si>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</si>
  <si>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</si>
  <si>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</si>
  <si>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</si>
  <si>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</si>
  <si>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</si>
  <si>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</si>
  <si>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</si>
  <si>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</si>
  <si>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</si>
  <si>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</si>
  <si>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</si>
  <si>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</si>
  <si>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</si>
  <si>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</si>
  <si>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</si>
  <si>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</si>
  <si>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</si>
  <si>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</si>
  <si>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</si>
  <si>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</si>
  <si>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</si>
  <si>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</si>
  <si>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</si>
  <si>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</si>
  <si>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</si>
  <si>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</si>
  <si>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</si>
  <si>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</si>
  <si>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</si>
  <si>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</si>
  <si>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</si>
  <si>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</si>
  <si>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</si>
  <si>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</si>
  <si>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</si>
  <si>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</si>
  <si>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</si>
  <si>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</si>
  <si>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</si>
  <si>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</si>
  <si>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</si>
  <si>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</si>
  <si>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</si>
  <si>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</si>
  <si>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</si>
  <si>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</si>
  <si>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</si>
  <si>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</si>
  <si>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</si>
  <si>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</si>
  <si>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</si>
  <si>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</si>
  <si>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</si>
  <si>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</si>
  <si>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</si>
  <si>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</si>
  <si>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</si>
  <si>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</si>
  <si>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</si>
  <si>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</si>
  <si>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</si>
  <si>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</si>
  <si>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</si>
  <si>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</si>
  <si>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</si>
  <si>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</si>
  <si>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</si>
  <si>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</si>
  <si>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</si>
  <si>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</si>
  <si>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</si>
  <si>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</si>
  <si>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</si>
  <si>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</si>
  <si>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</si>
  <si>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</si>
  <si>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</si>
  <si>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</si>
  <si>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</si>
  <si>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</si>
  <si>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</si>
  <si>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</si>
  <si>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</si>
  <si>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</si>
  <si>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</si>
  <si>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</si>
  <si>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</si>
  <si>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</si>
  <si>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</si>
  <si>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</si>
  <si>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</si>
  <si>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</si>
  <si>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</si>
  <si>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</si>
  <si>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</si>
  <si>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</si>
  <si>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</si>
  <si>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</si>
  <si>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</si>
  <si>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</si>
  <si>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</si>
  <si>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</si>
  <si>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</si>
  <si>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</si>
  <si>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</si>
  <si>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</si>
  <si>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</si>
  <si>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</si>
  <si>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</si>
  <si>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</si>
  <si>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</si>
  <si>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</si>
  <si>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</si>
  <si>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</si>
  <si>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</si>
  <si>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</si>
  <si>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</si>
  <si>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</si>
  <si>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</si>
  <si>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</si>
  <si>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</si>
  <si>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</si>
  <si>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</si>
  <si>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</si>
  <si>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</si>
  <si>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</si>
  <si>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</si>
  <si>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</si>
  <si>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</si>
  <si>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</si>
  <si>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</si>
  <si>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</si>
  <si>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</si>
  <si>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</si>
  <si>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</si>
  <si>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</si>
  <si>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</si>
  <si>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</si>
  <si>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</si>
  <si>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</si>
  <si>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</si>
  <si>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</si>
  <si>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</si>
  <si>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</si>
  <si>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</si>
  <si>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</si>
  <si>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</si>
  <si>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</si>
  <si>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</si>
  <si>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</si>
  <si>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</si>
  <si>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</si>
  <si>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</si>
  <si>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</si>
  <si>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</si>
  <si>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</si>
  <si>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</si>
  <si>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</si>
  <si>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</si>
  <si>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</si>
  <si>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</si>
  <si>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</si>
  <si>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</si>
  <si>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</si>
  <si>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</si>
  <si>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</si>
  <si>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</si>
  <si>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</si>
  <si>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</si>
  <si>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</si>
  <si>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</si>
  <si>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</si>
  <si>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</si>
  <si>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</si>
  <si>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</si>
  <si>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</si>
  <si>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</si>
  <si>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</si>
  <si>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</si>
  <si>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</si>
  <si>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</si>
  <si>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</si>
  <si>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</si>
  <si>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</si>
  <si>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</si>
  <si>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</si>
  <si>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</si>
  <si>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</si>
  <si>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</si>
  <si>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</si>
  <si>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</si>
  <si>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</si>
  <si>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</si>
  <si>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</si>
  <si>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</si>
  <si>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</si>
  <si>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</si>
  <si>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</si>
  <si>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</si>
  <si>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</si>
  <si>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</si>
  <si>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</si>
  <si>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</si>
  <si>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</si>
  <si>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</si>
  <si>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</si>
  <si>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</si>
  <si>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</si>
  <si>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</si>
  <si>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</si>
  <si>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</si>
  <si>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</si>
  <si>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</si>
  <si>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</si>
  <si>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</si>
  <si>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</si>
  <si>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</si>
  <si>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</si>
  <si>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</si>
  <si>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</si>
  <si>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</si>
  <si>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</si>
  <si>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</si>
  <si>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</si>
  <si>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</si>
  <si>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</si>
  <si>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</si>
  <si>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</si>
  <si>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</si>
  <si>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</si>
  <si>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</si>
  <si>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</si>
  <si>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</si>
  <si>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</si>
  <si>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</si>
  <si>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</si>
  <si>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</si>
  <si>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</si>
  <si>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</si>
  <si>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</si>
  <si>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</si>
  <si>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</si>
  <si>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</si>
  <si>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</si>
  <si>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</si>
  <si>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</si>
  <si>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</si>
  <si>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</si>
  <si>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</si>
  <si>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</si>
  <si>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</si>
  <si>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</si>
  <si>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</si>
  <si>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</si>
  <si>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</si>
  <si>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</si>
  <si>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</si>
  <si>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</si>
  <si>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</si>
  <si>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</si>
  <si>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</si>
  <si>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</si>
  <si>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</si>
  <si>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</si>
  <si>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</si>
  <si>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</si>
  <si>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</si>
  <si>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</si>
  <si>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</si>
  <si>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</si>
  <si>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</si>
  <si>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</si>
  <si>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</si>
  <si>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</si>
  <si>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</si>
  <si>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</si>
  <si>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</si>
  <si>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</si>
  <si>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</si>
  <si>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</si>
  <si>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</si>
  <si>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</si>
  <si>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</si>
  <si>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</si>
  <si>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</si>
  <si>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</si>
  <si>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</si>
  <si>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</si>
  <si>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</si>
  <si>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</si>
  <si>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</si>
  <si>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</si>
  <si>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</si>
  <si>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</si>
  <si>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</si>
  <si>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</si>
  <si>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</si>
  <si>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</si>
  <si>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</si>
  <si>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</si>
  <si>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</si>
  <si>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</si>
  <si>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</si>
  <si>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</si>
  <si>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</si>
  <si>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</si>
  <si>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</si>
  <si>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</si>
  <si>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</si>
  <si>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</si>
  <si>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</si>
  <si>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</si>
  <si>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</si>
  <si>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</si>
  <si>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</si>
  <si>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</si>
  <si>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</si>
  <si>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</si>
  <si>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</si>
  <si>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</si>
  <si>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</si>
  <si>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</si>
  <si>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</si>
  <si>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</si>
  <si>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</si>
  <si>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</si>
  <si>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</si>
  <si>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</si>
  <si>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</si>
  <si>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</si>
  <si>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</si>
  <si>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</si>
  <si>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</si>
  <si>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</si>
  <si>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</si>
  <si>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</si>
  <si>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</si>
  <si>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</si>
  <si>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</si>
  <si>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</si>
  <si>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</si>
  <si>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</si>
  <si>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</si>
  <si>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</si>
  <si>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</si>
  <si>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</si>
  <si>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</si>
  <si>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</si>
  <si>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</si>
  <si>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</si>
  <si>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</si>
  <si>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</si>
  <si>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</si>
  <si>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</si>
  <si>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</si>
  <si>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</si>
  <si>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</si>
  <si>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</si>
  <si>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</si>
  <si>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</si>
  <si>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</si>
  <si>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</si>
  <si>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</si>
  <si>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</si>
  <si>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</si>
  <si>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</si>
  <si>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</si>
  <si>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</si>
  <si>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</si>
  <si>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</si>
  <si>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</si>
  <si>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</si>
  <si>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</si>
  <si>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</si>
  <si>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</si>
  <si>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</si>
  <si>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</si>
  <si>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</si>
  <si>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</si>
  <si>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</si>
  <si>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</si>
  <si>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</si>
  <si>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</si>
  <si>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</si>
  <si>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</si>
  <si>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</si>
  <si>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</si>
  <si>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</si>
  <si>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</si>
  <si>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</si>
  <si>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</si>
  <si>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</si>
  <si>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</si>
  <si>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</si>
  <si>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</si>
  <si>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</si>
  <si>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</si>
  <si>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</si>
  <si>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</si>
  <si>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</si>
  <si>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</si>
  <si>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</si>
  <si>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</si>
  <si>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</si>
  <si>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</si>
  <si>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</si>
  <si>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</si>
  <si>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</si>
  <si>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</si>
  <si>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</si>
  <si>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</si>
  <si>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</si>
  <si>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</si>
  <si>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</si>
  <si>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</si>
  <si>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</si>
  <si>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</si>
  <si>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</si>
  <si>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</si>
  <si>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</si>
  <si>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</si>
  <si>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</si>
  <si>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</si>
  <si>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</si>
  <si>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</si>
  <si>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</si>
  <si>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</si>
  <si>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</si>
  <si>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</si>
  <si>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</si>
  <si>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</si>
  <si>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</si>
  <si>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</si>
  <si>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</si>
  <si>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</si>
  <si>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</si>
  <si>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</si>
  <si>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</si>
  <si>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</si>
  <si>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</si>
  <si>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</si>
  <si>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</si>
  <si>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</si>
  <si>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</si>
  <si>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</si>
  <si>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</si>
  <si>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</si>
  <si>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</si>
  <si>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</si>
  <si>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</si>
  <si>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</si>
  <si>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</si>
  <si>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</si>
  <si>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</si>
  <si>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</si>
  <si>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</si>
  <si>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</si>
  <si>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</si>
  <si>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</si>
  <si>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</si>
  <si>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</si>
  <si>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</si>
  <si>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</si>
  <si>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</si>
  <si>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</si>
  <si>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</si>
  <si>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</si>
  <si>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</si>
  <si>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</si>
  <si>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</si>
  <si>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</si>
  <si>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</si>
  <si>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</si>
  <si>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</si>
  <si>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</si>
  <si>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</si>
  <si>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</si>
  <si>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</si>
  <si>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</si>
  <si>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</si>
  <si>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</si>
  <si>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</si>
  <si>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</si>
  <si>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</si>
  <si>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</si>
  <si>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</si>
  <si>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</si>
  <si>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</si>
  <si>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</si>
  <si>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</si>
  <si>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</si>
  <si>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</si>
  <si>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</si>
  <si>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</si>
  <si>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</si>
  <si>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</si>
  <si>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</si>
  <si>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</si>
  <si>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</si>
  <si>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</si>
  <si>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</si>
  <si>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</si>
  <si>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</si>
  <si>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</si>
  <si>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</si>
  <si>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</si>
  <si>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</si>
  <si>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</si>
  <si>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</si>
  <si>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</si>
  <si>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</si>
  <si>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</si>
  <si>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</si>
  <si>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</si>
  <si>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</si>
  <si>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</si>
  <si>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</si>
  <si>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</si>
  <si>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</si>
  <si>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</si>
  <si>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</si>
  <si>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</si>
  <si>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</si>
  <si>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</si>
  <si>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</si>
  <si>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</si>
  <si>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</si>
  <si>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</si>
  <si>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</si>
  <si>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</si>
  <si>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</si>
  <si>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</si>
  <si>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</si>
  <si>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</si>
  <si>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</si>
  <si>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</si>
  <si>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</si>
  <si>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</si>
  <si>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</si>
  <si>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</si>
  <si>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</si>
  <si>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</si>
  <si>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</si>
  <si>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</si>
  <si>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</si>
  <si>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</si>
  <si>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</si>
  <si>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</si>
  <si>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</si>
  <si>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</si>
  <si>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</si>
  <si>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</si>
  <si>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</si>
  <si>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</si>
  <si>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</si>
  <si>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</si>
  <si>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</si>
  <si>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</si>
  <si>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</si>
  <si>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</si>
  <si>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</si>
  <si>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</si>
  <si>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</si>
  <si>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</si>
  <si>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</si>
  <si>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</si>
  <si>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</si>
  <si>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</si>
  <si>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</si>
  <si>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</si>
  <si>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</si>
  <si>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</si>
  <si>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</si>
  <si>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</si>
  <si>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</si>
  <si>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</si>
  <si>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</si>
  <si>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</si>
  <si>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</si>
  <si>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</si>
  <si>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</si>
  <si>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</si>
  <si>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</si>
  <si>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</si>
  <si>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</si>
  <si>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</si>
  <si>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</si>
  <si>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</si>
  <si>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</si>
  <si>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</si>
  <si>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</si>
  <si>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</si>
  <si>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</si>
  <si>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</si>
  <si>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</si>
  <si>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</si>
  <si>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</si>
  <si>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</si>
  <si>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</si>
  <si>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</si>
  <si>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</si>
  <si>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</si>
  <si>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</si>
  <si>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</si>
  <si>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</si>
  <si>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</si>
  <si>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</si>
  <si>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</si>
  <si>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</si>
  <si>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</si>
  <si>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</si>
  <si>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</si>
  <si>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</si>
  <si>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</si>
  <si>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</si>
  <si>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</si>
  <si>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</si>
  <si>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</si>
  <si>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</si>
  <si>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</si>
  <si>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</si>
  <si>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</si>
  <si>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</si>
  <si>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</si>
  <si>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</si>
  <si>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</si>
  <si>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</si>
  <si>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</si>
  <si>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</si>
  <si>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</si>
  <si>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</si>
  <si>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</si>
  <si>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</si>
  <si>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</si>
  <si>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</si>
  <si>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</si>
  <si>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</si>
  <si>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</si>
  <si>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</si>
  <si>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</si>
  <si>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</si>
  <si>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</si>
  <si>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</si>
  <si>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</si>
  <si>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</si>
  <si>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</si>
  <si>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</si>
  <si>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</si>
  <si>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</si>
  <si>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</si>
  <si>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</si>
  <si>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</si>
  <si>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</si>
  <si>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</si>
  <si>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</si>
  <si>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</si>
  <si>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</si>
  <si>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</si>
  <si>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</si>
  <si>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</si>
  <si>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</si>
  <si>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</si>
  <si>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</si>
  <si>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</si>
  <si>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</si>
  <si>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</si>
  <si>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</si>
  <si>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</si>
  <si>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</si>
  <si>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</si>
  <si>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</si>
  <si>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</si>
  <si>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</si>
  <si>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</si>
  <si>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</si>
  <si>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</si>
  <si>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</si>
  <si>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</si>
  <si>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</si>
  <si>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</si>
  <si>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</si>
  <si>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</si>
  <si>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</si>
  <si>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</si>
  <si>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</si>
  <si>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</si>
  <si>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</si>
  <si>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</si>
  <si>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</si>
  <si>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</si>
  <si>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</si>
  <si>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</si>
  <si>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</si>
  <si>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</si>
  <si>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</si>
  <si>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</si>
  <si>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</si>
  <si>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</si>
  <si>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</si>
  <si>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</si>
  <si>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</si>
  <si>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</si>
  <si>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</si>
  <si>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</si>
  <si>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</si>
  <si>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</si>
  <si>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</si>
  <si>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</si>
  <si>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</si>
  <si>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</si>
  <si>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</si>
  <si>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</si>
  <si>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</si>
  <si>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</si>
  <si>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</si>
  <si>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</si>
  <si>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</si>
  <si>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</si>
  <si>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</si>
  <si>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</si>
  <si>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</si>
  <si>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</si>
  <si>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</si>
  <si>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</si>
  <si>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</si>
  <si>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</si>
  <si>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</si>
  <si>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</si>
  <si>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</si>
  <si>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</si>
  <si>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</si>
  <si>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</si>
  <si>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</si>
  <si>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</si>
  <si>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</si>
  <si>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</si>
  <si>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</si>
  <si>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</si>
  <si>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</si>
  <si>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</si>
  <si>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</si>
  <si>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</si>
  <si>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</si>
  <si>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</si>
  <si>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</si>
  <si>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</si>
  <si>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</si>
  <si>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</si>
  <si>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</si>
  <si>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</si>
  <si>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</si>
  <si>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</si>
  <si>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</si>
  <si>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</si>
  <si>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</si>
  <si>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</si>
  <si>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</si>
  <si>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</si>
  <si>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</si>
  <si>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</si>
  <si>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</si>
  <si>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</si>
  <si>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</si>
  <si>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</si>
  <si>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</si>
  <si>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</si>
  <si>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</si>
  <si>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</si>
  <si>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</si>
  <si>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</si>
  <si>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</si>
  <si>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</si>
  <si>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</si>
  <si>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</si>
  <si>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</si>
  <si>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</si>
  <si>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</si>
  <si>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</si>
  <si>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</si>
  <si>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</si>
  <si>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</si>
  <si>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</si>
  <si>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</si>
  <si>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</si>
  <si>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</si>
  <si>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</si>
  <si>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</si>
  <si>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</si>
  <si>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</si>
  <si>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</si>
  <si>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</si>
  <si>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</si>
  <si>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</si>
  <si>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</si>
  <si>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</si>
  <si>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</si>
  <si>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</si>
  <si>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</si>
  <si>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</si>
  <si>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</si>
  <si>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</si>
  <si>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</si>
  <si>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</si>
  <si>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</si>
  <si>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</si>
  <si>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</si>
  <si>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</si>
  <si>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</si>
  <si>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</si>
  <si>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</si>
  <si>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</si>
  <si>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</si>
  <si>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</si>
  <si>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</si>
  <si>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</si>
  <si>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</si>
  <si>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</si>
  <si>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</si>
  <si>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</si>
  <si>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</si>
  <si>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</si>
  <si>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</si>
  <si>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</si>
  <si>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</si>
  <si>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</si>
  <si>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</si>
  <si>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</si>
  <si>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</si>
  <si>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</si>
  <si>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</si>
  <si>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</si>
  <si>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</si>
  <si>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</si>
  <si>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</si>
  <si>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</si>
  <si>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</si>
  <si>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</si>
  <si>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</si>
  <si>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</si>
  <si>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</si>
  <si>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</si>
  <si>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</si>
  <si>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</si>
  <si>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</si>
  <si>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</si>
  <si>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</si>
  <si>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</si>
  <si>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</si>
  <si>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</si>
  <si>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</si>
  <si>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</si>
  <si>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</si>
  <si>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</si>
  <si>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</si>
  <si>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</si>
  <si>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</si>
  <si>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</si>
  <si>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</si>
  <si>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</si>
  <si>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</si>
  <si>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</si>
  <si>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</si>
  <si>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</si>
  <si>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</si>
  <si>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</si>
  <si>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</si>
  <si>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</si>
  <si>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</si>
  <si>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</si>
  <si>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</si>
  <si>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</si>
  <si>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</si>
  <si>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</si>
  <si>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</si>
  <si>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</si>
  <si>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</si>
  <si>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</si>
  <si>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</si>
  <si>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</si>
  <si>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</si>
  <si>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</si>
  <si>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</si>
  <si>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</si>
  <si>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</si>
  <si>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</si>
  <si>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</si>
  <si>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</si>
  <si>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</si>
  <si>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</si>
  <si>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</si>
  <si>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</si>
  <si>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</si>
  <si>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</si>
  <si>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</si>
  <si>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</si>
  <si>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</si>
  <si>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</si>
  <si>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</si>
  <si>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</si>
  <si>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</si>
  <si>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</si>
  <si>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</si>
  <si>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</si>
  <si>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</si>
  <si>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</si>
  <si>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</si>
  <si>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</si>
  <si>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</si>
  <si>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</si>
  <si>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</si>
  <si>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</si>
  <si>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</si>
  <si>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</si>
  <si>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</si>
  <si>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</si>
  <si>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</si>
  <si>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</si>
  <si>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</si>
  <si>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</si>
  <si>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</si>
  <si>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</si>
  <si>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</si>
  <si>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</si>
  <si>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</si>
  <si>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</si>
  <si>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</si>
  <si>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</si>
  <si>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</si>
  <si>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</si>
  <si>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</si>
  <si>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</si>
  <si>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</si>
  <si>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</si>
  <si>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</si>
  <si>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</si>
  <si>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</si>
  <si>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</si>
  <si>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</si>
  <si>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</si>
  <si>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</si>
  <si>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</si>
  <si>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</si>
  <si>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</si>
  <si>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</si>
  <si>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</si>
  <si>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</si>
  <si>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</si>
  <si>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</si>
  <si>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</si>
  <si>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</si>
  <si>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</si>
  <si>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</si>
  <si>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</si>
  <si>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</si>
  <si>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</si>
  <si>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</si>
  <si>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</si>
  <si>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</si>
  <si>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</si>
  <si>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</si>
  <si>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</si>
  <si>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</si>
  <si>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</si>
  <si>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</si>
  <si>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</si>
  <si>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</si>
  <si>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</si>
  <si>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</si>
  <si>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</si>
  <si>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</si>
  <si>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</si>
  <si>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</si>
  <si>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</si>
  <si>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</si>
  <si>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</si>
  <si>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</si>
  <si>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</si>
  <si>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</si>
  <si>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</si>
  <si>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</si>
  <si>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</si>
  <si>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</si>
  <si>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</si>
  <si>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</si>
  <si>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</si>
  <si>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</si>
  <si>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</si>
  <si>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</si>
  <si>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</si>
  <si>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</si>
  <si>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</si>
  <si>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</si>
  <si>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</si>
  <si>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</si>
  <si>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</si>
  <si>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</si>
  <si>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</si>
  <si>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</si>
  <si>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</si>
  <si>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</si>
  <si>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</si>
  <si>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</si>
  <si>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</si>
  <si>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</si>
  <si>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</si>
  <si>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</si>
  <si>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</si>
  <si>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</si>
  <si>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</si>
  <si>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</si>
  <si>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</si>
  <si>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</si>
  <si>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</si>
  <si>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</si>
  <si>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</si>
  <si>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</si>
  <si>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</si>
  <si>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</si>
  <si>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</si>
  <si>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</si>
  <si>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</si>
  <si>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</si>
  <si>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</si>
  <si>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</si>
  <si>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</si>
  <si>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</si>
  <si>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</si>
  <si>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</si>
  <si>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</si>
  <si>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</si>
  <si>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</si>
  <si>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</si>
  <si>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</si>
  <si>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</si>
  <si>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</si>
  <si>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</si>
  <si>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</si>
  <si>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</si>
  <si>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</si>
  <si>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</si>
  <si>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</si>
  <si>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</si>
  <si>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</si>
  <si>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</si>
  <si>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</si>
  <si>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</si>
  <si>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</si>
  <si>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</si>
  <si>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</si>
  <si>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</si>
  <si>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</si>
  <si>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</si>
  <si>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</si>
  <si>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</si>
  <si>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</si>
  <si>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</si>
  <si>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</si>
  <si>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</si>
  <si>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</si>
  <si>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</si>
  <si>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</si>
  <si>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</si>
  <si>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</si>
  <si>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</si>
  <si>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</si>
  <si>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</si>
  <si>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</si>
  <si>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</si>
  <si>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</si>
  <si>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</si>
  <si>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</si>
  <si>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</si>
  <si>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</si>
  <si>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</si>
  <si>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</si>
  <si>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</si>
  <si>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</si>
  <si>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</si>
  <si>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</si>
  <si>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</si>
  <si>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</si>
  <si>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</si>
  <si>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</si>
  <si>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</si>
  <si>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</si>
  <si>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</si>
  <si>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</si>
  <si>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</si>
  <si>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</si>
  <si>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</si>
  <si>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</si>
  <si>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</si>
  <si>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</si>
  <si>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</si>
  <si>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</si>
  <si>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</si>
  <si>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</si>
  <si>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</si>
  <si>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</si>
  <si>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</si>
  <si>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</si>
  <si>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</si>
  <si>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</si>
  <si>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</si>
  <si>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</si>
  <si>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</si>
  <si>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</si>
  <si>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</si>
  <si>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</si>
  <si>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</si>
  <si>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</si>
  <si>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</si>
  <si>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</si>
  <si>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</si>
  <si>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</si>
  <si>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</si>
  <si>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</si>
  <si>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</si>
  <si>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</si>
  <si>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</si>
  <si>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</si>
  <si>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</si>
  <si>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</si>
  <si>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</si>
  <si>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</si>
  <si>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</si>
  <si>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</si>
  <si>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</si>
  <si>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</si>
  <si>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</si>
  <si>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</si>
  <si>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</si>
  <si>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</si>
  <si>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</si>
  <si>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</si>
  <si>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</si>
  <si>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</si>
  <si>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</si>
  <si>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</si>
  <si>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</si>
  <si>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</si>
  <si>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</si>
  <si>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</si>
  <si>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</si>
  <si>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</si>
  <si>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</si>
  <si>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</si>
  <si>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</si>
  <si>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</si>
  <si>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</si>
  <si>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</si>
  <si>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</si>
  <si>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</si>
  <si>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</si>
  <si>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</si>
  <si>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</si>
  <si>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</si>
  <si>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</si>
  <si>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</si>
  <si>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</si>
  <si>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</si>
  <si>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</si>
  <si>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</si>
  <si>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</si>
  <si>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</si>
  <si>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</si>
  <si>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</si>
  <si>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</si>
  <si>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</si>
  <si>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</si>
  <si>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</si>
  <si>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</si>
  <si>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</si>
  <si>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</si>
  <si>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</si>
  <si>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</si>
  <si>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</si>
  <si>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</si>
  <si>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</si>
  <si>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</si>
  <si>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</si>
  <si>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</si>
  <si>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</si>
  <si>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</si>
  <si>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</si>
  <si>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</si>
  <si>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</si>
  <si>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</si>
  <si>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</si>
  <si>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</si>
  <si>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</si>
  <si>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</si>
  <si>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</si>
  <si>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</si>
  <si>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</si>
  <si>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</si>
  <si>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</si>
  <si>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</si>
  <si>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</si>
  <si>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</si>
  <si>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</si>
  <si>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</si>
  <si>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</si>
  <si>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</si>
  <si>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</si>
  <si>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</si>
  <si>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</si>
  <si>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</si>
  <si>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</si>
  <si>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</si>
  <si>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</si>
  <si>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</si>
  <si>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</si>
  <si>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</si>
  <si>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</si>
  <si>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</si>
  <si>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</si>
  <si>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</si>
  <si>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</si>
  <si>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</si>
  <si>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</si>
  <si>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</si>
  <si>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</si>
  <si>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</si>
  <si>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</si>
  <si>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</si>
  <si>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</si>
  <si>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</si>
  <si>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</si>
  <si>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</si>
  <si>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</si>
  <si>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</si>
  <si>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</si>
  <si>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</si>
  <si>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</si>
  <si>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</si>
  <si>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</si>
  <si>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</si>
  <si>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</si>
  <si>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</si>
  <si>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</si>
  <si>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</si>
  <si>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</si>
  <si>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</si>
  <si>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</si>
  <si>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</si>
  <si>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</si>
  <si>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</si>
  <si>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</si>
  <si>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</si>
  <si>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</si>
  <si>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</si>
  <si>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</si>
  <si>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</si>
  <si>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</si>
  <si>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</si>
  <si>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</si>
  <si>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</si>
  <si>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</si>
  <si>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</si>
  <si>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</si>
  <si>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</si>
  <si>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</si>
  <si>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</si>
  <si>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</si>
  <si>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</si>
  <si>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</si>
  <si>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</si>
  <si>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</si>
  <si>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</si>
  <si>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</si>
  <si>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</si>
  <si>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</si>
  <si>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</si>
  <si>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</si>
  <si>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</si>
  <si>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</si>
  <si>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</si>
  <si>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</si>
  <si>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</si>
  <si>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</si>
  <si>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</si>
  <si>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</si>
  <si>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</si>
  <si>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</si>
  <si>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</si>
  <si>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</si>
  <si>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</si>
  <si>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</si>
  <si>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</si>
  <si>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</si>
  <si>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</si>
  <si>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</si>
  <si>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</si>
  <si>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</si>
  <si>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</si>
  <si>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</si>
  <si>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</si>
  <si>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</si>
  <si>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</si>
  <si>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</si>
  <si>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</si>
  <si>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</si>
  <si>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</si>
  <si>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</si>
  <si>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</si>
  <si>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</si>
  <si>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</si>
  <si>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</si>
  <si>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</si>
  <si>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</si>
  <si>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</si>
  <si>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</si>
  <si>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</si>
  <si>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</si>
  <si>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</si>
  <si>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</si>
  <si>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</si>
  <si>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</si>
  <si>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</si>
  <si>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</si>
  <si>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</si>
  <si>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</si>
  <si>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</si>
  <si>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</si>
  <si>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</si>
  <si>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</si>
  <si>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</si>
  <si>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</si>
  <si>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</si>
  <si>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</si>
  <si>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</si>
  <si>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</si>
  <si>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</si>
  <si>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</si>
  <si>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</si>
  <si>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</si>
  <si>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</si>
  <si>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</si>
  <si>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</si>
  <si>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</si>
  <si>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</si>
  <si>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</si>
  <si>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</si>
  <si>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</si>
  <si>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</si>
  <si>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</si>
  <si>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</si>
  <si>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</si>
  <si>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</si>
  <si>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</si>
  <si>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</si>
  <si>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</si>
  <si>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</si>
  <si>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</si>
  <si>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</si>
  <si>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</si>
  <si>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</si>
  <si>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</si>
  <si>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</si>
  <si>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</si>
  <si>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</si>
  <si>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</si>
  <si>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</si>
  <si>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</si>
  <si>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</si>
  <si>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</si>
  <si>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</si>
  <si>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</si>
  <si>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</si>
  <si>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</si>
  <si>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</si>
  <si>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</si>
  <si>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</si>
  <si>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</si>
  <si>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</si>
  <si>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</si>
  <si>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</si>
  <si>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</si>
  <si>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</si>
  <si>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</si>
  <si>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</si>
  <si>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</si>
  <si>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</si>
  <si>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</si>
  <si>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</si>
  <si>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</si>
  <si>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</si>
  <si>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</si>
  <si>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</si>
  <si>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</si>
  <si>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</si>
  <si>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</si>
  <si>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</si>
  <si>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</si>
  <si>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</si>
  <si>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</si>
  <si>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</si>
  <si>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</si>
  <si>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</si>
  <si>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</si>
  <si>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</si>
  <si>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</si>
  <si>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</si>
  <si>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</si>
  <si>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</si>
  <si>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</si>
  <si>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</si>
  <si>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</si>
  <si>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</si>
  <si>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</si>
  <si>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</si>
  <si>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</si>
  <si>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</si>
  <si>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</si>
  <si>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</si>
  <si>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</si>
  <si>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</si>
  <si>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</si>
  <si>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</si>
  <si>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</si>
  <si>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</si>
  <si>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</si>
  <si>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</si>
  <si>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</si>
  <si>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</si>
  <si>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</si>
  <si>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</si>
  <si>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</si>
  <si>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</si>
  <si>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</si>
  <si>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</si>
  <si>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</si>
  <si>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</si>
  <si>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</si>
  <si>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</si>
  <si>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</si>
  <si>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</si>
  <si>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</si>
  <si>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</si>
  <si>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</si>
  <si>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</si>
  <si>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</si>
  <si>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</si>
  <si>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</si>
  <si>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</si>
  <si>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</si>
  <si>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</si>
  <si>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</si>
  <si>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</si>
  <si>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</si>
  <si>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</si>
  <si>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</si>
  <si>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</si>
  <si>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</si>
  <si>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</si>
  <si>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</si>
  <si>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</si>
  <si>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</si>
  <si>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</si>
  <si>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</si>
  <si>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</si>
  <si>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</si>
  <si>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</si>
  <si>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</si>
  <si>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</si>
  <si>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</si>
  <si>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</si>
  <si>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</si>
  <si>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</si>
  <si>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</si>
  <si>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</si>
  <si>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</si>
  <si>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</si>
  <si>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</si>
  <si>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</si>
  <si>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</si>
  <si>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</si>
  <si>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</si>
  <si>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</si>
  <si>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</si>
  <si>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</si>
  <si>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</si>
  <si>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</si>
  <si>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</si>
  <si>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</si>
  <si>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</si>
  <si>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</si>
  <si>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</si>
  <si>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</si>
  <si>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</si>
  <si>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</si>
  <si>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</si>
  <si>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</si>
  <si>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</si>
  <si>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</si>
  <si>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</si>
  <si>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</si>
  <si>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</si>
  <si>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</si>
  <si>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</si>
  <si>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</si>
  <si>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</si>
  <si>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</si>
  <si>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</si>
  <si>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</si>
  <si>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</si>
  <si>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</si>
  <si>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</si>
  <si>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</si>
  <si>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</si>
  <si>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</si>
  <si>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</si>
  <si>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</si>
  <si>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</si>
  <si>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</si>
  <si>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</si>
  <si>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</si>
  <si>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</si>
  <si>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</si>
  <si>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</si>
  <si>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</si>
  <si>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</si>
  <si>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</si>
  <si>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</si>
  <si>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</si>
  <si>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</si>
  <si>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</si>
  <si>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</si>
  <si>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</si>
  <si>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</si>
  <si>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</si>
  <si>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</si>
  <si>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</si>
  <si>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</si>
  <si>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</si>
  <si>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</si>
  <si>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</si>
  <si>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</si>
  <si>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</si>
  <si>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</si>
  <si>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</si>
  <si>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</si>
  <si>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</si>
  <si>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</si>
  <si>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</si>
  <si>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</si>
  <si>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</si>
  <si>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</si>
  <si>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</si>
  <si>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</si>
  <si>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</si>
  <si>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</si>
  <si>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</si>
  <si>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</si>
  <si>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</si>
  <si>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</si>
  <si>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</si>
  <si>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</si>
  <si>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</si>
  <si>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</si>
  <si>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</si>
  <si>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</si>
  <si>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</si>
  <si>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</si>
  <si>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</si>
  <si>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</si>
  <si>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</si>
  <si>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</si>
  <si>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</si>
  <si>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</si>
  <si>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</si>
  <si>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</si>
  <si>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</si>
  <si>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</si>
  <si>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</si>
  <si>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</si>
  <si>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</si>
  <si>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</si>
  <si>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</si>
  <si>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</si>
  <si>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</si>
  <si>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</si>
  <si>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</si>
  <si>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</si>
  <si>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</si>
  <si>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</si>
  <si>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</si>
  <si>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</si>
  <si>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</si>
  <si>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</si>
  <si>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</si>
  <si>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</si>
  <si>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</si>
  <si>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</si>
  <si>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</si>
  <si>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</si>
  <si>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</si>
  <si>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</si>
  <si>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</si>
  <si>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</si>
  <si>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</si>
  <si>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</si>
  <si>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</si>
  <si>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</si>
  <si>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</si>
  <si>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</si>
  <si>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</si>
  <si>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</si>
  <si>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</si>
  <si>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</si>
  <si>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</si>
  <si>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</si>
  <si>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</si>
  <si>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</si>
  <si>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</si>
  <si>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</si>
  <si>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</si>
  <si>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</si>
  <si>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</si>
  <si>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</si>
  <si>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</si>
  <si>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</si>
  <si>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</si>
  <si>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</si>
  <si>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</si>
  <si>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</si>
  <si>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</si>
  <si>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</si>
  <si>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</si>
  <si>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</si>
  <si>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</si>
  <si>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</si>
  <si>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</si>
  <si>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</si>
  <si>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</si>
  <si>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</si>
  <si>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</si>
  <si>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</si>
  <si>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</si>
  <si>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</si>
  <si>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</si>
  <si>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</si>
  <si>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</si>
  <si>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</si>
  <si>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</si>
  <si>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</si>
  <si>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</si>
  <si>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</si>
  <si>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</si>
  <si>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</si>
  <si>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</si>
  <si>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</si>
  <si>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</si>
  <si>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</si>
  <si>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</si>
  <si>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</si>
  <si>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</si>
  <si>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</si>
  <si>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</si>
  <si>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</si>
  <si>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</si>
  <si>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</si>
  <si>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</si>
  <si>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</si>
  <si>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</si>
  <si>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</si>
  <si>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</si>
  <si>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</si>
  <si>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</si>
  <si>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</si>
  <si>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</si>
  <si>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</si>
  <si>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</si>
  <si>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</si>
  <si>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</si>
  <si>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</si>
  <si>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</si>
  <si>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</si>
  <si>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</si>
  <si>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</si>
  <si>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</si>
  <si>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</si>
  <si>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</si>
  <si>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</si>
  <si>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</si>
  <si>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</si>
  <si>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</si>
  <si>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</si>
  <si>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</si>
  <si>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</si>
  <si>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</si>
  <si>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</si>
  <si>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</si>
  <si>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</si>
  <si>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</si>
  <si>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</si>
  <si>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</si>
  <si>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</si>
  <si>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</si>
  <si>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</si>
  <si>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</si>
  <si>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</si>
  <si>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</si>
  <si>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</si>
  <si>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</si>
  <si>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</si>
  <si>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</si>
  <si>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</si>
  <si>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</si>
  <si>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</si>
  <si>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</si>
  <si>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</si>
  <si>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</si>
  <si>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</si>
  <si>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</si>
  <si>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</si>
  <si>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</si>
  <si>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</si>
  <si>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</si>
  <si>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</si>
  <si>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</si>
  <si>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</si>
  <si>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</si>
  <si>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</si>
  <si>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</si>
  <si>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</si>
  <si>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</si>
  <si>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</si>
  <si>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</si>
  <si>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</si>
  <si>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</si>
  <si>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</si>
  <si>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</si>
  <si>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</si>
  <si>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</si>
  <si>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</si>
  <si>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</si>
  <si>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</si>
  <si>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</si>
  <si>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</si>
  <si>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</si>
  <si>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</si>
  <si>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</si>
  <si>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</si>
  <si>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</si>
  <si>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</si>
  <si>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</si>
  <si>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</si>
  <si>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</si>
  <si>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</si>
  <si>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</si>
  <si>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</si>
  <si>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</si>
  <si>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</si>
  <si>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</si>
  <si>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</si>
  <si>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</si>
  <si>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</si>
  <si>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</si>
  <si>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</si>
  <si>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</si>
  <si>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</si>
  <si>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</si>
  <si>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</si>
  <si>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</si>
  <si>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</si>
  <si>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</si>
  <si>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</si>
  <si>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</si>
  <si>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</si>
  <si>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</si>
  <si>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</si>
  <si>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</si>
  <si>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</si>
  <si>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</si>
  <si>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</si>
  <si>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</si>
  <si>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</si>
  <si>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</si>
  <si>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</si>
  <si>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</si>
  <si>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</si>
  <si>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</si>
  <si>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</si>
  <si>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</si>
  <si>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</si>
  <si>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</si>
  <si>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</si>
  <si>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</si>
  <si>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</si>
  <si>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</si>
  <si>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</si>
  <si>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</si>
  <si>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</si>
  <si>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</si>
  <si>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</si>
  <si>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</si>
  <si>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</si>
  <si>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</si>
  <si>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</si>
  <si>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</si>
  <si>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</si>
  <si>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</si>
  <si>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</si>
  <si>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</si>
  <si>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</si>
  <si>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</si>
  <si>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</si>
  <si>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</si>
  <si>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</si>
  <si>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</si>
  <si>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</si>
  <si>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</si>
  <si>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</si>
  <si>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</si>
  <si>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</si>
  <si>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</si>
  <si>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</si>
  <si>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</si>
  <si>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</si>
  <si>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</si>
  <si>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</si>
  <si>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</si>
  <si>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</si>
  <si>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</si>
  <si>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</si>
  <si>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</si>
  <si>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</si>
  <si>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</si>
  <si>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</si>
  <si>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</si>
  <si>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</si>
  <si>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</si>
  <si>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</si>
  <si>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</si>
  <si>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</si>
  <si>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</si>
  <si>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</si>
  <si>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</si>
  <si>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</si>
  <si>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</si>
  <si>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</si>
  <si>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</si>
  <si>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</si>
  <si>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</si>
  <si>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</si>
  <si>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</si>
  <si>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</si>
  <si>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</si>
  <si>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</si>
  <si>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</si>
  <si>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</si>
  <si>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</si>
  <si>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</si>
  <si>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</si>
  <si>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</si>
  <si>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</si>
  <si>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</si>
  <si>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</si>
  <si>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</si>
  <si>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</si>
  <si>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</si>
  <si>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</si>
  <si>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</si>
  <si>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</si>
  <si>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</si>
  <si>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</si>
  <si>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</si>
  <si>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</si>
  <si>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</si>
  <si>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</si>
  <si>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</si>
  <si>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</si>
  <si>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</si>
  <si>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</si>
  <si>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</si>
  <si>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</si>
  <si>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</si>
  <si>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</si>
  <si>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</si>
  <si>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</si>
  <si>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</si>
  <si>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</si>
  <si>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</si>
  <si>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</si>
  <si>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</si>
  <si>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</si>
  <si>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</si>
  <si>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</si>
  <si>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</si>
  <si>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</si>
  <si>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</si>
  <si>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</si>
  <si>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</si>
  <si>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</si>
  <si>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</si>
  <si>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</si>
  <si>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</si>
  <si>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</si>
  <si>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</si>
  <si>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</si>
  <si>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</si>
  <si>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</si>
  <si>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</si>
  <si>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</si>
  <si>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</si>
  <si>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</si>
  <si>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</si>
  <si>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</si>
  <si>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</si>
  <si>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</si>
  <si>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</si>
  <si>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</si>
  <si>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</si>
  <si>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</si>
  <si>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</si>
  <si>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</si>
  <si>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</si>
  <si>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</si>
  <si>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</si>
  <si>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</si>
  <si>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</si>
  <si>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</si>
  <si>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</si>
  <si>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</si>
  <si>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</si>
  <si>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</si>
  <si>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</si>
  <si>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</si>
  <si>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</si>
  <si>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</si>
  <si>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</si>
  <si>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</si>
  <si>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</si>
  <si>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</si>
  <si>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</si>
  <si>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</si>
  <si>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</si>
  <si>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</si>
  <si>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</si>
  <si>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</si>
  <si>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</si>
  <si>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</si>
  <si>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</si>
  <si>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</si>
  <si>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</si>
  <si>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</si>
  <si>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</si>
  <si>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</si>
  <si>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</si>
  <si>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</si>
  <si>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</si>
  <si>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</si>
  <si>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</si>
  <si>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</si>
  <si>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</si>
  <si>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</si>
  <si>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</si>
  <si>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</si>
  <si>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</si>
  <si>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</si>
  <si>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</si>
  <si>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</si>
  <si>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</si>
  <si>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</si>
  <si>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</si>
  <si>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</si>
  <si>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</si>
  <si>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</si>
  <si>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</si>
  <si>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</si>
  <si>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</si>
  <si>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</si>
  <si>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</si>
  <si>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</si>
  <si>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</si>
  <si>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</si>
  <si>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</si>
  <si>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</si>
  <si>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</si>
  <si>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</si>
  <si>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</si>
  <si>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</si>
  <si>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</si>
  <si>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</si>
  <si>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</si>
  <si>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</si>
  <si>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</si>
  <si>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</si>
  <si>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</si>
  <si>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</si>
  <si>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</si>
  <si>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</si>
  <si>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</si>
  <si>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</si>
  <si>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</si>
  <si>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</si>
  <si>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</si>
  <si>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</si>
  <si>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</si>
  <si>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</si>
  <si>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</si>
  <si>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</si>
  <si>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</si>
  <si>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</si>
  <si>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</si>
  <si>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</si>
  <si>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</si>
  <si>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</si>
  <si>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</si>
  <si>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</si>
  <si>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</si>
  <si>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</si>
  <si>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</si>
  <si>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</si>
  <si>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</si>
  <si>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</si>
  <si>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</si>
  <si>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</si>
  <si>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</si>
  <si>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</si>
  <si>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</si>
  <si>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</si>
  <si>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</si>
  <si>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</si>
  <si>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</si>
  <si>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</si>
  <si>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</si>
  <si>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</si>
  <si>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</si>
  <si>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</si>
  <si>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</si>
  <si>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</si>
  <si>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</si>
  <si>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</si>
  <si>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</si>
  <si>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</si>
  <si>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</si>
  <si>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</si>
  <si>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</si>
  <si>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</si>
  <si>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</si>
  <si>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</si>
  <si>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</si>
  <si>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</si>
  <si>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</si>
  <si>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</si>
  <si>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</si>
  <si>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</si>
  <si>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</si>
  <si>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</si>
  <si>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</si>
  <si>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</si>
  <si>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</si>
  <si>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</si>
  <si>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</si>
  <si>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</si>
  <si>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</si>
  <si>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</si>
  <si>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</si>
  <si>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</si>
  <si>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</si>
  <si>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</si>
  <si>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</si>
  <si>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</si>
  <si>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</si>
  <si>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</si>
  <si>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</si>
  <si>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</si>
  <si>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</si>
  <si>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</si>
  <si>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</si>
  <si>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</si>
  <si>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</si>
  <si>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</si>
  <si>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</si>
  <si>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</si>
  <si>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</si>
  <si>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</si>
  <si>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</si>
  <si>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</si>
  <si>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</si>
  <si>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</si>
  <si>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</si>
  <si>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</si>
  <si>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</si>
  <si>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</si>
  <si>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</si>
  <si>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</si>
  <si>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</si>
  <si>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</si>
  <si>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</si>
  <si>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</si>
  <si>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</si>
  <si>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</si>
  <si>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</si>
  <si>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</si>
  <si>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</si>
  <si>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</si>
  <si>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</si>
  <si>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</si>
  <si>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</si>
  <si>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</si>
  <si>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</si>
  <si>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</si>
  <si>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</si>
  <si>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</si>
  <si>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</si>
  <si>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</si>
  <si>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</si>
  <si>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</si>
  <si>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</si>
  <si>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</si>
  <si>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</si>
  <si>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</si>
  <si>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</si>
  <si>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</si>
  <si>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</si>
  <si>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</si>
  <si>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</si>
  <si>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</si>
  <si>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</si>
  <si>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</si>
  <si>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</si>
  <si>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</si>
  <si>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</si>
  <si>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</si>
  <si>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</si>
  <si>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</si>
  <si>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</si>
  <si>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</si>
  <si>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</si>
  <si>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</si>
  <si>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</si>
  <si>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</si>
  <si>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</si>
  <si>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</si>
  <si>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</si>
  <si>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</si>
  <si>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</si>
  <si>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</si>
  <si>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</si>
  <si>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</si>
  <si>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</si>
  <si>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</si>
  <si>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</si>
  <si>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</si>
  <si>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</si>
  <si>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</si>
  <si>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</si>
  <si>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</si>
  <si>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</si>
  <si>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</si>
  <si>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</si>
  <si>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</si>
  <si>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</si>
  <si>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</si>
  <si>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</si>
  <si>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</si>
  <si>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</si>
  <si>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</si>
  <si>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</si>
  <si>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</si>
  <si>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</si>
  <si>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</si>
  <si>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</si>
  <si>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</si>
  <si>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</si>
  <si>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</si>
  <si>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</si>
  <si>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</si>
  <si>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</si>
  <si>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</si>
  <si>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</si>
  <si>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</si>
  <si>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</si>
  <si>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</si>
  <si>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</si>
  <si>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</si>
  <si>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</si>
  <si>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</si>
  <si>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</si>
  <si>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</si>
  <si>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</si>
  <si>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</si>
  <si>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</si>
  <si>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</si>
  <si>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</si>
  <si>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</si>
  <si>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</si>
  <si>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</si>
  <si>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</si>
  <si>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</si>
  <si>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</si>
  <si>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</si>
  <si>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</si>
  <si>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</si>
  <si>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</si>
  <si>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</si>
  <si>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</si>
  <si>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</si>
  <si>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</si>
  <si>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</si>
  <si>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</si>
  <si>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</si>
  <si>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</si>
  <si>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</si>
  <si>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</si>
  <si>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</si>
  <si>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</si>
  <si>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</si>
  <si>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</si>
  <si>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</si>
  <si>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</si>
  <si>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</si>
  <si>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</si>
  <si>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</si>
  <si>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</si>
  <si>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</si>
  <si>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</si>
  <si>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</si>
  <si>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</si>
  <si>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</si>
  <si>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</si>
  <si>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</si>
  <si>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</si>
  <si>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</si>
  <si>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</si>
  <si>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</si>
  <si>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</si>
  <si>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</si>
  <si>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</si>
  <si>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</si>
  <si>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</si>
  <si>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</si>
  <si>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</si>
  <si>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</si>
  <si>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</si>
  <si>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</si>
  <si>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</si>
  <si>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</si>
  <si>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</si>
  <si>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</si>
  <si>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</si>
  <si>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</si>
  <si>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</si>
  <si>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</si>
  <si>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</si>
  <si>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</si>
  <si>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</si>
  <si>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</si>
  <si>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</si>
  <si>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</si>
  <si>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</si>
  <si>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</si>
  <si>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</si>
  <si>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</si>
  <si>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</si>
  <si>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</si>
  <si>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</si>
  <si>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</si>
  <si>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</si>
  <si>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</si>
  <si>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</si>
  <si>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</si>
  <si>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</si>
  <si>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</si>
  <si>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</si>
  <si>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</si>
  <si>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</si>
  <si>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</si>
  <si>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</si>
  <si>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</si>
  <si>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</si>
  <si>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</si>
  <si>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</si>
  <si>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</si>
  <si>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</si>
  <si>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</si>
  <si>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</si>
  <si>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</si>
  <si>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</si>
  <si>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</si>
  <si>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</si>
  <si>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</si>
  <si>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</si>
  <si>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</si>
  <si>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</si>
  <si>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</si>
  <si>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</si>
  <si>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</si>
  <si>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</si>
  <si>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</si>
  <si>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</si>
  <si>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</si>
  <si>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</si>
  <si>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</si>
  <si>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</si>
  <si>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</si>
  <si>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</si>
  <si>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</si>
  <si>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</si>
  <si>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</si>
  <si>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</si>
  <si>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</si>
  <si>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</si>
  <si>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</si>
  <si>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</si>
  <si>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</si>
  <si>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</si>
  <si>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</si>
  <si>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</si>
  <si>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</si>
  <si>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</si>
  <si>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</si>
  <si>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</si>
  <si>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</si>
  <si>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</si>
  <si>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</si>
  <si>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</si>
  <si>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</si>
  <si>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</si>
  <si>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</si>
  <si>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</si>
  <si>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</si>
  <si>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</si>
  <si>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</si>
  <si>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</si>
  <si>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</si>
  <si>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</si>
  <si>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</si>
  <si>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</si>
  <si>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</si>
  <si>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</si>
  <si>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</si>
  <si>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</si>
  <si>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</si>
  <si>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</si>
  <si>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</si>
  <si>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</si>
  <si>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</si>
  <si>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</si>
  <si>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</si>
  <si>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</si>
  <si>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</si>
  <si>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</si>
  <si>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</si>
  <si>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</si>
  <si>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</si>
  <si>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</si>
  <si>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</si>
  <si>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</si>
  <si>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</si>
  <si>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</si>
  <si>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</si>
  <si>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</si>
  <si>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</si>
  <si>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</si>
  <si>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</si>
  <si>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</si>
  <si>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</si>
  <si>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</si>
  <si>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</si>
  <si>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</si>
  <si>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</si>
  <si>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</si>
  <si>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</si>
  <si>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</si>
  <si>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</si>
  <si>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</si>
  <si>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</si>
  <si>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</si>
  <si>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</si>
  <si>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</si>
  <si>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</si>
  <si>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</si>
  <si>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</si>
  <si>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</si>
  <si>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</si>
  <si>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</si>
  <si>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</si>
  <si>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</si>
  <si>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</si>
  <si>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</si>
  <si>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</si>
  <si>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</si>
  <si>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</si>
  <si>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</si>
  <si>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</si>
  <si>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</si>
  <si>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</si>
  <si>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</si>
  <si>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</si>
  <si>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</si>
  <si>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</si>
  <si>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</si>
  <si>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</si>
  <si>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</si>
  <si>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</si>
  <si>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</si>
  <si>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</si>
  <si>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</si>
  <si>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</si>
  <si>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</si>
  <si>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</si>
  <si>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</si>
  <si>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</si>
  <si>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</si>
  <si>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</si>
  <si>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</si>
  <si>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</si>
  <si>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</si>
  <si>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</si>
  <si>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</si>
  <si>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</si>
  <si>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</si>
  <si>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</si>
  <si>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</si>
  <si>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</si>
  <si>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</si>
  <si>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</si>
  <si>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</si>
  <si>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</si>
  <si>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</si>
  <si>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</si>
  <si>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</si>
  <si>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</si>
  <si>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</si>
  <si>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</si>
  <si>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</si>
  <si>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</si>
  <si>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</si>
  <si>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</si>
  <si>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</si>
  <si>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</si>
  <si>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</si>
  <si>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</si>
  <si>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</si>
  <si>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</si>
  <si>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</si>
  <si>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</si>
  <si>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</si>
  <si>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</si>
  <si>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</si>
  <si>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</si>
  <si>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</si>
  <si>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</si>
  <si>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</si>
  <si>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</si>
  <si>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</si>
  <si>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</si>
  <si>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</si>
  <si>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</si>
  <si>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</si>
  <si>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</si>
  <si>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</si>
  <si>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</si>
  <si>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</si>
  <si>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</si>
  <si>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</si>
  <si>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</si>
  <si>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</si>
  <si>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</si>
  <si>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</si>
  <si>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</si>
  <si>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</si>
  <si>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</si>
  <si>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</si>
  <si>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</si>
  <si>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</si>
  <si>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</si>
  <si>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</si>
  <si>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</si>
  <si>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</si>
  <si>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</si>
  <si>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</si>
  <si>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</si>
  <si>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</si>
  <si>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</si>
  <si>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</si>
  <si>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</si>
  <si>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</si>
  <si>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</si>
  <si>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</si>
  <si>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</si>
  <si>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</si>
  <si>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</si>
  <si>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</si>
  <si>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</si>
  <si>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</si>
  <si>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</si>
  <si>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</si>
  <si>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</si>
  <si>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</si>
  <si>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</si>
  <si>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</si>
  <si>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</si>
  <si>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</si>
  <si>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</si>
  <si>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</si>
  <si>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</si>
  <si>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</si>
  <si>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</si>
  <si>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</si>
  <si>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</si>
  <si>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</si>
  <si>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</si>
  <si>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</si>
  <si>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</si>
  <si>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</si>
  <si>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</si>
  <si>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</si>
  <si>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</si>
  <si>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</si>
  <si>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</si>
  <si>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</si>
  <si>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</si>
  <si>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</si>
  <si>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</si>
  <si>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</si>
  <si>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</si>
  <si>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</si>
  <si>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</si>
  <si>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</si>
  <si>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</si>
  <si>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</si>
  <si>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</si>
  <si>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</si>
  <si>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</si>
  <si>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</si>
  <si>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</si>
  <si>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</si>
  <si>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</si>
  <si>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</si>
  <si>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</si>
  <si>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</si>
  <si>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</si>
  <si>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</si>
  <si>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</si>
  <si>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</si>
  <si>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</si>
  <si>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</si>
  <si>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</si>
  <si>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</si>
  <si>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</si>
  <si>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</si>
  <si>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</si>
  <si>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</si>
  <si>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</si>
  <si>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</si>
  <si>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</si>
  <si>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</si>
  <si>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</si>
  <si>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</si>
  <si>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</si>
  <si>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</si>
  <si>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</si>
  <si>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</si>
  <si>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</si>
  <si>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</si>
  <si>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</si>
  <si>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</si>
  <si>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</si>
  <si>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</si>
  <si>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</si>
  <si>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</si>
  <si>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</si>
  <si>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</si>
  <si>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</si>
  <si>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</si>
  <si>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</si>
  <si>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</si>
  <si>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</si>
  <si>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</si>
  <si>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</si>
  <si>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</si>
  <si>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</si>
  <si>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</si>
  <si>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</si>
  <si>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</si>
  <si>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</si>
  <si>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</si>
  <si>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</si>
  <si>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</si>
  <si>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</si>
  <si>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</si>
  <si>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</si>
  <si>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</si>
  <si>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</si>
  <si>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</si>
  <si>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</si>
  <si>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</si>
  <si>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</si>
  <si>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</si>
  <si>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</si>
  <si>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</si>
  <si>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</si>
  <si>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</si>
  <si>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</si>
  <si>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</si>
  <si>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</si>
  <si>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</si>
  <si>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</si>
  <si>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</si>
  <si>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</si>
  <si>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</si>
  <si>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</si>
  <si>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</si>
  <si>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</si>
  <si>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</si>
  <si>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</si>
  <si>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</si>
  <si>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</si>
  <si>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</si>
  <si>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</si>
  <si>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</si>
  <si>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</si>
  <si>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</si>
  <si>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</si>
  <si>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</si>
  <si>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</si>
  <si>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</si>
  <si>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</si>
  <si>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</si>
  <si>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</si>
  <si>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</si>
  <si>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</si>
  <si>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</si>
  <si>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</si>
  <si>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</si>
  <si>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</si>
  <si>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</si>
  <si>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</si>
  <si>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</si>
  <si>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</si>
  <si>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</si>
  <si>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</si>
  <si>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</si>
  <si>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</si>
  <si>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</si>
  <si>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</si>
  <si>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</si>
  <si>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</si>
  <si>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</si>
  <si>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</si>
  <si>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</si>
  <si>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</si>
  <si>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</si>
  <si>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</si>
  <si>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</si>
  <si>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</si>
  <si>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</si>
  <si>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</si>
  <si>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</si>
  <si>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</si>
  <si>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</si>
  <si>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</si>
  <si>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</si>
  <si>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</si>
  <si>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</si>
  <si>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</si>
  <si>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</si>
  <si>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</si>
  <si>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</si>
  <si>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</si>
  <si>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</si>
  <si>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</si>
  <si>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</si>
  <si>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</si>
  <si>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</si>
  <si>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</si>
  <si>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</si>
  <si>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</si>
  <si>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</si>
  <si>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</si>
  <si>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</si>
  <si>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</si>
  <si>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</si>
  <si>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</si>
  <si>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</si>
  <si>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</si>
  <si>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</si>
  <si>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</si>
  <si>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</si>
  <si>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</si>
  <si>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</si>
  <si>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</si>
  <si>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</si>
  <si>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</si>
  <si>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</si>
  <si>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</si>
  <si>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</si>
  <si>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</si>
  <si>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</si>
  <si>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</si>
  <si>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</si>
  <si>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</si>
  <si>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</si>
  <si>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</si>
  <si>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</si>
  <si>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</si>
  <si>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</si>
  <si>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</si>
  <si>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</si>
  <si>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</si>
  <si>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</si>
  <si>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</si>
  <si>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</si>
  <si>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</si>
  <si>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</si>
  <si>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</si>
  <si>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</si>
  <si>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</si>
  <si>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</si>
  <si>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</si>
  <si>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</si>
  <si>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</si>
  <si>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</si>
  <si>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</si>
  <si>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</si>
  <si>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</si>
  <si>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</si>
  <si>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</si>
  <si>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</si>
  <si>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</si>
  <si>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</si>
  <si>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</si>
  <si>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</si>
  <si>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</si>
  <si>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</si>
  <si>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</si>
  <si>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</si>
  <si>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</si>
  <si>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</si>
  <si>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</si>
  <si>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</si>
  <si>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</si>
  <si>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</si>
  <si>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</si>
  <si>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</si>
  <si>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</si>
  <si>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</si>
  <si>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</si>
  <si>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</si>
  <si>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</si>
  <si>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</si>
  <si>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</si>
  <si>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</si>
  <si>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</si>
  <si>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</si>
  <si>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</si>
  <si>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</si>
  <si>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</si>
  <si>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</si>
  <si>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</si>
  <si>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</si>
  <si>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</si>
  <si>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</si>
  <si>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</si>
  <si>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</si>
  <si>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</si>
  <si>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</si>
  <si>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</si>
  <si>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</si>
  <si>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</si>
  <si>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</si>
  <si>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</si>
  <si>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</si>
  <si>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</si>
  <si>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</si>
  <si>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</si>
  <si>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</si>
  <si>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</si>
  <si>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</si>
  <si>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</si>
  <si>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</si>
  <si>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</si>
  <si>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</si>
  <si>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</si>
  <si>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</si>
  <si>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</si>
  <si>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</si>
  <si>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</si>
  <si>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</si>
  <si>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</si>
  <si>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</si>
  <si>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</si>
  <si>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</si>
  <si>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</si>
  <si>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</si>
  <si>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</si>
  <si>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</si>
  <si>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</si>
  <si>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</si>
  <si>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</si>
  <si>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</si>
  <si>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</si>
  <si>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</si>
  <si>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</si>
  <si>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</si>
  <si>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</si>
  <si>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</si>
  <si>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</si>
  <si>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</si>
  <si>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</si>
  <si>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</si>
  <si>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</si>
  <si>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</si>
  <si>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</si>
  <si>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</si>
  <si>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</si>
  <si>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</si>
  <si>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</si>
  <si>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</si>
  <si>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</si>
  <si>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</si>
  <si>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</si>
  <si>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</si>
  <si>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</si>
  <si>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</si>
  <si>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</si>
  <si>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</si>
  <si>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</si>
  <si>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</si>
  <si>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</si>
  <si>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</si>
  <si>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</si>
  <si>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</si>
  <si>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</si>
  <si>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</si>
  <si>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</si>
  <si>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</si>
  <si>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</si>
  <si>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</si>
  <si>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</si>
  <si>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</si>
  <si>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</si>
  <si>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</si>
  <si>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</si>
  <si>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</si>
  <si>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</si>
  <si>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</si>
  <si>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</si>
  <si>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</si>
  <si>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</si>
  <si>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</si>
  <si>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</si>
  <si>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</si>
  <si>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</si>
  <si>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</si>
  <si>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</si>
  <si>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</si>
  <si>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</si>
  <si>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</si>
  <si>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</si>
  <si>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</si>
  <si>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</si>
  <si>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</si>
  <si>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</si>
  <si>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</si>
  <si>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</si>
  <si>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</si>
  <si>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</si>
  <si>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</si>
  <si>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</si>
  <si>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</si>
  <si>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</si>
  <si>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</si>
  <si>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</si>
  <si>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</si>
  <si>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</si>
  <si>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</si>
  <si>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</si>
  <si>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</si>
  <si>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</si>
  <si>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</si>
  <si>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</si>
  <si>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</si>
  <si>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</si>
  <si>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</si>
  <si>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</si>
  <si>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</si>
  <si>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</si>
  <si>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</si>
  <si>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</si>
  <si>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</si>
  <si>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</si>
  <si>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</si>
  <si>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</si>
  <si>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</si>
  <si>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</si>
  <si>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</si>
  <si>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</si>
  <si>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</si>
  <si>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</si>
  <si>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</si>
  <si>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</si>
  <si>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</si>
  <si>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</si>
  <si>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</si>
  <si>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</si>
  <si>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</si>
  <si>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</si>
  <si>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</si>
  <si>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</si>
  <si>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</si>
  <si>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</si>
  <si>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</si>
  <si>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</si>
  <si>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</si>
  <si>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</si>
  <si>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</si>
  <si>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</si>
  <si>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</si>
  <si>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</si>
  <si>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</si>
  <si>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</si>
  <si>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</si>
  <si>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</si>
  <si>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</si>
  <si>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</si>
  <si>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</si>
  <si>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</si>
  <si>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</si>
  <si>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</si>
  <si>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</si>
  <si>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</si>
  <si>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</si>
  <si>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</si>
  <si>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</si>
  <si>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</si>
  <si>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</si>
  <si>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</si>
  <si>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</si>
  <si>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</si>
  <si>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</si>
  <si>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</si>
  <si>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</si>
  <si>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</si>
  <si>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</si>
  <si>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</si>
  <si>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</si>
  <si>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</si>
  <si>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</si>
  <si>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</si>
  <si>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</si>
  <si>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</si>
  <si>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</si>
  <si>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</si>
  <si>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</si>
  <si>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</si>
  <si>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</si>
  <si>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</si>
  <si>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</si>
  <si>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</si>
  <si>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</si>
  <si>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</si>
  <si>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</si>
  <si>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</si>
  <si>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</si>
  <si>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</si>
  <si>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</si>
  <si>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</si>
  <si>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</si>
  <si>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</si>
  <si>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</si>
  <si>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</si>
  <si>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</si>
  <si>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</si>
  <si>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</si>
  <si>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</si>
  <si>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</si>
  <si>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</si>
  <si>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</si>
  <si>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</si>
  <si>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</si>
  <si>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</si>
  <si>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</si>
  <si>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</si>
  <si>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</si>
  <si>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</si>
  <si>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</si>
  <si>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</si>
  <si>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</si>
  <si>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</si>
  <si>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</si>
  <si>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</si>
  <si>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</si>
  <si>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</si>
  <si>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</si>
  <si>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</si>
  <si>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</si>
  <si>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</si>
  <si>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</si>
  <si>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</si>
  <si>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</si>
  <si>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</si>
  <si>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</si>
  <si>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</si>
  <si>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</si>
  <si>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</si>
  <si>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</si>
  <si>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</si>
  <si>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</si>
  <si>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</si>
  <si>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</si>
  <si>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</si>
  <si>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</si>
  <si>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</si>
  <si>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</si>
  <si>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</si>
  <si>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</si>
  <si>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</si>
  <si>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</si>
  <si>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</si>
  <si>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</si>
  <si>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</si>
  <si>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</si>
  <si>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</si>
  <si>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</si>
  <si>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</si>
  <si>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</si>
  <si>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</si>
  <si>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</si>
  <si>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</si>
  <si>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</si>
  <si>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</si>
  <si>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</si>
  <si>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</si>
  <si>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</si>
  <si>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</si>
  <si>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</si>
  <si>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</si>
  <si>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</si>
  <si>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</si>
  <si>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</si>
  <si>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</si>
  <si>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</si>
  <si>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</si>
  <si>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</si>
  <si>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</si>
  <si>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</si>
  <si>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</si>
  <si>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</si>
  <si>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</si>
  <si>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</si>
  <si>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</si>
  <si>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</si>
  <si>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</si>
  <si>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</si>
  <si>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</si>
  <si>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</si>
  <si>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</si>
  <si>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</si>
  <si>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</si>
  <si>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</si>
  <si>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</si>
  <si>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</si>
  <si>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</si>
  <si>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</si>
  <si>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</si>
  <si>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</si>
  <si>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</si>
  <si>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</si>
  <si>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</si>
  <si>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</si>
  <si>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</si>
  <si>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</si>
  <si>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</si>
  <si>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</si>
  <si>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</si>
  <si>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</si>
  <si>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</si>
  <si>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</si>
  <si>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</si>
  <si>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</si>
  <si>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</si>
  <si>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</si>
  <si>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</si>
  <si>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</si>
  <si>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</si>
  <si>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</si>
  <si>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</si>
  <si>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</si>
  <si>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</si>
  <si>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</si>
  <si>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</si>
  <si>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</si>
  <si>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</si>
  <si>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</si>
  <si>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</si>
  <si>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</si>
  <si>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</si>
  <si>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</si>
  <si>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</si>
  <si>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</si>
  <si>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</si>
  <si>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</si>
  <si>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</si>
  <si>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</si>
  <si>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</si>
  <si>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</si>
  <si>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</si>
  <si>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</si>
  <si>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</si>
  <si>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</si>
  <si>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</si>
  <si>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</si>
  <si>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</si>
  <si>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</si>
  <si>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</si>
  <si>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</si>
  <si>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</si>
  <si>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</si>
  <si>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</si>
  <si>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</si>
  <si>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</si>
  <si>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</si>
  <si>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</si>
  <si>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</si>
  <si>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</si>
  <si>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</si>
  <si>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</si>
  <si>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</si>
  <si>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</si>
  <si>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</si>
  <si>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</si>
  <si>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</si>
  <si>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</si>
  <si>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</si>
  <si>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</si>
  <si>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</si>
  <si>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</si>
  <si>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</si>
  <si>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</si>
  <si>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</si>
  <si>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</si>
  <si>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</si>
  <si>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</si>
  <si>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</si>
  <si>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</si>
  <si>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</si>
  <si>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</si>
  <si>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</si>
  <si>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</si>
  <si>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</si>
  <si>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</si>
  <si>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</si>
  <si>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</si>
  <si>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</si>
  <si>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</si>
  <si>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</si>
  <si>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</si>
  <si>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</si>
  <si>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</si>
  <si>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</si>
  <si>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</si>
  <si>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</si>
  <si>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</si>
  <si>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</si>
  <si>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</si>
  <si>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</si>
  <si>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</si>
  <si>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</si>
  <si>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</si>
  <si>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</si>
  <si>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</si>
  <si>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</si>
  <si>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</si>
  <si>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</si>
  <si>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</si>
  <si>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</si>
  <si>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</si>
  <si>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</si>
  <si>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</si>
  <si>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</si>
  <si>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</si>
  <si>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</si>
  <si>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</si>
  <si>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</si>
  <si>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</si>
  <si>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</si>
  <si>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</si>
  <si>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</si>
  <si>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</si>
  <si>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</si>
  <si>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</si>
  <si>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</si>
  <si>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</si>
  <si>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</si>
  <si>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</si>
  <si>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</si>
  <si>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</si>
  <si>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</si>
  <si>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</si>
  <si>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</si>
  <si>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</si>
  <si>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</si>
  <si>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</si>
  <si>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</si>
  <si>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</si>
  <si>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</si>
  <si>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</si>
  <si>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</si>
  <si>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</si>
  <si>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</si>
  <si>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</si>
  <si>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</si>
  <si>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</si>
  <si>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</si>
  <si>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</si>
  <si>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</si>
  <si>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</si>
  <si>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</si>
  <si>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</si>
  <si>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</si>
  <si>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</si>
  <si>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</si>
  <si>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</si>
  <si>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</si>
  <si>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</si>
  <si>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</si>
  <si>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</si>
  <si>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</si>
  <si>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</si>
  <si>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</si>
  <si>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</si>
  <si>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</si>
  <si>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</si>
  <si>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</si>
  <si>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</si>
  <si>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</si>
  <si>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</si>
  <si>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</si>
  <si>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</si>
  <si>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</si>
  <si>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</si>
  <si>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</si>
  <si>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</si>
  <si>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</si>
  <si>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</si>
  <si>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</si>
  <si>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</si>
  <si>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</si>
  <si>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</si>
  <si>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</si>
  <si>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</si>
  <si>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</si>
  <si>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</si>
  <si>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</si>
  <si>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</si>
  <si>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</si>
  <si>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</si>
  <si>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</si>
  <si>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</si>
  <si>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</si>
  <si>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</si>
  <si>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</si>
  <si>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</si>
  <si>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</si>
  <si>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</si>
  <si>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</si>
  <si>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</si>
  <si>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</si>
  <si>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</si>
  <si>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</si>
  <si>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</si>
  <si>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</si>
  <si>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</si>
  <si>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</si>
  <si>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</si>
  <si>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</si>
  <si>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</si>
  <si>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</si>
  <si>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</si>
  <si>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</si>
  <si>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</si>
  <si>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</si>
  <si>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</si>
  <si>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</si>
  <si>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</si>
  <si>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</si>
  <si>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</si>
  <si>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</si>
  <si>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</si>
  <si>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</si>
  <si>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</si>
  <si>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</si>
  <si>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</si>
  <si>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</si>
  <si>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</si>
  <si>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</si>
  <si>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</si>
  <si>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</si>
  <si>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</si>
  <si>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</si>
  <si>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</si>
  <si>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</si>
  <si>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</si>
  <si>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</si>
  <si>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</si>
  <si>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</si>
  <si>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</si>
  <si>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</si>
  <si>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</si>
  <si>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</si>
  <si>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</si>
  <si>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</si>
  <si>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</si>
  <si>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</si>
  <si>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</si>
  <si>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</si>
  <si>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</si>
  <si>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</si>
  <si>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</si>
  <si>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</si>
  <si>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</si>
  <si>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</si>
  <si>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</si>
  <si>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</si>
  <si>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</si>
  <si>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</si>
  <si>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</si>
  <si>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</si>
  <si>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</si>
  <si>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</si>
  <si>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</si>
  <si>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</si>
  <si>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</si>
  <si>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</si>
  <si>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</si>
  <si>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</si>
  <si>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</si>
  <si>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</si>
  <si>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</si>
  <si>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</si>
  <si>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</si>
  <si>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</si>
  <si>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</si>
  <si>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</si>
  <si>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</si>
  <si>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</si>
  <si>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</si>
  <si>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</si>
  <si>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</si>
  <si>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</si>
  <si>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</si>
  <si>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</si>
  <si>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</si>
  <si>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</si>
  <si>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</si>
  <si>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</si>
  <si>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</si>
  <si>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</si>
  <si>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</si>
  <si>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</si>
  <si>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</si>
  <si>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</si>
  <si>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</si>
  <si>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</si>
  <si>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</si>
  <si>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</si>
  <si>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</si>
  <si>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</si>
  <si>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</si>
  <si>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</si>
  <si>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</si>
  <si>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</si>
  <si>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</si>
  <si>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</si>
  <si>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</si>
  <si>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</si>
  <si>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</si>
  <si>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</si>
  <si>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</si>
  <si>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</si>
  <si>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</si>
  <si>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</si>
  <si>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</si>
  <si>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</si>
  <si>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</si>
  <si>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</si>
  <si>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</si>
  <si>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</si>
  <si>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</si>
  <si>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</si>
  <si>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</si>
  <si>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</si>
  <si>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</si>
  <si>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</si>
  <si>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</si>
  <si>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</si>
  <si>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</si>
  <si>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</si>
  <si>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</si>
  <si>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</si>
  <si>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</si>
  <si>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</si>
  <si>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</si>
  <si>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</si>
  <si>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</si>
  <si>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</si>
  <si>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</si>
  <si>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</si>
  <si>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</si>
  <si>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</si>
  <si>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</si>
  <si>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</si>
  <si>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</si>
  <si>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</si>
  <si>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</si>
  <si>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</si>
  <si>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</si>
  <si>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</si>
  <si>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</si>
  <si>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</si>
  <si>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</si>
  <si>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</si>
  <si>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</si>
  <si>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</si>
  <si>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</si>
  <si>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</si>
  <si>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</si>
  <si>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</si>
  <si>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</si>
  <si>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</si>
  <si>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</si>
  <si>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</si>
  <si>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</si>
  <si>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</si>
  <si>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</si>
  <si>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</si>
  <si>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</si>
  <si>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</si>
  <si>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</si>
  <si>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</si>
  <si>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</si>
  <si>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</si>
  <si>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</si>
  <si>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</si>
  <si>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</si>
  <si>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</si>
  <si>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</si>
  <si>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</si>
  <si>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</si>
  <si>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</si>
  <si>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</si>
  <si>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</si>
  <si>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</si>
  <si>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</si>
  <si>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</si>
  <si>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</si>
  <si>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</si>
  <si>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</si>
  <si>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</si>
  <si>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</si>
  <si>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</si>
  <si>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</si>
  <si>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</si>
  <si>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</si>
  <si>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</si>
  <si>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</si>
  <si>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</si>
  <si>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</si>
  <si>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</si>
  <si>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</si>
  <si>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</si>
  <si>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</si>
  <si>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</si>
  <si>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</si>
  <si>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</si>
  <si>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</si>
  <si>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</si>
  <si>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</si>
  <si>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</si>
  <si>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</si>
  <si>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</si>
  <si>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</si>
  <si>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</si>
  <si>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</si>
  <si>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</si>
  <si>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</si>
  <si>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</si>
  <si>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</si>
  <si>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</si>
  <si>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</si>
  <si>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</si>
  <si>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</si>
  <si>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</si>
  <si>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</si>
  <si>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</si>
  <si>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</si>
  <si>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</si>
  <si>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</si>
  <si>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</si>
  <si>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</si>
  <si>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</si>
  <si>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</si>
  <si>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</si>
  <si>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</si>
  <si>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</si>
  <si>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</si>
  <si>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</si>
  <si>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</si>
  <si>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</si>
  <si>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</si>
  <si>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</si>
  <si>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</si>
  <si>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</si>
  <si>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</si>
  <si>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</si>
  <si>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</si>
  <si>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</si>
  <si>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</si>
  <si>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</si>
  <si>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</si>
  <si>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</si>
  <si>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</si>
  <si>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</si>
  <si>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</si>
  <si>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</si>
  <si>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</si>
  <si>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</si>
  <si>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</si>
  <si>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</si>
  <si>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</si>
  <si>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</si>
  <si>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</si>
  <si>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</si>
  <si>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</si>
  <si>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</si>
  <si>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</si>
  <si>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</si>
  <si>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</si>
  <si>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</si>
  <si>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</si>
  <si>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</si>
  <si>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</si>
  <si>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</si>
  <si>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</si>
  <si>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</si>
  <si>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</si>
  <si>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</si>
  <si>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</si>
  <si>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</si>
  <si>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</si>
  <si>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</si>
  <si>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</si>
  <si>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</si>
  <si>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</si>
  <si>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</si>
  <si>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</si>
  <si>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</si>
  <si>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</si>
  <si>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</si>
  <si>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</si>
  <si>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</si>
  <si>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</si>
  <si>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</si>
  <si>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</si>
  <si>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</si>
  <si>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</si>
  <si>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</si>
  <si>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</si>
  <si>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</si>
  <si>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</si>
  <si>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</si>
  <si>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</si>
  <si>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</si>
  <si>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</si>
  <si>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</si>
  <si>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</si>
  <si>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</si>
  <si>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</si>
  <si>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</si>
  <si>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</si>
  <si>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</si>
  <si>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</si>
  <si>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</si>
  <si>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</si>
  <si>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</si>
  <si>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</si>
  <si>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</si>
  <si>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</si>
  <si>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</si>
  <si>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</si>
  <si>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</si>
  <si>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</si>
  <si>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</si>
  <si>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</si>
  <si>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</si>
  <si>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</si>
  <si>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</si>
  <si>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</si>
  <si>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</si>
  <si>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</si>
  <si>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</si>
  <si>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</si>
  <si>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</si>
  <si>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</si>
  <si>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</si>
  <si>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</si>
  <si>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</si>
  <si>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</si>
  <si>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</si>
  <si>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</si>
  <si>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</si>
  <si>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</si>
  <si>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</si>
  <si>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</si>
  <si>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</si>
  <si>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</si>
  <si>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</si>
  <si>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</si>
  <si>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</si>
  <si>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</si>
  <si>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</si>
  <si>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</si>
  <si>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</si>
  <si>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</si>
  <si>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</si>
  <si>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</si>
  <si>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</si>
  <si>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</si>
  <si>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</si>
  <si>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</si>
  <si>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</si>
  <si>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</si>
  <si>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</si>
  <si>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</si>
  <si>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</si>
  <si>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</si>
  <si>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</si>
  <si>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</si>
  <si>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</si>
  <si>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</si>
  <si>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</si>
  <si>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</si>
  <si>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</si>
  <si>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</si>
  <si>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</si>
  <si>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</si>
  <si>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</si>
  <si>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</si>
  <si>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</si>
  <si>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</si>
  <si>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</si>
  <si>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</si>
  <si>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</si>
  <si>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</si>
  <si>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</si>
  <si>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</si>
  <si>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</si>
  <si>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</si>
  <si>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</si>
  <si>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</si>
  <si>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</si>
  <si>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</si>
  <si>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</si>
  <si>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</si>
  <si>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</si>
  <si>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</si>
  <si>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</si>
  <si>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</si>
  <si>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</si>
  <si>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</si>
  <si>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</si>
  <si>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</si>
  <si>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</si>
  <si>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</si>
  <si>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</si>
  <si>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</si>
  <si>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</si>
  <si>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</si>
  <si>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</si>
  <si>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</si>
  <si>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</si>
  <si>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</si>
  <si>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</si>
  <si>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</si>
  <si>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</si>
  <si>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</si>
  <si>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</si>
  <si>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</si>
  <si>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</si>
  <si>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</si>
  <si>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</si>
  <si>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</si>
  <si>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</si>
  <si>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</si>
  <si>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</si>
  <si>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</si>
  <si>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</si>
  <si>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</si>
  <si>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</si>
  <si>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</si>
  <si>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</si>
  <si>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</si>
  <si>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</si>
  <si>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</si>
  <si>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</si>
  <si>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</si>
  <si>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</si>
  <si>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</si>
  <si>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</si>
  <si>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</si>
  <si>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</si>
  <si>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</si>
  <si>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</si>
  <si>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</si>
  <si>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</si>
  <si>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</si>
  <si>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</si>
  <si>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</si>
  <si>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</si>
  <si>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</si>
  <si>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</si>
  <si>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</si>
  <si>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</si>
  <si>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</si>
  <si>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</si>
  <si>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</si>
  <si>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</si>
  <si>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</si>
  <si>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</si>
  <si>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</si>
  <si>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</si>
  <si>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</si>
  <si>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</si>
  <si>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</si>
  <si>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</si>
  <si>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</si>
  <si>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</si>
  <si>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</si>
  <si>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</si>
  <si>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</si>
  <si>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</si>
  <si>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</si>
  <si>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</si>
  <si>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</si>
  <si>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</si>
  <si>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</si>
  <si>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</si>
  <si>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</si>
  <si>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</si>
  <si>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</si>
  <si>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</si>
  <si>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</si>
  <si>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</si>
  <si>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</si>
  <si>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</si>
  <si>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</si>
  <si>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</si>
  <si>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</si>
  <si>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</si>
  <si>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</si>
  <si>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</si>
  <si>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</si>
  <si>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</si>
  <si>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</si>
  <si>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</si>
  <si>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</si>
  <si>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</si>
  <si>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</si>
  <si>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</si>
  <si>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</si>
  <si>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</si>
  <si>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</si>
  <si>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</si>
  <si>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</si>
  <si>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</si>
  <si>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</si>
  <si>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</si>
  <si>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</si>
  <si>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</si>
  <si>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</si>
  <si>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</si>
  <si>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</si>
  <si>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</si>
  <si>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</si>
  <si>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</si>
  <si>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</si>
  <si>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</si>
  <si>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</si>
  <si>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</si>
  <si>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</si>
  <si>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</si>
  <si>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</si>
  <si>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</si>
  <si>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</si>
  <si>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</si>
  <si>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</si>
  <si>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</si>
  <si>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</si>
  <si>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</si>
  <si>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</si>
  <si>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</si>
  <si>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</si>
  <si>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</si>
  <si>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</si>
  <si>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</si>
  <si>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</si>
  <si>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</si>
  <si>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</si>
  <si>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</si>
  <si>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</si>
  <si>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</si>
  <si>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</si>
  <si>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</si>
  <si>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</si>
  <si>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</si>
  <si>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</si>
  <si>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</si>
  <si>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</si>
  <si>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</si>
  <si>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</si>
  <si>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</si>
  <si>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</si>
  <si>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</si>
  <si>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</si>
  <si>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</si>
  <si>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</si>
  <si>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</si>
  <si>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</si>
  <si>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</si>
  <si>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</si>
  <si>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</si>
  <si>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</si>
  <si>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</si>
  <si>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</si>
  <si>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</si>
  <si>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</si>
  <si>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</si>
  <si>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</si>
  <si>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</si>
  <si>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</si>
  <si>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</si>
  <si>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</si>
  <si>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</si>
  <si>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</si>
  <si>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</si>
  <si>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</si>
  <si>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</si>
  <si>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</si>
  <si>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</si>
  <si>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</si>
  <si>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</si>
  <si>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</si>
  <si>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</si>
  <si>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</si>
  <si>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</si>
  <si>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</si>
  <si>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</si>
  <si>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</si>
  <si>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</si>
  <si>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</si>
  <si>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</si>
  <si>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</si>
  <si>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</si>
  <si>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</si>
  <si>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</si>
  <si>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</si>
  <si>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</si>
  <si>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</si>
  <si>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</si>
  <si>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</si>
  <si>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</si>
  <si>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</si>
  <si>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</si>
  <si>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</si>
  <si>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</si>
  <si>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</si>
  <si>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</si>
  <si>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</si>
  <si>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</si>
  <si>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</si>
  <si>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</si>
  <si>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</si>
  <si>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</si>
  <si>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</si>
  <si>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</si>
  <si>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</si>
  <si>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</si>
  <si>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</si>
  <si>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</si>
  <si>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</si>
  <si>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</si>
  <si>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</si>
  <si>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</si>
  <si>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</si>
  <si>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</si>
  <si>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</si>
  <si>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</si>
  <si>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</si>
  <si>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</si>
  <si>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</si>
  <si>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</si>
  <si>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</si>
  <si>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</si>
  <si>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</si>
  <si>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</si>
  <si>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</si>
  <si>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</si>
  <si>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</si>
  <si>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</si>
  <si>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</si>
  <si>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</si>
  <si>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</si>
  <si>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</si>
  <si>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</si>
  <si>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</si>
  <si>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</si>
  <si>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</si>
  <si>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</si>
  <si>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</si>
  <si>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</si>
  <si>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</si>
  <si>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</si>
  <si>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</si>
  <si>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</si>
  <si>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</si>
  <si>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</si>
  <si>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</si>
  <si>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</si>
  <si>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</si>
  <si>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</si>
  <si>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</si>
  <si>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</si>
  <si>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</si>
  <si>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</si>
  <si>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</si>
  <si>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</si>
  <si>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</si>
  <si>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</si>
  <si>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</si>
  <si>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</si>
  <si>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</si>
  <si>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</si>
  <si>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</si>
  <si>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</si>
  <si>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</si>
  <si>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</si>
  <si>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</si>
  <si>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</si>
  <si>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</si>
  <si>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</si>
  <si>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</si>
  <si>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</si>
  <si>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</si>
  <si>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</si>
  <si>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</si>
  <si>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</si>
  <si>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</si>
  <si>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</si>
  <si>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</si>
  <si>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</si>
  <si>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</si>
  <si>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</si>
  <si>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</si>
  <si>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</si>
  <si>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</si>
  <si>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</si>
  <si>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</si>
  <si>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</si>
  <si>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</si>
  <si>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</si>
  <si>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</si>
  <si>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</si>
  <si>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</si>
  <si>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</si>
  <si>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</si>
  <si>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</si>
  <si>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</si>
  <si>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</si>
  <si>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</si>
  <si>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</si>
  <si>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</si>
  <si>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</si>
  <si>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</si>
  <si>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</si>
  <si>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</si>
  <si>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</si>
  <si>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</si>
  <si>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</si>
  <si>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</si>
  <si>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</si>
  <si>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</si>
  <si>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</si>
  <si>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</si>
  <si>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</si>
  <si>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</si>
  <si>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</si>
  <si>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</si>
  <si>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</si>
  <si>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</si>
  <si>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</si>
  <si>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</si>
  <si>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</si>
  <si>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</si>
  <si>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</si>
  <si>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</si>
  <si>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</si>
  <si>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</si>
  <si>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</si>
  <si>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</si>
  <si>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</si>
  <si>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</si>
  <si>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</si>
  <si>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</si>
  <si>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</si>
  <si>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</si>
  <si>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</si>
  <si>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</si>
  <si>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</si>
  <si>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</si>
  <si>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</si>
  <si>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</si>
  <si>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</si>
  <si>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</si>
  <si>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</si>
  <si>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</si>
  <si>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</si>
  <si>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</si>
  <si>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</si>
  <si>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</si>
  <si>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</si>
  <si>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</si>
  <si>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</si>
  <si>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</si>
  <si>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</si>
  <si>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</si>
  <si>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</si>
  <si>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</si>
  <si>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</si>
  <si>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</si>
  <si>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</si>
  <si>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</si>
  <si>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</si>
  <si>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</si>
  <si>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</si>
  <si>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</si>
  <si>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</si>
  <si>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</si>
  <si>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</si>
  <si>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</si>
  <si>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</si>
  <si>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</si>
  <si>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</si>
  <si>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</si>
  <si>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</si>
  <si>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</si>
  <si>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</si>
  <si>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</si>
  <si>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</si>
  <si>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</si>
  <si>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</si>
  <si>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</si>
  <si>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</si>
  <si>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</si>
  <si>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</si>
  <si>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</si>
  <si>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</si>
  <si>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</si>
  <si>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</si>
  <si>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</si>
  <si>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</si>
  <si>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</si>
  <si>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</si>
  <si>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</si>
  <si>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</si>
  <si>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</si>
  <si>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</si>
  <si>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</si>
  <si>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</si>
  <si>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</si>
  <si>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</si>
  <si>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</si>
  <si>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</si>
  <si>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</si>
  <si>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</si>
  <si>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</si>
  <si>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</si>
  <si>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</si>
  <si>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</si>
  <si>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</si>
  <si>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</si>
  <si>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</si>
  <si>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</si>
  <si>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</si>
  <si>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</si>
  <si>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</si>
  <si>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</si>
  <si>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</si>
  <si>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</si>
  <si>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</si>
  <si>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</si>
  <si>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</si>
  <si>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</si>
  <si>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</si>
  <si>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</si>
  <si>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</si>
  <si>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</si>
  <si>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</si>
  <si>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</si>
  <si>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</si>
  <si>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</si>
  <si>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</si>
  <si>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</si>
  <si>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</si>
  <si>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</si>
  <si>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</si>
  <si>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</si>
  <si>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</si>
  <si>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</si>
  <si>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</si>
  <si>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</si>
  <si>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</si>
  <si>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</si>
  <si>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</si>
  <si>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</si>
  <si>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</si>
  <si>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</si>
  <si>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</si>
  <si>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</si>
  <si>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</si>
  <si>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</si>
  <si>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</si>
  <si>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</si>
  <si>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</si>
  <si>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</si>
  <si>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</si>
  <si>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</si>
  <si>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</si>
  <si>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</si>
  <si>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</si>
  <si>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</si>
  <si>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</si>
  <si>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</si>
  <si>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</si>
  <si>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</si>
  <si>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</si>
  <si>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</si>
  <si>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</si>
  <si>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</si>
  <si>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</si>
  <si>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</si>
  <si>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</si>
  <si>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</si>
  <si>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</si>
  <si>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</si>
  <si>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</si>
  <si>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</si>
  <si>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</si>
  <si>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</si>
  <si>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</si>
  <si>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</si>
  <si>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</si>
  <si>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</si>
  <si>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</si>
  <si>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</si>
  <si>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</si>
  <si>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</si>
  <si>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</si>
  <si>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</si>
  <si>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</si>
  <si>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</si>
  <si>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</si>
  <si>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</si>
  <si>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</si>
  <si>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</si>
  <si>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</si>
  <si>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</si>
  <si>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</si>
  <si>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</si>
  <si>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</si>
  <si>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</si>
  <si>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</si>
  <si>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</si>
  <si>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</si>
  <si>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</si>
  <si>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</si>
  <si>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</si>
  <si>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</si>
  <si>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</si>
  <si>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</si>
  <si>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</si>
  <si>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</si>
  <si>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</si>
  <si>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</si>
  <si>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</si>
  <si>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</si>
  <si>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</si>
  <si>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</si>
  <si>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</si>
  <si>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</si>
  <si>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</si>
  <si>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</si>
  <si>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</si>
  <si>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</si>
  <si>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</si>
  <si>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</si>
  <si>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</si>
  <si>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</si>
  <si>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</si>
  <si>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</si>
  <si>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</si>
  <si>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</si>
  <si>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</si>
  <si>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</si>
  <si>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</si>
  <si>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</si>
  <si>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</si>
  <si>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</si>
  <si>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</si>
  <si>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</si>
  <si>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</si>
  <si>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</si>
  <si>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</si>
  <si>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</si>
  <si>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</si>
  <si>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</si>
  <si>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</si>
  <si>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</si>
  <si>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</si>
  <si>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</si>
  <si>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</si>
  <si>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</si>
  <si>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</si>
  <si>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</si>
  <si>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</si>
  <si>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</si>
  <si>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</si>
  <si>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</si>
  <si>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</si>
  <si>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</si>
  <si>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</si>
  <si>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</si>
  <si>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</si>
  <si>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</si>
  <si>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</si>
  <si>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</si>
  <si>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</si>
  <si>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</si>
  <si>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</si>
  <si>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</si>
  <si>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</si>
  <si>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</si>
  <si>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</si>
  <si>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</si>
  <si>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</si>
  <si>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</si>
  <si>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</si>
  <si>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</si>
  <si>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</si>
  <si>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</si>
  <si>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</si>
  <si>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</si>
  <si>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</si>
  <si>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</si>
  <si>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</si>
  <si>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</si>
  <si>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</si>
  <si>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</si>
  <si>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</si>
  <si>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</si>
  <si>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</si>
  <si>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</si>
  <si>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</si>
  <si>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</si>
  <si>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</si>
  <si>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</si>
  <si>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</si>
  <si>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</si>
  <si>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</si>
  <si>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</si>
  <si>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</si>
  <si>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</si>
  <si>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</si>
  <si>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</si>
  <si>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</si>
  <si>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</si>
  <si>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</si>
  <si>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</si>
  <si>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</si>
  <si>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</si>
  <si>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</si>
  <si>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</si>
  <si>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</si>
  <si>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</si>
  <si>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</si>
  <si>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</si>
  <si>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</si>
  <si>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</si>
  <si>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</si>
  <si>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</si>
  <si>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</si>
  <si>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</si>
  <si>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</si>
  <si>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</si>
  <si>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</si>
  <si>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</si>
  <si>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</si>
  <si>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</si>
  <si>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</si>
  <si>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</si>
  <si>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</si>
  <si>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</si>
  <si>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</si>
  <si>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</si>
  <si>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</si>
  <si>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</si>
  <si>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</si>
  <si>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</si>
  <si>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</si>
  <si>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</si>
  <si>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</si>
  <si>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</si>
  <si>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</si>
  <si>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</si>
  <si>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</si>
  <si>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</si>
  <si>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</si>
  <si>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</si>
  <si>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</si>
  <si>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</si>
  <si>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</si>
  <si>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</si>
  <si>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</si>
  <si>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</si>
  <si>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</si>
  <si>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</si>
  <si>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</si>
  <si>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</si>
  <si>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</si>
  <si>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</si>
  <si>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</si>
  <si>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</si>
  <si>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</si>
  <si>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</si>
  <si>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</si>
  <si>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</si>
  <si>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</si>
  <si>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</si>
  <si>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</si>
  <si>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</si>
  <si>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</si>
  <si>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</si>
  <si>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</si>
  <si>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</si>
  <si>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</si>
  <si>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</si>
  <si>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</si>
  <si>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</si>
  <si>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</si>
  <si>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</si>
  <si>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</si>
  <si>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</si>
  <si>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</si>
  <si>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</si>
  <si>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</si>
  <si>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</si>
  <si>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</si>
  <si>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</si>
  <si>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</si>
  <si>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</si>
  <si>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</si>
  <si>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</si>
  <si>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</si>
  <si>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</si>
  <si>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</si>
  <si>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</si>
  <si>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</si>
  <si>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</si>
  <si>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</si>
  <si>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</si>
  <si>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</si>
  <si>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</si>
  <si>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</si>
  <si>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</si>
  <si>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</si>
  <si>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</si>
  <si>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</si>
  <si>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</si>
  <si>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</si>
  <si>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</si>
  <si>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</si>
  <si>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</si>
  <si>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</si>
  <si>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</si>
  <si>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</si>
  <si>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</si>
  <si>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</si>
  <si>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</si>
  <si>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</si>
  <si>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</si>
  <si>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</si>
  <si>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</si>
  <si>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</si>
  <si>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</si>
  <si>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</si>
  <si>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</si>
  <si>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</si>
  <si>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</si>
  <si>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</si>
  <si>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</si>
  <si>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</si>
  <si>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</si>
  <si>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</si>
  <si>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</si>
  <si>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</si>
  <si>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</si>
  <si>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</si>
  <si>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</si>
  <si>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</si>
  <si>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</si>
  <si>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</si>
  <si>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</si>
  <si>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</si>
  <si>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</si>
  <si>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</si>
  <si>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</si>
  <si>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</si>
  <si>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</si>
  <si>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</si>
  <si>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</si>
  <si>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</si>
  <si>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</si>
  <si>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</si>
  <si>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</si>
  <si>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</si>
  <si>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</si>
  <si>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</si>
  <si>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</si>
  <si>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</si>
  <si>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</si>
  <si>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</si>
  <si>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</si>
  <si>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</si>
  <si>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</si>
  <si>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</si>
  <si>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</si>
  <si>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</si>
  <si>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</si>
  <si>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</si>
  <si>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</si>
  <si>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</si>
  <si>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</si>
  <si>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</si>
  <si>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</si>
  <si>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</si>
  <si>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</si>
  <si>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</si>
  <si>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</si>
  <si>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</si>
  <si>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</si>
  <si>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</si>
  <si>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</si>
  <si>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</si>
  <si>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</si>
  <si>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</si>
  <si>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</si>
  <si>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</si>
  <si>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</si>
  <si>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</si>
  <si>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</si>
  <si>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</si>
  <si>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</si>
  <si>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</si>
  <si>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</si>
  <si>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</si>
  <si>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</si>
  <si>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</si>
  <si>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</si>
  <si>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</si>
  <si>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</si>
  <si>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</si>
  <si>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</si>
  <si>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</si>
  <si>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</si>
  <si>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</si>
  <si>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</si>
  <si>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</si>
  <si>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</si>
  <si>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</si>
  <si>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</si>
  <si>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</si>
  <si>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</si>
  <si>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</si>
  <si>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</si>
  <si>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</si>
  <si>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</si>
  <si>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</si>
  <si>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</si>
  <si>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</si>
  <si>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</si>
  <si>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</si>
  <si>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</si>
  <si>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</si>
  <si>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</si>
  <si>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</si>
  <si>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</si>
  <si>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</si>
  <si>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</si>
  <si>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</si>
  <si>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</si>
  <si>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</si>
  <si>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</si>
  <si>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</si>
  <si>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</si>
  <si>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</si>
  <si>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</si>
  <si>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</si>
  <si>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</si>
  <si>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</si>
  <si>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</si>
  <si>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</si>
  <si>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</si>
  <si>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</si>
  <si>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</si>
  <si>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</si>
  <si>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</si>
  <si>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</si>
  <si>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</si>
  <si>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</si>
  <si>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</si>
  <si>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</si>
  <si>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</si>
  <si>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</si>
  <si>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</si>
  <si>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</si>
  <si>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</si>
  <si>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</si>
  <si>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</si>
  <si>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</si>
  <si>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</si>
  <si>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</si>
  <si>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</si>
  <si>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</si>
  <si>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</si>
  <si>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</si>
  <si>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</si>
  <si>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</si>
  <si>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</si>
  <si>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</si>
  <si>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</si>
  <si>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</si>
  <si>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</si>
  <si>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</si>
  <si>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</si>
  <si>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</si>
  <si>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</si>
  <si>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</si>
  <si>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</si>
  <si>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</si>
  <si>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</si>
  <si>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</si>
  <si>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</si>
  <si>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</si>
  <si>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</si>
  <si>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</si>
  <si>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</si>
  <si>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</si>
  <si>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</si>
  <si>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</si>
  <si>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</si>
  <si>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</si>
  <si>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</si>
  <si>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</si>
  <si>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</si>
  <si>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</si>
  <si>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</si>
  <si>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</si>
  <si>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</si>
  <si>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</si>
  <si>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</si>
  <si>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</si>
  <si>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</si>
  <si>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</si>
  <si>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</si>
  <si>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</si>
  <si>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</si>
  <si>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</si>
  <si>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</si>
  <si>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</si>
  <si>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</si>
  <si>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</si>
  <si>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</si>
  <si>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</si>
  <si>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</si>
  <si>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</si>
  <si>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</si>
  <si>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</si>
  <si>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</si>
  <si>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</si>
  <si>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</si>
  <si>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</si>
  <si>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</si>
  <si>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</si>
  <si>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</si>
  <si>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</si>
  <si>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</si>
  <si>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</si>
  <si>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</si>
  <si>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</si>
  <si>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</si>
  <si>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</si>
  <si>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</si>
  <si>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</si>
  <si>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</si>
  <si>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</si>
  <si>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</si>
  <si>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</si>
  <si>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</si>
  <si>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</si>
  <si>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</si>
  <si>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</si>
  <si>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</si>
  <si>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</si>
  <si>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</si>
  <si>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</si>
  <si>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</si>
  <si>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</si>
  <si>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</si>
  <si>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</si>
  <si>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</si>
  <si>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</si>
  <si>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</si>
  <si>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</si>
  <si>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</si>
  <si>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</si>
  <si>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</si>
  <si>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</si>
  <si>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</si>
  <si>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</si>
  <si>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</si>
  <si>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</si>
  <si>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</si>
  <si>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</si>
  <si>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</si>
  <si>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</si>
  <si>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</si>
  <si>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</si>
  <si>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</si>
  <si>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</si>
  <si>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</si>
  <si>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</si>
  <si>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</si>
  <si>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</si>
  <si>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</si>
  <si>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</si>
  <si>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</si>
  <si>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</si>
  <si>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</si>
  <si>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</si>
  <si>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</si>
  <si>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</si>
  <si>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</si>
  <si>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</si>
  <si>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</si>
  <si>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</si>
  <si>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</si>
  <si>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</si>
  <si>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</si>
  <si>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</si>
  <si>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</si>
  <si>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</si>
  <si>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</si>
  <si>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</si>
  <si>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</si>
  <si>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</si>
  <si>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</si>
  <si>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</si>
  <si>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</si>
  <si>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</si>
  <si>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</si>
  <si>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</si>
  <si>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</si>
  <si>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</si>
  <si>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</si>
  <si>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</si>
  <si>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</si>
  <si>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</si>
  <si>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</si>
  <si>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</si>
  <si>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</si>
  <si>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</si>
  <si>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</si>
  <si>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</si>
  <si>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</si>
  <si>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</si>
  <si>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</si>
  <si>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</si>
  <si>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</si>
  <si>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</si>
  <si>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</si>
  <si>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</si>
  <si>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</si>
  <si>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</si>
  <si>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</si>
  <si>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</si>
  <si>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</si>
  <si>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</si>
  <si>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</si>
  <si>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</si>
  <si>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</si>
  <si>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</si>
  <si>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</si>
  <si>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</si>
  <si>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</si>
  <si>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</si>
  <si>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</si>
  <si>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</si>
  <si>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</si>
  <si>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</si>
  <si>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</si>
  <si>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</si>
  <si>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</si>
  <si>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</si>
  <si>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</si>
  <si>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</si>
  <si>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</si>
  <si>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</si>
  <si>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</si>
  <si>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</si>
  <si>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</si>
  <si>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</si>
  <si>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</si>
  <si>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</si>
  <si>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</si>
  <si>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</si>
  <si>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</si>
  <si>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</si>
  <si>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</si>
  <si>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</si>
  <si>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</si>
  <si>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</si>
  <si>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</si>
  <si>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</si>
  <si>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</si>
  <si>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</si>
  <si>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</si>
  <si>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</si>
  <si>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</si>
  <si>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</si>
  <si>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</si>
  <si>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</si>
  <si>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</si>
  <si>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</si>
  <si>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</si>
  <si>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</si>
  <si>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</si>
  <si>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</si>
  <si>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</si>
  <si>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</si>
  <si>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</si>
  <si>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</si>
  <si>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</si>
  <si>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</si>
  <si>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</si>
  <si>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</si>
  <si>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</si>
  <si>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</si>
  <si>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</si>
  <si>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</si>
  <si>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</si>
  <si>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</si>
  <si>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</si>
  <si>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</si>
  <si>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</si>
  <si>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</si>
  <si>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</si>
  <si>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</si>
  <si>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</si>
  <si>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</si>
  <si>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</si>
  <si>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</si>
  <si>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</si>
  <si>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</si>
  <si>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</si>
  <si>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</si>
  <si>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</si>
  <si>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</si>
  <si>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</si>
  <si>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</si>
  <si>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</si>
  <si>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</si>
  <si>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</si>
  <si>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</si>
  <si>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</si>
  <si>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</si>
  <si>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</si>
  <si>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</si>
  <si>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</si>
  <si>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</si>
  <si>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</si>
  <si>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</si>
  <si>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</si>
  <si>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</si>
  <si>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</si>
  <si>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</si>
  <si>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</si>
  <si>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</si>
  <si>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</si>
  <si>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</si>
  <si>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</si>
  <si>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</si>
  <si>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</si>
  <si>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</si>
  <si>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</si>
  <si>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</si>
  <si>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</si>
  <si>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</si>
  <si>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</si>
  <si>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</si>
  <si>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</si>
  <si>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</si>
  <si>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</si>
  <si>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</si>
  <si>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</si>
  <si>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</si>
  <si>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</si>
  <si>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</si>
  <si>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</si>
  <si>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</si>
  <si>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</si>
  <si>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</si>
  <si>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</si>
  <si>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</si>
  <si>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</si>
  <si>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</si>
  <si>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</si>
  <si>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</si>
  <si>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</si>
  <si>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</si>
  <si>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</si>
  <si>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</si>
  <si>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</si>
  <si>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</si>
  <si>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</si>
  <si>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</si>
  <si>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</si>
  <si>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</si>
  <si>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</si>
  <si>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</si>
  <si>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</si>
  <si>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</si>
  <si>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</si>
  <si>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</si>
  <si>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</si>
  <si>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</si>
  <si>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</si>
  <si>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</si>
  <si>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</si>
  <si>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</si>
  <si>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</si>
  <si>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</si>
  <si>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</si>
  <si>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</si>
  <si>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</si>
  <si>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</si>
  <si>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</si>
  <si>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</si>
  <si>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</si>
  <si>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</si>
  <si>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</si>
  <si>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</si>
  <si>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</si>
  <si>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</si>
  <si>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</si>
  <si>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</si>
  <si>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</si>
  <si>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</si>
  <si>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</si>
  <si>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</si>
  <si>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</si>
  <si>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</si>
  <si>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</si>
  <si>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</si>
  <si>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</si>
  <si>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</si>
  <si>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</si>
  <si>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</si>
  <si>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</si>
  <si>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</si>
  <si>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</si>
  <si>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</si>
  <si>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</si>
  <si>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</si>
  <si>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</si>
  <si>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</si>
  <si>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</si>
  <si>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</si>
  <si>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</si>
  <si>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</si>
  <si>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</si>
  <si>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</si>
  <si>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</si>
  <si>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</si>
  <si>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</si>
  <si>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</si>
  <si>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</si>
  <si>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</si>
  <si>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</si>
  <si>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</si>
  <si>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</si>
  <si>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</si>
  <si>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</si>
  <si>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</si>
  <si>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</si>
  <si>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</si>
  <si>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</si>
  <si>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</si>
  <si>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</si>
  <si>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</si>
  <si>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</si>
  <si>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</si>
  <si>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</si>
  <si>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</si>
  <si>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</si>
  <si>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</si>
  <si>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</si>
  <si>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</si>
  <si>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</si>
  <si>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</si>
  <si>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</si>
  <si>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</si>
  <si>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</si>
  <si>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</si>
  <si>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</si>
  <si>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</si>
  <si>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</si>
  <si>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</si>
  <si>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</si>
  <si>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</si>
  <si>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</si>
  <si>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</si>
  <si>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</si>
  <si>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</si>
  <si>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</si>
  <si>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</si>
  <si>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</si>
  <si>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</si>
  <si>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</si>
  <si>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</si>
  <si>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</si>
  <si>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</si>
  <si>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</si>
  <si>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</si>
  <si>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</si>
  <si>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</si>
  <si>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</si>
  <si>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</si>
  <si>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</si>
  <si>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</si>
  <si>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</si>
  <si>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</si>
  <si>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</si>
  <si>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</si>
  <si>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</si>
  <si>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</si>
  <si>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</si>
  <si>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</si>
  <si>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</si>
  <si>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</si>
  <si>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</si>
  <si>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</si>
  <si>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</si>
  <si>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</si>
  <si>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</si>
  <si>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</si>
  <si>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</si>
  <si>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</si>
  <si>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</si>
  <si>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</si>
  <si>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</si>
  <si>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</si>
  <si>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</si>
  <si>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</si>
  <si>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</si>
  <si>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</si>
  <si>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</si>
  <si>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</si>
  <si>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</si>
  <si>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</si>
  <si>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</si>
  <si>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</si>
  <si>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</si>
  <si>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</si>
  <si>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</si>
  <si>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</si>
  <si>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</si>
  <si>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</si>
  <si>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</si>
  <si>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</si>
  <si>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</si>
  <si>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</si>
  <si>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</si>
  <si>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</si>
  <si>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</si>
  <si>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</si>
  <si>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</si>
  <si>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</si>
  <si>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</si>
  <si>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</si>
  <si>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</si>
  <si>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</si>
  <si>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</si>
  <si>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</si>
  <si>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</si>
  <si>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</si>
  <si>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</si>
  <si>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</si>
  <si>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</si>
  <si>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</si>
  <si>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</si>
  <si>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</si>
  <si>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</si>
  <si>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</si>
  <si>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</si>
  <si>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</si>
  <si>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</si>
  <si>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</si>
  <si>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</si>
  <si>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</si>
  <si>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</si>
  <si>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</si>
  <si>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</si>
  <si>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</si>
  <si>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</si>
  <si>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</si>
  <si>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</si>
  <si>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</si>
  <si>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</si>
  <si>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</si>
  <si>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</si>
  <si>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</si>
  <si>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</si>
  <si>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</si>
  <si>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</si>
  <si>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</si>
  <si>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</si>
  <si>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</si>
  <si>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</si>
  <si>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</si>
  <si>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</si>
  <si>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</si>
  <si>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</si>
  <si>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</si>
  <si>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</si>
  <si>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</si>
  <si>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</si>
  <si>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</si>
  <si>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</si>
  <si>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</si>
  <si>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</si>
  <si>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</si>
  <si>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</si>
  <si>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</si>
  <si>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</si>
  <si>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</si>
  <si>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</si>
  <si>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</si>
  <si>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</si>
  <si>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</si>
  <si>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</si>
  <si>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</si>
  <si>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</si>
  <si>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</si>
  <si>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</si>
  <si>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</si>
  <si>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</si>
  <si>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</si>
  <si>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</si>
  <si>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</si>
  <si>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</si>
  <si>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</si>
  <si>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</si>
  <si>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</si>
  <si>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</si>
  <si>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</si>
  <si>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</si>
  <si>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</si>
  <si>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</si>
  <si>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</si>
  <si>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</si>
  <si>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</si>
  <si>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</si>
  <si>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</si>
  <si>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</si>
  <si>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</si>
  <si>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</si>
  <si>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</si>
  <si>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</si>
  <si>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</si>
  <si>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</si>
  <si>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</si>
  <si>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</si>
  <si>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</si>
  <si>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</si>
  <si>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</si>
  <si>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</si>
  <si>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</si>
  <si>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</si>
  <si>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</si>
  <si>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</si>
  <si>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</si>
  <si>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</si>
  <si>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</si>
  <si>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</si>
  <si>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</si>
  <si>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</si>
  <si>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</si>
  <si>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</si>
  <si>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</si>
  <si>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</si>
  <si>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</si>
  <si>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</si>
  <si>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</si>
  <si>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</si>
  <si>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</si>
  <si>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</si>
  <si>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</si>
  <si>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</si>
  <si>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</si>
  <si>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</si>
  <si>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</si>
  <si>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</si>
  <si>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</si>
  <si>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</si>
  <si>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</si>
  <si>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</si>
  <si>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</si>
  <si>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</si>
  <si>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</si>
  <si>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</si>
  <si>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</si>
  <si>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</si>
  <si>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</si>
  <si>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</si>
  <si>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</si>
  <si>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</si>
  <si>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</si>
  <si>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</si>
  <si>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</si>
  <si>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</si>
  <si>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</si>
  <si>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</si>
  <si>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</si>
  <si>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</si>
  <si>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</si>
  <si>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</si>
  <si>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</si>
  <si>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</si>
  <si>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</si>
  <si>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</si>
  <si>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</si>
  <si>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</si>
  <si>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</si>
  <si>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</si>
  <si>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</si>
  <si>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</si>
  <si>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</si>
  <si>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</si>
  <si>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</si>
  <si>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</si>
  <si>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</si>
  <si>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</si>
  <si>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</si>
  <si>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</si>
  <si>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</si>
  <si>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</si>
  <si>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</si>
  <si>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</si>
  <si>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</si>
  <si>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</si>
  <si>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</si>
  <si>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</si>
  <si>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</si>
  <si>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</si>
  <si>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</si>
  <si>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</si>
  <si>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</si>
  <si>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</si>
  <si>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</si>
  <si>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</si>
  <si>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</si>
  <si>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</si>
  <si>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</si>
  <si>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</si>
  <si>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</si>
  <si>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</si>
  <si>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</si>
  <si>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</si>
  <si>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</si>
  <si>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</si>
  <si>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</si>
  <si>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</si>
  <si>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</si>
  <si>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</si>
  <si>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</si>
  <si>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</si>
  <si>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</si>
  <si>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</si>
  <si>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</si>
  <si>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</si>
  <si>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</si>
  <si>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</si>
  <si>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</si>
  <si>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</si>
  <si>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</si>
  <si>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</si>
  <si>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</si>
  <si>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</si>
  <si>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</si>
  <si>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</si>
  <si>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</si>
  <si>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</si>
  <si>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</si>
  <si>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</si>
  <si>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</si>
  <si>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</si>
  <si>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</si>
  <si>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</si>
  <si>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</si>
  <si>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</si>
  <si>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</si>
  <si>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</si>
  <si>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</si>
  <si>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</si>
  <si>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</si>
  <si>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</si>
  <si>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</si>
  <si>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</si>
  <si>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</si>
  <si>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</si>
  <si>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</si>
  <si>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</si>
  <si>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</si>
  <si>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</si>
  <si>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</si>
  <si>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</si>
  <si>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</si>
  <si>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</si>
  <si>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</si>
  <si>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</si>
  <si>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</si>
  <si>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</si>
  <si>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</si>
  <si>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</si>
  <si>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</si>
  <si>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</si>
  <si>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</si>
  <si>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</si>
  <si>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</si>
  <si>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</si>
  <si>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</si>
  <si>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</si>
  <si>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</si>
  <si>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</si>
  <si>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</si>
  <si>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</si>
  <si>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</si>
  <si>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</si>
  <si>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</si>
  <si>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</si>
  <si>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</si>
  <si>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</si>
  <si>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</si>
  <si>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</si>
  <si>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</si>
  <si>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</si>
  <si>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</si>
  <si>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</si>
  <si>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</si>
  <si>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</si>
  <si>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</si>
  <si>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</si>
  <si>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</si>
  <si>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</si>
  <si>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</si>
  <si>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</si>
  <si>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</si>
  <si>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</si>
  <si>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</si>
  <si>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</si>
  <si>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</si>
  <si>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</si>
  <si>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</si>
  <si>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</si>
  <si>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</si>
  <si>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</si>
  <si>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</si>
  <si>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</si>
  <si>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</si>
  <si>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</si>
  <si>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</si>
  <si>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</si>
  <si>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</si>
  <si>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</si>
  <si>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</si>
  <si>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</si>
  <si>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</si>
  <si>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</si>
  <si>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</si>
  <si>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</si>
  <si>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</si>
  <si>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</si>
  <si>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</si>
  <si>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</si>
  <si>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</si>
  <si>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</si>
  <si>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</si>
  <si>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</si>
  <si>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</si>
  <si>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</si>
  <si>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</si>
  <si>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</si>
  <si>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</si>
  <si>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</si>
  <si>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</si>
  <si>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</si>
  <si>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</si>
  <si>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</si>
  <si>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</si>
  <si>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</si>
  <si>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</si>
  <si>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</si>
  <si>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</si>
  <si>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</si>
  <si>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</si>
  <si>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</si>
  <si>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</si>
  <si>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</si>
  <si>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</si>
  <si>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</si>
  <si>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</si>
  <si>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</si>
  <si>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</si>
  <si>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</si>
  <si>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</si>
  <si>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</si>
  <si>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</si>
  <si>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</si>
  <si>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</si>
  <si>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</si>
  <si>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</si>
  <si>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</si>
  <si>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</si>
  <si>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</si>
  <si>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</si>
  <si>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</si>
  <si>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</si>
  <si>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</si>
  <si>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</si>
  <si>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</si>
  <si>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</si>
  <si>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</si>
  <si>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</si>
  <si>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</si>
  <si>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</si>
  <si>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</si>
  <si>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</si>
  <si>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</si>
  <si>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</si>
  <si>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</si>
  <si>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</si>
  <si>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</si>
  <si>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</si>
  <si>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</si>
  <si>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</si>
  <si>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</si>
  <si>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</si>
  <si>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</si>
  <si>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</si>
  <si>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</si>
  <si>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</si>
  <si>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</si>
  <si>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</si>
  <si>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</si>
  <si>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</si>
  <si>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</si>
  <si>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</si>
  <si>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</si>
  <si>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</si>
  <si>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</si>
  <si>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</si>
  <si>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</si>
  <si>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</si>
  <si>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</si>
  <si>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</si>
  <si>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</si>
  <si>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</si>
  <si>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</si>
  <si>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</si>
  <si>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</si>
  <si>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</si>
  <si>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</si>
  <si>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</si>
  <si>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</si>
  <si>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</si>
  <si>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</si>
  <si>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</si>
  <si>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</si>
  <si>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</si>
  <si>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</si>
  <si>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</si>
  <si>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</si>
  <si>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</si>
  <si>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</si>
  <si>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</si>
  <si>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</si>
  <si>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</si>
  <si>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</si>
  <si>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</si>
  <si>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</si>
  <si>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</si>
  <si>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</si>
  <si>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</si>
  <si>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</si>
  <si>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</si>
  <si>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</si>
  <si>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</si>
  <si>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</si>
  <si>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</si>
  <si>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</si>
  <si>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</si>
  <si>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</si>
  <si>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</si>
  <si>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</si>
  <si>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</si>
  <si>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</si>
  <si>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</si>
  <si>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</si>
  <si>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</si>
  <si>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</si>
  <si>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</si>
  <si>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</si>
  <si>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</si>
  <si>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</si>
  <si>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</si>
  <si>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</si>
  <si>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</si>
  <si>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</si>
  <si>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</si>
  <si>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</si>
  <si>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</si>
  <si>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</si>
  <si>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</si>
  <si>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</si>
  <si>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</si>
  <si>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</si>
  <si>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</si>
  <si>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</si>
  <si>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</si>
  <si>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</si>
  <si>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</si>
  <si>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</si>
  <si>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</si>
  <si>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</si>
  <si>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</si>
  <si>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</si>
  <si>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</si>
  <si>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</si>
  <si>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</si>
  <si>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</si>
  <si>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</si>
  <si>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</si>
  <si>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</si>
  <si>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</si>
  <si>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</si>
  <si>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</si>
  <si>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</si>
  <si>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</si>
  <si>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</si>
  <si>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</si>
  <si>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</si>
  <si>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</si>
  <si>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</si>
  <si>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</si>
  <si>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</si>
  <si>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</si>
  <si>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</si>
  <si>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</si>
  <si>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</si>
  <si>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</si>
  <si>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</si>
  <si>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</si>
  <si>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</si>
  <si>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</si>
  <si>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</si>
  <si>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</si>
  <si>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</si>
  <si>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</si>
  <si>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</si>
  <si>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</si>
  <si>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</si>
  <si>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</si>
  <si>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</si>
  <si>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</si>
  <si>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</si>
  <si>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</si>
  <si>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</si>
  <si>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</si>
  <si>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</si>
  <si>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</si>
  <si>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</si>
  <si>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</si>
  <si>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</si>
  <si>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</si>
  <si>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</si>
  <si>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</si>
  <si>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</si>
  <si>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</si>
  <si>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</si>
  <si>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</si>
  <si>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</si>
  <si>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</si>
  <si>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</si>
  <si>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</si>
  <si>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</si>
  <si>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</si>
  <si>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</si>
  <si>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</si>
  <si>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</si>
  <si>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</si>
  <si>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</si>
  <si>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</si>
  <si>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</si>
  <si>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</si>
  <si>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</si>
  <si>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</si>
  <si>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</si>
  <si>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</si>
  <si>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</si>
  <si>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</si>
  <si>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</si>
  <si>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</si>
  <si>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</si>
  <si>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</si>
  <si>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</si>
  <si>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</si>
  <si>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</si>
  <si>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</si>
  <si>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</si>
  <si>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</si>
  <si>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</si>
  <si>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</si>
  <si>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</si>
  <si>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</si>
  <si>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</si>
  <si>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</si>
  <si>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</si>
  <si>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</si>
  <si>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</si>
  <si>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</si>
  <si>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</si>
  <si>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</si>
  <si>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</si>
  <si>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</si>
  <si>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</si>
  <si>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</si>
  <si>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</si>
  <si>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</si>
  <si>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</si>
  <si>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</si>
  <si>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</si>
  <si>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</si>
  <si>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</si>
  <si>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</si>
  <si>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</si>
  <si>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</si>
  <si>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</si>
  <si>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</si>
  <si>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</si>
  <si>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</si>
  <si>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</si>
  <si>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</si>
  <si>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</si>
  <si>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</si>
  <si>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</si>
  <si>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</si>
  <si>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</si>
  <si>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</si>
  <si>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</si>
  <si>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</si>
  <si>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</si>
  <si>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</si>
  <si>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</si>
  <si>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</si>
  <si>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</si>
  <si>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</si>
  <si>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</si>
  <si>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</si>
  <si>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</si>
  <si>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</si>
  <si>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</si>
  <si>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</si>
  <si>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</si>
  <si>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</si>
  <si>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</si>
  <si>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</si>
  <si>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</si>
  <si>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</si>
  <si>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</si>
  <si>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</si>
  <si>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</si>
  <si>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</si>
  <si>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</si>
  <si>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</si>
  <si>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</si>
  <si>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</si>
  <si>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</si>
  <si>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</si>
  <si>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</si>
  <si>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</si>
  <si>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</si>
  <si>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</si>
  <si>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</si>
  <si>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</si>
  <si>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</si>
  <si>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</si>
  <si>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</si>
  <si>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</si>
  <si>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</si>
  <si>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</si>
  <si>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</si>
  <si>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</si>
  <si>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</si>
  <si>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</si>
  <si>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</si>
  <si>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</si>
  <si>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</si>
  <si>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</si>
  <si>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</si>
  <si>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</si>
  <si>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</si>
  <si>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</si>
  <si>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</si>
  <si>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</si>
  <si>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</si>
  <si>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</si>
  <si>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</si>
  <si>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</si>
  <si>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</si>
  <si>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</si>
  <si>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</si>
  <si>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</si>
  <si>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</si>
  <si>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</si>
  <si>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</si>
  <si>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</si>
  <si>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</si>
  <si>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</si>
  <si>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</si>
  <si>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</si>
  <si>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</si>
  <si>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</si>
  <si>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</si>
  <si>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</si>
  <si>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</si>
  <si>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</si>
  <si>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</si>
  <si>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</si>
  <si>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</si>
  <si>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</si>
  <si>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</si>
  <si>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</si>
  <si>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</si>
  <si>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</si>
  <si>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</si>
  <si>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</si>
  <si>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</si>
  <si>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</si>
  <si>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</si>
  <si>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</si>
  <si>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</si>
  <si>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</si>
  <si>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</si>
  <si>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</si>
  <si>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</si>
  <si>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</si>
  <si>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</si>
  <si>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</si>
  <si>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</si>
  <si>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</si>
  <si>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</si>
  <si>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</si>
  <si>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</si>
  <si>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</si>
  <si>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</si>
  <si>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</si>
  <si>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</si>
  <si>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</si>
  <si>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</si>
  <si>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</si>
  <si>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</si>
  <si>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</si>
  <si>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</si>
  <si>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</si>
  <si>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</si>
  <si>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</si>
  <si>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</si>
  <si>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</si>
  <si>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</si>
  <si>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</si>
  <si>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</si>
  <si>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</si>
  <si>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</si>
  <si>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</si>
  <si>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</si>
  <si>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</si>
  <si>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</si>
  <si>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</si>
  <si>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</si>
  <si>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</si>
  <si>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</si>
  <si>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</si>
  <si>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</si>
  <si>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</si>
  <si>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</si>
  <si>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</si>
  <si>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</si>
  <si>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</si>
  <si>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</si>
  <si>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</si>
  <si>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</si>
  <si>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</si>
  <si>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</si>
  <si>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</si>
  <si>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</si>
  <si>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</si>
  <si>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</si>
  <si>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</si>
  <si>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</si>
  <si>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</si>
  <si>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</si>
  <si>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</si>
  <si>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</si>
  <si>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</si>
  <si>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</si>
  <si>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</si>
  <si>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</si>
  <si>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</si>
  <si>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</si>
  <si>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</si>
  <si>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</si>
  <si>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</si>
  <si>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</si>
  <si>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</si>
  <si>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</si>
  <si>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</si>
  <si>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</si>
  <si>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</si>
  <si>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</si>
  <si>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</si>
  <si>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</si>
  <si>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</si>
  <si>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</si>
  <si>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</si>
  <si>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</si>
  <si>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</si>
  <si>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</si>
  <si>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</si>
  <si>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</si>
  <si>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</si>
  <si>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</si>
  <si>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</si>
  <si>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</si>
  <si>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</si>
  <si>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</si>
  <si>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</si>
  <si>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</si>
  <si>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</si>
  <si>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</si>
  <si>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</si>
  <si>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</si>
  <si>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</si>
  <si>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</si>
  <si>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</si>
  <si>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</si>
  <si>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</si>
  <si>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</si>
  <si>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</si>
  <si>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</si>
  <si>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</si>
  <si>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</si>
  <si>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</si>
  <si>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</si>
  <si>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</si>
  <si>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</si>
  <si>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</si>
  <si>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</si>
  <si>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</si>
  <si>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</si>
  <si>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</si>
  <si>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</si>
  <si>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</si>
  <si>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</si>
  <si>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</si>
  <si>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</si>
  <si>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</si>
  <si>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</si>
  <si>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</si>
  <si>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</si>
  <si>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</si>
  <si>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</si>
  <si>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</si>
  <si>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</si>
  <si>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</si>
  <si>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</si>
  <si>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</si>
  <si>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</si>
  <si>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</si>
  <si>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</si>
  <si>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</si>
  <si>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</si>
  <si>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</si>
  <si>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</si>
  <si>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</si>
  <si>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</si>
  <si>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</si>
  <si>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</si>
  <si>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</si>
  <si>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</si>
  <si>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</si>
  <si>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</si>
  <si>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</si>
  <si>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</si>
  <si>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</si>
  <si>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</si>
  <si>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</si>
  <si>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</si>
  <si>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</si>
  <si>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</si>
  <si>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</si>
  <si>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</si>
  <si>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</si>
  <si>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</si>
  <si>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</si>
  <si>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</si>
  <si>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</si>
  <si>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</si>
  <si>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</si>
  <si>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</si>
  <si>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</si>
  <si>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</si>
  <si>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</si>
  <si>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</si>
  <si>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</si>
  <si>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</si>
  <si>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</si>
  <si>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</si>
  <si>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</si>
  <si>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</si>
  <si>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</si>
  <si>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</si>
  <si>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</si>
  <si>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</si>
  <si>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</si>
  <si>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</si>
  <si>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</si>
  <si>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</si>
  <si>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</si>
  <si>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</si>
  <si>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</si>
  <si>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</si>
  <si>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</si>
  <si>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</si>
  <si>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</si>
  <si>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</si>
  <si>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</si>
  <si>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</si>
  <si>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</si>
  <si>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</si>
  <si>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</si>
  <si>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</si>
  <si>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</si>
  <si>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</si>
  <si>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</si>
  <si>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</si>
  <si>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</si>
  <si>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</si>
  <si>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</si>
  <si>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</si>
  <si>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</si>
  <si>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</si>
  <si>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</si>
  <si>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</si>
  <si>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</si>
  <si>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</si>
  <si>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</si>
  <si>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</si>
  <si>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</si>
  <si>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</si>
  <si>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</si>
  <si>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</si>
  <si>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</si>
  <si>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</si>
  <si>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</si>
  <si>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</si>
  <si>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</si>
  <si>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</si>
  <si>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</si>
  <si>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</si>
  <si>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</si>
  <si>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</si>
  <si>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</si>
  <si>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</si>
  <si>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</si>
  <si>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</si>
  <si>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</si>
  <si>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</si>
  <si>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</si>
  <si>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</si>
  <si>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</si>
  <si>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</si>
  <si>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</si>
  <si>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</si>
  <si>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</si>
  <si>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</si>
  <si>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</si>
  <si>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</si>
  <si>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</si>
  <si>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</si>
  <si>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</si>
  <si>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</si>
  <si>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</si>
  <si>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</si>
  <si>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</si>
  <si>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</si>
  <si>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</si>
  <si>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</si>
  <si>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</si>
  <si>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</si>
  <si>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</si>
  <si>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</si>
  <si>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</si>
  <si>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</si>
  <si>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</si>
  <si>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</si>
  <si>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</si>
  <si>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</si>
  <si>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</si>
  <si>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</si>
  <si>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</si>
  <si>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</si>
  <si>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</si>
  <si>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</si>
  <si>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</si>
  <si>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</si>
  <si>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</si>
  <si>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</si>
  <si>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</si>
  <si>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</si>
  <si>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</si>
  <si>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</si>
  <si>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</si>
  <si>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</si>
  <si>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</si>
  <si>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</si>
  <si>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</si>
  <si>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</si>
  <si>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</si>
  <si>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</si>
  <si>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</si>
  <si>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</si>
  <si>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</si>
  <si>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</si>
  <si>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</si>
  <si>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</si>
  <si>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</si>
  <si>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</si>
  <si>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</si>
  <si>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</si>
  <si>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</si>
  <si>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</si>
  <si>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</si>
  <si>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</si>
  <si>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</si>
  <si>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</si>
  <si>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</si>
  <si>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</si>
  <si>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</si>
  <si>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</si>
  <si>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</si>
  <si>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</si>
  <si>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</si>
  <si>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</si>
  <si>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</si>
  <si>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</si>
  <si>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</si>
  <si>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</si>
  <si>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</si>
  <si>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</si>
  <si>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</si>
  <si>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</si>
  <si>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</si>
  <si>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</si>
  <si>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</si>
  <si>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</si>
  <si>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</si>
  <si>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</si>
  <si>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</si>
  <si>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</si>
  <si>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</si>
  <si>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</si>
  <si>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</si>
  <si>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</si>
  <si>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</si>
  <si>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</si>
  <si>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</si>
  <si>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</si>
  <si>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</si>
  <si>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</si>
  <si>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</si>
  <si>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</si>
  <si>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</si>
  <si>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</si>
  <si>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</si>
  <si>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</si>
  <si>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</si>
  <si>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</si>
  <si>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</si>
  <si>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</si>
  <si>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</si>
  <si>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</si>
  <si>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</si>
  <si>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</si>
  <si>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</si>
  <si>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</si>
  <si>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</si>
  <si>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</si>
  <si>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</si>
  <si>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</si>
  <si>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</si>
  <si>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</si>
  <si>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</si>
  <si>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</si>
  <si>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</si>
  <si>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</si>
  <si>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</si>
  <si>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</si>
  <si>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</si>
  <si>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</si>
  <si>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</si>
  <si>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</si>
  <si>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</si>
  <si>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</si>
  <si>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</si>
  <si>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</si>
  <si>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</si>
  <si>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</si>
  <si>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</si>
  <si>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</si>
  <si>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</si>
  <si>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</si>
  <si>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</si>
  <si>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</si>
  <si>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</si>
  <si>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</si>
  <si>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</si>
  <si>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</si>
  <si>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</si>
  <si>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</si>
  <si>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</si>
  <si>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</si>
  <si>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</si>
  <si>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</si>
  <si>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</si>
  <si>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</si>
  <si>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</si>
  <si>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</si>
  <si>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</si>
  <si>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</si>
  <si>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</si>
  <si>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</si>
  <si>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</si>
  <si>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</si>
  <si>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</si>
  <si>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</si>
  <si>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</si>
  <si>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</si>
  <si>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</si>
  <si>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</si>
  <si>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</si>
  <si>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</si>
  <si>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</si>
  <si>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</si>
  <si>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</si>
  <si>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</si>
  <si>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</si>
  <si>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</si>
  <si>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</si>
  <si>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</si>
  <si>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</si>
  <si>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</si>
  <si>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</si>
  <si>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</si>
  <si>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</si>
  <si>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</si>
  <si>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</si>
  <si>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</si>
  <si>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</si>
  <si>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</si>
  <si>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</si>
  <si>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</si>
  <si>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</si>
  <si>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</si>
  <si>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</si>
  <si>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</si>
  <si>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</si>
  <si>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</si>
  <si>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</si>
  <si>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</si>
  <si>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</si>
  <si>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</si>
  <si>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</si>
  <si>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</si>
  <si>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</si>
  <si>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</si>
  <si>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</si>
  <si>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</si>
  <si>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</si>
  <si>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</si>
  <si>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</si>
  <si>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</si>
  <si>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</si>
  <si>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</si>
  <si>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</si>
  <si>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</si>
  <si>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</si>
  <si>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</si>
  <si>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</si>
  <si>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</si>
  <si>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</si>
  <si>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</si>
  <si>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</si>
  <si>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</si>
  <si>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</si>
  <si>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</si>
  <si>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</si>
  <si>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</si>
  <si>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</si>
  <si>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</si>
  <si>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</si>
  <si>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</si>
  <si>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</si>
  <si>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</si>
  <si>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</si>
  <si>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</si>
  <si>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</si>
  <si>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</si>
  <si>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</si>
  <si>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</si>
  <si>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</si>
  <si>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</si>
  <si>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</si>
  <si>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</si>
  <si>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</si>
  <si>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</si>
  <si>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</si>
  <si>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</si>
  <si>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</si>
  <si>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</si>
  <si>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</si>
  <si>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</si>
  <si>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</si>
  <si>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</si>
  <si>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</si>
  <si>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</si>
  <si>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</si>
  <si>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</si>
  <si>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</si>
  <si>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</si>
  <si>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</si>
  <si>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</si>
  <si>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</si>
  <si>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</si>
  <si>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</si>
  <si>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</si>
  <si>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</si>
  <si>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</si>
  <si>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</si>
  <si>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</si>
  <si>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</si>
  <si>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</si>
  <si>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</si>
  <si>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</si>
  <si>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</si>
  <si>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</si>
  <si>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</si>
  <si>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</si>
  <si>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</si>
  <si>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</si>
  <si>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</si>
  <si>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</si>
  <si>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</si>
  <si>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</si>
  <si>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</si>
  <si>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</si>
  <si>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</si>
  <si>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</si>
  <si>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</si>
  <si>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</si>
  <si>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</si>
  <si>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</si>
  <si>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</si>
  <si>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</si>
  <si>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</si>
  <si>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</si>
  <si>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</si>
  <si>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</si>
  <si>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</si>
  <si>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</si>
  <si>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</si>
  <si>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</si>
  <si>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</si>
  <si>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</si>
  <si>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</si>
  <si>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</si>
  <si>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</si>
  <si>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</si>
  <si>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</si>
  <si>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</si>
  <si>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</si>
  <si>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</si>
  <si>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</si>
  <si>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</si>
  <si>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</si>
  <si>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</si>
  <si>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</si>
  <si>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</si>
  <si>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</si>
  <si>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</si>
  <si>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</si>
  <si>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</si>
  <si>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</si>
  <si>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</si>
  <si>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</si>
  <si>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</si>
  <si>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</si>
  <si>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</si>
  <si>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</si>
  <si>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</si>
  <si>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</si>
  <si>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</si>
  <si>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</si>
  <si>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</si>
  <si>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</si>
  <si>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</si>
  <si>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</si>
  <si>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</si>
  <si>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</si>
  <si>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</si>
  <si>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</si>
  <si>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</si>
  <si>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</si>
  <si>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</si>
  <si>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</si>
  <si>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</si>
  <si>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</si>
  <si>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</si>
  <si>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</si>
  <si>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</si>
  <si>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</si>
  <si>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</si>
  <si>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</si>
  <si>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</si>
  <si>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</si>
  <si>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</si>
  <si>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</si>
  <si>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</si>
  <si>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</si>
  <si>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</si>
  <si>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</si>
  <si>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</si>
  <si>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</si>
  <si>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</si>
  <si>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</si>
  <si>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</si>
  <si>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</si>
  <si>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</si>
  <si>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</si>
  <si>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</si>
  <si>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</si>
  <si>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</si>
  <si>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</si>
  <si>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</si>
  <si>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</si>
  <si>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</si>
  <si>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</si>
  <si>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</si>
  <si>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</si>
  <si>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</si>
  <si>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</si>
  <si>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</si>
  <si>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</si>
  <si>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</si>
  <si>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</si>
  <si>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</si>
  <si>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</si>
  <si>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</si>
  <si>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</si>
  <si>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</si>
  <si>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</si>
  <si>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</si>
  <si>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</si>
  <si>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</si>
  <si>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</si>
  <si>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</si>
  <si>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</si>
  <si>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</si>
  <si>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</si>
  <si>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</si>
  <si>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</si>
  <si>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</si>
  <si>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</si>
  <si>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</si>
  <si>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</si>
  <si>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</si>
  <si>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</si>
  <si>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</si>
  <si>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</si>
  <si>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</si>
  <si>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</si>
  <si>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</si>
  <si>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</si>
  <si>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</si>
  <si>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</si>
  <si>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</si>
  <si>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</si>
  <si>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</si>
  <si>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</si>
  <si>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</si>
  <si>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</si>
  <si>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</si>
  <si>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</si>
  <si>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</si>
  <si>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</si>
  <si>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</si>
  <si>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</si>
  <si>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</si>
  <si>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</si>
  <si>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</si>
  <si>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</si>
  <si>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</si>
  <si>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</si>
  <si>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</si>
  <si>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</si>
  <si>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</si>
  <si>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</si>
  <si>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</si>
  <si>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</si>
  <si>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</si>
  <si>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</si>
  <si>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</si>
  <si>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</si>
  <si>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</si>
  <si>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</si>
  <si>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</si>
  <si>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</si>
  <si>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</si>
  <si>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</si>
  <si>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</si>
  <si>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</si>
  <si>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</si>
  <si>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</si>
  <si>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</si>
  <si>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</si>
  <si>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</si>
  <si>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</si>
  <si>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</si>
  <si>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</si>
  <si>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</si>
  <si>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</si>
  <si>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</si>
  <si>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</si>
  <si>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</si>
  <si>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</si>
  <si>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</si>
  <si>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</si>
  <si>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</si>
  <si>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</si>
  <si>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</si>
  <si>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</si>
  <si>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</si>
  <si>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</si>
  <si>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</si>
  <si>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</si>
  <si>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</si>
  <si>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</si>
  <si>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</si>
  <si>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</si>
  <si>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</si>
  <si>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</si>
  <si>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</si>
  <si>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</si>
  <si>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</si>
  <si>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</si>
  <si>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</si>
  <si>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</si>
  <si>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</si>
  <si>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</si>
  <si>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</si>
  <si>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</si>
  <si>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</si>
  <si>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</si>
  <si>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</si>
  <si>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</si>
  <si>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</si>
  <si>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</si>
  <si>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</si>
  <si>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</si>
  <si>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</si>
  <si>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</si>
  <si>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</si>
  <si>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</si>
  <si>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</si>
  <si>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</si>
  <si>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</si>
  <si>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</si>
  <si>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</si>
  <si>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</si>
  <si>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</si>
  <si>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</si>
  <si>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</si>
  <si>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</si>
  <si>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</si>
  <si>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</si>
  <si>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</si>
  <si>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</si>
  <si>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</si>
  <si>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</si>
  <si>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</si>
  <si>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</si>
  <si>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</si>
  <si>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</si>
  <si>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</si>
  <si>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</si>
  <si>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</si>
  <si>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</si>
  <si>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</si>
  <si>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</si>
  <si>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</si>
  <si>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</si>
  <si>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</si>
  <si>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</si>
  <si>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</si>
  <si>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</si>
  <si>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</si>
  <si>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</si>
  <si>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</si>
  <si>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</si>
  <si>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</si>
  <si>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</si>
  <si>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</si>
  <si>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</si>
  <si>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</si>
  <si>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</si>
  <si>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</si>
  <si>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</si>
  <si>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</si>
  <si>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</si>
  <si>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</si>
  <si>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</si>
  <si>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</si>
  <si>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</si>
  <si>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</si>
  <si>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</si>
  <si>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</si>
  <si>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</si>
  <si>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</si>
  <si>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</si>
  <si>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</si>
  <si>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</si>
  <si>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</si>
  <si>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</si>
  <si>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</si>
  <si>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</si>
  <si>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</si>
  <si>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</si>
  <si>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</si>
  <si>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</si>
  <si>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</si>
  <si>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</si>
  <si>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</si>
  <si>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</si>
  <si>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</si>
  <si>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</si>
  <si>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</si>
  <si>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</si>
  <si>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</si>
  <si>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</si>
  <si>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</si>
  <si>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</si>
  <si>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</si>
  <si>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</si>
  <si>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</si>
  <si>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</si>
  <si>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</si>
  <si>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</si>
  <si>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</si>
  <si>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</si>
  <si>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</si>
  <si>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</si>
  <si>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</si>
  <si>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</si>
  <si>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</si>
  <si>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</si>
  <si>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</si>
  <si>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</si>
  <si>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</si>
  <si>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</si>
  <si>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</si>
  <si>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</si>
  <si>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</si>
  <si>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</si>
  <si>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</si>
  <si>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</si>
  <si>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</si>
  <si>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</si>
  <si>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</si>
  <si>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</si>
  <si>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</si>
  <si>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</si>
  <si>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</si>
  <si>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</si>
  <si>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</si>
  <si>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</si>
  <si>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</si>
  <si>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</si>
  <si>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</si>
  <si>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</si>
  <si>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</si>
  <si>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</si>
  <si>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</si>
  <si>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</si>
  <si>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</si>
  <si>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</si>
  <si>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</si>
  <si>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</si>
  <si>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</si>
  <si>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</si>
  <si>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</si>
  <si>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</si>
  <si>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</si>
  <si>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</si>
  <si>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</si>
  <si>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</si>
  <si>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</si>
  <si>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</si>
  <si>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</si>
  <si>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</si>
  <si>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</si>
  <si>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</si>
  <si>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</si>
  <si>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</si>
  <si>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</si>
  <si>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</si>
  <si>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</si>
  <si>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</si>
  <si>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</si>
  <si>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</si>
  <si>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</si>
  <si>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</si>
  <si>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</si>
  <si>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</si>
  <si>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</si>
  <si>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</si>
  <si>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</si>
  <si>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</si>
  <si>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</si>
  <si>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</si>
  <si>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</si>
  <si>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</si>
  <si>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</si>
  <si>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</si>
  <si>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</si>
  <si>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</si>
  <si>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</si>
  <si>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</si>
  <si>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</si>
  <si>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</si>
  <si>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</si>
  <si>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</si>
  <si>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</si>
  <si>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</si>
  <si>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</si>
  <si>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</si>
  <si>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</si>
  <si>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</si>
  <si>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</si>
  <si>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</si>
  <si>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</si>
  <si>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</si>
  <si>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</si>
  <si>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</si>
  <si>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</si>
  <si>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</si>
  <si>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</si>
  <si>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</si>
  <si>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</si>
  <si>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</si>
  <si>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</si>
  <si>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</si>
  <si>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</si>
  <si>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</si>
  <si>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</si>
  <si>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</si>
  <si>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</si>
  <si>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</si>
  <si>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</si>
  <si>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</si>
  <si>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</si>
  <si>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</si>
  <si>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</si>
  <si>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</si>
  <si>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</si>
  <si>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</si>
  <si>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</si>
  <si>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</si>
  <si>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</si>
  <si>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</si>
  <si>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</si>
  <si>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</si>
  <si>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</si>
  <si>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</si>
  <si>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</si>
  <si>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</si>
  <si>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</si>
  <si>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</si>
  <si>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</si>
  <si>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</si>
  <si>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</si>
  <si>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</si>
  <si>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</si>
  <si>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</si>
  <si>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</si>
  <si>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</si>
  <si>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</si>
  <si>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</si>
  <si>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</si>
  <si>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</si>
  <si>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</si>
  <si>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</si>
  <si>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</si>
  <si>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</si>
  <si>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</si>
  <si>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</si>
  <si>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</si>
  <si>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</si>
  <si>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</si>
  <si>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</si>
  <si>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</si>
  <si>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</si>
  <si>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</si>
  <si>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</si>
  <si>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</si>
  <si>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</si>
  <si>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</si>
  <si>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</si>
  <si>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</si>
  <si>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</si>
  <si>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</si>
  <si>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</si>
  <si>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</si>
  <si>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</si>
  <si>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</si>
  <si>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</si>
  <si>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</si>
  <si>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</si>
  <si>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</si>
  <si>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</si>
  <si>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</si>
  <si>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</si>
  <si>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</si>
  <si>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</si>
  <si>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</si>
  <si>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</si>
  <si>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</si>
  <si>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</si>
  <si>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</si>
  <si>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</si>
  <si>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</si>
  <si>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</si>
  <si>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</si>
  <si>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</si>
  <si>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</si>
  <si>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</si>
  <si>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</si>
  <si>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</si>
  <si>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</si>
  <si>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</si>
  <si>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</si>
  <si>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</si>
  <si>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</si>
  <si>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</si>
  <si>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</si>
  <si>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</si>
  <si>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</si>
  <si>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</si>
  <si>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</si>
  <si>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</si>
  <si>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</si>
  <si>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</si>
  <si>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</si>
  <si>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</si>
  <si>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</si>
  <si>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</si>
  <si>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</si>
  <si>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</si>
  <si>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</si>
  <si>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</si>
  <si>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</si>
  <si>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</si>
  <si>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</si>
  <si>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</si>
  <si>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</si>
  <si>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</si>
  <si>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</si>
  <si>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</si>
  <si>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</si>
  <si>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</si>
  <si>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</si>
  <si>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</si>
  <si>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</si>
  <si>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</si>
  <si>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</si>
  <si>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</si>
  <si>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</si>
  <si>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</si>
  <si>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</si>
  <si>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</si>
  <si>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</si>
  <si>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</si>
  <si>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</si>
  <si>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</si>
  <si>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</si>
  <si>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</si>
  <si>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</si>
  <si>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</si>
  <si>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</si>
  <si>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</si>
  <si>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</si>
  <si>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</si>
  <si>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</si>
  <si>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</si>
  <si>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</si>
  <si>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</si>
  <si>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</si>
  <si>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</si>
  <si>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</si>
  <si>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</si>
  <si>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</si>
  <si>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</si>
  <si>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</si>
  <si>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</si>
  <si>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</si>
  <si>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</si>
  <si>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</si>
  <si>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</si>
  <si>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</si>
  <si>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</si>
  <si>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</si>
  <si>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</si>
  <si>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</si>
  <si>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</si>
  <si>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</si>
  <si>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</si>
  <si>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</si>
  <si>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</si>
  <si>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</si>
  <si>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</si>
  <si>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</si>
  <si>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</si>
  <si>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</si>
  <si>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</si>
  <si>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</si>
  <si>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</si>
  <si>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</si>
  <si>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</si>
  <si>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</si>
  <si>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</si>
  <si>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</si>
  <si>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</si>
  <si>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</si>
  <si>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</si>
  <si>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</si>
  <si>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</si>
  <si>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</si>
  <si>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</si>
  <si>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</si>
  <si>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</si>
  <si>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</si>
  <si>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</si>
  <si>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</si>
  <si>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</si>
  <si>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</si>
  <si>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</si>
  <si>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</si>
  <si>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</si>
  <si>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</si>
  <si>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</si>
  <si>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</si>
  <si>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</si>
  <si>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</si>
  <si>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</si>
  <si>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</si>
  <si>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</si>
  <si>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</si>
  <si>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</si>
  <si>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</si>
  <si>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</si>
  <si>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</si>
  <si>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</si>
  <si>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</si>
  <si>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</si>
  <si>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</si>
  <si>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</si>
  <si>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</si>
  <si>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</si>
  <si>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</si>
  <si>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</si>
  <si>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</si>
  <si>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</si>
  <si>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</si>
  <si>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</si>
  <si>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</si>
  <si>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</si>
  <si>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</si>
  <si>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</si>
  <si>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</si>
  <si>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</si>
  <si>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</si>
  <si>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</si>
  <si>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</si>
  <si>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</si>
  <si>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</si>
  <si>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</si>
  <si>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</si>
  <si>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</si>
  <si>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</si>
  <si>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</si>
  <si>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</si>
  <si>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</si>
  <si>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</si>
  <si>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</si>
  <si>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</si>
  <si>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</si>
  <si>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</si>
  <si>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</si>
  <si>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</si>
  <si>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</si>
  <si>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</si>
  <si>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</si>
  <si>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</si>
  <si>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</si>
  <si>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</si>
  <si>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</si>
  <si>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</si>
  <si>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</si>
  <si>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</si>
  <si>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</si>
  <si>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</si>
  <si>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</si>
  <si>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</si>
  <si>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</si>
  <si>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</si>
  <si>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</si>
  <si>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</si>
  <si>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</si>
  <si>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</si>
  <si>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</si>
  <si>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</si>
  <si>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</si>
  <si>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</si>
  <si>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</si>
  <si>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</si>
  <si>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</si>
  <si>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</si>
  <si>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</si>
  <si>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</si>
  <si>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</si>
  <si>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</si>
  <si>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</si>
  <si>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</si>
  <si>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</si>
  <si>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</si>
  <si>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</si>
  <si>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</si>
  <si>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</si>
  <si>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</si>
  <si>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</si>
  <si>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</si>
  <si>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</si>
  <si>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</si>
  <si>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</si>
  <si>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</si>
  <si>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</si>
  <si>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</si>
  <si>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</si>
  <si>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</si>
  <si>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</si>
  <si>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</si>
  <si>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</si>
  <si>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</si>
  <si>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</si>
  <si>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</si>
  <si>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</si>
  <si>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</si>
  <si>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</si>
  <si>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</si>
  <si>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</si>
  <si>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</si>
  <si>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</si>
  <si>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</si>
  <si>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</si>
  <si>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</si>
  <si>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</si>
  <si>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</si>
  <si>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</si>
  <si>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</si>
  <si>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</si>
  <si>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</si>
  <si>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</si>
  <si>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</si>
  <si>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</si>
  <si>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</si>
  <si>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</si>
  <si>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</si>
  <si>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</si>
  <si>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</si>
  <si>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</si>
  <si>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</si>
  <si>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</si>
  <si>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</si>
  <si>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</si>
  <si>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</si>
  <si>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</si>
  <si>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</si>
  <si>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</si>
  <si>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</si>
  <si>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</si>
  <si>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</si>
  <si>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</si>
  <si>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</si>
  <si>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</si>
  <si>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</si>
  <si>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</si>
  <si>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</si>
  <si>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</si>
  <si>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</si>
  <si>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</si>
  <si>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</si>
  <si>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</si>
  <si>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</si>
  <si>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</si>
  <si>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</si>
  <si>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</si>
  <si>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</si>
  <si>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</si>
  <si>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</si>
  <si>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</si>
  <si>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</si>
  <si>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</si>
  <si>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</si>
  <si>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</si>
  <si>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</si>
  <si>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</si>
  <si>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</si>
  <si>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</si>
  <si>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</si>
  <si>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</si>
  <si>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</si>
  <si>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</si>
  <si>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</si>
  <si>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</si>
  <si>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</si>
  <si>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</si>
  <si>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</si>
  <si>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</si>
  <si>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</si>
  <si>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</si>
  <si>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</si>
  <si>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</si>
  <si>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</si>
  <si>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</si>
  <si>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</si>
  <si>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</si>
  <si>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</si>
  <si>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</si>
  <si>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</si>
  <si>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</si>
  <si>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</si>
  <si>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</si>
  <si>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</si>
  <si>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</si>
  <si>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</si>
  <si>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</si>
  <si>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</si>
  <si>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</si>
  <si>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</si>
  <si>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</si>
  <si>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</si>
  <si>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</si>
  <si>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</si>
  <si>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</si>
  <si>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</si>
  <si>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</si>
  <si>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</si>
  <si>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</si>
  <si>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</si>
  <si>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</si>
  <si>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</si>
  <si>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</si>
  <si>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</si>
  <si>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</si>
  <si>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</si>
  <si>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</si>
  <si>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</si>
  <si>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</si>
  <si>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</si>
  <si>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</si>
  <si>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</si>
  <si>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</si>
  <si>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</si>
  <si>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</si>
  <si>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</si>
  <si>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</si>
  <si>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</si>
  <si>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</si>
  <si>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</si>
  <si>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</si>
  <si>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</si>
  <si>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</si>
  <si>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</si>
  <si>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</si>
  <si>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</si>
  <si>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</si>
  <si>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</si>
  <si>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</si>
  <si>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</si>
  <si>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</si>
  <si>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</si>
  <si>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</si>
  <si>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</si>
  <si>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</si>
  <si>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</si>
  <si>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</si>
  <si>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</si>
  <si>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</si>
  <si>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</si>
  <si>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</si>
  <si>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</si>
  <si>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</si>
  <si>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</si>
  <si>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</si>
  <si>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</si>
  <si>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</si>
  <si>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</si>
  <si>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</si>
  <si>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</si>
  <si>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</si>
  <si>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</si>
  <si>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</si>
  <si>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</si>
  <si>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</si>
  <si>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</si>
  <si>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</si>
  <si>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</si>
  <si>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</si>
  <si>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</si>
  <si>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</si>
  <si>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</si>
  <si>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</si>
  <si>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</si>
  <si>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</si>
  <si>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</si>
  <si>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</si>
  <si>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</si>
  <si>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</si>
  <si>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</si>
  <si>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</si>
  <si>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</si>
  <si>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</si>
  <si>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</si>
  <si>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</si>
  <si>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</si>
  <si>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</si>
  <si>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</si>
  <si>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</si>
  <si>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</si>
  <si>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</si>
  <si>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</si>
  <si>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</si>
  <si>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</si>
  <si>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</si>
  <si>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</si>
  <si>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</si>
  <si>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</si>
  <si>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</si>
  <si>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</si>
  <si>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</si>
  <si>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</si>
  <si>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</si>
  <si>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</si>
  <si>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</si>
  <si>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</si>
  <si>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</si>
  <si>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</si>
  <si>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</si>
  <si>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</si>
  <si>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</si>
  <si>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</si>
  <si>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</si>
  <si>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</si>
  <si>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</si>
  <si>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</si>
  <si>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</si>
  <si>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</si>
  <si>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</si>
  <si>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</si>
  <si>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</si>
  <si>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</si>
  <si>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</si>
  <si>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</si>
  <si>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</si>
  <si>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</si>
  <si>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</si>
  <si>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</si>
  <si>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</si>
  <si>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</si>
  <si>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</si>
  <si>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</si>
  <si>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</si>
  <si>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</si>
  <si>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</si>
  <si>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</si>
  <si>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</si>
  <si>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</si>
  <si>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</si>
  <si>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</si>
  <si>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</si>
  <si>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</si>
  <si>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</si>
  <si>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</si>
  <si>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</si>
  <si>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</si>
  <si>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</si>
  <si>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</si>
  <si>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</si>
  <si>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</si>
  <si>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</si>
  <si>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</si>
  <si>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</si>
  <si>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</si>
  <si>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</si>
  <si>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</si>
  <si>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</si>
  <si>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</si>
  <si>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</si>
  <si>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</si>
  <si>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</si>
  <si>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</si>
  <si>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</si>
  <si>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</si>
  <si>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</si>
  <si>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</si>
  <si>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</si>
  <si>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</si>
  <si>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</si>
  <si>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</si>
  <si>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</si>
  <si>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</si>
  <si>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</si>
  <si>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</si>
  <si>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</si>
  <si>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</si>
  <si>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</si>
  <si>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</si>
  <si>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</si>
  <si>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</si>
  <si>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</si>
  <si>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</si>
  <si>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</si>
  <si>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</si>
  <si>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</si>
  <si>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</si>
  <si>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</si>
  <si>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</si>
  <si>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</si>
  <si>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</si>
  <si>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</si>
  <si>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</si>
  <si>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</si>
  <si>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</si>
  <si>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</si>
  <si>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</si>
  <si>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</si>
  <si>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</si>
  <si>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</si>
  <si>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</si>
  <si>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</si>
  <si>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</si>
  <si>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</si>
  <si>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</si>
  <si>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</si>
  <si>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</si>
  <si>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</si>
  <si>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</si>
  <si>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</si>
  <si>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</si>
  <si>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</si>
  <si>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</si>
  <si>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</si>
  <si>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</si>
  <si>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</si>
  <si>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</si>
  <si>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</si>
  <si>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</si>
  <si>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</si>
  <si>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</si>
  <si>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</si>
  <si>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</si>
  <si>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</si>
  <si>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</si>
  <si>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</si>
  <si>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</si>
  <si>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</si>
  <si>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</si>
  <si>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</si>
  <si>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</si>
  <si>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</si>
  <si>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</si>
  <si>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</si>
  <si>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</si>
  <si>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</si>
  <si>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</si>
  <si>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</si>
  <si>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</si>
  <si>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</si>
  <si>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</si>
  <si>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</si>
  <si>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</si>
  <si>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</si>
  <si>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</si>
  <si>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</si>
  <si>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</si>
  <si>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</si>
  <si>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</si>
  <si>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</si>
  <si>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</si>
  <si>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</si>
  <si>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</si>
  <si>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</si>
  <si>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</si>
  <si>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</si>
  <si>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</si>
  <si>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</si>
  <si>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</si>
  <si>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</si>
  <si>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</si>
  <si>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</si>
  <si>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</si>
  <si>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</si>
  <si>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</si>
  <si>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</si>
  <si>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</si>
  <si>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</si>
  <si>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</si>
  <si>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</si>
  <si>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</si>
  <si>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</si>
  <si>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</si>
  <si>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</si>
  <si>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</si>
  <si>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</si>
  <si>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</si>
  <si>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</si>
  <si>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</si>
  <si>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</si>
  <si>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</si>
  <si>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</si>
  <si>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</si>
  <si>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</si>
  <si>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</si>
  <si>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</si>
  <si>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</si>
  <si>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</si>
  <si>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</si>
  <si>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</si>
  <si>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</si>
  <si>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</si>
  <si>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</si>
  <si>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</si>
  <si>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</si>
  <si>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</si>
  <si>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</si>
  <si>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</si>
  <si>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</si>
  <si>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</si>
  <si>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</si>
  <si>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</si>
  <si>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</si>
  <si>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</si>
  <si>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</si>
  <si>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</si>
  <si>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</si>
  <si>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</si>
  <si>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</si>
  <si>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</si>
  <si>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</si>
  <si>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</si>
  <si>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</si>
  <si>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</si>
  <si>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</si>
  <si>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</si>
  <si>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</si>
  <si>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</si>
  <si>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</si>
  <si>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</si>
  <si>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</si>
  <si>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</si>
  <si>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</si>
  <si>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</si>
  <si>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</si>
  <si>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</si>
  <si>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</si>
  <si>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</si>
  <si>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</si>
  <si>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</si>
  <si>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</si>
  <si>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</si>
  <si>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</si>
  <si>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</si>
  <si>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</si>
  <si>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</si>
  <si>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</si>
  <si>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</si>
  <si>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</si>
  <si>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</si>
  <si>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</si>
  <si>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</si>
  <si>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</si>
  <si>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</si>
  <si>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</si>
  <si>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</si>
  <si>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</si>
  <si>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</si>
  <si>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</si>
  <si>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</si>
  <si>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</si>
  <si>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</si>
  <si>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</si>
  <si>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</si>
  <si>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</si>
  <si>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</si>
  <si>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</si>
  <si>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</si>
  <si>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</si>
  <si>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</si>
  <si>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</si>
  <si>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</si>
  <si>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</si>
  <si>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</si>
  <si>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</si>
  <si>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</si>
  <si>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</si>
  <si>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</si>
  <si>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</si>
  <si>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</si>
  <si>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</si>
  <si>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</si>
  <si>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</si>
  <si>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</si>
  <si>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</si>
  <si>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</si>
  <si>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</si>
  <si>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</si>
  <si>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</si>
  <si>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</si>
  <si>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</si>
  <si>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</si>
  <si>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</si>
  <si>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</si>
  <si>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</si>
  <si>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</si>
  <si>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</si>
  <si>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</si>
  <si>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</si>
  <si>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</si>
  <si>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</si>
  <si>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</si>
  <si>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</si>
  <si>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</si>
  <si>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</si>
  <si>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</si>
  <si>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</si>
  <si>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</si>
  <si>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</si>
  <si>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</si>
  <si>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</si>
  <si>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</si>
  <si>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</si>
  <si>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</si>
  <si>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</si>
  <si>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</si>
  <si>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</si>
  <si>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</si>
  <si>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</si>
  <si>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</si>
  <si>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</si>
  <si>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</si>
  <si>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</si>
  <si>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</si>
  <si>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</si>
  <si>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</si>
  <si>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</si>
  <si>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</si>
  <si>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</si>
  <si>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</si>
  <si>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</si>
  <si>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</si>
  <si>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</si>
  <si>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</si>
  <si>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</si>
  <si>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</si>
  <si>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</si>
  <si>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</si>
  <si>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</si>
  <si>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</si>
  <si>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</si>
  <si>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</si>
  <si>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</si>
  <si>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</si>
  <si>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</si>
  <si>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</si>
  <si>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</si>
  <si>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</si>
  <si>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</si>
  <si>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</si>
  <si>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</si>
  <si>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</si>
  <si>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</si>
  <si>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</si>
  <si>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</si>
  <si>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</si>
  <si>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</si>
  <si>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</si>
  <si>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</si>
  <si>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</si>
  <si>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</si>
  <si>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</si>
  <si>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</si>
  <si>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</si>
  <si>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</si>
  <si>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</si>
  <si>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</si>
  <si>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</si>
  <si>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</si>
  <si>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</si>
  <si>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</si>
  <si>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</si>
  <si>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</si>
  <si>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</si>
  <si>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</si>
  <si>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</si>
  <si>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</si>
  <si>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</si>
  <si>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</si>
  <si>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</si>
  <si>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</si>
  <si>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</si>
  <si>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</si>
  <si>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</si>
  <si>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</si>
  <si>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</si>
  <si>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</si>
  <si>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</si>
  <si>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</si>
  <si>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</si>
  <si>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</si>
  <si>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</si>
  <si>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</si>
  <si>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</si>
  <si>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</si>
  <si>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</si>
  <si>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</si>
  <si>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</si>
  <si>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</si>
  <si>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</si>
  <si>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</si>
  <si>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</si>
  <si>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</si>
  <si>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</si>
  <si>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</si>
  <si>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</si>
  <si>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</si>
  <si>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</si>
  <si>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</si>
  <si>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</si>
  <si>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</si>
  <si>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</si>
  <si>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</si>
  <si>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</si>
  <si>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</si>
  <si>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</si>
  <si>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</si>
  <si>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</si>
  <si>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</si>
  <si>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</si>
  <si>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</si>
  <si>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</si>
  <si>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</si>
  <si>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</si>
  <si>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</si>
  <si>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</si>
  <si>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</si>
  <si>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</si>
  <si>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</si>
  <si>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</si>
  <si>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</si>
  <si>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</si>
  <si>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</si>
  <si>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</si>
  <si>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</si>
  <si>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</si>
  <si>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</si>
  <si>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</si>
  <si>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</si>
  <si>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</si>
  <si>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</si>
  <si>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</si>
  <si>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</si>
  <si>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</si>
  <si>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</si>
  <si>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</si>
  <si>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</si>
  <si>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</si>
  <si>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</si>
  <si>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</si>
  <si>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</si>
  <si>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</si>
  <si>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</si>
  <si>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</si>
  <si>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</si>
  <si>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</si>
  <si>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</si>
  <si>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</si>
  <si>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</si>
  <si>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</si>
  <si>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</si>
  <si>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</si>
  <si>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</si>
  <si>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</si>
  <si>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</si>
  <si>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</si>
  <si>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</si>
  <si>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</si>
  <si>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</si>
  <si>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</si>
  <si>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</si>
  <si>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</si>
  <si>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</si>
  <si>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</si>
  <si>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</si>
  <si>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</si>
  <si>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</si>
  <si>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</si>
  <si>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</si>
  <si>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</si>
  <si>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</si>
  <si>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</si>
  <si>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</si>
  <si>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</si>
  <si>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</si>
  <si>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</si>
  <si>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</si>
  <si>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</si>
  <si>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</si>
  <si>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</si>
  <si>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</si>
  <si>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</si>
  <si>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</si>
  <si>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</si>
  <si>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</si>
  <si>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</si>
  <si>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</si>
  <si>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</si>
  <si>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</si>
  <si>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</si>
  <si>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</si>
  <si>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</si>
  <si>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</si>
  <si>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</si>
  <si>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</si>
  <si>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</si>
  <si>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</si>
  <si>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</si>
  <si>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</si>
  <si>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</si>
  <si>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</si>
  <si>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</si>
  <si>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</si>
  <si>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</si>
  <si>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</si>
  <si>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</si>
  <si>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</si>
  <si>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</si>
  <si>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</si>
  <si>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</si>
  <si>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</si>
  <si>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</si>
  <si>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</si>
  <si>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</si>
  <si>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</si>
  <si>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</si>
  <si>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</si>
  <si>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</si>
  <si>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</si>
  <si>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</si>
  <si>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</si>
  <si>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</si>
  <si>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</si>
  <si>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</si>
  <si>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</si>
  <si>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</si>
  <si>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</si>
  <si>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</si>
  <si>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</si>
  <si>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</si>
  <si>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</si>
  <si>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</si>
  <si>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</si>
  <si>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</si>
  <si>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</si>
  <si>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</si>
  <si>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</si>
  <si>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</si>
  <si>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</si>
  <si>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</si>
  <si>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</si>
  <si>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</si>
  <si>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</si>
  <si>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</si>
  <si>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</si>
  <si>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</si>
  <si>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</si>
  <si>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</si>
  <si>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</si>
  <si>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</si>
  <si>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</si>
  <si>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</si>
  <si>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</si>
  <si>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</si>
  <si>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</si>
  <si>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</si>
  <si>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</si>
  <si>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</si>
  <si>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</si>
  <si>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</si>
  <si>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</si>
  <si>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</si>
  <si>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</si>
  <si>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</si>
  <si>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</si>
  <si>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</si>
  <si>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</si>
  <si>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</si>
  <si>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</si>
  <si>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</si>
  <si>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</si>
  <si>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</si>
  <si>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</si>
  <si>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</si>
  <si>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</si>
  <si>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</si>
  <si>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</si>
  <si>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</si>
  <si>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</si>
  <si>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</si>
  <si>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</si>
  <si>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</si>
  <si>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</si>
  <si>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</si>
  <si>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</si>
  <si>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</si>
  <si>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</si>
  <si>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</si>
  <si>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</si>
  <si>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</si>
  <si>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</si>
  <si>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</si>
  <si>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</si>
  <si>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</si>
  <si>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</si>
  <si>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</si>
  <si>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</si>
  <si>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</si>
  <si>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</si>
  <si>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</si>
  <si>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</si>
  <si>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</si>
  <si>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</si>
  <si>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</si>
  <si>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</si>
  <si>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</si>
  <si>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</si>
  <si>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</si>
  <si>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</si>
  <si>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</si>
  <si>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</si>
  <si>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</si>
  <si>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</si>
  <si>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</si>
  <si>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</si>
  <si>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</si>
  <si>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</si>
  <si>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</si>
  <si>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</si>
  <si>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</si>
  <si>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</si>
  <si>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</si>
  <si>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</si>
  <si>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</si>
  <si>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</si>
  <si>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</si>
  <si>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</si>
  <si>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</si>
  <si>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</si>
  <si>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</si>
  <si>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</si>
  <si>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</si>
  <si>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</si>
  <si>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</si>
  <si>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</si>
  <si>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</si>
  <si>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</si>
  <si>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</si>
  <si>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</si>
  <si>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</si>
  <si>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</si>
  <si>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</si>
  <si>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</si>
  <si>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</si>
  <si>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</si>
  <si>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</si>
  <si>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</si>
  <si>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</si>
  <si>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</si>
  <si>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</si>
  <si>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</si>
  <si>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</si>
  <si>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</si>
  <si>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</si>
  <si>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</si>
  <si>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</si>
  <si>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</si>
  <si>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</si>
  <si>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</si>
  <si>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</si>
  <si>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</si>
  <si>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</si>
  <si>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</si>
  <si>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</si>
  <si>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</si>
  <si>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</si>
  <si>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</si>
  <si>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</si>
  <si>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</si>
  <si>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</si>
  <si>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</si>
  <si>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</si>
  <si>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</si>
  <si>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</si>
  <si>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</si>
  <si>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</si>
  <si>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</si>
  <si>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</si>
  <si>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</si>
  <si>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</si>
  <si>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</si>
  <si>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</si>
  <si>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</si>
  <si>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</si>
  <si>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</si>
  <si>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</si>
  <si>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</si>
  <si>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</si>
  <si>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</si>
  <si>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</si>
  <si>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</si>
  <si>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</si>
  <si>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</si>
  <si>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</si>
  <si>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</si>
  <si>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</si>
  <si>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</si>
  <si>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</si>
  <si>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</si>
  <si>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</si>
  <si>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</si>
  <si>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</si>
  <si>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</si>
  <si>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</si>
  <si>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</si>
  <si>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</si>
  <si>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</si>
  <si>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</si>
  <si>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</si>
  <si>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</si>
  <si>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</si>
  <si>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</si>
  <si>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</si>
  <si>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</si>
  <si>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</si>
  <si>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</si>
  <si>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</si>
  <si>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</si>
  <si>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</si>
  <si>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</si>
  <si>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</si>
  <si>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</si>
  <si>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</si>
  <si>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</si>
  <si>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</si>
  <si>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</si>
  <si>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</si>
  <si>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</si>
  <si>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</si>
  <si>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</si>
  <si>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</si>
  <si>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</si>
  <si>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</si>
  <si>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</si>
  <si>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</si>
  <si>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</si>
  <si>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</si>
  <si>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</si>
  <si>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</si>
  <si>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</si>
  <si>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</si>
  <si>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</si>
  <si>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</si>
  <si>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</si>
  <si>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</si>
  <si>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</si>
  <si>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</si>
  <si>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</si>
  <si>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</si>
  <si>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</si>
  <si>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</si>
  <si>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</si>
  <si>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</si>
  <si>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</si>
  <si>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</si>
  <si>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</si>
  <si>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</si>
  <si>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</si>
  <si>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</si>
  <si>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</si>
  <si>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</si>
  <si>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</si>
  <si>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</si>
  <si>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</si>
  <si>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</si>
  <si>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</si>
  <si>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</si>
  <si>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</si>
  <si>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</si>
  <si>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</si>
  <si>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</si>
  <si>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</si>
  <si>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</si>
  <si>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</si>
  <si>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</si>
  <si>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</si>
  <si>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</si>
  <si>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</si>
  <si>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</si>
  <si>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</si>
  <si>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</si>
  <si>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</si>
  <si>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</si>
  <si>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</si>
  <si>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</si>
  <si>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</si>
  <si>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</si>
  <si>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</si>
  <si>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</si>
  <si>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</si>
  <si>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</si>
  <si>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</si>
  <si>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</si>
  <si>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</si>
  <si>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</si>
  <si>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</si>
  <si>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</si>
  <si>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</si>
  <si>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</si>
  <si>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</si>
  <si>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</si>
  <si>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</si>
  <si>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</si>
  <si>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</si>
  <si>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</si>
  <si>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</si>
  <si>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</si>
  <si>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</si>
  <si>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</si>
  <si>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</si>
  <si>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</si>
  <si>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</si>
  <si>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</si>
  <si>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</si>
  <si>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</si>
  <si>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</si>
  <si>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</si>
  <si>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</si>
  <si>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</si>
  <si>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</si>
  <si>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</si>
  <si>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</si>
  <si>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</si>
  <si>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</si>
  <si>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</si>
  <si>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</si>
  <si>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</si>
  <si>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</si>
  <si>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</si>
  <si>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</si>
  <si>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</si>
  <si>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</si>
  <si>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</si>
  <si>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</si>
  <si>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</si>
  <si>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</si>
  <si>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</si>
  <si>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</si>
  <si>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</si>
  <si>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</si>
  <si>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</si>
  <si>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</si>
  <si>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</si>
  <si>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</si>
  <si>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</si>
  <si>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</si>
  <si>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</si>
  <si>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</si>
  <si>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</si>
  <si>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</si>
  <si>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</si>
  <si>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</si>
  <si>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</si>
  <si>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</si>
  <si>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</si>
  <si>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</si>
  <si>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</si>
  <si>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</si>
  <si>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</si>
  <si>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</si>
  <si>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</si>
  <si>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</si>
  <si>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</si>
  <si>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</si>
  <si>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</si>
  <si>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</si>
  <si>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</si>
  <si>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</si>
  <si>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</si>
  <si>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</si>
  <si>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</si>
  <si>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</si>
  <si>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</si>
  <si>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</si>
  <si>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</si>
  <si>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</si>
  <si>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</si>
  <si>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</si>
  <si>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</si>
  <si>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</si>
  <si>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</si>
  <si>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</si>
  <si>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</si>
  <si>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</si>
  <si>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</si>
  <si>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</si>
  <si>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</si>
  <si>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</si>
  <si>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</si>
  <si>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</si>
  <si>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</si>
  <si>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</si>
  <si>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</si>
  <si>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</si>
  <si>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</si>
  <si>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</si>
  <si>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</si>
  <si>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</si>
  <si>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</si>
  <si>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</si>
  <si>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</si>
  <si>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</si>
  <si>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</si>
  <si>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</si>
  <si>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</si>
  <si>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</si>
  <si>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</si>
  <si>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</si>
  <si>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</si>
  <si>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</si>
  <si>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</si>
  <si>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</si>
  <si>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</si>
  <si>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</si>
  <si>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</si>
  <si>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</si>
  <si>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</si>
  <si>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</si>
  <si>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</si>
  <si>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</si>
  <si>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</si>
  <si>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</si>
  <si>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</si>
  <si>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</si>
  <si>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</si>
  <si>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</si>
  <si>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</si>
  <si>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</si>
  <si>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</si>
  <si>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</si>
  <si>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</si>
  <si>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</si>
  <si>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</si>
  <si>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</si>
  <si>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</si>
  <si>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</si>
  <si>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</si>
  <si>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</si>
  <si>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</si>
  <si>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</si>
  <si>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</si>
  <si>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</si>
  <si>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</si>
  <si>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</si>
  <si>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</si>
  <si>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</si>
  <si>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</si>
  <si>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</si>
  <si>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</si>
  <si>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</si>
  <si>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</si>
  <si>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</si>
  <si>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</si>
  <si>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</si>
  <si>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</si>
  <si>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</si>
  <si>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</si>
  <si>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</si>
  <si>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</si>
  <si>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</si>
  <si>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</si>
  <si>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</si>
  <si>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</si>
  <si>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</si>
  <si>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</si>
  <si>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</si>
  <si>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</si>
  <si>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</si>
  <si>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</si>
  <si>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</si>
  <si>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</si>
  <si>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</si>
  <si>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</si>
  <si>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</si>
  <si>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</si>
  <si>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</si>
  <si>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</si>
  <si>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</si>
  <si>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</si>
  <si>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</si>
  <si>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</si>
  <si>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</si>
  <si>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</si>
  <si>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</si>
  <si>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</si>
  <si>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</si>
  <si>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</si>
  <si>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</si>
  <si>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</si>
  <si>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</si>
  <si>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</si>
  <si>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</si>
  <si>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</si>
  <si>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</si>
  <si>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</si>
  <si>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</si>
  <si>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</si>
  <si>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</si>
  <si>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</si>
  <si>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</si>
  <si>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</si>
  <si>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</si>
  <si>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</si>
  <si>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</si>
  <si>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</si>
  <si>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</si>
  <si>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</si>
  <si>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</si>
  <si>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</si>
  <si>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</si>
  <si>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</si>
  <si>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</si>
  <si>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</si>
  <si>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</si>
  <si>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</si>
  <si>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</si>
  <si>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</si>
  <si>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</si>
  <si>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</si>
  <si>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</si>
  <si>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</si>
  <si>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</si>
  <si>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</si>
  <si>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</si>
  <si>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</si>
  <si>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</si>
  <si>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</si>
  <si>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</si>
  <si>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</si>
  <si>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</si>
  <si>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</si>
  <si>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</si>
  <si>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</si>
  <si>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</si>
  <si>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</si>
  <si>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</si>
  <si>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</si>
  <si>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</si>
  <si>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</si>
  <si>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</si>
  <si>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</si>
  <si>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</si>
  <si>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</si>
  <si>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</si>
  <si>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</si>
  <si>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</si>
  <si>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</si>
  <si>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</si>
  <si>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</si>
  <si>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</si>
  <si>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</si>
  <si>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</si>
  <si>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</si>
  <si>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</si>
  <si>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</si>
  <si>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</si>
  <si>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</si>
  <si>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</si>
  <si>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</si>
  <si>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</si>
  <si>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</si>
  <si>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</si>
  <si>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</si>
  <si>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</si>
  <si>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</si>
  <si>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</si>
  <si>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</si>
  <si>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</si>
  <si>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</si>
  <si>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</si>
  <si>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</si>
  <si>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</si>
  <si>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</si>
  <si>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</si>
  <si>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</si>
  <si>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</si>
  <si>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</si>
  <si>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</si>
  <si>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</si>
  <si>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</si>
  <si>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</si>
  <si>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</si>
  <si>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</si>
  <si>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</si>
  <si>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</si>
  <si>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</si>
  <si>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</si>
  <si>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</si>
  <si>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</si>
  <si>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</si>
  <si>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</si>
  <si>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</si>
  <si>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</si>
  <si>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</si>
  <si>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</si>
  <si>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</si>
  <si>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</si>
  <si>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</si>
  <si>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</si>
  <si>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</si>
  <si>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</si>
  <si>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</si>
  <si>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</si>
  <si>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</si>
  <si>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</si>
  <si>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</si>
  <si>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</si>
  <si>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</si>
  <si>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</si>
  <si>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</si>
  <si>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</si>
  <si>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</si>
  <si>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</si>
  <si>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</si>
  <si>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</si>
  <si>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</si>
  <si>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</si>
  <si>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</si>
  <si>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</si>
  <si>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</si>
  <si>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</si>
  <si>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</si>
  <si>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</si>
  <si>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</si>
  <si>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</si>
  <si>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</si>
  <si>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</si>
  <si>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</si>
  <si>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</si>
  <si>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</si>
  <si>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</si>
  <si>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</si>
  <si>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</si>
  <si>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</si>
  <si>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</si>
  <si>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</si>
  <si>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</si>
  <si>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</si>
  <si>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</si>
  <si>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</si>
  <si>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</si>
  <si>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</si>
  <si>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</si>
  <si>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</si>
  <si>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</si>
  <si>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</si>
  <si>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</si>
  <si>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</si>
  <si>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</si>
  <si>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</si>
  <si>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</si>
  <si>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</si>
  <si>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</si>
  <si>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</si>
  <si>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</si>
  <si>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</si>
  <si>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</si>
  <si>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</si>
  <si>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</si>
  <si>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</si>
  <si>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</si>
  <si>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</si>
  <si>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</si>
  <si>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</si>
  <si>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</si>
  <si>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</si>
  <si>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</si>
  <si>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</si>
  <si>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</si>
  <si>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</si>
  <si>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</si>
  <si>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</si>
  <si>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</si>
  <si>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</si>
  <si>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</si>
  <si>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</si>
  <si>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</si>
  <si>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</si>
  <si>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</si>
  <si>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</si>
  <si>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</si>
  <si>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</si>
  <si>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</si>
  <si>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</si>
  <si>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</si>
  <si>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</si>
  <si>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</si>
  <si>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</si>
  <si>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</si>
  <si>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</si>
  <si>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</si>
  <si>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</si>
  <si>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</si>
  <si>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</si>
  <si>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</si>
  <si>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</si>
  <si>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</si>
  <si>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</si>
  <si>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</si>
  <si>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</si>
  <si>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</si>
  <si>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</si>
  <si>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</si>
  <si>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</si>
  <si>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</si>
  <si>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</si>
  <si>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</si>
  <si>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</si>
  <si>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</si>
  <si>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</si>
  <si>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</si>
  <si>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</si>
  <si>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</si>
  <si>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</si>
  <si>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</si>
  <si>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</si>
  <si>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</si>
  <si>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</si>
  <si>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</si>
  <si>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</si>
  <si>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</si>
  <si>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</si>
  <si>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</si>
  <si>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</si>
  <si>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</si>
  <si>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</si>
  <si>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</si>
  <si>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</si>
  <si>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</si>
  <si>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</si>
  <si>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</si>
  <si>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</si>
  <si>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</si>
  <si>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</si>
  <si>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</si>
  <si>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</si>
  <si>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</si>
  <si>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</si>
  <si>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</si>
  <si>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</si>
  <si>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</si>
  <si>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</si>
  <si>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</si>
  <si>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</si>
  <si>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</si>
  <si>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</si>
  <si>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</si>
  <si>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</si>
  <si>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</si>
  <si>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</si>
  <si>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</si>
  <si>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</si>
  <si>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</si>
  <si>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</si>
  <si>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</si>
  <si>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</si>
  <si>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</si>
  <si>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</si>
  <si>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</si>
  <si>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</si>
  <si>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</si>
  <si>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</si>
  <si>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</si>
  <si>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</si>
  <si>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</si>
  <si>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</si>
  <si>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</si>
  <si>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</si>
  <si>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</si>
  <si>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</si>
  <si>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</si>
  <si>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</si>
  <si>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</si>
  <si>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</si>
  <si>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</si>
  <si>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</si>
  <si>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</si>
  <si>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</si>
  <si>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</si>
  <si>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</si>
  <si>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</si>
  <si>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</si>
  <si>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</si>
  <si>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</si>
  <si>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</si>
  <si>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</si>
  <si>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</si>
  <si>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</si>
  <si>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</si>
  <si>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</si>
  <si>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</si>
  <si>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</si>
  <si>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</si>
  <si>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</si>
  <si>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</si>
  <si>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</si>
  <si>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</si>
  <si>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</si>
  <si>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</si>
  <si>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</si>
  <si>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</si>
  <si>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</si>
  <si>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</si>
  <si>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</si>
  <si>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</si>
  <si>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</si>
  <si>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</si>
  <si>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</si>
  <si>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</si>
  <si>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</si>
  <si>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</si>
  <si>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</si>
  <si>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</si>
  <si>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</si>
  <si>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</si>
  <si>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</si>
  <si>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</si>
  <si>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</si>
  <si>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</si>
  <si>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</si>
  <si>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</si>
  <si>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</si>
  <si>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</si>
  <si>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</si>
  <si>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</si>
  <si>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</si>
  <si>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</si>
  <si>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</si>
  <si>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</si>
  <si>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</si>
  <si>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</si>
  <si>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</si>
  <si>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</si>
  <si>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</si>
  <si>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</si>
  <si>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</si>
  <si>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</si>
  <si>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</si>
  <si>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</si>
  <si>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</si>
  <si>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</si>
  <si>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</si>
  <si>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</si>
  <si>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</si>
  <si>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</si>
  <si>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</si>
  <si>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</si>
  <si>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</si>
  <si>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</si>
  <si>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</si>
  <si>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</si>
  <si>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</si>
  <si>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</si>
  <si>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</si>
  <si>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</si>
  <si>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</si>
  <si>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</si>
  <si>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</si>
  <si>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</si>
  <si>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</si>
  <si>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</si>
  <si>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</si>
  <si>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</si>
  <si>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</si>
  <si>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</si>
  <si>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</si>
  <si>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</si>
  <si>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</si>
  <si>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</si>
  <si>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</si>
  <si>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</si>
  <si>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</si>
  <si>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</si>
  <si>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</si>
  <si>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</si>
  <si>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</si>
  <si>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</si>
  <si>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</si>
  <si>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</si>
  <si>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</si>
  <si>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</si>
  <si>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</si>
  <si>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</si>
  <si>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</si>
  <si>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</si>
  <si>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</si>
  <si>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</si>
  <si>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</si>
  <si>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</si>
  <si>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</si>
  <si>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</si>
  <si>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</si>
  <si>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</si>
  <si>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</si>
  <si>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</si>
  <si>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</si>
  <si>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</si>
  <si>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</si>
  <si>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</si>
  <si>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</si>
  <si>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</si>
  <si>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</si>
  <si>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</si>
  <si>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</si>
  <si>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</si>
  <si>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</si>
  <si>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</si>
  <si>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</si>
  <si>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</si>
  <si>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</si>
  <si>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</si>
  <si>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</si>
  <si>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</si>
  <si>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</si>
  <si>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</si>
  <si>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</si>
  <si>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</si>
  <si>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</si>
  <si>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</si>
  <si>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</si>
  <si>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</si>
  <si>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</si>
  <si>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</si>
  <si>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</si>
  <si>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</si>
  <si>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</si>
  <si>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</si>
  <si>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</si>
  <si>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</si>
  <si>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</si>
  <si>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</si>
  <si>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</si>
  <si>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</si>
  <si>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</si>
  <si>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</si>
  <si>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</si>
  <si>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</si>
  <si>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</si>
  <si>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</si>
  <si>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</si>
  <si>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</si>
  <si>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</si>
  <si>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</si>
  <si>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</si>
  <si>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</si>
  <si>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</si>
  <si>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</si>
  <si>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</si>
  <si>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</si>
  <si>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</si>
  <si>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</si>
  <si>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</si>
  <si>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</si>
  <si>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</si>
  <si>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</si>
  <si>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</si>
  <si>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</si>
  <si>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</si>
  <si>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</si>
  <si>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</si>
  <si>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</si>
  <si>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</si>
  <si>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</si>
  <si>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</si>
  <si>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</si>
  <si>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</si>
  <si>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</si>
  <si>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</si>
  <si>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</si>
  <si>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</si>
  <si>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</si>
  <si>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</si>
  <si>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</si>
  <si>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</si>
  <si>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</si>
  <si>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</si>
  <si>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</si>
  <si>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</si>
  <si>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</si>
  <si>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</si>
  <si>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</si>
  <si>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</si>
  <si>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</si>
  <si>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</si>
  <si>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</si>
  <si>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</si>
  <si>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</si>
  <si>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</si>
  <si>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</si>
  <si>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</si>
  <si>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</si>
  <si>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</si>
  <si>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</si>
  <si>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</si>
  <si>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</si>
  <si>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</si>
  <si>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</si>
  <si>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</si>
  <si>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</si>
  <si>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</si>
  <si>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</si>
  <si>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</si>
  <si>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</si>
  <si>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</si>
  <si>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</si>
  <si>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</si>
  <si>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</si>
  <si>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</si>
  <si>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</si>
  <si>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</si>
  <si>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</si>
  <si>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</si>
  <si>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</si>
  <si>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</si>
  <si>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</si>
  <si>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</si>
  <si>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</si>
  <si>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</si>
  <si>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</si>
  <si>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</si>
  <si>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</si>
  <si>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</si>
  <si>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</si>
  <si>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</si>
  <si>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</si>
  <si>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</si>
  <si>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</si>
  <si>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</si>
  <si>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</si>
  <si>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</si>
  <si>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</si>
  <si>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</si>
  <si>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</si>
  <si>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</si>
  <si>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</si>
  <si>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</si>
  <si>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</si>
  <si>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</si>
  <si>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</si>
  <si>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</si>
  <si>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</si>
  <si>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</si>
  <si>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</si>
  <si>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</si>
  <si>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</si>
  <si>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</si>
  <si>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</si>
  <si>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</si>
  <si>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</si>
  <si>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</si>
  <si>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</si>
  <si>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</si>
  <si>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</si>
  <si>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</si>
  <si>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</si>
  <si>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</si>
  <si>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</si>
  <si>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</si>
  <si>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</si>
  <si>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</si>
  <si>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</si>
  <si>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</si>
  <si>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</si>
  <si>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</si>
  <si>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</si>
  <si>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</si>
  <si>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</si>
  <si>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</si>
  <si>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</si>
  <si>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</si>
  <si>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</si>
  <si>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</si>
  <si>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</si>
  <si>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</si>
  <si>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</si>
  <si>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</si>
  <si>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</si>
  <si>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</si>
  <si>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</si>
  <si>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</si>
  <si>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</si>
  <si>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</si>
  <si>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</si>
  <si>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</si>
  <si>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</si>
  <si>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</si>
  <si>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</si>
  <si>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</si>
  <si>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</si>
  <si>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</si>
  <si>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</si>
  <si>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</si>
  <si>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</si>
  <si>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</si>
  <si>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</si>
  <si>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</si>
  <si>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</si>
  <si>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</si>
  <si>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</si>
  <si>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</si>
  <si>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</si>
  <si>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</si>
  <si>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</si>
  <si>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</si>
  <si>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</si>
  <si>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</si>
  <si>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</si>
  <si>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</si>
  <si>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</si>
  <si>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</si>
  <si>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</si>
  <si>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</si>
  <si>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</si>
  <si>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</si>
  <si>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</si>
  <si>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</si>
  <si>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</si>
  <si>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</si>
  <si>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</si>
  <si>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</si>
  <si>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</si>
  <si>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</si>
  <si>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</si>
  <si>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</si>
  <si>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</si>
  <si>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</si>
  <si>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</si>
  <si>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</si>
  <si>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</si>
  <si>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</si>
  <si>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</si>
  <si>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</si>
  <si>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</si>
  <si>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</si>
  <si>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</si>
  <si>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</si>
  <si>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</si>
  <si>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</si>
  <si>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</si>
  <si>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</si>
  <si>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</si>
  <si>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</si>
  <si>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</si>
  <si>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</si>
  <si>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</si>
  <si>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</si>
  <si>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</si>
  <si>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</si>
  <si>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</si>
  <si>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</si>
  <si>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</si>
  <si>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</si>
  <si>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</si>
  <si>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</si>
  <si>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</si>
  <si>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</si>
  <si>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</si>
  <si>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</si>
  <si>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</si>
  <si>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</si>
  <si>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</si>
  <si>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</si>
  <si>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</si>
  <si>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</si>
  <si>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</si>
  <si>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</si>
  <si>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</si>
  <si>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</si>
  <si>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</si>
  <si>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</si>
  <si>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</si>
  <si>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</si>
  <si>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</si>
  <si>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</si>
  <si>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</si>
  <si>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</si>
  <si>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</si>
  <si>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</si>
  <si>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</si>
  <si>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</si>
  <si>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</si>
  <si>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</si>
  <si>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</si>
  <si>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</si>
  <si>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</si>
  <si>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</si>
  <si>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</si>
  <si>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</si>
  <si>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</si>
  <si>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</si>
  <si>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</si>
  <si>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</si>
  <si>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</si>
  <si>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</si>
  <si>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</si>
  <si>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</si>
  <si>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</si>
  <si>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</si>
  <si>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</si>
  <si>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</si>
  <si>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</si>
  <si>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</si>
  <si>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</si>
  <si>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</si>
  <si>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</si>
  <si>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</si>
  <si>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</si>
  <si>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</si>
  <si>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</si>
  <si>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</si>
  <si>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</si>
  <si>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</si>
  <si>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</si>
  <si>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</si>
  <si>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</si>
  <si>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</si>
  <si>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</si>
  <si>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</si>
  <si>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</si>
  <si>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</si>
  <si>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</si>
  <si>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</si>
  <si>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</si>
  <si>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</si>
  <si>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</si>
  <si>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</si>
  <si>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</si>
  <si>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</si>
  <si>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</si>
  <si>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</si>
  <si>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</si>
  <si>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</si>
  <si>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</si>
  <si>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</si>
  <si>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</si>
  <si>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</si>
  <si>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</si>
  <si>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</si>
  <si>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</si>
  <si>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</si>
  <si>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</si>
  <si>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</si>
  <si>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</si>
  <si>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</si>
  <si>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</si>
  <si>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</si>
  <si>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</si>
  <si>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</si>
  <si>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</si>
  <si>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</si>
  <si>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</si>
  <si>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</si>
  <si>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</si>
  <si>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</si>
  <si>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</si>
  <si>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</si>
  <si>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</si>
  <si>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</si>
  <si>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</si>
  <si>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</si>
  <si>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</si>
  <si>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</si>
  <si>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</si>
  <si>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</si>
  <si>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</si>
  <si>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</si>
  <si>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</si>
  <si>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</si>
  <si>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</si>
  <si>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</si>
  <si>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</si>
  <si>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</si>
  <si>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</si>
  <si>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</si>
  <si>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</si>
  <si>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</si>
  <si>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</si>
  <si>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</si>
  <si>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</si>
  <si>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</si>
  <si>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</si>
  <si>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</si>
  <si>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</si>
  <si>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</si>
  <si>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</si>
  <si>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</si>
  <si>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</si>
  <si>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</si>
  <si>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</si>
  <si>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</si>
  <si>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</si>
  <si>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</si>
  <si>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</si>
  <si>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</si>
  <si>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</si>
  <si>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</si>
  <si>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</si>
  <si>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</si>
  <si>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</si>
  <si>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</si>
  <si>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</si>
  <si>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</si>
  <si>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</si>
  <si>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</si>
  <si>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</si>
  <si>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</si>
  <si>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</si>
  <si>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</si>
  <si>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</si>
  <si>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</si>
  <si>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</si>
  <si>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</si>
  <si>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</si>
  <si>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</si>
  <si>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</si>
  <si>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</si>
  <si>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</si>
  <si>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</si>
  <si>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</si>
  <si>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</si>
  <si>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</si>
  <si>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</si>
  <si>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</si>
  <si>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</si>
  <si>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</si>
  <si>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</si>
  <si>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</si>
  <si>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</si>
  <si>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</si>
  <si>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</si>
  <si>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</si>
  <si>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</si>
  <si>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</si>
  <si>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</si>
  <si>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</si>
  <si>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</si>
  <si>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</si>
  <si>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</si>
  <si>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</si>
  <si>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</si>
  <si>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</si>
  <si>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</si>
  <si>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</si>
  <si>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</si>
  <si>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</si>
  <si>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</si>
  <si>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</si>
  <si>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</si>
  <si>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</si>
  <si>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</si>
  <si>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</si>
  <si>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</si>
  <si>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</si>
  <si>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</si>
  <si>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</si>
  <si>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</si>
  <si>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</si>
  <si>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</si>
  <si>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</si>
  <si>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</si>
  <si>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</si>
  <si>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</si>
  <si>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</si>
  <si>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</si>
  <si>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</si>
  <si>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</si>
  <si>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</si>
  <si>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</si>
  <si>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</si>
  <si>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</si>
  <si>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</si>
  <si>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</si>
  <si>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</si>
  <si>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</si>
  <si>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</si>
  <si>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</si>
  <si>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</si>
  <si>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</si>
  <si>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</si>
  <si>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</si>
  <si>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</si>
  <si>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</si>
  <si>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</si>
  <si>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</si>
  <si>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</si>
  <si>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</si>
  <si>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</si>
  <si>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</si>
  <si>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</si>
  <si>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</si>
  <si>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</si>
  <si>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</si>
  <si>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</si>
  <si>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</si>
  <si>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</si>
  <si>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</si>
  <si>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</si>
  <si>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</si>
  <si>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</si>
  <si>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</si>
  <si>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</si>
  <si>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</si>
  <si>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</si>
  <si>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</si>
  <si>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</si>
  <si>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</si>
  <si>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</si>
  <si>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</si>
  <si>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</si>
  <si>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</si>
  <si>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</si>
  <si>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</si>
  <si>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</si>
  <si>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</si>
  <si>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</si>
  <si>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</si>
  <si>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</si>
  <si>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</si>
  <si>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</si>
  <si>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</si>
  <si>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</si>
  <si>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</si>
  <si>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</si>
  <si>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</si>
  <si>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</si>
  <si>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</si>
  <si>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</si>
  <si>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</si>
  <si>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</si>
  <si>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</si>
  <si>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</si>
  <si>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</si>
  <si>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</si>
  <si>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</si>
  <si>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</si>
  <si>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</si>
  <si>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</si>
  <si>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</si>
  <si>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</si>
  <si>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</si>
  <si>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</si>
  <si>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</si>
  <si>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</si>
  <si>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</si>
  <si>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</si>
  <si>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</si>
  <si>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</si>
  <si>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</si>
  <si>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</si>
  <si>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</si>
  <si>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</si>
  <si>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</si>
  <si>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</si>
  <si>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</si>
  <si>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</si>
  <si>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</si>
  <si>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</si>
  <si>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</si>
  <si>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</si>
  <si>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</si>
  <si>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</si>
  <si>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</si>
  <si>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</si>
  <si>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</si>
  <si>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</si>
  <si>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</si>
  <si>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</si>
  <si>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</si>
  <si>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</si>
  <si>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</si>
  <si>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</si>
  <si>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</si>
  <si>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</si>
  <si>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</si>
  <si>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</si>
  <si>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</si>
  <si>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</si>
  <si>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</si>
  <si>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</si>
  <si>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</si>
  <si>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</si>
  <si>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</si>
  <si>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</si>
  <si>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</si>
  <si>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</si>
  <si>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</si>
  <si>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</si>
  <si>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</si>
  <si>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</si>
  <si>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</si>
  <si>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</si>
  <si>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</si>
  <si>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</si>
  <si>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</si>
  <si>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</si>
  <si>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</si>
  <si>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</si>
  <si>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</si>
  <si>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</si>
  <si>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</si>
  <si>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</si>
  <si>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</si>
  <si>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</si>
  <si>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</si>
  <si>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</si>
  <si>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</si>
  <si>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</si>
  <si>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</si>
  <si>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</si>
  <si>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</si>
  <si>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</si>
  <si>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</si>
  <si>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</si>
  <si>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</si>
  <si>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</si>
  <si>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</si>
  <si>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</si>
  <si>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</si>
  <si>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</si>
  <si>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</si>
  <si>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</si>
  <si>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</si>
  <si>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</si>
  <si>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</si>
  <si>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</si>
  <si>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</si>
  <si>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</si>
  <si>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</si>
  <si>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</si>
  <si>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</si>
  <si>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</si>
  <si>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</si>
  <si>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</si>
  <si>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</si>
  <si>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</si>
  <si>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</si>
  <si>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</si>
  <si>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</si>
  <si>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</si>
  <si>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</si>
  <si>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</si>
  <si>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</si>
  <si>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</si>
  <si>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</si>
  <si>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</si>
  <si>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</si>
  <si>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</si>
  <si>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</si>
  <si>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</si>
  <si>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</si>
  <si>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</si>
  <si>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</si>
  <si>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</si>
  <si>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</si>
  <si>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</si>
  <si>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</si>
  <si>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</si>
  <si>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</si>
  <si>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</si>
  <si>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</si>
  <si>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</si>
  <si>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</si>
  <si>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</si>
  <si>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</si>
  <si>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</si>
  <si>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</si>
  <si>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</si>
  <si>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</si>
  <si>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</si>
  <si>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</si>
  <si>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</si>
  <si>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</si>
  <si>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</si>
  <si>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</si>
  <si>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</si>
  <si>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</si>
  <si>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</si>
  <si>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</si>
  <si>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</si>
  <si>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</si>
  <si>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</si>
  <si>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</si>
  <si>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</si>
  <si>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</si>
  <si>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</si>
  <si>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</si>
  <si>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</si>
  <si>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</si>
  <si>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</si>
  <si>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</si>
  <si>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</si>
  <si>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</si>
  <si>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</si>
  <si>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</si>
  <si>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</si>
  <si>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</si>
  <si>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</si>
  <si>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</si>
  <si>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</si>
  <si>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</si>
  <si>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</si>
  <si>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</si>
  <si>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</si>
  <si>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</si>
  <si>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</si>
  <si>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</si>
  <si>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</si>
  <si>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</si>
  <si>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</si>
  <si>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</si>
  <si>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</si>
  <si>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</si>
  <si>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</si>
  <si>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</si>
  <si>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</si>
  <si>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</si>
  <si>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</si>
  <si>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</si>
  <si>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</si>
  <si>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</si>
  <si>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</si>
  <si>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</si>
  <si>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</si>
  <si>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</si>
  <si>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</si>
  <si>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</si>
  <si>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</si>
  <si>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</si>
  <si>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</si>
  <si>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</si>
  <si>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</si>
  <si>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</si>
  <si>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</si>
  <si>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</si>
  <si>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</si>
  <si>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</si>
  <si>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</si>
  <si>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</si>
  <si>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</si>
  <si>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</si>
  <si>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</si>
  <si>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</si>
  <si>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</si>
  <si>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</si>
  <si>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</si>
  <si>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</si>
  <si>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</si>
  <si>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</si>
  <si>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</si>
  <si>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</si>
  <si>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</si>
  <si>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</si>
  <si>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</si>
  <si>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</si>
  <si>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</si>
  <si>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</si>
  <si>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</si>
  <si>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</si>
  <si>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</si>
  <si>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</si>
  <si>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</si>
  <si>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</si>
  <si>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</si>
  <si>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</si>
  <si>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</si>
  <si>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</si>
  <si>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</si>
  <si>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</si>
  <si>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</si>
  <si>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</si>
  <si>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</si>
  <si>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</si>
  <si>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</si>
  <si>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</si>
  <si>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</si>
  <si>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</si>
  <si>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</si>
  <si>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</si>
  <si>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</si>
  <si>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</si>
  <si>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</si>
  <si>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</si>
  <si>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</si>
  <si>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</si>
  <si>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</si>
  <si>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</si>
  <si>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</si>
  <si>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</si>
  <si>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</si>
  <si>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</si>
  <si>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</si>
  <si>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</si>
  <si>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</si>
  <si>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</si>
  <si>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</si>
  <si>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</si>
  <si>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</si>
  <si>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</si>
  <si>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</si>
  <si>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</si>
  <si>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</si>
  <si>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</si>
  <si>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</si>
  <si>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</si>
  <si>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</si>
  <si>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</si>
  <si>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</si>
  <si>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</si>
  <si>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</si>
  <si>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</si>
  <si>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</si>
  <si>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</si>
  <si>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</si>
  <si>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</si>
  <si>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</si>
  <si>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</si>
  <si>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</si>
  <si>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</si>
  <si>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</si>
  <si>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</si>
  <si>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</si>
  <si>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</si>
  <si>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</si>
  <si>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</si>
  <si>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</si>
  <si>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</si>
  <si>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</si>
  <si>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</si>
  <si>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</si>
  <si>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</si>
  <si>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</si>
  <si>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</si>
  <si>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</si>
  <si>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</si>
  <si>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</si>
  <si>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</si>
  <si>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</si>
  <si>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</si>
  <si>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</si>
  <si>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</si>
  <si>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</si>
  <si>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</si>
  <si>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</si>
  <si>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</si>
  <si>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</si>
  <si>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</si>
  <si>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</si>
  <si>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</si>
  <si>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</si>
  <si>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</si>
  <si>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</si>
  <si>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</si>
  <si>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</si>
  <si>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</si>
  <si>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</si>
  <si>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</si>
  <si>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</si>
  <si>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</si>
  <si>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</si>
  <si>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</si>
  <si>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</si>
  <si>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</si>
  <si>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</si>
  <si>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</si>
  <si>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</si>
  <si>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</si>
  <si>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</si>
  <si>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</si>
  <si>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</si>
  <si>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</si>
  <si>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</si>
  <si>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</si>
  <si>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</si>
  <si>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</si>
  <si>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</si>
  <si>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</si>
  <si>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</si>
  <si>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</si>
  <si>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</si>
  <si>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</si>
  <si>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</si>
  <si>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</si>
  <si>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</si>
  <si>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</si>
  <si>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</si>
  <si>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</si>
  <si>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</si>
  <si>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</si>
  <si>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</si>
  <si>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</si>
  <si>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</si>
  <si>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</si>
  <si>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</si>
  <si>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</si>
  <si>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</si>
  <si>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</si>
  <si>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</si>
  <si>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</si>
  <si>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</si>
  <si>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</si>
  <si>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</si>
  <si>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</si>
  <si>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</si>
  <si>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</si>
  <si>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</si>
  <si>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</si>
  <si>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</si>
  <si>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</si>
  <si>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</si>
  <si>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</si>
  <si>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</si>
  <si>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</si>
  <si>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</si>
  <si>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</si>
  <si>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</si>
  <si>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</si>
  <si>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</si>
  <si>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</si>
  <si>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</si>
  <si>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</si>
  <si>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</si>
  <si>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</si>
  <si>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</si>
  <si>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</si>
  <si>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</si>
  <si>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</si>
  <si>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</si>
  <si>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</si>
  <si>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</si>
  <si>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</si>
  <si>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</si>
  <si>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</si>
  <si>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</si>
  <si>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</si>
  <si>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</si>
  <si>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</si>
  <si>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</si>
  <si>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</si>
  <si>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</si>
  <si>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</si>
  <si>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</si>
  <si>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</si>
  <si>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</si>
  <si>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</si>
  <si>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</si>
  <si>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</si>
  <si>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</si>
  <si>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</si>
  <si>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</si>
  <si>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</si>
  <si>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</si>
  <si>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</si>
  <si>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</si>
  <si>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</si>
  <si>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</si>
  <si>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</si>
  <si>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</si>
  <si>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</si>
  <si>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</si>
  <si>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</si>
  <si>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</si>
  <si>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</si>
  <si>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</si>
  <si>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</si>
  <si>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</si>
  <si>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</si>
  <si>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</si>
  <si>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</si>
  <si>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</si>
  <si>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</si>
  <si>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</si>
  <si>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</si>
  <si>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</si>
  <si>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</si>
  <si>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</si>
  <si>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</si>
  <si>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</si>
  <si>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</si>
  <si>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</si>
  <si>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</si>
  <si>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</si>
  <si>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</si>
  <si>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</si>
  <si>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</si>
  <si>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</si>
  <si>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</si>
  <si>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</si>
  <si>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</si>
  <si>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</si>
  <si>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</si>
  <si>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</si>
  <si>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</si>
  <si>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</si>
  <si>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</si>
  <si>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</si>
  <si>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</si>
  <si>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</si>
  <si>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</si>
  <si>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</si>
  <si>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</si>
  <si>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</si>
  <si>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</si>
  <si>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</si>
  <si>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</si>
  <si>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</si>
  <si>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</si>
  <si>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</si>
  <si>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</si>
  <si>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</si>
  <si>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</si>
  <si>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</si>
  <si>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</si>
  <si>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</si>
  <si>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</si>
  <si>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</si>
  <si>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</si>
  <si>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</si>
  <si>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</si>
  <si>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</si>
  <si>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</si>
  <si>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</si>
  <si>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</si>
  <si>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</si>
  <si>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</si>
  <si>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</si>
  <si>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</si>
  <si>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</si>
  <si>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</si>
  <si>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</si>
  <si>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</si>
  <si>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</si>
  <si>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</si>
  <si>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</si>
  <si>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</si>
  <si>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</si>
  <si>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</si>
  <si>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</si>
  <si>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</si>
  <si>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</si>
  <si>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</si>
  <si>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</si>
  <si>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</si>
  <si>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</si>
  <si>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</si>
  <si>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</si>
  <si>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</si>
  <si>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</si>
  <si>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</si>
  <si>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</si>
  <si>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</si>
  <si>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</si>
  <si>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</si>
  <si>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</si>
  <si>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</si>
  <si>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</si>
  <si>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</si>
  <si>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</si>
  <si>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</si>
  <si>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</si>
  <si>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</si>
  <si>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</si>
  <si>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</si>
  <si>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</si>
  <si>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</si>
  <si>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</si>
  <si>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</si>
  <si>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</si>
  <si>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</si>
  <si>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</si>
  <si>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</si>
  <si>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</si>
  <si>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</si>
  <si>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</si>
  <si>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</si>
  <si>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</si>
  <si>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</si>
  <si>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</si>
  <si>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</si>
  <si>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</si>
  <si>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</si>
  <si>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</si>
  <si>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</si>
  <si>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</si>
  <si>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</si>
  <si>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</si>
  <si>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</si>
  <si>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</si>
  <si>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</si>
  <si>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</si>
  <si>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</si>
  <si>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</si>
  <si>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</si>
  <si>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</si>
  <si>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</si>
  <si>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</si>
  <si>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</si>
  <si>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</si>
  <si>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</si>
  <si>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</si>
  <si>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</si>
  <si>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</si>
  <si>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</si>
  <si>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</si>
  <si>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</si>
  <si>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</si>
  <si>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</si>
  <si>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</si>
  <si>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</si>
  <si>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</si>
  <si>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</si>
  <si>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</si>
  <si>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</si>
  <si>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</si>
  <si>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</si>
  <si>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</si>
  <si>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</si>
  <si>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</si>
  <si>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</si>
  <si>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</si>
  <si>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</si>
  <si>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</si>
  <si>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</si>
  <si>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</si>
  <si>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</si>
  <si>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</si>
  <si>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</si>
  <si>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</si>
  <si>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</si>
  <si>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</si>
  <si>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</si>
  <si>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</si>
  <si>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</si>
  <si>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</si>
  <si>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</si>
  <si>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</si>
  <si>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</si>
  <si>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</si>
  <si>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</si>
  <si>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</si>
  <si>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</si>
  <si>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</si>
  <si>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</si>
  <si>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</si>
  <si>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</si>
  <si>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</si>
  <si>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</si>
  <si>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</si>
  <si>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</si>
  <si>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</si>
  <si>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</si>
  <si>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</si>
  <si>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</si>
  <si>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</si>
  <si>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</si>
  <si>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</si>
  <si>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</si>
  <si>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</si>
  <si>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</si>
  <si>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</si>
  <si>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</si>
  <si>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</si>
  <si>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</si>
  <si>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</si>
  <si>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</si>
  <si>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</si>
  <si>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</si>
  <si>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</si>
  <si>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</si>
  <si>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</si>
  <si>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</si>
  <si>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</si>
  <si>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</si>
  <si>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</si>
  <si>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</si>
  <si>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</si>
  <si>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</si>
  <si>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</si>
  <si>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</si>
  <si>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</si>
  <si>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</si>
  <si>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</si>
  <si>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</si>
  <si>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</si>
  <si>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</si>
  <si>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</si>
  <si>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</si>
  <si>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</si>
  <si>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</si>
  <si>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</si>
  <si>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</si>
  <si>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</si>
  <si>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</si>
  <si>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</si>
  <si>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</si>
  <si>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</si>
  <si>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</si>
  <si>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</si>
  <si>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</si>
  <si>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</si>
  <si>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</si>
  <si>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</si>
  <si>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</si>
  <si>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</si>
  <si>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</si>
  <si>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</si>
  <si>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</si>
  <si>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</si>
  <si>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</si>
  <si>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</si>
  <si>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</si>
  <si>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</si>
  <si>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</si>
  <si>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</si>
  <si>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</si>
  <si>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</si>
  <si>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</si>
  <si>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</si>
  <si>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</si>
  <si>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</si>
  <si>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</si>
  <si>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</si>
  <si>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</si>
  <si>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</si>
  <si>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</si>
  <si>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</si>
  <si>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</si>
  <si>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</si>
  <si>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</si>
  <si>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</si>
  <si>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</si>
  <si>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</si>
  <si>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</si>
  <si>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</si>
  <si>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</si>
  <si>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</si>
  <si>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</si>
  <si>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</si>
  <si>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</si>
  <si>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</si>
  <si>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</si>
  <si>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</si>
  <si>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</si>
  <si>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</si>
  <si>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</si>
  <si>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</si>
  <si>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</si>
  <si>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</si>
  <si>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</si>
  <si>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</si>
  <si>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</si>
  <si>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</si>
  <si>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</si>
  <si>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</si>
  <si>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</si>
  <si>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</si>
  <si>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</si>
  <si>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</si>
  <si>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</si>
  <si>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</si>
  <si>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</si>
  <si>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</si>
  <si>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</si>
  <si>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</si>
  <si>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</si>
  <si>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</si>
  <si>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</si>
  <si>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</si>
  <si>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</si>
  <si>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</si>
  <si>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</si>
  <si>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</si>
  <si>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</si>
  <si>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</si>
  <si>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</si>
  <si>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</si>
  <si>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</si>
  <si>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</si>
  <si>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</si>
  <si>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</si>
  <si>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</si>
  <si>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</si>
  <si>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</si>
  <si>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</si>
  <si>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</si>
  <si>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</si>
  <si>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</si>
  <si>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</si>
  <si>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</si>
  <si>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</si>
  <si>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</si>
  <si>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</si>
  <si>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</si>
  <si>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</si>
  <si>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</si>
  <si>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</si>
  <si>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</si>
  <si>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</si>
  <si>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</si>
  <si>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</si>
  <si>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</si>
  <si>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</si>
  <si>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</si>
  <si>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</si>
  <si>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</si>
  <si>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</si>
  <si>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</si>
  <si>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</si>
  <si>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</si>
  <si>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</si>
  <si>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</si>
  <si>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</si>
  <si>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</si>
  <si>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</si>
  <si>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</si>
  <si>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</si>
  <si>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</si>
  <si>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</si>
  <si>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</si>
  <si>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</si>
  <si>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</si>
  <si>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</si>
  <si>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</si>
  <si>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</si>
  <si>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</si>
  <si>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</si>
  <si>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</si>
  <si>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</si>
  <si>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</si>
  <si>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</si>
  <si>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</si>
  <si>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</si>
  <si>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</si>
  <si>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</si>
  <si>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</si>
  <si>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</si>
  <si>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</si>
  <si>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</si>
  <si>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</si>
  <si>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</si>
  <si>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</si>
  <si>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</si>
  <si>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</si>
  <si>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</si>
  <si>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</si>
  <si>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</si>
  <si>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</si>
  <si>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</si>
  <si>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</si>
  <si>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</si>
  <si>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</si>
  <si>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</si>
  <si>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</si>
  <si>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</si>
  <si>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</si>
  <si>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</si>
  <si>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</si>
  <si>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</si>
  <si>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</si>
  <si>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</si>
  <si>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</si>
  <si>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</si>
  <si>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</si>
  <si>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</si>
  <si>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</si>
  <si>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</si>
  <si>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</si>
  <si>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</si>
  <si>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</si>
  <si>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</si>
  <si>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</si>
  <si>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</si>
  <si>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</si>
  <si>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</si>
  <si>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</si>
  <si>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</si>
  <si>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</si>
  <si>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</si>
  <si>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</si>
  <si>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</si>
  <si>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</si>
  <si>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</si>
  <si>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</si>
  <si>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</si>
  <si>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</si>
  <si>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</si>
  <si>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</si>
  <si>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</si>
  <si>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</si>
  <si>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</si>
  <si>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</si>
  <si>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</si>
  <si>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</si>
  <si>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</si>
  <si>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</si>
  <si>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</si>
  <si>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</si>
  <si>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</si>
  <si>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</si>
  <si>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</si>
  <si>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</si>
  <si>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</si>
  <si>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</si>
  <si>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</si>
  <si>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</si>
  <si>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</si>
  <si>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</si>
  <si>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</si>
  <si>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</si>
  <si>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</si>
  <si>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</si>
  <si>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</si>
  <si>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</si>
  <si>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</si>
  <si>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</si>
  <si>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</si>
  <si>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</si>
  <si>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</si>
  <si>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</si>
  <si>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</si>
  <si>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</si>
  <si>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</si>
  <si>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</si>
  <si>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</si>
  <si>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</si>
  <si>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</si>
  <si>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</si>
  <si>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</si>
  <si>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</si>
  <si>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</si>
  <si>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</si>
  <si>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</si>
  <si>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</si>
  <si>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</si>
  <si>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</si>
  <si>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</si>
  <si>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</si>
  <si>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</si>
  <si>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</si>
  <si>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</si>
  <si>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</si>
  <si>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</si>
  <si>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</si>
  <si>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</si>
  <si>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</si>
  <si>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</si>
  <si>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</si>
  <si>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</si>
  <si>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</si>
  <si>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</si>
  <si>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</si>
  <si>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</si>
  <si>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</si>
  <si>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</si>
  <si>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</si>
  <si>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</si>
  <si>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</si>
  <si>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</si>
  <si>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</si>
  <si>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</si>
  <si>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</si>
  <si>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</si>
  <si>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</si>
  <si>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</si>
  <si>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</si>
  <si>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</si>
  <si>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</si>
  <si>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</si>
  <si>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</si>
  <si>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</si>
  <si>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</si>
  <si>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</si>
  <si>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</si>
  <si>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</si>
  <si>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</si>
  <si>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</si>
  <si>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</si>
  <si>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</si>
  <si>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</si>
  <si>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</si>
  <si>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</si>
  <si>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</si>
  <si>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</si>
  <si>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</si>
  <si>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</si>
  <si>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</si>
  <si>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</si>
  <si>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</si>
  <si>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</si>
  <si>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</si>
  <si>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</si>
  <si>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</si>
  <si>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</si>
  <si>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</si>
  <si>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</si>
  <si>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</si>
  <si>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</si>
  <si>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</si>
  <si>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</si>
  <si>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</si>
  <si>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</si>
  <si>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</si>
  <si>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</si>
  <si>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</si>
  <si>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</si>
  <si>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</si>
  <si>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</si>
  <si>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</si>
  <si>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</si>
  <si>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</si>
  <si>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</si>
  <si>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</si>
  <si>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</si>
  <si>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</si>
  <si>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</si>
  <si>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</si>
  <si>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</si>
  <si>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</si>
  <si>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</si>
  <si>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</si>
  <si>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</si>
  <si>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</si>
  <si>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</si>
  <si>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</si>
  <si>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</si>
  <si>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</si>
  <si>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</si>
  <si>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</si>
  <si>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</si>
  <si>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</si>
  <si>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</si>
  <si>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</si>
  <si>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</si>
  <si>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</si>
  <si>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</si>
  <si>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</si>
  <si>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</si>
  <si>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</si>
  <si>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</si>
  <si>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</si>
  <si>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</si>
  <si>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</si>
  <si>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</si>
  <si>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</si>
  <si>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</si>
  <si>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</si>
  <si>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</si>
  <si>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</si>
  <si>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</si>
  <si>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</si>
  <si>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</si>
  <si>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</si>
  <si>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</si>
  <si>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</si>
  <si>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</si>
  <si>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</si>
  <si>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</si>
  <si>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</si>
  <si>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</si>
  <si>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</si>
  <si>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</si>
  <si>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</si>
  <si>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</si>
  <si>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</si>
  <si>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</si>
  <si>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</si>
  <si>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</si>
  <si>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</si>
  <si>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</si>
  <si>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</si>
  <si>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</si>
  <si>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</si>
  <si>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</si>
  <si>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</si>
  <si>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</si>
  <si>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</si>
  <si>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</si>
  <si>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</si>
  <si>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</si>
  <si>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</si>
  <si>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</si>
  <si>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</si>
  <si>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</si>
  <si>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</si>
  <si>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</si>
  <si>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</si>
  <si>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</si>
  <si>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</si>
  <si>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</si>
  <si>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</si>
  <si>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</si>
  <si>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</si>
  <si>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</si>
  <si>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</si>
  <si>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</si>
  <si>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</si>
  <si>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</si>
  <si>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</si>
  <si>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</si>
  <si>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</si>
  <si>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</si>
  <si>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</si>
  <si>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</si>
  <si>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</si>
  <si>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</si>
  <si>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</si>
  <si>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</si>
  <si>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</si>
  <si>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</si>
  <si>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</si>
  <si>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</si>
  <si>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</si>
  <si>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</si>
  <si>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</si>
  <si>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</si>
  <si>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</si>
  <si>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</si>
  <si>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</si>
  <si>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</si>
  <si>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</si>
  <si>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</si>
  <si>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</si>
  <si>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</si>
  <si>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</si>
  <si>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</si>
  <si>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</si>
  <si>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</si>
  <si>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</si>
  <si>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</si>
  <si>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</si>
  <si>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</si>
  <si>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</si>
  <si>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</si>
  <si>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</si>
  <si>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</si>
  <si>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</si>
  <si>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</si>
  <si>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</si>
  <si>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</si>
  <si>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</si>
  <si>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</si>
  <si>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</si>
  <si>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</si>
  <si>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</si>
  <si>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</si>
  <si>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</si>
  <si>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</si>
  <si>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</si>
  <si>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</si>
  <si>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</si>
  <si>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</si>
  <si>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</si>
  <si>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</si>
  <si>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</si>
  <si>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</si>
  <si>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</si>
  <si>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</si>
  <si>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</si>
  <si>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</si>
  <si>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</si>
  <si>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</si>
  <si>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</si>
  <si>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</si>
  <si>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</si>
  <si>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</si>
  <si>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</si>
  <si>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</si>
  <si>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</si>
  <si>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</si>
  <si>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</si>
  <si>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</si>
  <si>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</si>
  <si>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</si>
  <si>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</si>
  <si>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</si>
  <si>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</si>
  <si>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</si>
  <si>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</si>
  <si>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</si>
  <si>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</si>
  <si>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</si>
  <si>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</si>
  <si>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</si>
  <si>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</si>
  <si>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</si>
  <si>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</si>
  <si>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</si>
  <si>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</si>
  <si>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</si>
  <si>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</si>
  <si>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</si>
  <si>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</si>
  <si>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</si>
  <si>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</si>
  <si>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</si>
  <si>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</si>
  <si>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</si>
  <si>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</si>
  <si>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</si>
  <si>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</si>
  <si>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</si>
  <si>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</si>
  <si>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</si>
  <si>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</si>
  <si>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</si>
  <si>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</si>
  <si>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</si>
  <si>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</si>
  <si>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</si>
  <si>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</si>
  <si>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</si>
  <si>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</si>
  <si>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</si>
  <si>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</si>
  <si>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</si>
  <si>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</si>
  <si>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</si>
  <si>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</si>
  <si>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</si>
  <si>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</si>
  <si>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</si>
  <si>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</si>
  <si>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</si>
  <si>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</si>
  <si>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</si>
  <si>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</si>
  <si>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</si>
  <si>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</si>
  <si>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</si>
  <si>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</si>
  <si>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</si>
  <si>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</si>
  <si>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</si>
  <si>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</si>
  <si>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</si>
  <si>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</si>
  <si>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</si>
  <si>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</si>
  <si>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</si>
  <si>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</si>
  <si>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</si>
  <si>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</si>
  <si>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</si>
  <si>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</si>
  <si>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</si>
  <si>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</si>
  <si>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</si>
  <si>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</si>
  <si>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</si>
  <si>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</si>
  <si>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</si>
  <si>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</si>
  <si>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</si>
  <si>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</si>
  <si>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</si>
  <si>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</si>
  <si>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</si>
  <si>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</si>
  <si>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</si>
  <si>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</si>
  <si>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</si>
  <si>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</si>
  <si>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</si>
  <si>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</si>
  <si>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</si>
  <si>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</si>
  <si>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</si>
  <si>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</si>
  <si>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</si>
  <si>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</si>
  <si>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</si>
  <si>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</si>
  <si>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</si>
  <si>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</si>
  <si>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</si>
  <si>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</si>
  <si>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</si>
  <si>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</si>
  <si>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</si>
  <si>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</si>
  <si>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</si>
  <si>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</si>
  <si>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</si>
  <si>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</si>
  <si>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</si>
  <si>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</si>
  <si>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</si>
  <si>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</si>
  <si>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</si>
  <si>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</si>
  <si>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</si>
  <si>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</si>
  <si>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</si>
  <si>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</si>
  <si>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</si>
  <si>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</si>
  <si>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</si>
  <si>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</si>
  <si>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</si>
  <si>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</si>
  <si>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</si>
  <si>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</si>
  <si>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</si>
  <si>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</si>
  <si>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</si>
  <si>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</si>
  <si>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</si>
  <si>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</si>
  <si>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</si>
  <si>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</si>
  <si>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</si>
  <si>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</si>
  <si>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</si>
  <si>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</si>
  <si>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</si>
  <si>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</si>
  <si>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</si>
  <si>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</si>
  <si>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</si>
  <si>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</si>
  <si>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</si>
  <si>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</si>
  <si>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</si>
  <si>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</si>
  <si>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</si>
  <si>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</si>
  <si>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</si>
  <si>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</si>
  <si>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</si>
  <si>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</si>
  <si>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</si>
  <si>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</si>
  <si>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</si>
  <si>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</si>
  <si>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</si>
  <si>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</si>
  <si>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</si>
  <si>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</si>
  <si>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</si>
  <si>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</si>
  <si>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</si>
  <si>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</si>
  <si>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</si>
  <si>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</si>
  <si>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</si>
  <si>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</si>
  <si>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</si>
  <si>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</si>
  <si>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</si>
  <si>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</si>
  <si>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</si>
  <si>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</si>
  <si>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</si>
  <si>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</si>
  <si>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</si>
  <si>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</si>
  <si>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</si>
  <si>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</si>
  <si>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</si>
  <si>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</si>
  <si>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</si>
  <si>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</si>
  <si>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</si>
  <si>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</si>
  <si>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</si>
  <si>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</si>
  <si>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</si>
  <si>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</si>
  <si>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</si>
  <si>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</si>
  <si>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</si>
  <si>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</si>
  <si>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</si>
  <si>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</si>
  <si>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</si>
  <si>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</si>
  <si>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</si>
  <si>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</si>
  <si>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</si>
  <si>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</si>
  <si>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</si>
  <si>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</si>
  <si>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</si>
  <si>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</si>
  <si>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</si>
  <si>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</si>
  <si>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</si>
  <si>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</si>
  <si>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</si>
  <si>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</si>
  <si>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</si>
  <si>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</si>
  <si>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</si>
  <si>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</si>
  <si>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</si>
  <si>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</si>
  <si>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</si>
  <si>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</si>
  <si>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</si>
  <si>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</si>
  <si>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</si>
  <si>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</si>
  <si>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</si>
  <si>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</si>
  <si>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</si>
  <si>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</si>
  <si>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</si>
  <si>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</si>
  <si>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</si>
  <si>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</si>
  <si>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</si>
  <si>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</si>
  <si>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</si>
  <si>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</si>
  <si>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</si>
  <si>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</si>
  <si>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</si>
  <si>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</si>
  <si>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</si>
  <si>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</si>
  <si>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</si>
  <si>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</si>
  <si>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</si>
  <si>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</si>
  <si>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</si>
  <si>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</si>
  <si>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</si>
  <si>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</si>
  <si>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</si>
  <si>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</si>
  <si>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</si>
  <si>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</si>
  <si>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</si>
  <si>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</si>
  <si>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</si>
  <si>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</si>
  <si>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</si>
  <si>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</si>
  <si>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</si>
  <si>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</si>
  <si>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</si>
  <si>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</si>
  <si>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</si>
  <si>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</si>
  <si>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</si>
  <si>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</si>
  <si>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</si>
  <si>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</si>
  <si>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</si>
  <si>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</si>
  <si>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</si>
  <si>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</si>
  <si>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</si>
  <si>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</si>
  <si>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</si>
  <si>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</si>
  <si>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</si>
  <si>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</si>
  <si>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</si>
  <si>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</si>
  <si>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</si>
  <si>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</si>
  <si>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</si>
  <si>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</si>
  <si>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</si>
  <si>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</si>
  <si>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</si>
  <si>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</si>
  <si>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</si>
  <si>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</si>
  <si>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</si>
  <si>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</si>
  <si>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</si>
  <si>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</si>
  <si>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</si>
  <si>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</si>
  <si>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</si>
  <si>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</si>
  <si>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</si>
  <si>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</si>
  <si>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</si>
  <si>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</si>
  <si>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</si>
  <si>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</si>
  <si>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</si>
  <si>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</si>
  <si>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</si>
  <si>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</si>
  <si>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</si>
  <si>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</si>
  <si>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</si>
  <si>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</si>
  <si>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</si>
  <si>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</si>
  <si>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</si>
  <si>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</si>
  <si>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</si>
  <si>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</si>
  <si>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</si>
  <si>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</si>
  <si>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</si>
  <si>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</si>
  <si>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</si>
  <si>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</si>
  <si>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</si>
  <si>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</si>
  <si>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</si>
  <si>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</si>
  <si>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</si>
  <si>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</si>
  <si>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</si>
  <si>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</si>
  <si>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</si>
  <si>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</si>
  <si>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</si>
  <si>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</si>
  <si>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</si>
  <si>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</si>
  <si>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</si>
  <si>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</si>
  <si>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</si>
  <si>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</si>
  <si>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</si>
  <si>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</si>
  <si>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</si>
  <si>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</si>
  <si>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</si>
  <si>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</si>
  <si>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</si>
  <si>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</si>
  <si>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</si>
  <si>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</si>
  <si>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</si>
  <si>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</si>
  <si>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</si>
  <si>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</si>
  <si>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</si>
  <si>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</si>
  <si>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</si>
  <si>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</si>
  <si>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</si>
  <si>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</si>
  <si>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</si>
  <si>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</si>
  <si>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</si>
  <si>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</si>
  <si>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</si>
  <si>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</si>
  <si>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</si>
  <si>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</si>
  <si>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</si>
  <si>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</si>
  <si>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</si>
  <si>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</si>
  <si>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</si>
  <si>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</si>
  <si>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</si>
  <si>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</si>
  <si>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</si>
  <si>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</si>
  <si>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</si>
  <si>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</si>
  <si>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</si>
  <si>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</si>
  <si>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</si>
  <si>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</si>
  <si>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</si>
  <si>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</si>
  <si>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</si>
  <si>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</si>
  <si>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</si>
  <si>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</si>
  <si>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</si>
  <si>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</si>
  <si>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</si>
  <si>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</si>
  <si>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</si>
  <si>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</si>
  <si>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</si>
  <si>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</si>
  <si>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</si>
  <si>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</si>
  <si>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</si>
  <si>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</si>
  <si>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</si>
  <si>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</si>
  <si>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</si>
  <si>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</si>
  <si>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</si>
  <si>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</si>
  <si>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</si>
  <si>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</si>
  <si>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</si>
  <si>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</si>
  <si>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</si>
  <si>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</si>
  <si>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</si>
  <si>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</si>
  <si>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</si>
  <si>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</si>
  <si>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</si>
  <si>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</si>
  <si>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</si>
  <si>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</si>
  <si>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</si>
  <si>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</si>
  <si>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</si>
  <si>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</si>
  <si>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</si>
  <si>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</si>
  <si>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</si>
  <si>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</si>
  <si>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</si>
  <si>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</si>
  <si>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</si>
  <si>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</si>
  <si>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</si>
  <si>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</si>
  <si>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</si>
  <si>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</si>
  <si>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</si>
  <si>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</si>
  <si>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</si>
  <si>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</si>
  <si>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</si>
  <si>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</si>
  <si>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</si>
  <si>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</si>
  <si>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</si>
  <si>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</si>
  <si>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</si>
  <si>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</si>
  <si>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</si>
  <si>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</si>
  <si>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</si>
  <si>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</si>
  <si>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</si>
  <si>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</si>
  <si>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</si>
  <si>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</si>
  <si>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</si>
  <si>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</si>
  <si>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</si>
  <si>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</si>
  <si>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</si>
  <si>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</si>
  <si>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</si>
  <si>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</si>
  <si>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</si>
  <si>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</si>
  <si>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</si>
  <si>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</si>
  <si>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</si>
  <si>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</si>
  <si>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</si>
  <si>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</si>
  <si>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</si>
  <si>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</si>
  <si>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</si>
  <si>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</si>
  <si>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</si>
  <si>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</si>
  <si>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</si>
  <si>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</si>
  <si>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</si>
  <si>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</si>
  <si>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</si>
  <si>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</si>
  <si>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</si>
  <si>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</si>
  <si>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</si>
  <si>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</si>
  <si>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</si>
  <si>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</si>
  <si>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</si>
  <si>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</si>
  <si>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</si>
  <si>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</si>
  <si>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</si>
  <si>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</si>
  <si>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</si>
  <si>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</si>
  <si>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</si>
  <si>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</si>
  <si>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</si>
  <si>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</si>
  <si>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</si>
  <si>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</si>
  <si>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</si>
  <si>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</si>
  <si>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</si>
  <si>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</si>
  <si>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</si>
  <si>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</si>
  <si>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</si>
  <si>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</si>
  <si>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</si>
  <si>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</si>
  <si>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</si>
  <si>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</si>
  <si>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</si>
  <si>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</si>
  <si>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</si>
  <si>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</si>
  <si>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</si>
  <si>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</si>
  <si>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</si>
  <si>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</si>
  <si>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</si>
  <si>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</si>
  <si>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</si>
  <si>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</si>
  <si>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</si>
  <si>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</si>
  <si>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</si>
  <si>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</si>
  <si>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</si>
  <si>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</si>
  <si>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</si>
  <si>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</si>
  <si>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</si>
  <si>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</si>
  <si>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</si>
  <si>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</si>
  <si>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</si>
  <si>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</si>
  <si>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</si>
  <si>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</si>
  <si>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</si>
  <si>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</si>
  <si>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</si>
  <si>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</si>
  <si>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</si>
  <si>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</si>
  <si>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</si>
  <si>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</si>
  <si>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</si>
  <si>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</si>
  <si>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</si>
  <si>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</si>
  <si>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</si>
  <si>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</si>
  <si>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</si>
  <si>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</si>
  <si>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</si>
  <si>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</si>
  <si>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</si>
  <si>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</si>
  <si>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</si>
  <si>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</si>
  <si>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</si>
  <si>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</si>
  <si>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</si>
  <si>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</si>
  <si>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</si>
  <si>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</si>
  <si>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</si>
  <si>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</si>
  <si>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</si>
  <si>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</si>
  <si>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</si>
  <si>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</si>
  <si>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</si>
  <si>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</si>
  <si>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</si>
  <si>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</si>
  <si>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</si>
  <si>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</si>
  <si>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</si>
  <si>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</si>
  <si>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</si>
  <si>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</si>
  <si>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</si>
  <si>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</si>
  <si>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</si>
  <si>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</si>
  <si>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</si>
  <si>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</si>
  <si>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</si>
  <si>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</si>
  <si>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</si>
  <si>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</si>
  <si>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</si>
  <si>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</si>
  <si>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</si>
  <si>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</si>
  <si>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</si>
  <si>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</si>
  <si>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</si>
  <si>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</si>
  <si>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</si>
  <si>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</si>
  <si>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</si>
  <si>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</si>
  <si>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</si>
  <si>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</si>
  <si>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</si>
  <si>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</si>
  <si>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</si>
  <si>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</si>
  <si>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</si>
  <si>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</si>
  <si>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</si>
  <si>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</si>
  <si>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</si>
  <si>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</si>
  <si>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</si>
  <si>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</si>
  <si>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</si>
  <si>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</si>
  <si>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</si>
  <si>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</si>
  <si>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</si>
  <si>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</si>
  <si>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</si>
  <si>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</si>
  <si>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</si>
  <si>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</si>
  <si>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</si>
  <si>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</si>
  <si>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</si>
  <si>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</si>
  <si>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</si>
  <si>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</si>
  <si>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</si>
  <si>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</si>
  <si>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</si>
  <si>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</si>
  <si>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</si>
  <si>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</si>
  <si>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</si>
  <si>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</si>
  <si>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</si>
  <si>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</si>
  <si>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</si>
  <si>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</si>
  <si>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</si>
  <si>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</si>
  <si>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</si>
  <si>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</si>
  <si>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</si>
  <si>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</si>
  <si>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</si>
  <si>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</si>
  <si>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</si>
  <si>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</si>
  <si>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</si>
  <si>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</si>
  <si>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</si>
  <si>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</si>
  <si>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</si>
  <si>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</si>
  <si>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</si>
  <si>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</si>
  <si>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</si>
  <si>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</si>
  <si>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</si>
  <si>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</si>
  <si>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</si>
  <si>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</si>
  <si>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</si>
  <si>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</si>
  <si>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</si>
  <si>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</si>
  <si>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</si>
  <si>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</si>
  <si>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</si>
  <si>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</si>
  <si>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</si>
  <si>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</si>
  <si>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</si>
  <si>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</si>
  <si>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</si>
  <si>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</si>
  <si>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</si>
  <si>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</si>
  <si>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</si>
  <si>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</si>
  <si>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</si>
  <si>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</si>
  <si>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</si>
  <si>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</si>
  <si>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</si>
  <si>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</si>
  <si>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</si>
  <si>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</si>
  <si>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</si>
  <si>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</si>
  <si>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</si>
  <si>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</si>
  <si>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</si>
  <si>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</si>
  <si>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</si>
  <si>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</si>
  <si>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</si>
  <si>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</si>
  <si>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</si>
  <si>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</si>
  <si>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</si>
  <si>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</si>
  <si>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</si>
  <si>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</si>
  <si>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</si>
  <si>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</si>
  <si>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</si>
  <si>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</si>
  <si>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</si>
  <si>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</si>
  <si>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</si>
  <si>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</si>
  <si>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</si>
  <si>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</si>
  <si>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</si>
  <si>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</si>
  <si>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</si>
  <si>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</si>
  <si>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</si>
  <si>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</si>
  <si>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</si>
  <si>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</si>
  <si>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</si>
  <si>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</si>
  <si>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</si>
  <si>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</si>
  <si>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</si>
  <si>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</si>
  <si>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</si>
  <si>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</si>
  <si>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</si>
  <si>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</si>
  <si>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</si>
  <si>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</si>
  <si>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</si>
  <si>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</si>
  <si>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</si>
  <si>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</si>
  <si>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</si>
  <si>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</si>
  <si>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</si>
  <si>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</si>
  <si>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</si>
  <si>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</si>
  <si>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</si>
  <si>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</si>
  <si>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</si>
  <si>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</si>
  <si>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</si>
  <si>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</si>
  <si>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</si>
  <si>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</si>
  <si>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</si>
  <si>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</si>
  <si>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</si>
  <si>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</si>
  <si>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</si>
  <si>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</si>
  <si>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</si>
  <si>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</si>
  <si>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</si>
  <si>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</si>
  <si>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</si>
  <si>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</si>
  <si>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</si>
  <si>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</si>
  <si>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</si>
  <si>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</si>
  <si>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</si>
  <si>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</si>
  <si>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</si>
  <si>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</si>
  <si>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</si>
  <si>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</si>
  <si>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</si>
  <si>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</si>
  <si>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</si>
  <si>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</si>
  <si>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</si>
  <si>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</si>
  <si>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</si>
  <si>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</si>
  <si>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</si>
  <si>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</si>
  <si>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</si>
  <si>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</si>
  <si>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</si>
  <si>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</si>
  <si>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</si>
  <si>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</si>
  <si>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</si>
  <si>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</si>
  <si>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</si>
  <si>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</si>
  <si>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</si>
  <si>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</si>
  <si>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</si>
  <si>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</si>
  <si>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</si>
  <si>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</si>
  <si>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</si>
  <si>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</si>
  <si>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</si>
  <si>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</si>
  <si>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</si>
  <si>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</si>
  <si>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</si>
  <si>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</si>
  <si>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</si>
  <si>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</si>
  <si>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</si>
  <si>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</si>
  <si>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</si>
  <si>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</si>
  <si>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</si>
  <si>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</si>
  <si>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</si>
  <si>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</si>
  <si>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</si>
  <si>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</si>
  <si>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</si>
  <si>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</si>
  <si>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</si>
  <si>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</si>
  <si>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</si>
  <si>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</si>
  <si>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</si>
  <si>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</si>
  <si>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</si>
  <si>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</si>
  <si>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</si>
  <si>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</si>
  <si>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</si>
  <si>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</si>
  <si>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</si>
  <si>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</si>
  <si>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</si>
  <si>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</si>
  <si>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</si>
  <si>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</si>
  <si>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</si>
  <si>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</si>
  <si>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</si>
  <si>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</si>
  <si>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</si>
  <si>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</si>
  <si>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</si>
  <si>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</si>
  <si>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</si>
  <si>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</si>
  <si>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</si>
  <si>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</si>
  <si>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</si>
  <si>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</si>
  <si>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</si>
  <si>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</si>
  <si>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</si>
  <si>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</si>
  <si>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</si>
  <si>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</si>
  <si>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</si>
  <si>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</si>
  <si>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</si>
  <si>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</si>
  <si>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</si>
  <si>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</si>
  <si>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</si>
  <si>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</si>
  <si>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</si>
  <si>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</si>
  <si>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</si>
  <si>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</si>
  <si>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</si>
  <si>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</si>
  <si>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</si>
  <si>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</si>
  <si>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</si>
  <si>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</si>
  <si>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</si>
  <si>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</si>
  <si>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</si>
  <si>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</si>
  <si>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</si>
  <si>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</si>
  <si>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</si>
  <si>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</si>
  <si>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</si>
  <si>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</si>
  <si>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</si>
  <si>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</si>
  <si>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</si>
  <si>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</si>
  <si>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</si>
  <si>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</si>
  <si>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</si>
  <si>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</si>
  <si>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</si>
  <si>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</si>
  <si>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</si>
  <si>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</si>
  <si>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</si>
  <si>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</si>
  <si>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</si>
  <si>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</si>
  <si>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</si>
  <si>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</si>
  <si>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</si>
  <si>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</si>
  <si>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</si>
  <si>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</si>
  <si>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</si>
  <si>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</si>
  <si>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</si>
  <si>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</si>
  <si>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</si>
  <si>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</si>
  <si>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</si>
  <si>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</si>
  <si>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</si>
  <si>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</si>
  <si>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</si>
  <si>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</si>
  <si>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</si>
  <si>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</si>
  <si>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</si>
  <si>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</si>
  <si>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</si>
  <si>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</si>
  <si>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</si>
  <si>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</si>
  <si>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</si>
  <si>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</si>
  <si>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</si>
  <si>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</si>
  <si>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</si>
  <si>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</si>
  <si>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</si>
  <si>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</si>
  <si>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</si>
  <si>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</si>
  <si>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</si>
  <si>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</si>
  <si>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</si>
  <si>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</si>
  <si>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</si>
  <si>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</si>
  <si>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</si>
  <si>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</si>
  <si>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</si>
  <si>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</si>
  <si>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</si>
  <si>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</si>
  <si>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</si>
  <si>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</si>
  <si>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</si>
  <si>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</si>
  <si>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</si>
  <si>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</si>
  <si>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</si>
  <si>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</si>
  <si>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</si>
  <si>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</si>
  <si>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</si>
  <si>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</si>
  <si>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</si>
  <si>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</si>
  <si>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</si>
  <si>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</si>
  <si>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</si>
  <si>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</si>
  <si>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</si>
  <si>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</si>
  <si>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</si>
  <si>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</si>
  <si>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</si>
  <si>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</si>
  <si>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</si>
  <si>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</si>
  <si>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</si>
  <si>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</si>
  <si>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</si>
  <si>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</si>
  <si>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</si>
  <si>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</si>
  <si>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</si>
  <si>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</si>
  <si>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</si>
  <si>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</si>
  <si>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</si>
  <si>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</si>
  <si>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</si>
  <si>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</si>
  <si>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</si>
  <si>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</si>
  <si>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</si>
  <si>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</si>
  <si>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</si>
  <si>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</si>
  <si>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</si>
  <si>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</si>
  <si>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</si>
  <si>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</si>
  <si>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</si>
  <si>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</si>
  <si>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</si>
  <si>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</si>
  <si>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</si>
  <si>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</si>
  <si>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</si>
  <si>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</si>
  <si>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</si>
  <si>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</si>
  <si>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</si>
  <si>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</si>
  <si>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</si>
  <si>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</si>
  <si>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</si>
  <si>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</si>
  <si>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</si>
  <si>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</si>
  <si>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</si>
  <si>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</si>
  <si>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</si>
  <si>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</si>
  <si>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</si>
  <si>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</si>
  <si>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</si>
  <si>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</si>
  <si>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</si>
  <si>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</si>
  <si>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</si>
  <si>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</si>
  <si>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</si>
  <si>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</si>
  <si>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</si>
  <si>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</si>
  <si>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</si>
  <si>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</si>
  <si>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</si>
  <si>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</si>
  <si>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</si>
  <si>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</si>
  <si>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</si>
  <si>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</si>
  <si>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</si>
  <si>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</si>
  <si>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</si>
  <si>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</si>
  <si>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</si>
  <si>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</si>
  <si>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</si>
  <si>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</si>
  <si>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</si>
  <si>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</si>
  <si>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</si>
  <si>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</si>
  <si>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</si>
  <si>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</si>
  <si>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</si>
  <si>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</si>
  <si>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</si>
  <si>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</si>
  <si>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</si>
  <si>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</si>
  <si>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</si>
  <si>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</si>
  <si>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</si>
  <si>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</si>
  <si>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</si>
  <si>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</si>
  <si>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</si>
  <si>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</si>
  <si>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</si>
  <si>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</si>
  <si>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</si>
  <si>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</si>
  <si>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</si>
  <si>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</si>
  <si>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</si>
  <si>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</si>
  <si>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</si>
  <si>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</si>
  <si>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</si>
  <si>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</si>
  <si>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</si>
  <si>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</si>
  <si>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</si>
  <si>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</si>
  <si>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</si>
  <si>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</si>
  <si>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</si>
  <si>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</si>
  <si>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</si>
  <si>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</si>
  <si>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</si>
  <si>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</si>
  <si>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</si>
  <si>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</si>
  <si>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</si>
  <si>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</si>
  <si>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</si>
  <si>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</si>
  <si>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</si>
  <si>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</si>
  <si>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</si>
  <si>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</si>
  <si>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</si>
  <si>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</si>
  <si>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</si>
  <si>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</si>
  <si>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</si>
  <si>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</si>
  <si>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</si>
  <si>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</si>
  <si>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</si>
  <si>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</si>
  <si>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</si>
  <si>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</si>
  <si>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</si>
  <si>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</si>
  <si>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</si>
  <si>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</si>
  <si>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</si>
  <si>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</si>
  <si>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</si>
  <si>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</si>
  <si>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</si>
  <si>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</si>
  <si>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</si>
  <si>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</si>
  <si>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</si>
  <si>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</si>
  <si>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</si>
  <si>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</si>
  <si>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</si>
  <si>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</si>
  <si>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</si>
  <si>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</si>
  <si>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</si>
  <si>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</si>
  <si>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</si>
  <si>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</si>
  <si>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</si>
  <si>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</si>
  <si>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</si>
  <si>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</si>
  <si>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</si>
  <si>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</si>
  <si>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</si>
  <si>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</si>
  <si>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</si>
  <si>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</si>
  <si>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</si>
  <si>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</si>
  <si>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</si>
  <si>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</si>
  <si>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</si>
  <si>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</si>
  <si>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</si>
  <si>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</si>
  <si>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</si>
  <si>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</si>
  <si>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</si>
  <si>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</si>
  <si>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</si>
  <si>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</si>
  <si>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</si>
  <si>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</si>
  <si>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</si>
  <si>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</si>
  <si>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</si>
  <si>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</si>
  <si>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</si>
  <si>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</si>
  <si>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</si>
  <si>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</si>
  <si>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</si>
  <si>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</si>
  <si>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</si>
  <si>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</si>
  <si>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</si>
  <si>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</si>
  <si>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</si>
  <si>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</si>
  <si>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</si>
  <si>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</si>
  <si>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</si>
  <si>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</si>
  <si>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</si>
  <si>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</si>
  <si>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</si>
  <si>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</si>
  <si>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</si>
  <si>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</si>
  <si>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</si>
  <si>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</si>
  <si>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</si>
  <si>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</si>
  <si>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</si>
  <si>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</si>
  <si>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</si>
  <si>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</si>
  <si>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</si>
  <si>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</si>
  <si>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</si>
  <si>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</si>
  <si>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</si>
  <si>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</si>
  <si>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</si>
  <si>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</si>
  <si>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</si>
  <si>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</si>
  <si>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</si>
  <si>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</si>
  <si>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</si>
  <si>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</si>
  <si>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</si>
  <si>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</si>
  <si>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</si>
  <si>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</si>
  <si>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</si>
  <si>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</si>
  <si>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</si>
  <si>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</si>
  <si>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</si>
  <si>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</si>
  <si>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</si>
  <si>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</si>
  <si>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</si>
  <si>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</si>
  <si>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</si>
  <si>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</si>
  <si>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</si>
  <si>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</si>
  <si>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</si>
  <si>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</si>
  <si>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</si>
  <si>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</si>
  <si>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</si>
  <si>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</si>
  <si>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</si>
  <si>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</si>
  <si>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</si>
  <si>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</si>
  <si>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</si>
  <si>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</si>
  <si>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</si>
  <si>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</si>
  <si>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</si>
  <si>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</si>
  <si>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</si>
  <si>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</si>
  <si>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</si>
  <si>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</si>
  <si>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</si>
  <si>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</si>
  <si>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</si>
  <si>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</si>
  <si>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</si>
  <si>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</si>
  <si>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</si>
  <si>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</si>
  <si>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</si>
  <si>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</si>
  <si>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</si>
  <si>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</si>
  <si>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</si>
  <si>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</si>
  <si>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</si>
  <si>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</si>
  <si>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</si>
  <si>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</si>
  <si>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</si>
  <si>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</si>
  <si>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</si>
  <si>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</si>
  <si>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</si>
  <si>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</si>
  <si>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</si>
  <si>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</si>
  <si>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</si>
  <si>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</si>
  <si>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</si>
  <si>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</si>
  <si>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</si>
  <si>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</si>
  <si>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</si>
  <si>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</si>
  <si>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</si>
  <si>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</si>
  <si>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</si>
  <si>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</si>
  <si>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</si>
  <si>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</si>
  <si>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</si>
  <si>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</si>
  <si>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</si>
  <si>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</si>
  <si>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</si>
  <si>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</si>
  <si>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</si>
  <si>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</si>
  <si>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</si>
  <si>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</si>
  <si>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</si>
  <si>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</si>
  <si>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</si>
  <si>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</si>
  <si>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</si>
  <si>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</si>
  <si>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</si>
  <si>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</si>
  <si>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</si>
  <si>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</si>
  <si>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</si>
  <si>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</si>
  <si>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</si>
  <si>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</si>
  <si>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</si>
  <si>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</si>
  <si>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</si>
  <si>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</si>
  <si>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</si>
  <si>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</si>
  <si>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</si>
  <si>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</si>
  <si>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</si>
  <si>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</si>
  <si>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</si>
  <si>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</si>
  <si>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</si>
  <si>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</si>
  <si>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</si>
  <si>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</si>
  <si>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</si>
  <si>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</si>
  <si>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</si>
  <si>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</si>
  <si>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</si>
  <si>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</si>
  <si>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</si>
  <si>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</si>
  <si>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</si>
  <si>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</si>
  <si>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</si>
  <si>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</si>
  <si>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</si>
  <si>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</si>
  <si>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</si>
  <si>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</si>
  <si>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</si>
  <si>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</si>
  <si>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</si>
  <si>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</si>
  <si>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</si>
  <si>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</si>
  <si>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</si>
  <si>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</si>
  <si>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</si>
  <si>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</si>
  <si>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</si>
  <si>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</si>
  <si>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</si>
  <si>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</si>
  <si>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</si>
  <si>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</si>
  <si>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</si>
  <si>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</si>
  <si>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</si>
  <si>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</si>
  <si>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</si>
  <si>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</si>
  <si>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</si>
  <si>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</si>
  <si>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</si>
  <si>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</si>
  <si>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</si>
  <si>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</si>
  <si>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</si>
  <si>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</si>
  <si>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</si>
  <si>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</si>
  <si>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</si>
  <si>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</si>
  <si>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</si>
  <si>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</si>
  <si>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</si>
  <si>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</si>
  <si>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</si>
  <si>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</si>
  <si>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</si>
  <si>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</si>
  <si>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</si>
  <si>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</si>
  <si>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</si>
  <si>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</si>
  <si>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</si>
  <si>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</si>
  <si>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</si>
  <si>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</si>
  <si>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</si>
  <si>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</si>
  <si>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</si>
  <si>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</si>
  <si>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</si>
  <si>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</si>
  <si>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</si>
  <si>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</si>
  <si>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</si>
  <si>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</si>
  <si>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</si>
  <si>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</si>
  <si>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</si>
  <si>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</si>
  <si>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</si>
  <si>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</si>
  <si>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</si>
  <si>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</si>
  <si>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</si>
  <si>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</si>
  <si>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</si>
  <si>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</si>
  <si>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</si>
  <si>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</si>
  <si>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</si>
  <si>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</si>
  <si>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</si>
  <si>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</si>
  <si>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</si>
  <si>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</si>
  <si>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</si>
  <si>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</si>
  <si>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</si>
  <si>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</si>
  <si>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</si>
  <si>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</si>
  <si>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</si>
  <si>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</si>
  <si>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</si>
  <si>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</si>
  <si>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</si>
  <si>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</si>
  <si>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</si>
  <si>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</si>
  <si>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</si>
  <si>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</si>
  <si>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</si>
  <si>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</si>
  <si>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</si>
  <si>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</si>
  <si>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</si>
  <si>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</si>
  <si>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</si>
  <si>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</si>
  <si>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</si>
  <si>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</si>
  <si>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</si>
  <si>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</si>
  <si>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</si>
  <si>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</si>
  <si>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</si>
  <si>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</si>
  <si>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</si>
  <si>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</si>
  <si>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</si>
  <si>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</si>
  <si>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</si>
  <si>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</si>
  <si>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</si>
  <si>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</si>
  <si>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</si>
  <si>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</si>
  <si>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</si>
  <si>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</si>
  <si>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</si>
  <si>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</si>
  <si>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</si>
  <si>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</si>
  <si>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</si>
  <si>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</si>
  <si>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</si>
  <si>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</si>
  <si>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</si>
  <si>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</si>
  <si>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</si>
  <si>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</si>
  <si>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</si>
  <si>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</si>
  <si>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</si>
  <si>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</si>
  <si>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</si>
  <si>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</si>
  <si>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</si>
  <si>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</si>
  <si>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</si>
  <si>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</si>
  <si>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</si>
  <si>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</si>
  <si>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</si>
  <si>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</si>
  <si>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</si>
  <si>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</si>
  <si>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</si>
  <si>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</si>
  <si>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</si>
  <si>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</si>
  <si>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</si>
  <si>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</si>
  <si>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</si>
  <si>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</si>
  <si>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</si>
  <si>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</si>
  <si>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</si>
  <si>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</si>
  <si>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</si>
  <si>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</si>
  <si>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</si>
  <si>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</si>
  <si>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</si>
  <si>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</si>
  <si>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</si>
  <si>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</si>
  <si>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</si>
  <si>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</si>
  <si>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</si>
  <si>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</si>
  <si>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</si>
  <si>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</si>
  <si>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</si>
  <si>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</si>
  <si>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</si>
  <si>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</si>
  <si>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</si>
  <si>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</si>
  <si>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</si>
  <si>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</si>
  <si>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</si>
  <si>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</si>
  <si>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</si>
  <si>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</si>
  <si>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</si>
  <si>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</si>
  <si>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</si>
  <si>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</si>
  <si>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</si>
  <si>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</si>
  <si>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</si>
  <si>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</si>
  <si>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</si>
  <si>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</si>
  <si>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</si>
  <si>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</si>
  <si>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</si>
  <si>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</si>
  <si>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</si>
  <si>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</si>
  <si>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</si>
  <si>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</si>
  <si>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</si>
  <si>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</si>
  <si>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</si>
  <si>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</si>
  <si>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</si>
  <si>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</si>
  <si>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</si>
  <si>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</si>
  <si>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</si>
  <si>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</si>
  <si>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</si>
  <si>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</si>
  <si>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</si>
  <si>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</si>
  <si>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</si>
  <si>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</si>
  <si>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</si>
  <si>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</si>
  <si>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</si>
  <si>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</si>
  <si>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</si>
  <si>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</si>
  <si>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</si>
  <si>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</si>
  <si>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</si>
  <si>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</si>
  <si>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</si>
  <si>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</si>
  <si>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</si>
  <si>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</si>
  <si>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</si>
  <si>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</si>
  <si>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</si>
  <si>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</si>
  <si>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</si>
  <si>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</si>
  <si>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</si>
  <si>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</si>
  <si>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</si>
  <si>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</si>
  <si>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</si>
  <si>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</si>
  <si>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</si>
  <si>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</si>
  <si>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</si>
  <si>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</si>
  <si>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</si>
  <si>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</si>
  <si>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</si>
  <si>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</si>
  <si>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</si>
  <si>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</si>
  <si>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</si>
  <si>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</si>
  <si>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</si>
  <si>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</si>
  <si>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</si>
  <si>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</si>
  <si>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</si>
  <si>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</si>
  <si>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</si>
  <si>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</si>
  <si>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</si>
  <si>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</si>
  <si>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</si>
  <si>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</si>
  <si>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</si>
  <si>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</si>
  <si>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</si>
  <si>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</si>
  <si>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</si>
  <si>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</si>
  <si>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</si>
  <si>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</si>
  <si>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</si>
  <si>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</si>
  <si>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</si>
  <si>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</si>
  <si>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</si>
  <si>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</si>
  <si>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</si>
  <si>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</si>
  <si>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</si>
  <si>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</si>
  <si>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</si>
  <si>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</si>
  <si>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</si>
  <si>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</si>
  <si>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</si>
  <si>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</si>
  <si>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</si>
  <si>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</si>
  <si>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</si>
  <si>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</si>
  <si>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</si>
  <si>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</si>
  <si>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</si>
  <si>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</si>
  <si>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</si>
  <si>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</si>
  <si>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</si>
  <si>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</si>
  <si>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</si>
  <si>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</si>
  <si>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</si>
  <si>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</si>
  <si>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</si>
  <si>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</si>
  <si>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</si>
  <si>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</si>
  <si>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</si>
  <si>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</si>
  <si>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</si>
  <si>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</si>
  <si>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</si>
  <si>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</si>
  <si>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</si>
  <si>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</si>
  <si>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</si>
  <si>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</si>
  <si>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</si>
  <si>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</si>
  <si>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</si>
  <si>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</si>
  <si>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</si>
  <si>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</si>
  <si>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</si>
  <si>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</si>
  <si>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</si>
  <si>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</si>
  <si>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</si>
  <si>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</si>
  <si>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</si>
  <si>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</si>
  <si>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</si>
  <si>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</si>
  <si>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</si>
  <si>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</si>
  <si>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</si>
  <si>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</si>
  <si>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</si>
  <si>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</si>
  <si>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</si>
  <si>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</si>
  <si>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</si>
  <si>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</si>
  <si>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</si>
  <si>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</si>
  <si>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</si>
  <si>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</si>
  <si>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</si>
  <si>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</si>
  <si>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</si>
  <si>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</si>
  <si>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</si>
  <si>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</si>
  <si>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</si>
  <si>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</si>
  <si>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</si>
  <si>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</si>
  <si>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</si>
  <si>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</si>
  <si>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</si>
  <si>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</si>
  <si>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</si>
  <si>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</si>
  <si>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</si>
  <si>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</si>
  <si>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</si>
  <si>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</si>
  <si>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</si>
  <si>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</si>
  <si>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</si>
  <si>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</si>
  <si>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</si>
  <si>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</si>
  <si>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</si>
  <si>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</si>
  <si>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</si>
  <si>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</si>
  <si>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</si>
  <si>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</si>
  <si>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</si>
  <si>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</si>
  <si>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</si>
  <si>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</si>
  <si>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</si>
  <si>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</si>
  <si>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</si>
  <si>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</si>
  <si>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</si>
  <si>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</si>
  <si>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</si>
  <si>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</si>
  <si>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</si>
  <si>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</si>
  <si>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</si>
  <si>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</si>
  <si>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</si>
  <si>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</si>
  <si>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</si>
  <si>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</si>
  <si>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</si>
  <si>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</si>
  <si>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</si>
  <si>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</si>
  <si>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</si>
  <si>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</si>
  <si>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</si>
  <si>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</si>
  <si>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</si>
  <si>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</si>
  <si>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</si>
  <si>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</si>
  <si>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</si>
  <si>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</si>
  <si>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</si>
  <si>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</si>
  <si>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</si>
  <si>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</si>
  <si>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</si>
  <si>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</si>
  <si>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</si>
  <si>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</si>
  <si>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</si>
  <si>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</si>
  <si>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</si>
  <si>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</si>
  <si>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</si>
  <si>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</si>
  <si>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</si>
  <si>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</si>
  <si>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</si>
  <si>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</si>
  <si>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</si>
  <si>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</si>
  <si>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</si>
  <si>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</si>
  <si>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</si>
  <si>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</si>
  <si>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</si>
  <si>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</si>
  <si>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</si>
  <si>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</si>
  <si>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</si>
  <si>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</si>
  <si>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</si>
  <si>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</si>
  <si>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</si>
  <si>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</si>
  <si>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</si>
  <si>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</si>
  <si>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</si>
  <si>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</si>
  <si>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</si>
  <si>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</si>
  <si>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</si>
  <si>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</si>
  <si>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</si>
  <si>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</si>
  <si>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</si>
  <si>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</si>
  <si>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</si>
  <si>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</si>
  <si>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</si>
  <si>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</si>
  <si>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</si>
  <si>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</si>
  <si>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</si>
  <si>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</si>
  <si>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</si>
  <si>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</si>
  <si>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</si>
  <si>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</si>
  <si>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</si>
  <si>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</si>
  <si>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</si>
  <si>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</si>
  <si>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</si>
  <si>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</si>
  <si>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</si>
  <si>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</si>
  <si>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</si>
  <si>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</si>
  <si>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</si>
  <si>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</si>
  <si>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</si>
  <si>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</si>
  <si>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</si>
  <si>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</si>
  <si>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</si>
  <si>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</si>
  <si>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</si>
  <si>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</si>
  <si>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</si>
  <si>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</si>
  <si>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</si>
  <si>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</si>
  <si>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</si>
  <si>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</si>
  <si>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</si>
  <si>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</si>
  <si>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</si>
  <si>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</si>
  <si>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</si>
  <si>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</si>
  <si>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</si>
  <si>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</si>
  <si>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</si>
  <si>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</si>
  <si>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</si>
  <si>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</si>
  <si>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</si>
  <si>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</si>
  <si>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</si>
  <si>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</si>
  <si>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</si>
  <si>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</si>
  <si>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</si>
  <si>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</si>
  <si>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</si>
  <si>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</si>
  <si>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</si>
  <si>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</si>
  <si>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</si>
  <si>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</si>
  <si>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</si>
  <si>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</si>
  <si>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</si>
  <si>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</si>
  <si>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</si>
  <si>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</si>
  <si>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</si>
  <si>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</si>
  <si>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</si>
  <si>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</si>
  <si>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</si>
  <si>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</si>
  <si>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</si>
  <si>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</si>
  <si>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</si>
  <si>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</si>
  <si>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</si>
  <si>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</si>
  <si>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</si>
  <si>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</si>
  <si>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</si>
  <si>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</si>
  <si>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</si>
  <si>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</si>
  <si>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</si>
  <si>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</si>
  <si>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</si>
  <si>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</si>
  <si>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</si>
  <si>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</si>
  <si>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</si>
  <si>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</si>
  <si>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</si>
  <si>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</si>
  <si>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</si>
  <si>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</si>
  <si>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</si>
  <si>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</si>
  <si>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</si>
  <si>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</si>
  <si>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</si>
  <si>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</si>
  <si>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</si>
  <si>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</si>
  <si>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</si>
  <si>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</si>
  <si>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</si>
  <si>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</si>
  <si>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</si>
  <si>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</si>
  <si>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</si>
  <si>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</si>
  <si>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</si>
  <si>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</si>
  <si>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</si>
  <si>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</si>
  <si>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</si>
  <si>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</si>
  <si>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</si>
  <si>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</si>
  <si>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</si>
  <si>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</si>
  <si>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</si>
  <si>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</si>
  <si>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</si>
  <si>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</si>
  <si>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</si>
  <si>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</si>
  <si>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</si>
  <si>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</si>
  <si>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</si>
  <si>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</si>
  <si>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</si>
  <si>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</si>
  <si>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</si>
  <si>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</si>
  <si>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</si>
  <si>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</si>
  <si>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</si>
  <si>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</si>
  <si>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</si>
  <si>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</si>
  <si>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</si>
  <si>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</si>
  <si>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</si>
  <si>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</si>
  <si>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</si>
  <si>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</si>
  <si>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</si>
  <si>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</si>
  <si>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</si>
  <si>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</si>
  <si>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</si>
  <si>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</si>
  <si>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</si>
  <si>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</si>
  <si>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</si>
  <si>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</si>
  <si>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</si>
  <si>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</si>
  <si>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</si>
  <si>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</si>
  <si>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</si>
  <si>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</si>
  <si>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</si>
  <si>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</si>
  <si>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</si>
  <si>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</si>
  <si>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</si>
  <si>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</si>
  <si>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</si>
  <si>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</si>
  <si>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</si>
  <si>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</si>
  <si>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</si>
  <si>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</si>
  <si>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</si>
  <si>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</si>
  <si>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</si>
  <si>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</si>
  <si>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</si>
  <si>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</si>
  <si>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</si>
  <si>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</si>
  <si>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</si>
  <si>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</si>
  <si>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</si>
  <si>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</si>
  <si>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</si>
  <si>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</si>
  <si>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</si>
  <si>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</si>
  <si>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</si>
  <si>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</si>
  <si>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</si>
  <si>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</si>
  <si>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</si>
  <si>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</si>
  <si>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</si>
  <si>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</si>
  <si>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</si>
  <si>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</si>
  <si>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</si>
  <si>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</si>
  <si>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</si>
  <si>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</si>
  <si>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</si>
  <si>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</si>
  <si>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</si>
  <si>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</si>
  <si>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</si>
  <si>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</si>
  <si>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</si>
  <si>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</si>
  <si>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</si>
  <si>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</si>
  <si>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</si>
  <si>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</si>
  <si>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</si>
  <si>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</si>
  <si>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</si>
  <si>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</si>
  <si>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</si>
  <si>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</si>
  <si>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</si>
  <si>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</si>
  <si>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</si>
  <si>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</si>
  <si>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</si>
  <si>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</si>
  <si>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</si>
  <si>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</si>
  <si>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</si>
  <si>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</si>
  <si>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</si>
  <si>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</si>
  <si>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</si>
  <si>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</si>
  <si>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</si>
  <si>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</si>
  <si>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</si>
  <si>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</si>
  <si>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</si>
  <si>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</si>
  <si>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</si>
  <si>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</si>
  <si>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</si>
  <si>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</si>
  <si>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</si>
  <si>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</si>
  <si>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</si>
  <si>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</si>
  <si>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</si>
  <si>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</si>
  <si>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</si>
  <si>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</si>
  <si>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</si>
  <si>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</si>
  <si>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</si>
  <si>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</si>
  <si>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</si>
  <si>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</si>
  <si>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</si>
  <si>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</si>
  <si>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</si>
  <si>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</si>
  <si>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</si>
  <si>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</si>
  <si>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</si>
  <si>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</si>
  <si>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</si>
  <si>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</si>
  <si>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</si>
  <si>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</si>
  <si>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</si>
  <si>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</si>
  <si>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</si>
  <si>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</si>
  <si>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</si>
  <si>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</si>
  <si>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</si>
  <si>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</si>
  <si>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</si>
  <si>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</si>
  <si>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</si>
  <si>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</si>
  <si>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</si>
  <si>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</si>
  <si>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</si>
  <si>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</si>
  <si>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</si>
  <si>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</si>
  <si>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</si>
  <si>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</si>
  <si>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</si>
  <si>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</si>
  <si>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</si>
  <si>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</si>
  <si>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</si>
  <si>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</si>
  <si>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</si>
  <si>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</si>
  <si>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</si>
  <si>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</si>
  <si>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</si>
  <si>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</si>
  <si>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</si>
  <si>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</si>
  <si>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</si>
  <si>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</si>
  <si>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</si>
  <si>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</si>
  <si>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</si>
  <si>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</si>
  <si>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</si>
  <si>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</si>
  <si>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</si>
  <si>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</si>
  <si>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</si>
  <si>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</si>
  <si>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</si>
  <si>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</si>
  <si>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</si>
  <si>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</si>
  <si>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</si>
  <si>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</si>
  <si>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</si>
  <si>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</si>
  <si>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</si>
  <si>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</si>
  <si>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</si>
  <si>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</si>
  <si>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</si>
  <si>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</si>
  <si>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</si>
  <si>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</si>
  <si>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</si>
  <si>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</si>
  <si>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</si>
  <si>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</si>
  <si>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</si>
  <si>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</si>
  <si>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</si>
  <si>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</si>
  <si>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</si>
  <si>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</si>
  <si>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</si>
  <si>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</si>
  <si>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</si>
  <si>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</si>
  <si>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</si>
  <si>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</si>
  <si>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</si>
  <si>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</si>
  <si>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</si>
  <si>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</si>
  <si>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</si>
  <si>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</si>
  <si>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</si>
  <si>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</si>
  <si>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</si>
  <si>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</si>
  <si>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</si>
  <si>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</si>
  <si>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</si>
  <si>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</si>
  <si>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</si>
  <si>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</si>
  <si>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</si>
  <si>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</si>
  <si>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</si>
  <si>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</si>
  <si>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</si>
  <si>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</si>
  <si>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</si>
  <si>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</si>
  <si>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</si>
  <si>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</si>
  <si>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</si>
  <si>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</si>
  <si>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</si>
  <si>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</si>
  <si>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</si>
  <si>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</si>
  <si>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</si>
  <si>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</si>
  <si>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</si>
  <si>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</si>
  <si>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</si>
  <si>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</si>
  <si>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</si>
  <si>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</si>
  <si>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</si>
  <si>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</si>
  <si>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</si>
  <si>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</si>
  <si>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</si>
  <si>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</si>
  <si>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</si>
  <si>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</si>
  <si>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</si>
  <si>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</si>
  <si>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</si>
  <si>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</si>
  <si>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</si>
  <si>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</si>
  <si>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</si>
  <si>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</si>
  <si>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</si>
  <si>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</si>
  <si>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</si>
  <si>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</si>
  <si>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</si>
  <si>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</si>
  <si>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</si>
  <si>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</si>
  <si>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</si>
  <si>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</si>
  <si>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</si>
  <si>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</si>
  <si>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</si>
  <si>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</si>
  <si>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</si>
  <si>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</si>
  <si>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</si>
  <si>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</si>
  <si>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</si>
  <si>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</si>
  <si>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</si>
  <si>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</si>
  <si>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</si>
  <si>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</si>
  <si>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</si>
  <si>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</si>
  <si>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</si>
  <si>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</si>
  <si>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</si>
  <si>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</si>
  <si>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</si>
  <si>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</si>
  <si>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</si>
  <si>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</si>
  <si>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</si>
  <si>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</si>
  <si>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</si>
  <si>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</si>
  <si>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</si>
  <si>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</si>
  <si>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</si>
  <si>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</si>
  <si>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</si>
  <si>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</si>
  <si>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</si>
  <si>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</si>
  <si>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</si>
  <si>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</si>
  <si>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</si>
  <si>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</si>
  <si>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</si>
  <si>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</si>
  <si>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</si>
  <si>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</si>
  <si>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</si>
  <si>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</si>
  <si>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</si>
  <si>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</si>
  <si>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</si>
  <si>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</si>
  <si>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</si>
  <si>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</si>
  <si>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</si>
  <si>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</si>
  <si>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</si>
  <si>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</si>
  <si>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</si>
  <si>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</si>
  <si>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</si>
  <si>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</si>
  <si>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</si>
  <si>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</si>
  <si>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</si>
  <si>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</si>
  <si>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</si>
  <si>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</si>
  <si>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</si>
  <si>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</si>
  <si>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</si>
  <si>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</si>
  <si>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</si>
  <si>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</si>
  <si>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</si>
  <si>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</si>
  <si>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</si>
  <si>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</si>
  <si>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</si>
  <si>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</si>
  <si>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</si>
  <si>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</si>
  <si>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</si>
  <si>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</si>
  <si>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</si>
  <si>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</si>
  <si>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</si>
  <si>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</si>
  <si>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</si>
  <si>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</si>
  <si>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</si>
  <si>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</si>
  <si>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</si>
  <si>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</si>
  <si>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</si>
  <si>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</si>
  <si>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</si>
  <si>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</si>
  <si>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</si>
  <si>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</si>
  <si>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</si>
  <si>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</si>
  <si>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</si>
  <si>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</si>
  <si>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</si>
  <si>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</si>
  <si>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</si>
  <si>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</si>
  <si>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</si>
  <si>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</si>
  <si>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</si>
  <si>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</si>
  <si>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</si>
  <si>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</si>
  <si>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</si>
  <si>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</si>
  <si>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</si>
  <si>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</si>
  <si>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</si>
  <si>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</si>
  <si>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</si>
  <si>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</si>
  <si>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</si>
  <si>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</si>
  <si>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</si>
  <si>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</si>
  <si>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</si>
  <si>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</si>
  <si>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</si>
  <si>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</si>
  <si>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</si>
  <si>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</si>
  <si>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</si>
  <si>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</si>
  <si>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</si>
  <si>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</si>
  <si>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</si>
  <si>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</si>
  <si>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</si>
  <si>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</si>
  <si>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</si>
  <si>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</si>
  <si>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</si>
  <si>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</si>
  <si>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</si>
  <si>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</si>
  <si>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</si>
  <si>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</si>
  <si>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</si>
  <si>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</si>
  <si>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</si>
  <si>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</si>
  <si>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</si>
  <si>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</si>
  <si>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</si>
  <si>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</si>
  <si>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</si>
  <si>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</si>
  <si>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</si>
  <si>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</si>
  <si>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</si>
  <si>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</si>
  <si>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</si>
  <si>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</si>
  <si>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</si>
  <si>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</si>
  <si>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</si>
  <si>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</si>
  <si>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</si>
  <si>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</si>
  <si>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</si>
  <si>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</si>
  <si>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</si>
  <si>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</si>
  <si>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</si>
  <si>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</si>
  <si>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</si>
  <si>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</si>
  <si>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</si>
  <si>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</si>
  <si>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</si>
  <si>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</si>
  <si>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</si>
  <si>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</si>
  <si>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</si>
  <si>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</si>
  <si>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</si>
  <si>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</si>
  <si>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</si>
  <si>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</si>
  <si>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</si>
  <si>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</si>
  <si>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</si>
  <si>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</si>
  <si>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</si>
  <si>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</si>
  <si>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</si>
  <si>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</si>
  <si>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</si>
  <si>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</si>
  <si>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</si>
  <si>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</si>
  <si>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</si>
  <si>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</si>
  <si>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</si>
  <si>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</si>
  <si>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</si>
  <si>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</si>
  <si>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</si>
  <si>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</si>
  <si>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</si>
  <si>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</si>
  <si>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</si>
  <si>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</si>
  <si>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</si>
  <si>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</si>
  <si>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</si>
  <si>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</si>
  <si>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</si>
  <si>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</si>
  <si>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</si>
  <si>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</si>
  <si>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</si>
  <si>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</si>
  <si>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</si>
  <si>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</si>
  <si>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</si>
  <si>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</si>
  <si>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</si>
  <si>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</si>
  <si>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</si>
  <si>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</si>
  <si>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</si>
  <si>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</si>
  <si>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</si>
  <si>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</si>
  <si>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</si>
  <si>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</si>
  <si>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</si>
  <si>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</si>
  <si>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</si>
  <si>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</si>
  <si>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</si>
  <si>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</si>
  <si>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</si>
  <si>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</si>
  <si>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</si>
  <si>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</si>
  <si>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</si>
  <si>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</si>
  <si>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</si>
  <si>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</si>
  <si>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</si>
  <si>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</si>
  <si>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</si>
  <si>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</si>
  <si>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</si>
  <si>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</si>
  <si>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</si>
  <si>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</si>
  <si>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</si>
  <si>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</si>
  <si>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</si>
  <si>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</si>
  <si>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</si>
  <si>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</si>
  <si>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</si>
  <si>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</si>
  <si>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</si>
  <si>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</si>
  <si>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</si>
  <si>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</si>
  <si>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</si>
  <si>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</si>
  <si>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</si>
  <si>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</si>
  <si>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</si>
  <si>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</si>
  <si>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</si>
  <si>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</si>
  <si>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</si>
  <si>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</si>
  <si>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</si>
  <si>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</si>
  <si>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</si>
  <si>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</si>
  <si>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</si>
  <si>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</si>
  <si>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</si>
  <si>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</si>
  <si>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</si>
  <si>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</si>
  <si>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</si>
  <si>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</si>
  <si>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</si>
  <si>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</si>
  <si>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</si>
  <si>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</si>
  <si>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</si>
  <si>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</si>
  <si>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</si>
  <si>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</si>
  <si>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</si>
  <si>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</si>
  <si>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</si>
  <si>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</si>
  <si>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</si>
  <si>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</si>
  <si>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</si>
  <si>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</si>
  <si>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</si>
  <si>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</si>
  <si>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</si>
  <si>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</si>
  <si>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</si>
  <si>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</si>
  <si>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</si>
  <si>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</si>
  <si>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</si>
  <si>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</si>
  <si>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</si>
  <si>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</si>
  <si>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</si>
  <si>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</si>
  <si>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</si>
  <si>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</si>
  <si>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</si>
  <si>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</si>
  <si>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</si>
  <si>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</si>
  <si>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</si>
  <si>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</si>
  <si>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</si>
  <si>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</si>
  <si>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</si>
  <si>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</si>
  <si>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</si>
  <si>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</si>
  <si>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</si>
  <si>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</si>
  <si>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</si>
  <si>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</si>
  <si>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</si>
  <si>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</si>
  <si>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</si>
  <si>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</si>
  <si>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</si>
  <si>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</si>
  <si>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</si>
  <si>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</si>
  <si>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</si>
  <si>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</si>
  <si>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</si>
  <si>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</si>
  <si>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</si>
  <si>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</si>
  <si>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</si>
  <si>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</si>
  <si>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</si>
  <si>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</si>
  <si>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</si>
  <si>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</si>
  <si>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</si>
  <si>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</si>
  <si>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</si>
  <si>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</si>
  <si>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</si>
  <si>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</si>
  <si>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</si>
  <si>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</si>
  <si>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</si>
  <si>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</si>
  <si>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</si>
  <si>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</si>
  <si>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</si>
  <si>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</si>
  <si>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</si>
  <si>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</si>
  <si>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</si>
  <si>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</si>
  <si>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</si>
  <si>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</si>
  <si>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</si>
  <si>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</si>
  <si>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</si>
  <si>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</si>
  <si>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</si>
  <si>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</si>
  <si>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</si>
  <si>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</si>
  <si>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</si>
  <si>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</si>
  <si>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</si>
  <si>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</si>
  <si>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</si>
  <si>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</si>
  <si>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</si>
  <si>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</si>
  <si>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</si>
  <si>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</si>
  <si>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</si>
  <si>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</si>
  <si>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</si>
  <si>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</si>
  <si>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</si>
  <si>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</si>
  <si>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</si>
  <si>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</si>
  <si>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</si>
  <si>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</si>
  <si>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</si>
  <si>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</si>
  <si>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</si>
  <si>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</si>
  <si>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</si>
  <si>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</si>
  <si>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</si>
  <si>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</si>
  <si>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</si>
  <si>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</si>
  <si>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</si>
  <si>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</si>
  <si>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</si>
  <si>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</si>
  <si>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</si>
  <si>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</si>
  <si>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</si>
  <si>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</si>
  <si>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</si>
  <si>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</si>
  <si>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</si>
  <si>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</si>
  <si>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</si>
  <si>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</si>
  <si>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</si>
  <si>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</si>
  <si>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</si>
  <si>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</si>
  <si>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</si>
  <si>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</si>
  <si>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</si>
  <si>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</si>
  <si>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</si>
  <si>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</si>
  <si>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</si>
  <si>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</si>
  <si>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</si>
  <si>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</si>
  <si>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</si>
  <si>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</si>
  <si>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</si>
  <si>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</si>
  <si>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</si>
  <si>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</si>
  <si>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</si>
  <si>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</si>
  <si>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</si>
  <si>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</si>
  <si>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</si>
  <si>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</si>
  <si>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</si>
  <si>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</si>
  <si>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</si>
  <si>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</si>
  <si>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</si>
  <si>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</si>
  <si>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</si>
  <si>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</si>
  <si>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</si>
  <si>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</si>
  <si>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</si>
  <si>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</si>
  <si>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</si>
  <si>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</si>
  <si>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</si>
  <si>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</si>
  <si>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</si>
  <si>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</si>
  <si>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</si>
  <si>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</si>
  <si>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</si>
  <si>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</si>
  <si>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</si>
  <si>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</si>
  <si>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</si>
  <si>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</si>
  <si>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</si>
  <si>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</si>
  <si>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</si>
  <si>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</si>
  <si>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</si>
  <si>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</si>
  <si>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</si>
  <si>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</si>
  <si>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</si>
  <si>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</si>
  <si>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</si>
  <si>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</si>
  <si>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</si>
  <si>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</si>
  <si>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</si>
  <si>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</si>
  <si>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</si>
  <si>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</si>
  <si>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</si>
  <si>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</si>
  <si>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</si>
  <si>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</si>
  <si>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</si>
  <si>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</si>
  <si>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</si>
  <si>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</si>
  <si>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</si>
  <si>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</si>
  <si>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</si>
  <si>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</si>
  <si>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</si>
  <si>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</si>
  <si>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</si>
  <si>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</si>
  <si>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</si>
  <si>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</si>
  <si>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</si>
  <si>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</si>
  <si>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</si>
  <si>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</si>
  <si>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</si>
  <si>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</si>
  <si>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</si>
  <si>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</si>
  <si>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</si>
  <si>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</si>
  <si>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</si>
  <si>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</si>
  <si>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</si>
  <si>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</si>
  <si>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</si>
  <si>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</si>
  <si>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</si>
  <si>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</si>
  <si>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</si>
  <si>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</si>
  <si>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</si>
  <si>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</si>
  <si>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</si>
  <si>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</si>
  <si>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</si>
  <si>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</si>
  <si>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</si>
  <si>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</si>
  <si>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</si>
  <si>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</si>
  <si>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</si>
  <si>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</si>
  <si>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</si>
  <si>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</si>
  <si>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</si>
  <si>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</si>
  <si>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</si>
  <si>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</si>
  <si>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</si>
  <si>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</si>
  <si>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</si>
  <si>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</si>
  <si>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</si>
  <si>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</si>
  <si>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</si>
  <si>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</si>
  <si>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</si>
  <si>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</si>
  <si>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</si>
  <si>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</si>
  <si>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</si>
  <si>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</si>
  <si>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</si>
  <si>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</si>
  <si>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</si>
  <si>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</si>
  <si>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</si>
  <si>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</si>
  <si>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</si>
  <si>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</si>
  <si>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</si>
  <si>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</si>
  <si>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</si>
  <si>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</si>
  <si>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</si>
  <si>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</si>
  <si>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</si>
  <si>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</si>
  <si>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</si>
  <si>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</si>
  <si>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</si>
  <si>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</si>
  <si>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</si>
  <si>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</si>
  <si>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</si>
  <si>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</si>
  <si>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</si>
  <si>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</si>
  <si>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</si>
  <si>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</si>
  <si>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</si>
  <si>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</si>
  <si>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</si>
  <si>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</si>
  <si>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</si>
  <si>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</si>
  <si>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</si>
  <si>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</si>
  <si>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</si>
  <si>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</si>
  <si>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</si>
  <si>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</si>
  <si>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</si>
  <si>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</si>
  <si>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</si>
  <si>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</si>
  <si>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</si>
  <si>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</si>
  <si>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</si>
  <si>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</si>
  <si>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</si>
  <si>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</si>
  <si>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</si>
  <si>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</si>
  <si>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</si>
  <si>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</si>
  <si>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</si>
  <si>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</si>
  <si>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</si>
  <si>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</si>
  <si>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</si>
  <si>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</si>
  <si>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</si>
  <si>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</si>
  <si>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</si>
  <si>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</si>
  <si>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</si>
  <si>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</si>
  <si>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</si>
  <si>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</si>
  <si>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</si>
  <si>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</si>
  <si>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</si>
  <si>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</si>
  <si>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</si>
  <si>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</si>
  <si>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</si>
  <si>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</si>
  <si>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</si>
  <si>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</si>
  <si>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</si>
  <si>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</si>
  <si>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</si>
  <si>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</si>
  <si>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</si>
  <si>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</si>
  <si>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</si>
  <si>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</si>
  <si>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</si>
  <si>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</si>
  <si>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</si>
  <si>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</si>
  <si>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</si>
  <si>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</si>
  <si>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</si>
  <si>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</si>
  <si>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</si>
  <si>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</si>
  <si>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</si>
  <si>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</si>
  <si>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</si>
  <si>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</si>
  <si>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</si>
  <si>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</si>
  <si>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</si>
  <si>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</si>
  <si>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</si>
  <si>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</si>
  <si>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</si>
  <si>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</si>
  <si>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</si>
  <si>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</si>
  <si>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</si>
  <si>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</si>
  <si>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</si>
  <si>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</si>
  <si>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</si>
  <si>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</si>
  <si>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</si>
  <si>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</si>
  <si>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</si>
  <si>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</si>
  <si>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</si>
  <si>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</si>
  <si>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</si>
  <si>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</si>
  <si>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</si>
  <si>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</si>
  <si>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</si>
  <si>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</si>
  <si>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</si>
  <si>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</si>
  <si>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</si>
  <si>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</si>
  <si>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</si>
  <si>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</si>
  <si>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</si>
  <si>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</si>
  <si>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</si>
  <si>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</si>
  <si>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</si>
  <si>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</si>
  <si>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</si>
  <si>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</si>
  <si>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</si>
  <si>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</si>
  <si>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</si>
  <si>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</si>
  <si>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</si>
  <si>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</si>
  <si>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</si>
  <si>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</si>
  <si>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</si>
  <si>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</si>
  <si>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</si>
  <si>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</si>
  <si>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</si>
  <si>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</si>
  <si>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</si>
  <si>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</si>
  <si>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</si>
  <si>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</si>
  <si>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</si>
  <si>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</si>
  <si>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</si>
  <si>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</si>
  <si>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</si>
  <si>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</si>
  <si>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</si>
  <si>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</si>
  <si>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</si>
  <si>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</si>
  <si>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</si>
  <si>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</si>
  <si>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</si>
  <si>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</si>
  <si>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</si>
  <si>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</si>
  <si>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</si>
  <si>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</si>
  <si>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</si>
  <si>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</si>
  <si>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</si>
  <si>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</si>
  <si>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</si>
  <si>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</si>
  <si>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</si>
  <si>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</si>
  <si>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</si>
  <si>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</si>
  <si>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</si>
  <si>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</si>
  <si>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</si>
  <si>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</si>
  <si>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</si>
  <si>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</si>
  <si>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</si>
  <si>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</si>
  <si>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</si>
  <si>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</si>
  <si>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</si>
  <si>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</si>
  <si>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</si>
  <si>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</si>
  <si>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</si>
  <si>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</si>
  <si>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</si>
  <si>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</si>
  <si>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</si>
  <si>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</si>
  <si>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</si>
  <si>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</si>
  <si>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</si>
  <si>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</si>
  <si>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</si>
  <si>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</si>
  <si>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</si>
  <si>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</si>
  <si>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</si>
  <si>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</si>
  <si>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</si>
  <si>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</si>
  <si>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</si>
  <si>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</si>
  <si>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</si>
  <si>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</si>
  <si>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</si>
  <si>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</si>
  <si>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</si>
  <si>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</si>
  <si>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</si>
  <si>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</si>
  <si>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</si>
  <si>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</si>
  <si>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</si>
  <si>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</si>
  <si>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</si>
  <si>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</si>
  <si>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</si>
  <si>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</si>
  <si>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</si>
  <si>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</si>
  <si>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</si>
  <si>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</si>
  <si>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</si>
  <si>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</si>
  <si>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</si>
  <si>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</si>
  <si>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</si>
  <si>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</si>
  <si>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</si>
  <si>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</si>
  <si>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</si>
  <si>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</si>
  <si>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</si>
  <si>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</si>
  <si>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</si>
  <si>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</si>
  <si>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</si>
  <si>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</si>
  <si>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</si>
  <si>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</si>
  <si>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</si>
  <si>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</si>
  <si>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</si>
  <si>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</si>
  <si>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</si>
  <si>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</si>
  <si>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</si>
  <si>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</si>
  <si>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</si>
  <si>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</si>
  <si>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</si>
  <si>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</si>
  <si>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</si>
  <si>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</si>
  <si>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</si>
  <si>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</si>
  <si>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</si>
  <si>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</si>
  <si>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</si>
  <si>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</si>
  <si>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</si>
  <si>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</si>
  <si>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</si>
  <si>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</si>
  <si>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</si>
  <si>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</si>
  <si>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</si>
  <si>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</si>
  <si>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</si>
  <si>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</si>
  <si>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</si>
  <si>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</si>
  <si>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</si>
  <si>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</si>
  <si>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</si>
  <si>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</si>
  <si>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</si>
  <si>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</si>
  <si>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</si>
  <si>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</si>
  <si>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</si>
  <si>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</si>
  <si>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</si>
  <si>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</si>
  <si>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</si>
  <si>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</si>
  <si>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</si>
  <si>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</si>
  <si>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</si>
  <si>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</si>
  <si>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</si>
  <si>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</si>
  <si>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</si>
  <si>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</si>
  <si>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</si>
  <si>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</si>
  <si>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</si>
  <si>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</si>
  <si>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</si>
  <si>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</si>
  <si>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</si>
  <si>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</si>
  <si>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</si>
  <si>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</si>
  <si>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</si>
  <si>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</si>
  <si>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</si>
  <si>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</si>
  <si>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</si>
  <si>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</si>
  <si>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</si>
  <si>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</si>
  <si>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</si>
  <si>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</si>
  <si>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</si>
  <si>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</si>
  <si>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</si>
  <si>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</si>
  <si>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</si>
  <si>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</si>
  <si>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</si>
  <si>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</si>
  <si>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</si>
  <si>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</si>
  <si>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</si>
  <si>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</si>
  <si>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</si>
  <si>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</si>
  <si>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</si>
  <si>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</si>
  <si>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</si>
  <si>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</si>
  <si>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</si>
  <si>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</si>
  <si>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</si>
  <si>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</si>
  <si>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</si>
  <si>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</si>
  <si>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</si>
  <si>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</si>
  <si>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</si>
  <si>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</si>
  <si>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</si>
  <si>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</si>
  <si>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</si>
  <si>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</si>
  <si>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</si>
  <si>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</si>
  <si>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</si>
  <si>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</si>
  <si>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</si>
  <si>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</si>
  <si>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</si>
  <si>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</si>
  <si>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</si>
  <si>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</si>
  <si>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</si>
  <si>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</si>
  <si>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</si>
  <si>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</si>
  <si>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</si>
  <si>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</si>
  <si>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</si>
  <si>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</si>
  <si>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</si>
  <si>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</si>
  <si>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</si>
  <si>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</si>
  <si>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</si>
  <si>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</si>
  <si>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</si>
  <si>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</si>
  <si>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</si>
  <si>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</si>
  <si>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</si>
  <si>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</si>
  <si>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</si>
  <si>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</si>
  <si>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</si>
  <si>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</si>
  <si>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</si>
  <si>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</si>
  <si>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</si>
  <si>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</si>
  <si>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</si>
  <si>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</si>
  <si>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</si>
  <si>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</si>
  <si>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</si>
  <si>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</si>
  <si>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</si>
  <si>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</si>
  <si>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</si>
  <si>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</si>
  <si>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</si>
  <si>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</si>
  <si>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</si>
  <si>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</si>
  <si>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</si>
  <si>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</si>
  <si>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</si>
  <si>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</si>
  <si>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</si>
  <si>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</si>
  <si>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</si>
  <si>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</si>
  <si>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</si>
  <si>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</si>
  <si>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</si>
  <si>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</si>
  <si>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</si>
  <si>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</si>
  <si>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</si>
  <si>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</si>
  <si>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</si>
  <si>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</si>
  <si>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</si>
  <si>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</si>
  <si>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</si>
  <si>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</si>
  <si>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</si>
  <si>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</si>
  <si>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</si>
  <si>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</si>
  <si>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</si>
  <si>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</si>
  <si>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</si>
  <si>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</si>
  <si>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</si>
  <si>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</si>
  <si>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</si>
  <si>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</si>
  <si>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</si>
  <si>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</si>
  <si>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</si>
  <si>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</si>
  <si>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</si>
  <si>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</si>
  <si>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</si>
  <si>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</si>
  <si>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</si>
  <si>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</si>
  <si>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</si>
  <si>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</si>
  <si>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</si>
  <si>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</si>
  <si>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</si>
  <si>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</si>
  <si>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</si>
  <si>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</si>
  <si>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</si>
  <si>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</si>
  <si>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</si>
  <si>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</si>
  <si>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</si>
  <si>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</si>
  <si>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</si>
  <si>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</si>
  <si>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</si>
  <si>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</si>
  <si>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</si>
  <si>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</si>
  <si>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</si>
  <si>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</si>
  <si>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</si>
  <si>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</si>
  <si>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</si>
  <si>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</si>
  <si>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</si>
  <si>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</si>
  <si>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</si>
  <si>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</si>
  <si>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</si>
  <si>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</si>
  <si>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</si>
  <si>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</si>
  <si>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</si>
  <si>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</si>
  <si>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</si>
  <si>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</si>
  <si>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</si>
  <si>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</si>
  <si>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</si>
  <si>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</si>
  <si>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</si>
  <si>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</si>
  <si>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</si>
  <si>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</si>
  <si>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</si>
  <si>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</si>
  <si>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</si>
  <si>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</si>
  <si>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</si>
  <si>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</si>
  <si>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</si>
  <si>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</si>
  <si>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</si>
  <si>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</si>
  <si>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</si>
  <si>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</si>
  <si>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</si>
  <si>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</si>
  <si>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</si>
  <si>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</si>
  <si>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</si>
  <si>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</si>
  <si>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</si>
  <si>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</si>
  <si>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</si>
  <si>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</si>
  <si>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</si>
  <si>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</si>
  <si>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</si>
  <si>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</si>
  <si>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</si>
  <si>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</si>
  <si>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</si>
  <si>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</si>
  <si>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</si>
  <si>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</si>
  <si>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</si>
  <si>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</si>
  <si>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</si>
  <si>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</si>
  <si>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</si>
  <si>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</si>
  <si>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</si>
  <si>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</si>
  <si>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</si>
  <si>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</si>
  <si>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</si>
  <si>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</si>
  <si>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</si>
  <si>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</si>
  <si>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</si>
  <si>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</si>
  <si>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</si>
  <si>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</si>
  <si>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</si>
  <si>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</si>
  <si>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</si>
  <si>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</si>
  <si>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</si>
  <si>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</si>
  <si>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</si>
  <si>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</si>
  <si>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</si>
  <si>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</si>
  <si>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</si>
  <si>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</si>
  <si>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</si>
  <si>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</si>
  <si>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</si>
  <si>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</si>
  <si>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</si>
  <si>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</si>
  <si>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</si>
  <si>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</si>
  <si>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</si>
  <si>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</si>
  <si>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</si>
  <si>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</si>
  <si>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</si>
  <si>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</si>
  <si>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</si>
  <si>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</si>
  <si>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</si>
  <si>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</si>
  <si>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</si>
  <si>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</si>
  <si>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</si>
  <si>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</si>
  <si>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</si>
  <si>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</si>
  <si>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</si>
  <si>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</si>
  <si>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</si>
  <si>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</si>
  <si>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</si>
  <si>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</si>
  <si>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</si>
  <si>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</si>
  <si>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</si>
  <si>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</si>
  <si>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</si>
  <si>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</si>
  <si>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</si>
  <si>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</si>
  <si>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</si>
  <si>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</si>
  <si>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</si>
  <si>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</si>
  <si>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</si>
  <si>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</si>
  <si>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</si>
  <si>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</si>
  <si>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</si>
  <si>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</si>
  <si>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</si>
  <si>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</si>
  <si>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</si>
  <si>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</si>
  <si>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</si>
  <si>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</si>
  <si>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</si>
  <si>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</si>
  <si>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</si>
  <si>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</si>
  <si>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</si>
  <si>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</si>
  <si>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</si>
  <si>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</si>
  <si>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</si>
  <si>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</si>
  <si>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</si>
  <si>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</si>
  <si>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</si>
  <si>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</si>
  <si>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</si>
  <si>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</si>
  <si>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</si>
  <si>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</si>
  <si>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</si>
  <si>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</si>
  <si>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</si>
  <si>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</si>
  <si>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</si>
  <si>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</si>
  <si>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</si>
  <si>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</si>
  <si>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</si>
  <si>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</si>
  <si>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</si>
  <si>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</si>
  <si>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</si>
  <si>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</si>
  <si>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</si>
  <si>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</si>
  <si>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</si>
  <si>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</si>
  <si>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</si>
  <si>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</si>
  <si>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</si>
  <si>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</si>
  <si>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</si>
  <si>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</si>
  <si>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</si>
  <si>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</si>
  <si>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</si>
  <si>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</si>
  <si>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</si>
  <si>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</si>
  <si>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</si>
  <si>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</si>
  <si>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</si>
  <si>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</si>
  <si>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</si>
  <si>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</si>
  <si>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</si>
  <si>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</si>
  <si>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</si>
  <si>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</si>
  <si>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</si>
  <si>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</si>
  <si>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</si>
  <si>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</si>
  <si>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</si>
  <si>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</si>
  <si>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</si>
  <si>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</si>
  <si>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</si>
  <si>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</si>
  <si>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</si>
  <si>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</si>
  <si>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</si>
  <si>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</si>
  <si>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</si>
  <si>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</si>
  <si>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</si>
  <si>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</si>
  <si>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</si>
  <si>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</si>
  <si>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</si>
  <si>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</si>
  <si>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</si>
  <si>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</si>
  <si>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</si>
  <si>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</si>
  <si>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</si>
  <si>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</si>
  <si>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</si>
  <si>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</si>
  <si>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</si>
  <si>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</si>
  <si>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</si>
  <si>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</si>
  <si>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</si>
  <si>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</si>
  <si>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</si>
  <si>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</si>
  <si>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</si>
  <si>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</si>
  <si>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</si>
  <si>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</si>
  <si>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</si>
  <si>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</si>
  <si>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</si>
  <si>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</si>
  <si>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</si>
  <si>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</si>
  <si>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</si>
  <si>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</si>
  <si>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</si>
  <si>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</si>
  <si>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</si>
  <si>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</si>
  <si>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</si>
  <si>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</si>
  <si>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</si>
  <si>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</si>
  <si>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</si>
  <si>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</si>
  <si>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</si>
  <si>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</si>
  <si>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</si>
  <si>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</si>
  <si>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</si>
  <si>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</si>
  <si>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</si>
  <si>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</si>
  <si>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</si>
  <si>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</si>
  <si>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</si>
  <si>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</si>
  <si>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</si>
  <si>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</si>
  <si>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</si>
  <si>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</si>
  <si>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</si>
  <si>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</si>
  <si>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</si>
  <si>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</si>
  <si>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</si>
  <si>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</si>
  <si>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</si>
  <si>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</si>
  <si>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</si>
  <si>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</si>
  <si>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</si>
  <si>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</si>
  <si>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</si>
  <si>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</si>
  <si>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</si>
  <si>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</si>
  <si>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</si>
  <si>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</si>
  <si>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</si>
  <si>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</si>
  <si>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</si>
  <si>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</si>
  <si>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</si>
  <si>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</si>
  <si>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</si>
  <si>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</si>
  <si>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</si>
  <si>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</si>
  <si>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</si>
  <si>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</si>
  <si>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</si>
  <si>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</si>
  <si>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</si>
  <si>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</si>
  <si>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</si>
  <si>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</si>
  <si>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</si>
  <si>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</si>
  <si>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</si>
  <si>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</si>
  <si>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</si>
  <si>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</si>
  <si>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</si>
  <si>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</si>
  <si>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</si>
  <si>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</si>
  <si>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</si>
  <si>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</si>
  <si>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</si>
  <si>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</si>
  <si>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</si>
  <si>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</si>
  <si>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</si>
  <si>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</si>
  <si>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</si>
  <si>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</si>
  <si>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</si>
  <si>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</si>
  <si>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</si>
  <si>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</si>
  <si>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</si>
  <si>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</si>
  <si>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</si>
  <si>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</si>
  <si>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</si>
  <si>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</si>
  <si>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</si>
  <si>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</si>
  <si>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</si>
  <si>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</si>
  <si>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</si>
  <si>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</si>
  <si>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</si>
  <si>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</si>
  <si>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</si>
  <si>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</si>
  <si>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</si>
  <si>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</si>
  <si>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</si>
  <si>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</si>
  <si>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</si>
  <si>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</si>
  <si>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</si>
  <si>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</si>
  <si>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</si>
  <si>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</si>
  <si>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</si>
  <si>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</si>
  <si>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</si>
  <si>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</si>
  <si>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</si>
  <si>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</si>
  <si>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</si>
  <si>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</si>
  <si>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</si>
  <si>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</si>
  <si>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</si>
  <si>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</si>
  <si>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</si>
  <si>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</si>
  <si>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</si>
  <si>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</si>
  <si>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</si>
  <si>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</si>
  <si>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</si>
  <si>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</si>
  <si>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</si>
  <si>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</si>
  <si>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</si>
  <si>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</si>
  <si>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</si>
  <si>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</si>
  <si>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</si>
  <si>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</si>
  <si>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</si>
  <si>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</si>
  <si>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</si>
  <si>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</si>
  <si>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</si>
  <si>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</si>
  <si>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</si>
  <si>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</si>
  <si>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</si>
  <si>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</si>
  <si>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</si>
  <si>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</si>
  <si>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</si>
  <si>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</si>
  <si>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</si>
  <si>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</si>
  <si>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</si>
  <si>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</si>
  <si>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</si>
  <si>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</si>
  <si>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</si>
  <si>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</si>
  <si>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</si>
  <si>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</si>
  <si>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</si>
  <si>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</si>
  <si>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</si>
  <si>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</si>
  <si>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</si>
  <si>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</si>
  <si>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</si>
  <si>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</si>
  <si>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</si>
  <si>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</si>
  <si>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</si>
  <si>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</si>
  <si>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</si>
  <si>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</si>
  <si>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</si>
  <si>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</si>
  <si>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</si>
  <si>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</si>
  <si>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</si>
  <si>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</si>
  <si>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</si>
  <si>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</si>
  <si>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</si>
  <si>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</si>
  <si>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</si>
  <si>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</si>
  <si>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</si>
  <si>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</si>
  <si>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</si>
  <si>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</si>
  <si>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</si>
  <si>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</si>
  <si>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</si>
  <si>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</si>
  <si>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</si>
  <si>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</si>
  <si>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</si>
  <si>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</si>
  <si>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</si>
  <si>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</si>
  <si>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</si>
  <si>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</si>
  <si>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</si>
  <si>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</si>
  <si>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</si>
  <si>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</si>
  <si>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</si>
  <si>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</si>
  <si>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</si>
  <si>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</si>
  <si>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</si>
  <si>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</si>
  <si>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</si>
  <si>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</si>
  <si>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</si>
  <si>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</si>
  <si>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</si>
  <si>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</si>
  <si>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</si>
  <si>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</si>
  <si>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</si>
  <si>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</si>
  <si>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</si>
  <si>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</si>
  <si>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</si>
  <si>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</si>
  <si>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</si>
  <si>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</si>
  <si>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</si>
  <si>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</si>
  <si>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</si>
  <si>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</si>
  <si>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</si>
  <si>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</si>
  <si>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</si>
  <si>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</si>
  <si>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</si>
  <si>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</si>
  <si>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</si>
  <si>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</si>
  <si>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</si>
  <si>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</si>
  <si>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</si>
  <si>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</si>
  <si>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</si>
  <si>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</si>
  <si>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</si>
  <si>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</si>
  <si>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</si>
  <si>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</si>
  <si>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</si>
  <si>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</si>
  <si>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</si>
  <si>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</si>
  <si>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</si>
  <si>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</si>
  <si>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</si>
  <si>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</si>
  <si>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</si>
  <si>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</si>
  <si>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</si>
  <si>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</si>
  <si>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</si>
  <si>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</si>
  <si>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</si>
  <si>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</si>
  <si>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</si>
  <si>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</si>
  <si>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</si>
  <si>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</si>
  <si>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</si>
  <si>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</si>
  <si>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</si>
  <si>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</si>
  <si>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</si>
  <si>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</si>
  <si>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</si>
  <si>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</si>
  <si>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</si>
  <si>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</si>
  <si>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</si>
  <si>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</si>
  <si>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</si>
  <si>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</si>
  <si>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</si>
  <si>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</si>
  <si>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</si>
  <si>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</si>
  <si>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</si>
  <si>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</si>
  <si>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</si>
  <si>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</si>
  <si>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</si>
  <si>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</si>
  <si>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</si>
  <si>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</si>
  <si>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</si>
  <si>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</si>
  <si>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</si>
  <si>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</si>
  <si>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</si>
  <si>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</si>
  <si>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</si>
  <si>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</si>
  <si>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</si>
  <si>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</si>
  <si>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</si>
  <si>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</si>
  <si>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</si>
  <si>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</si>
  <si>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</si>
  <si>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</si>
  <si>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</si>
  <si>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</si>
  <si>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</si>
  <si>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</si>
  <si>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</si>
  <si>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</si>
  <si>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</si>
  <si>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</si>
  <si>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</si>
  <si>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</si>
  <si>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</si>
  <si>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</si>
  <si>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</si>
  <si>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</si>
  <si>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</si>
  <si>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</si>
  <si>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</si>
  <si>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</si>
  <si>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</si>
  <si>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</si>
  <si>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</si>
  <si>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</si>
  <si>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</si>
  <si>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</si>
  <si>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</si>
  <si>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</si>
  <si>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</si>
  <si>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</si>
  <si>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</si>
  <si>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</si>
  <si>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</si>
  <si>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</si>
  <si>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</si>
  <si>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</si>
  <si>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</si>
  <si>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</si>
  <si>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</si>
  <si>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</si>
  <si>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</si>
  <si>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</si>
  <si>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</si>
  <si>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</si>
  <si>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</si>
  <si>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</si>
  <si>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</si>
  <si>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</si>
  <si>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</si>
  <si>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</si>
  <si>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</si>
  <si>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</si>
  <si>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</si>
  <si>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</si>
  <si>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</si>
  <si>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</si>
  <si>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</si>
  <si>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</si>
  <si>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</si>
  <si>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</si>
  <si>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</si>
  <si>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</si>
  <si>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</si>
  <si>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</si>
  <si>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</si>
  <si>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</si>
  <si>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</si>
  <si>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</si>
  <si>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</si>
  <si>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</si>
  <si>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</si>
  <si>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</si>
  <si>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</si>
  <si>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</si>
  <si>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</si>
  <si>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</si>
  <si>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</si>
  <si>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</si>
  <si>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</si>
  <si>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</si>
  <si>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</si>
  <si>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</si>
  <si>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</si>
  <si>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</si>
  <si>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</si>
  <si>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</si>
  <si>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</si>
  <si>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</si>
  <si>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</si>
  <si>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</si>
  <si>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</si>
  <si>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</si>
  <si>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</si>
  <si>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</si>
  <si>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</si>
  <si>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</si>
  <si>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</si>
  <si>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</si>
  <si>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</si>
  <si>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</si>
  <si>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</si>
  <si>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</si>
  <si>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</si>
  <si>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</si>
  <si>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</si>
  <si>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</si>
  <si>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</si>
  <si>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</si>
  <si>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</si>
  <si>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</si>
  <si>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</si>
  <si>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</si>
  <si>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</si>
  <si>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</si>
  <si>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</si>
  <si>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</si>
  <si>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</si>
  <si>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</si>
  <si>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</si>
  <si>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</si>
  <si>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</si>
  <si>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</si>
  <si>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</si>
  <si>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</si>
  <si>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</si>
  <si>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</si>
  <si>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</si>
  <si>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</si>
  <si>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</si>
  <si>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</si>
  <si>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</si>
  <si>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</si>
  <si>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</si>
  <si>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</si>
  <si>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</si>
  <si>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</si>
  <si>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</si>
  <si>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</si>
  <si>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</si>
  <si>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</si>
  <si>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</si>
  <si>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</si>
  <si>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</si>
  <si>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</si>
  <si>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</si>
  <si>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</si>
  <si>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</si>
  <si>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</si>
  <si>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</si>
  <si>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</si>
  <si>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</si>
  <si>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</si>
  <si>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</si>
  <si>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</si>
  <si>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</si>
  <si>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</si>
  <si>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</si>
  <si>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</si>
  <si>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</si>
  <si>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</si>
  <si>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</si>
  <si>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</si>
  <si>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</si>
  <si>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</si>
  <si>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</si>
  <si>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</si>
  <si>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</si>
  <si>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</si>
  <si>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</si>
  <si>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</si>
  <si>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</si>
  <si>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</si>
  <si>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</si>
  <si>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</si>
  <si>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</si>
  <si>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</si>
  <si>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</si>
  <si>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</si>
  <si>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</si>
  <si>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</si>
  <si>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</si>
  <si>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</si>
  <si>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</si>
  <si>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</si>
  <si>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</si>
  <si>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</si>
  <si>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</si>
  <si>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</si>
  <si>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</si>
  <si>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</si>
  <si>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</si>
  <si>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</si>
  <si>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</si>
  <si>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</si>
  <si>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</si>
  <si>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</si>
  <si>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</si>
  <si>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</si>
  <si>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</si>
  <si>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</si>
  <si>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</si>
  <si>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</si>
  <si>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</si>
  <si>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</si>
  <si>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</si>
  <si>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</si>
  <si>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</si>
  <si>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</si>
  <si>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</si>
  <si>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</si>
  <si>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</si>
  <si>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</si>
  <si>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</si>
  <si>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</si>
  <si>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</si>
  <si>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</si>
  <si>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</si>
  <si>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</si>
  <si>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</si>
  <si>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</si>
  <si>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</si>
  <si>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</si>
  <si>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</si>
  <si>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</si>
  <si>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</si>
  <si>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</si>
  <si>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</si>
  <si>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</si>
  <si>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</si>
  <si>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</si>
  <si>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</si>
  <si>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</si>
  <si>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</si>
  <si>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</si>
  <si>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</si>
  <si>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</si>
  <si>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</si>
  <si>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</si>
  <si>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</si>
  <si>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</si>
  <si>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</si>
  <si>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</si>
  <si>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</si>
  <si>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</si>
  <si>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</si>
  <si>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</si>
  <si>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</si>
  <si>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</si>
  <si>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</si>
  <si>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</si>
  <si>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</si>
  <si>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</si>
  <si>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</si>
  <si>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</si>
  <si>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</si>
  <si>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</si>
  <si>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</si>
  <si>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</si>
  <si>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</si>
  <si>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</si>
  <si>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</si>
  <si>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</si>
  <si>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</si>
  <si>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</si>
  <si>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</si>
  <si>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</si>
  <si>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</si>
  <si>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</si>
  <si>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</si>
  <si>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</si>
  <si>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</si>
  <si>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</si>
  <si>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</si>
  <si>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</si>
  <si>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</si>
  <si>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</si>
  <si>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</si>
  <si>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</si>
  <si>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</si>
  <si>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</si>
  <si>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</si>
  <si>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</si>
  <si>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</si>
  <si>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</si>
  <si>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</si>
  <si>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</si>
  <si>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</si>
  <si>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</si>
  <si>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</si>
  <si>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</si>
  <si>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</si>
  <si>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</si>
  <si>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</si>
  <si>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</si>
  <si>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</si>
  <si>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</si>
  <si>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</si>
  <si>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</si>
  <si>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</si>
  <si>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</si>
  <si>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</si>
  <si>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</si>
  <si>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</si>
  <si>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</si>
  <si>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</si>
  <si>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</si>
  <si>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</si>
  <si>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</si>
  <si>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</si>
  <si>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</si>
  <si>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</si>
  <si>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</si>
  <si>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</si>
  <si>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</si>
  <si>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</si>
  <si>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</si>
  <si>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</si>
  <si>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</si>
  <si>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</si>
  <si>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</si>
  <si>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</si>
  <si>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</si>
  <si>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</si>
  <si>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</si>
  <si>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</si>
  <si>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</si>
  <si>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</si>
  <si>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</si>
  <si>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</si>
  <si>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</si>
  <si>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</si>
  <si>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</si>
  <si>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</si>
  <si>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</si>
  <si>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</si>
  <si>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</si>
  <si>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</si>
  <si>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</si>
  <si>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</si>
  <si>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</si>
  <si>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</si>
  <si>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</si>
  <si>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</si>
  <si>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</si>
  <si>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</si>
  <si>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</si>
  <si>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</si>
  <si>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</si>
  <si>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</si>
  <si>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</si>
  <si>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</si>
  <si>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</si>
  <si>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</si>
  <si>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</si>
  <si>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</si>
  <si>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</si>
  <si>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</si>
  <si>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</si>
  <si>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</si>
  <si>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</si>
  <si>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</si>
  <si>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</si>
  <si>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</si>
  <si>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</si>
  <si>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</si>
  <si>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</si>
  <si>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</si>
  <si>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</si>
  <si>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</si>
  <si>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</si>
  <si>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</si>
  <si>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</si>
  <si>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</si>
  <si>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</si>
  <si>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</si>
  <si>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</si>
  <si>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</si>
  <si>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</si>
  <si>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</si>
  <si>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</si>
  <si>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</si>
  <si>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</si>
  <si>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</si>
  <si>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</si>
  <si>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</si>
  <si>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</si>
  <si>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</si>
  <si>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</si>
  <si>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</si>
  <si>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</si>
  <si>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</si>
  <si>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</si>
  <si>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</si>
  <si>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</si>
  <si>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</si>
  <si>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</si>
  <si>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</si>
  <si>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</si>
  <si>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</si>
  <si>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</si>
  <si>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</si>
  <si>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</si>
  <si>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</si>
  <si>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</si>
  <si>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</si>
  <si>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</si>
  <si>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</si>
  <si>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</si>
  <si>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</si>
  <si>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</si>
  <si>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</si>
  <si>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</si>
  <si>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</si>
  <si>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</si>
  <si>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</si>
  <si>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</si>
  <si>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</si>
  <si>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</si>
  <si>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</si>
  <si>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</si>
  <si>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</si>
  <si>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</si>
  <si>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</si>
  <si>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</si>
  <si>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</si>
  <si>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</si>
  <si>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</si>
  <si>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</si>
  <si>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</si>
  <si>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</si>
  <si>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</si>
  <si>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</si>
  <si>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</si>
  <si>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</si>
  <si>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</si>
  <si>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</si>
  <si>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</si>
  <si>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</si>
  <si>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</si>
  <si>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</si>
  <si>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</si>
  <si>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</si>
  <si>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</si>
  <si>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</si>
  <si>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</si>
  <si>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</si>
  <si>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</si>
  <si>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</si>
  <si>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</si>
  <si>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</si>
  <si>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</si>
  <si>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</si>
  <si>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</si>
  <si>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</si>
  <si>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</si>
  <si>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</si>
  <si>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</si>
  <si>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</si>
  <si>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</si>
  <si>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</si>
  <si>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</si>
  <si>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</si>
  <si>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</si>
  <si>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</si>
  <si>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</si>
  <si>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</si>
  <si>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</si>
  <si>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</si>
  <si>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</si>
  <si>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</si>
  <si>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</si>
  <si>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</si>
  <si>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</si>
  <si>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</si>
  <si>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</si>
  <si>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</si>
  <si>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</si>
  <si>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</si>
  <si>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</si>
  <si>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</si>
  <si>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</si>
  <si>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</si>
  <si>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</si>
  <si>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</si>
  <si>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</si>
  <si>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</si>
  <si>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</si>
  <si>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</si>
  <si>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</si>
  <si>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</si>
  <si>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</si>
  <si>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</si>
  <si>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</si>
  <si>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</si>
  <si>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</si>
  <si>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</si>
  <si>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</si>
  <si>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</si>
  <si>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</si>
  <si>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</si>
  <si>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</si>
  <si>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</si>
  <si>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</si>
  <si>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</si>
  <si>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</si>
  <si>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</si>
  <si>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</si>
  <si>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</si>
  <si>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</si>
  <si>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</si>
  <si>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</si>
  <si>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</si>
  <si>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</si>
  <si>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</si>
  <si>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</si>
  <si>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</si>
  <si>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</si>
  <si>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</si>
  <si>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</si>
  <si>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</si>
  <si>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</si>
  <si>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</si>
  <si>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</si>
  <si>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</si>
  <si>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</si>
  <si>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</si>
  <si>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</si>
  <si>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</si>
  <si>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</si>
  <si>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</si>
  <si>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</si>
  <si>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</si>
  <si>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</si>
  <si>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</si>
  <si>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</si>
  <si>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</si>
  <si>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</si>
  <si>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</si>
  <si>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</si>
  <si>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</si>
  <si>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</si>
  <si>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</si>
  <si>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</si>
  <si>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</si>
  <si>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</si>
  <si>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</si>
  <si>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</si>
  <si>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</si>
  <si>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</si>
  <si>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</si>
  <si>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</si>
  <si>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</si>
  <si>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</si>
  <si>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</si>
  <si>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</si>
  <si>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</si>
  <si>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</si>
  <si>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</si>
  <si>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</si>
  <si>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</si>
  <si>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</si>
  <si>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</si>
  <si>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</si>
  <si>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</si>
  <si>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</si>
  <si>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</si>
  <si>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</si>
  <si>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</si>
  <si>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</si>
  <si>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</si>
  <si>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</si>
  <si>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</si>
  <si>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</si>
  <si>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</si>
  <si>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</si>
  <si>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</si>
  <si>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</si>
  <si>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</si>
  <si>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</si>
  <si>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</si>
  <si>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</si>
  <si>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</si>
  <si>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</si>
  <si>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</si>
  <si>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</si>
  <si>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</si>
  <si>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</si>
  <si>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</si>
  <si>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</si>
  <si>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</si>
  <si>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</si>
  <si>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</si>
  <si>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</si>
  <si>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</si>
  <si>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</si>
  <si>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</si>
  <si>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</si>
  <si>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</si>
  <si>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</si>
  <si>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</si>
  <si>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</si>
  <si>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</si>
  <si>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</si>
  <si>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</si>
  <si>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</si>
  <si>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</si>
  <si>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</si>
  <si>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</si>
  <si>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</si>
  <si>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</si>
  <si>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</si>
  <si>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</si>
  <si>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</si>
  <si>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</si>
  <si>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</si>
  <si>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</si>
  <si>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</si>
  <si>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</si>
  <si>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</si>
  <si>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</si>
  <si>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</si>
  <si>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</si>
  <si>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</si>
  <si>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</si>
  <si>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</si>
  <si>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</si>
  <si>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</si>
  <si>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</si>
  <si>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</si>
  <si>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</si>
  <si>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</si>
  <si>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</si>
  <si>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</si>
  <si>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</si>
  <si>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</si>
  <si>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</si>
  <si>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</si>
  <si>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</si>
  <si>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</si>
  <si>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</si>
  <si>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</si>
  <si>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</si>
  <si>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</si>
  <si>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</si>
  <si>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</si>
  <si>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</si>
  <si>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</si>
  <si>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</si>
  <si>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</si>
  <si>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</si>
  <si>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</si>
  <si>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</si>
  <si>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</si>
  <si>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</si>
  <si>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</si>
  <si>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</si>
  <si>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</si>
  <si>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</si>
  <si>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</si>
  <si>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</si>
  <si>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</si>
  <si>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</si>
  <si>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</si>
  <si>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</si>
  <si>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</si>
  <si>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</si>
  <si>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</si>
  <si>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</si>
  <si>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</si>
  <si>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</si>
  <si>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</si>
  <si>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</si>
  <si>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</si>
  <si>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</si>
  <si>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</si>
  <si>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</si>
  <si>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</si>
  <si>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</si>
  <si>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</si>
  <si>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</si>
  <si>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</si>
  <si>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</si>
  <si>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</si>
  <si>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</si>
  <si>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</si>
  <si>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</si>
  <si>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</si>
  <si>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</si>
  <si>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</si>
  <si>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</si>
  <si>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</si>
  <si>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</si>
  <si>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</si>
  <si>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</si>
  <si>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</si>
  <si>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</si>
  <si>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</si>
  <si>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</si>
  <si>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</si>
  <si>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</si>
  <si>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</si>
  <si>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</si>
  <si>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</si>
  <si>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</si>
  <si>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</si>
  <si>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</si>
  <si>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</si>
  <si>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</si>
  <si>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</si>
  <si>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</si>
  <si>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</si>
  <si>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</si>
  <si>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</si>
  <si>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</si>
  <si>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</si>
  <si>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</si>
  <si>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</si>
  <si>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</si>
  <si>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</si>
  <si>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</si>
  <si>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</si>
  <si>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</si>
  <si>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</si>
  <si>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</si>
  <si>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</si>
  <si>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</si>
  <si>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</si>
  <si>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</si>
  <si>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</si>
  <si>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</si>
  <si>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</si>
  <si>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</si>
  <si>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</si>
  <si>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</si>
  <si>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</si>
  <si>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</si>
  <si>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</si>
  <si>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</si>
  <si>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</si>
  <si>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</si>
  <si>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</si>
  <si>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</si>
  <si>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</si>
  <si>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</si>
  <si>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</si>
  <si>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</si>
  <si>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</si>
  <si>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</si>
  <si>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</si>
  <si>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</si>
  <si>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</si>
  <si>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</si>
  <si>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</si>
  <si>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</si>
  <si>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</si>
  <si>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</si>
  <si>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</si>
  <si>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</si>
  <si>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</si>
  <si>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</si>
  <si>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</si>
  <si>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</si>
  <si>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</si>
  <si>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</si>
  <si>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</si>
  <si>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</si>
  <si>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</si>
  <si>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</si>
  <si>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</si>
  <si>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</si>
  <si>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</si>
  <si>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</si>
  <si>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</si>
  <si>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</si>
  <si>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</si>
  <si>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</si>
  <si>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</si>
  <si>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</si>
  <si>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</si>
  <si>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</si>
  <si>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</si>
  <si>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</si>
  <si>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</si>
  <si>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</si>
  <si>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</si>
  <si>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</si>
  <si>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</si>
  <si>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</si>
  <si>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</si>
  <si>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</si>
  <si>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</si>
  <si>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</si>
  <si>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</si>
  <si>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</si>
  <si>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</si>
  <si>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</si>
  <si>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</si>
  <si>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</si>
  <si>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</si>
  <si>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</si>
  <si>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</si>
  <si>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</si>
  <si>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</si>
  <si>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</si>
  <si>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</si>
  <si>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</si>
  <si>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</si>
  <si>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</si>
  <si>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</si>
  <si>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</si>
  <si>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</si>
  <si>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</si>
  <si>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</si>
  <si>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</si>
  <si>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</si>
  <si>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</si>
  <si>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</si>
  <si>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</si>
  <si>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</si>
  <si>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</si>
  <si>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</si>
  <si>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</si>
  <si>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</si>
  <si>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</si>
  <si>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</si>
  <si>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</si>
  <si>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</si>
  <si>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</si>
  <si>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</si>
  <si>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</si>
  <si>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</si>
  <si>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</si>
  <si>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</si>
  <si>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</si>
  <si>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</si>
  <si>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</si>
  <si>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</si>
  <si>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</si>
  <si>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</si>
  <si>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</si>
  <si>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</si>
  <si>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</si>
  <si>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</si>
  <si>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</si>
  <si>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</si>
  <si>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</si>
  <si>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</si>
  <si>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</si>
  <si>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</si>
  <si>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</si>
  <si>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</si>
  <si>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</si>
  <si>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</si>
  <si>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</si>
  <si>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</si>
  <si>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</si>
  <si>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</si>
  <si>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</si>
  <si>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</si>
  <si>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</si>
  <si>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</si>
  <si>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</si>
  <si>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</si>
  <si>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</si>
  <si>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</si>
  <si>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</si>
  <si>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</si>
  <si>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</si>
  <si>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</si>
  <si>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</si>
  <si>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</si>
  <si>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</si>
  <si>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</si>
  <si>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</si>
  <si>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</si>
  <si>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</si>
  <si>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</si>
  <si>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</si>
  <si>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</si>
  <si>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</si>
  <si>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</si>
  <si>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</si>
  <si>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</si>
  <si>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</si>
  <si>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</si>
  <si>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</si>
  <si>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</si>
  <si>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</si>
  <si>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</si>
  <si>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</si>
  <si>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</si>
  <si>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</si>
  <si>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</si>
  <si>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</si>
  <si>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</si>
  <si>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</si>
  <si>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</si>
  <si>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</si>
  <si>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</si>
  <si>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</si>
  <si>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</si>
  <si>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</si>
  <si>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</si>
  <si>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</si>
  <si>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</si>
  <si>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</si>
  <si>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</si>
  <si>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</si>
  <si>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</si>
  <si>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</si>
  <si>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</si>
  <si>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</si>
  <si>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</si>
  <si>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</si>
  <si>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</si>
  <si>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</si>
  <si>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</si>
  <si>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</si>
  <si>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</si>
  <si>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</si>
  <si>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</si>
  <si>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</si>
  <si>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</si>
  <si>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</si>
  <si>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</si>
  <si>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</si>
  <si>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</si>
  <si>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</si>
  <si>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</si>
  <si>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</si>
  <si>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</si>
  <si>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</si>
  <si>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</si>
  <si>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</si>
  <si>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</si>
  <si>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</si>
  <si>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</si>
  <si>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</si>
  <si>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</si>
  <si>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</si>
  <si>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</si>
  <si>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</si>
  <si>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</si>
  <si>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</si>
  <si>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</si>
  <si>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</si>
  <si>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</si>
  <si>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</si>
  <si>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</si>
  <si>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</si>
  <si>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</si>
  <si>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</si>
  <si>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</si>
  <si>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</si>
  <si>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</si>
  <si>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</si>
  <si>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</si>
  <si>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</si>
  <si>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</si>
  <si>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</si>
  <si>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</si>
  <si>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</si>
  <si>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</si>
  <si>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</si>
  <si>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</si>
  <si>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</si>
  <si>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</si>
  <si>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</si>
  <si>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</si>
  <si>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</si>
  <si>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</si>
  <si>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</si>
  <si>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</si>
  <si>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</si>
  <si>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</si>
  <si>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</si>
  <si>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</si>
  <si>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</si>
  <si>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</si>
  <si>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</si>
  <si>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</si>
  <si>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</si>
  <si>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</si>
  <si>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</si>
  <si>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</si>
  <si>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</si>
  <si>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</si>
  <si>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</si>
  <si>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</si>
  <si>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</si>
  <si>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</si>
  <si>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</si>
  <si>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</si>
  <si>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</si>
  <si>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</si>
  <si>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</si>
  <si>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</si>
  <si>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</si>
  <si>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</si>
  <si>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</si>
  <si>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</si>
  <si>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</si>
  <si>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</si>
  <si>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</si>
  <si>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</si>
  <si>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</si>
  <si>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</si>
  <si>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</si>
  <si>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</si>
  <si>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</si>
  <si>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</si>
  <si>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</si>
  <si>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</si>
  <si>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</si>
  <si>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</si>
  <si>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</si>
  <si>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</si>
  <si>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</si>
  <si>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</si>
  <si>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</si>
  <si>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</si>
  <si>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</si>
  <si>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</si>
  <si>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</si>
  <si>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</si>
  <si>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</si>
  <si>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</si>
  <si>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</si>
  <si>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</si>
  <si>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</si>
  <si>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</si>
  <si>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</si>
  <si>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</si>
  <si>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</si>
  <si>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</si>
  <si>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</si>
  <si>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</si>
  <si>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</si>
  <si>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</si>
  <si>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</si>
  <si>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</si>
  <si>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</si>
  <si>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</si>
  <si>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</si>
  <si>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</si>
  <si>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</si>
  <si>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</si>
  <si>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</si>
  <si>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</si>
  <si>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</si>
  <si>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</si>
  <si>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</si>
  <si>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</si>
  <si>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</si>
  <si>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</si>
  <si>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</si>
  <si>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</si>
  <si>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</si>
  <si>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</si>
  <si>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</si>
  <si>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</si>
  <si>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</si>
  <si>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</si>
  <si>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</si>
  <si>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</si>
  <si>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</si>
  <si>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</si>
  <si>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</si>
  <si>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</si>
  <si>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</si>
  <si>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</si>
  <si>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</si>
  <si>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</si>
  <si>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</si>
  <si>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</si>
  <si>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</si>
  <si>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</si>
  <si>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</si>
  <si>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</si>
  <si>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</si>
  <si>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</si>
  <si>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</si>
  <si>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</si>
  <si>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</si>
  <si>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</si>
  <si>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</si>
  <si>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</si>
  <si>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</si>
  <si>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</si>
  <si>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</si>
  <si>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</si>
  <si>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</si>
  <si>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</si>
  <si>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</si>
  <si>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</si>
  <si>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</si>
  <si>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</si>
  <si>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</si>
  <si>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</si>
  <si>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</si>
  <si>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</si>
  <si>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</si>
  <si>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</si>
  <si>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</si>
  <si>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</si>
  <si>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</si>
  <si>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</si>
  <si>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</si>
  <si>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</si>
  <si>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</si>
  <si>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</si>
  <si>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</si>
  <si>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</si>
  <si>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</si>
  <si>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</si>
  <si>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</si>
  <si>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</si>
  <si>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</si>
  <si>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</si>
  <si>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</si>
  <si>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</si>
  <si>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</si>
  <si>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</si>
  <si>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</si>
  <si>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</si>
  <si>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</si>
  <si>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</si>
  <si>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</si>
  <si>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</si>
  <si>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</si>
  <si>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</si>
  <si>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</si>
  <si>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</si>
  <si>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</si>
  <si>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</si>
  <si>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</si>
  <si>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</si>
  <si>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</si>
  <si>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</si>
  <si>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</si>
  <si>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</si>
  <si>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</si>
  <si>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</si>
  <si>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</si>
  <si>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</si>
  <si>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</si>
  <si>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</si>
  <si>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</si>
  <si>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</si>
  <si>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</si>
  <si>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</si>
  <si>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</si>
  <si>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</si>
  <si>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</si>
  <si>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</si>
  <si>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</si>
  <si>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</si>
  <si>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</si>
  <si>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</si>
  <si>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</si>
  <si>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</si>
  <si>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</si>
  <si>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</si>
  <si>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</si>
  <si>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</si>
  <si>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</si>
  <si>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</si>
  <si>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</si>
  <si>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</si>
  <si>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</si>
  <si>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</si>
  <si>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</si>
  <si>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</si>
  <si>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</si>
  <si>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</si>
  <si>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</si>
  <si>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</si>
  <si>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</si>
  <si>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</si>
  <si>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</si>
  <si>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</si>
  <si>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</si>
  <si>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</si>
  <si>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</si>
  <si>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</si>
  <si>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</si>
  <si>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</si>
  <si>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</si>
  <si>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</si>
  <si>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</si>
  <si>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</si>
  <si>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</si>
  <si>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</si>
  <si>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</si>
  <si>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</si>
  <si>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</si>
  <si>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</si>
  <si>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</si>
  <si>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</si>
  <si>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</si>
  <si>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</si>
  <si>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</si>
  <si>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</si>
  <si>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</si>
  <si>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</si>
  <si>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</si>
  <si>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</si>
  <si>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</si>
  <si>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</si>
  <si>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</si>
  <si>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</si>
  <si>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</si>
  <si>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</si>
  <si>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</si>
  <si>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</si>
  <si>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</si>
  <si>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</si>
  <si>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</si>
  <si>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</si>
  <si>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</si>
  <si>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</si>
  <si>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</si>
  <si>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</si>
  <si>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</si>
  <si>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</si>
  <si>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</si>
  <si>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</si>
  <si>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</si>
  <si>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</si>
  <si>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</si>
  <si>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</si>
  <si>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</si>
  <si>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</si>
  <si>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</si>
  <si>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</si>
  <si>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</si>
  <si>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</si>
  <si>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</si>
  <si>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</si>
  <si>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</si>
  <si>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</si>
  <si>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</si>
  <si>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</si>
  <si>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</si>
  <si>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</si>
  <si>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</si>
  <si>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</si>
  <si>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</si>
  <si>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</si>
  <si>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</si>
  <si>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</si>
  <si>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</si>
  <si>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</si>
  <si>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</si>
  <si>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</si>
  <si>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</si>
  <si>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</si>
  <si>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</si>
  <si>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</si>
  <si>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</si>
  <si>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</si>
  <si>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</si>
  <si>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</si>
  <si>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</si>
  <si>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</si>
  <si>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</si>
  <si>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</si>
  <si>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</si>
  <si>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</si>
  <si>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</si>
  <si>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</si>
  <si>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</si>
  <si>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</si>
  <si>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</si>
  <si>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</si>
  <si>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</si>
  <si>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</si>
  <si>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</si>
  <si>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</si>
  <si>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</si>
  <si>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</si>
  <si>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</si>
  <si>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</si>
  <si>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</si>
  <si>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</si>
  <si>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</si>
  <si>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</si>
  <si>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</si>
  <si>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</si>
  <si>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</si>
  <si>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</si>
  <si>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</si>
  <si>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</si>
  <si>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</si>
  <si>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</si>
  <si>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</si>
  <si>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</si>
  <si>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</si>
  <si>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</si>
  <si>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</si>
  <si>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</si>
  <si>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</si>
  <si>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</si>
  <si>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</si>
  <si>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</si>
  <si>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</si>
  <si>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</si>
  <si>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</si>
  <si>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</si>
  <si>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</si>
  <si>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</si>
  <si>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</si>
  <si>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</si>
  <si>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</si>
  <si>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</si>
  <si>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</si>
  <si>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</si>
  <si>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</si>
  <si>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</si>
  <si>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</si>
  <si>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</si>
  <si>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</si>
  <si>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</si>
  <si>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</si>
  <si>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</si>
  <si>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</si>
  <si>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</si>
  <si>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</si>
  <si>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</si>
  <si>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</si>
  <si>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</si>
  <si>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</si>
  <si>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</si>
  <si>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</si>
  <si>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</si>
  <si>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</si>
  <si>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</si>
  <si>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</si>
  <si>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</si>
  <si>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</si>
  <si>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</si>
  <si>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</si>
  <si>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</si>
  <si>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</si>
  <si>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</si>
  <si>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</si>
  <si>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</si>
  <si>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</si>
  <si>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</si>
  <si>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</si>
  <si>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</si>
  <si>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</si>
  <si>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</si>
  <si>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</si>
  <si>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</si>
  <si>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</si>
  <si>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</si>
  <si>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</si>
  <si>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</si>
  <si>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</si>
  <si>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</si>
  <si>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</si>
  <si>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</si>
  <si>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</si>
  <si>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</si>
  <si>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</si>
  <si>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</si>
  <si>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</si>
  <si>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</si>
  <si>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</si>
  <si>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</si>
  <si>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</si>
  <si>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</si>
  <si>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</si>
  <si>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</si>
  <si>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</si>
  <si>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</si>
  <si>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</si>
  <si>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</si>
  <si>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</si>
  <si>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</si>
  <si>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</si>
  <si>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</si>
  <si>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</si>
  <si>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</si>
  <si>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</si>
  <si>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</si>
  <si>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</si>
  <si>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</si>
  <si>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</si>
  <si>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</si>
  <si>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</si>
  <si>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</si>
  <si>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</si>
  <si>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</si>
  <si>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</si>
  <si>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</si>
  <si>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</si>
  <si>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</si>
  <si>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</si>
  <si>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</si>
  <si>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</si>
  <si>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</si>
  <si>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</si>
  <si>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</si>
  <si>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</si>
  <si>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</si>
  <si>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</si>
  <si>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</si>
  <si>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</si>
  <si>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</si>
  <si>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</si>
  <si>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</si>
  <si>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</si>
  <si>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</si>
  <si>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</si>
  <si>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</si>
  <si>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</si>
  <si>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</si>
  <si>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</si>
  <si>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</si>
  <si>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</si>
  <si>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</si>
  <si>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</si>
  <si>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</si>
  <si>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</si>
  <si>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</si>
  <si>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</si>
  <si>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</si>
  <si>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</si>
  <si>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</si>
  <si>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</si>
  <si>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</si>
  <si>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</si>
  <si>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</si>
  <si>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</si>
  <si>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</si>
  <si>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</si>
  <si>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</si>
  <si>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</si>
  <si>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</si>
  <si>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</si>
  <si>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</si>
  <si>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</si>
  <si>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</si>
  <si>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</si>
  <si>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</si>
  <si>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</si>
  <si>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</si>
  <si>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</si>
  <si>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</si>
  <si>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</si>
  <si>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</si>
  <si>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</si>
  <si>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</si>
  <si>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</si>
  <si>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</si>
  <si>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</si>
  <si>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</si>
  <si>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</si>
  <si>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</si>
  <si>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</si>
  <si>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</si>
  <si>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</si>
  <si>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</si>
  <si>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</si>
  <si>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</si>
  <si>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</si>
  <si>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</si>
  <si>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</si>
  <si>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</si>
  <si>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</si>
  <si>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</si>
  <si>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</si>
  <si>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</si>
  <si>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</si>
  <si>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</si>
  <si>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</si>
  <si>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</si>
  <si>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</si>
  <si>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</si>
  <si>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</si>
  <si>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</si>
  <si>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</si>
  <si>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</si>
  <si>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</si>
  <si>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</si>
  <si>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</si>
  <si>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</si>
  <si>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</si>
  <si>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</si>
  <si>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</si>
  <si>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</si>
  <si>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</si>
  <si>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</si>
  <si>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</si>
  <si>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</si>
  <si>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</si>
  <si>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</si>
  <si>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</si>
  <si>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</si>
  <si>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</si>
  <si>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</si>
  <si>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</si>
  <si>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</si>
  <si>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</si>
  <si>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</si>
  <si>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</si>
  <si>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</si>
  <si>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</si>
  <si>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</si>
  <si>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</si>
  <si>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</si>
  <si>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</si>
  <si>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</si>
  <si>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</si>
  <si>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</si>
  <si>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</si>
  <si>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</si>
  <si>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</si>
  <si>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</si>
  <si>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</si>
  <si>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</si>
  <si>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</si>
  <si>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</si>
  <si>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</si>
  <si>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</si>
  <si>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</si>
  <si>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</si>
  <si>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</si>
  <si>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</si>
  <si>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</si>
  <si>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</si>
  <si>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</si>
  <si>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</si>
  <si>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</si>
  <si>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</si>
  <si>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</si>
  <si>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</si>
  <si>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</si>
  <si>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</si>
  <si>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</si>
  <si>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</si>
  <si>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</si>
  <si>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</si>
  <si>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</si>
  <si>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</si>
  <si>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</si>
  <si>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</si>
  <si>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</si>
  <si>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</si>
  <si>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</si>
  <si>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</si>
  <si>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</si>
  <si>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</si>
  <si>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</si>
  <si>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</si>
  <si>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</si>
  <si>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</si>
  <si>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</si>
  <si>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</si>
  <si>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</si>
  <si>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</si>
  <si>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</si>
  <si>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</si>
  <si>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</si>
  <si>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</si>
  <si>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</si>
  <si>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</si>
  <si>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</si>
  <si>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</si>
  <si>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</si>
  <si>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</si>
  <si>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</si>
  <si>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</si>
  <si>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</si>
  <si>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</si>
  <si>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</si>
  <si>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</si>
  <si>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</si>
  <si>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</si>
  <si>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</si>
  <si>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</si>
  <si>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</si>
  <si>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</si>
  <si>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</si>
  <si>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</si>
  <si>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</si>
  <si>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</si>
  <si>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</si>
  <si>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</si>
  <si>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</si>
  <si>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</si>
  <si>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</si>
  <si>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</si>
  <si>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</si>
  <si>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</si>
  <si>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</si>
  <si>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</si>
  <si>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</si>
  <si>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</si>
  <si>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</si>
  <si>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</si>
  <si>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</si>
  <si>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</si>
  <si>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</si>
  <si>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</si>
  <si>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</si>
  <si>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</si>
  <si>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</si>
  <si>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</si>
  <si>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</si>
  <si>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</si>
  <si>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</si>
  <si>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</si>
  <si>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</si>
  <si>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</si>
  <si>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</si>
  <si>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</si>
  <si>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</si>
  <si>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</si>
  <si>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</si>
  <si>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</si>
  <si>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</si>
  <si>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</si>
  <si>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</si>
  <si>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</si>
  <si>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</si>
  <si>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</si>
  <si>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</si>
  <si>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</si>
  <si>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</si>
  <si>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</si>
  <si>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</si>
  <si>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</si>
  <si>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</si>
  <si>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</si>
  <si>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</si>
  <si>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</si>
  <si>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</si>
  <si>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</si>
  <si>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</si>
  <si>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</si>
  <si>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</si>
  <si>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</si>
  <si>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</si>
  <si>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</si>
  <si>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</si>
  <si>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</si>
  <si>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</si>
  <si>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</si>
  <si>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</si>
  <si>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</si>
  <si>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</si>
  <si>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</si>
  <si>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</si>
  <si>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</si>
  <si>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</si>
  <si>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</si>
  <si>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</si>
  <si>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</si>
  <si>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</si>
  <si>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</si>
  <si>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</si>
  <si>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</si>
  <si>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</si>
  <si>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</si>
  <si>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</si>
  <si>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</si>
  <si>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</si>
  <si>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</si>
  <si>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</si>
  <si>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</si>
  <si>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</si>
  <si>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</si>
  <si>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</si>
  <si>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</si>
  <si>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</si>
  <si>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</si>
  <si>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</si>
  <si>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</si>
  <si>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</si>
  <si>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</si>
  <si>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</si>
  <si>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</si>
  <si>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</si>
  <si>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</si>
  <si>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</si>
  <si>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</si>
  <si>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</si>
  <si>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</si>
  <si>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</si>
  <si>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</si>
  <si>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</si>
  <si>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</si>
  <si>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</si>
  <si>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</si>
  <si>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</si>
  <si>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</si>
  <si>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</si>
  <si>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</si>
  <si>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</si>
  <si>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</si>
  <si>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</si>
  <si>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</si>
  <si>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</si>
  <si>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</si>
  <si>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</si>
  <si>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</si>
  <si>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</si>
  <si>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</si>
  <si>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</si>
  <si>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</si>
  <si>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</si>
  <si>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</si>
  <si>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</si>
  <si>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</si>
  <si>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</si>
  <si>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</si>
  <si>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</si>
  <si>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</si>
  <si>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</si>
  <si>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</si>
  <si>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</si>
  <si>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</si>
  <si>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</si>
  <si>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</si>
  <si>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</si>
  <si>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</si>
  <si>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</si>
  <si>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</si>
  <si>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</si>
  <si>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</si>
  <si>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</si>
  <si>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</si>
  <si>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</si>
  <si>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</si>
  <si>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</si>
  <si>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</si>
  <si>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</si>
  <si>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</si>
  <si>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</si>
  <si>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</si>
  <si>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</si>
  <si>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</si>
  <si>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</si>
  <si>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</si>
  <si>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</si>
  <si>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</si>
  <si>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</si>
  <si>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</si>
  <si>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</si>
  <si>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</si>
  <si>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</si>
  <si>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</si>
  <si>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</si>
  <si>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</si>
  <si>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</si>
  <si>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</si>
  <si>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</si>
  <si>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</si>
  <si>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</si>
  <si>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</si>
  <si>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</si>
  <si>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</si>
  <si>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</si>
  <si>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</si>
  <si>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</si>
  <si>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</si>
  <si>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</si>
  <si>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</si>
  <si>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</si>
  <si>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</si>
  <si>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</si>
  <si>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</si>
  <si>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</si>
  <si>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</si>
  <si>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</si>
  <si>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</si>
  <si>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</si>
  <si>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</si>
  <si>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</si>
  <si>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</si>
  <si>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</si>
  <si>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</si>
  <si>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</si>
  <si>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</si>
  <si>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</si>
  <si>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</si>
  <si>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</si>
  <si>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</si>
  <si>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</si>
  <si>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</si>
  <si>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</si>
  <si>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</si>
  <si>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</si>
  <si>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</si>
  <si>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</si>
  <si>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</si>
  <si>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</si>
  <si>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</si>
  <si>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</si>
  <si>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</si>
  <si>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</si>
  <si>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</si>
  <si>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</si>
  <si>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</si>
  <si>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</si>
  <si>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</si>
  <si>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</si>
  <si>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</si>
  <si>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</si>
  <si>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</si>
  <si>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</si>
  <si>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</si>
  <si>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</si>
  <si>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</si>
  <si>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</si>
  <si>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</si>
  <si>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</si>
  <si>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</si>
  <si>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</si>
  <si>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</si>
  <si>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</si>
  <si>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</si>
  <si>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</si>
  <si>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</si>
  <si>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</si>
  <si>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</si>
  <si>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</si>
  <si>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</si>
  <si>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</si>
  <si>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</si>
  <si>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</si>
  <si>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</si>
  <si>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</si>
  <si>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</si>
  <si>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</si>
  <si>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</si>
  <si>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</si>
  <si>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</si>
  <si>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</si>
  <si>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</si>
  <si>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</si>
  <si>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</si>
  <si>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</si>
  <si>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</si>
  <si>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</si>
  <si>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</si>
  <si>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</si>
  <si>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</si>
  <si>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</si>
  <si>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</si>
  <si>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</si>
  <si>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</si>
  <si>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</si>
  <si>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</si>
  <si>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</si>
  <si>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</si>
  <si>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</si>
  <si>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</si>
  <si>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</si>
  <si>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</si>
  <si>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</si>
  <si>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</si>
  <si>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</si>
  <si>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</si>
  <si>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</si>
  <si>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</si>
  <si>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</si>
  <si>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</si>
  <si>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</si>
  <si>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</si>
  <si>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</si>
  <si>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</si>
  <si>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</si>
  <si>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</si>
  <si>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</si>
  <si>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</si>
  <si>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</si>
  <si>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</si>
  <si>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</si>
  <si>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</si>
  <si>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</si>
  <si>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</si>
  <si>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</si>
  <si>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</si>
  <si>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</si>
  <si>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</si>
  <si>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</si>
  <si>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</si>
  <si>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</si>
  <si>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</si>
  <si>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</si>
  <si>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</si>
  <si>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</si>
  <si>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</si>
  <si>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</si>
  <si>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</si>
  <si>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</si>
  <si>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</si>
  <si>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</si>
  <si>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</si>
  <si>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</si>
  <si>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</si>
  <si>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</si>
  <si>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</si>
  <si>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</si>
  <si>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</si>
  <si>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</si>
  <si>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</si>
  <si>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</si>
  <si>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</si>
  <si>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</si>
  <si>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</si>
  <si>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</si>
  <si>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</si>
  <si>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</si>
  <si>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</si>
  <si>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</si>
  <si>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</si>
  <si>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</si>
  <si>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</si>
  <si>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</si>
  <si>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</si>
  <si>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</si>
  <si>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</si>
  <si>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</si>
  <si>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</si>
  <si>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</si>
  <si>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</si>
  <si>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</si>
  <si>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</si>
  <si>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</si>
  <si>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</si>
  <si>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</si>
  <si>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</si>
  <si>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</si>
  <si>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</si>
  <si>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</si>
  <si>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</si>
  <si>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</si>
  <si>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</si>
  <si>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</si>
  <si>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</si>
  <si>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</si>
  <si>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</si>
  <si>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</si>
  <si>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</si>
  <si>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</si>
  <si>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</si>
  <si>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</si>
  <si>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</si>
  <si>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</si>
  <si>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</si>
  <si>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</si>
  <si>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</si>
  <si>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</si>
  <si>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</si>
  <si>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</si>
  <si>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</si>
  <si>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</si>
  <si>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</si>
  <si>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</si>
  <si>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</si>
  <si>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</si>
  <si>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</si>
  <si>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</si>
  <si>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</si>
  <si>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</si>
  <si>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</si>
  <si>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</si>
  <si>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</si>
  <si>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</si>
  <si>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</si>
  <si>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</si>
  <si>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</si>
  <si>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</si>
  <si>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</si>
  <si>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</si>
  <si>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</si>
  <si>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</si>
  <si>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</si>
  <si>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</si>
  <si>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</si>
  <si>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</si>
  <si>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</si>
  <si>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</si>
  <si>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</si>
  <si>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</si>
  <si>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</si>
  <si>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</si>
  <si>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</si>
  <si>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</si>
  <si>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</si>
  <si>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</si>
  <si>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</si>
  <si>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</si>
  <si>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</si>
  <si>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</si>
  <si>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</si>
  <si>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</si>
  <si>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</si>
  <si>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</si>
  <si>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</si>
  <si>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</si>
  <si>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</si>
  <si>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</si>
  <si>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</si>
  <si>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</si>
  <si>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</si>
  <si>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</si>
  <si>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</si>
  <si>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</si>
  <si>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</si>
  <si>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</si>
  <si>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</si>
  <si>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</si>
  <si>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</si>
  <si>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</si>
  <si>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</si>
  <si>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</si>
  <si>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</si>
  <si>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</si>
  <si>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</si>
  <si>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</si>
  <si>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</si>
  <si>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</si>
  <si>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</si>
  <si>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</si>
  <si>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</si>
  <si>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</si>
  <si>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</si>
  <si>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</si>
  <si>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</si>
  <si>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</si>
  <si>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</si>
  <si>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</si>
  <si>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</si>
  <si>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</si>
  <si>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</si>
  <si>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</si>
  <si>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</si>
  <si>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</si>
  <si>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</si>
  <si>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</si>
  <si>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</si>
  <si>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</si>
  <si>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</si>
  <si>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</si>
  <si>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</si>
  <si>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</si>
  <si>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</si>
  <si>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</si>
  <si>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</si>
  <si>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</si>
  <si>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</si>
  <si>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</si>
  <si>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</si>
  <si>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</si>
  <si>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</si>
  <si>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</si>
  <si>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</si>
  <si>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</si>
  <si>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</si>
  <si>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</si>
  <si>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</si>
  <si>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</si>
  <si>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</si>
  <si>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</si>
  <si>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</si>
  <si>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</si>
  <si>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</si>
  <si>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</si>
  <si>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</si>
  <si>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</si>
  <si>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</si>
  <si>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</si>
  <si>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</si>
  <si>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</si>
  <si>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</si>
  <si>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</si>
  <si>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</si>
  <si>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</si>
  <si>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</si>
  <si>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</si>
  <si>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</si>
  <si>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</si>
  <si>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</si>
  <si>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</si>
  <si>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</si>
  <si>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</si>
  <si>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</si>
  <si>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</si>
  <si>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</si>
  <si>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</si>
  <si>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</si>
  <si>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</si>
  <si>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</si>
  <si>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</si>
  <si>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</si>
  <si>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</si>
  <si>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</si>
  <si>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</si>
  <si>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</si>
  <si>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</si>
  <si>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</si>
  <si>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</si>
  <si>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</si>
  <si>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</si>
  <si>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</si>
  <si>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</si>
  <si>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</si>
  <si>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</si>
  <si>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</si>
  <si>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</si>
  <si>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</si>
  <si>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</si>
  <si>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</si>
  <si>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</si>
  <si>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</si>
  <si>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</si>
  <si>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</si>
  <si>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</si>
  <si>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</si>
  <si>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</si>
  <si>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</si>
  <si>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</si>
  <si>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</si>
  <si>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</si>
  <si>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</si>
  <si>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</si>
  <si>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</si>
  <si>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</si>
  <si>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</si>
  <si>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</si>
  <si>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</si>
  <si>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</si>
  <si>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</si>
  <si>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</si>
  <si>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</si>
  <si>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</si>
  <si>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</si>
  <si>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</si>
  <si>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</si>
  <si>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</si>
  <si>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</si>
  <si>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</si>
  <si>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</si>
  <si>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</si>
  <si>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</si>
  <si>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</si>
  <si>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</si>
  <si>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</si>
  <si>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</si>
  <si>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</si>
  <si>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</si>
  <si>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</si>
  <si>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</si>
  <si>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</si>
  <si>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</si>
  <si>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</si>
  <si>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</si>
  <si>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</si>
  <si>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</si>
  <si>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</si>
  <si>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</si>
  <si>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</si>
  <si>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</si>
  <si>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</si>
  <si>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</si>
  <si>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</si>
  <si>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</si>
  <si>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</si>
  <si>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</si>
  <si>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</si>
  <si>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</si>
  <si>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</si>
  <si>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</si>
  <si>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</si>
  <si>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</si>
  <si>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</si>
  <si>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</si>
  <si>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</si>
  <si>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</si>
  <si>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</si>
  <si>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</si>
  <si>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</si>
  <si>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</si>
  <si>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</si>
  <si>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</si>
  <si>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</si>
  <si>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</si>
  <si>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</si>
  <si>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</si>
  <si>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</si>
  <si>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</si>
  <si>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</si>
  <si>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</si>
  <si>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</si>
  <si>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</si>
  <si>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</si>
  <si>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</si>
  <si>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</si>
  <si>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</si>
  <si>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</si>
  <si>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</si>
  <si>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</si>
  <si>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</si>
  <si>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</si>
  <si>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</si>
  <si>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</si>
  <si>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</si>
  <si>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</si>
  <si>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</si>
  <si>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</si>
  <si>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</si>
  <si>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</si>
  <si>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</si>
  <si>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</si>
  <si>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</si>
  <si>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</si>
  <si>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</si>
  <si>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</si>
  <si>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</si>
  <si>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</si>
  <si>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</si>
  <si>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</si>
  <si>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</si>
  <si>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</si>
  <si>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</si>
  <si>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</si>
  <si>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</si>
  <si>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</si>
  <si>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</si>
  <si>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</si>
  <si>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</si>
  <si>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</si>
  <si>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</si>
  <si>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</si>
  <si>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</si>
  <si>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</si>
  <si>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</si>
  <si>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</si>
  <si>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</si>
  <si>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</si>
  <si>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</si>
  <si>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</si>
  <si>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</si>
  <si>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</si>
  <si>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</si>
  <si>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</si>
  <si>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</si>
  <si>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</si>
  <si>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</si>
  <si>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</si>
  <si>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</si>
  <si>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</si>
  <si>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</si>
  <si>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</si>
  <si>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</si>
  <si>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</si>
  <si>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</si>
  <si>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</si>
  <si>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</si>
  <si>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</si>
  <si>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</si>
  <si>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</si>
  <si>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</si>
  <si>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</si>
  <si>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</si>
  <si>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</si>
  <si>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</si>
  <si>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</si>
  <si>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</si>
  <si>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</si>
  <si>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</si>
  <si>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</si>
  <si>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</si>
  <si>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</si>
  <si>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</si>
  <si>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</si>
  <si>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</si>
  <si>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</si>
  <si>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</si>
  <si>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</si>
  <si>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</si>
  <si>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</si>
  <si>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</si>
  <si>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</si>
  <si>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</si>
  <si>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</si>
  <si>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</si>
  <si>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</si>
  <si>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</si>
  <si>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</si>
  <si>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</si>
  <si>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</si>
  <si>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</si>
  <si>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</si>
  <si>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</si>
  <si>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</si>
  <si>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</si>
  <si>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</si>
  <si>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</si>
  <si>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</si>
  <si>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</si>
  <si>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</si>
  <si>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</si>
  <si>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</si>
  <si>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</si>
  <si>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</si>
  <si>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</si>
  <si>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</si>
  <si>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</si>
  <si>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</si>
  <si>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</si>
  <si>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</si>
  <si>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</si>
  <si>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</si>
  <si>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</si>
  <si>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</si>
  <si>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</si>
  <si>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</si>
  <si>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</si>
  <si>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</si>
  <si>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</si>
  <si>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</si>
  <si>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</si>
  <si>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</si>
  <si>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</si>
  <si>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</si>
  <si>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</si>
  <si>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</si>
  <si>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</si>
  <si>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</si>
  <si>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</si>
  <si>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</si>
  <si>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</si>
  <si>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</si>
  <si>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</si>
  <si>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</si>
  <si>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</si>
  <si>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</si>
  <si>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</si>
  <si>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</si>
  <si>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</si>
  <si>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</si>
  <si>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</si>
  <si>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</si>
  <si>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</si>
  <si>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</si>
  <si>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</si>
  <si>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</si>
  <si>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</si>
  <si>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</si>
  <si>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</si>
  <si>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</si>
  <si>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</si>
  <si>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</si>
  <si>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</si>
  <si>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</si>
  <si>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</si>
  <si>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</si>
  <si>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</si>
  <si>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</si>
  <si>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</si>
  <si>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</si>
  <si>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</si>
  <si>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</si>
  <si>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</si>
  <si>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</si>
  <si>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</si>
  <si>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</si>
  <si>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</si>
  <si>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</si>
  <si>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</si>
  <si>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</si>
  <si>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</si>
  <si>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</si>
  <si>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</si>
  <si>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</si>
  <si>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</si>
  <si>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</si>
  <si>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</si>
  <si>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</si>
  <si>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</si>
  <si>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</si>
  <si>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</si>
  <si>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</si>
  <si>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</si>
  <si>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</si>
  <si>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</si>
  <si>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</si>
  <si>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</si>
  <si>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</si>
  <si>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</si>
  <si>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</si>
  <si>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</si>
  <si>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</si>
  <si>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</si>
  <si>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</si>
  <si>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</si>
  <si>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</si>
  <si>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</si>
  <si>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</si>
  <si>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</si>
  <si>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</si>
  <si>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</si>
  <si>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</si>
  <si>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</si>
  <si>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</si>
  <si>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</si>
  <si>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</si>
  <si>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</si>
  <si>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</si>
  <si>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</si>
  <si>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</si>
  <si>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</si>
  <si>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</si>
  <si>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</si>
  <si>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</si>
  <si>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</si>
  <si>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</si>
  <si>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</si>
  <si>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</si>
  <si>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</si>
  <si>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</si>
  <si>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</si>
  <si>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</si>
  <si>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</si>
  <si>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</si>
  <si>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</si>
  <si>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</si>
  <si>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</si>
  <si>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</si>
  <si>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</si>
  <si>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</si>
  <si>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</si>
  <si>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</si>
  <si>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</si>
  <si>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</si>
  <si>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</si>
  <si>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</si>
  <si>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</si>
  <si>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</si>
  <si>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</si>
  <si>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</si>
  <si>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</si>
  <si>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</si>
  <si>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</si>
  <si>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</si>
  <si>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</si>
  <si>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</si>
  <si>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</si>
  <si>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</si>
  <si>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</si>
  <si>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</si>
  <si>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</si>
  <si>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</si>
  <si>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</si>
  <si>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</si>
  <si>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</si>
  <si>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</si>
  <si>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</si>
  <si>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</si>
  <si>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</si>
  <si>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</si>
  <si>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</si>
  <si>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</si>
  <si>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</si>
  <si>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</si>
  <si>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</si>
  <si>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</si>
  <si>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</si>
  <si>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</si>
  <si>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</si>
  <si>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</si>
  <si>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</si>
  <si>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</si>
  <si>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</si>
  <si>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</si>
  <si>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</si>
  <si>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</si>
  <si>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</si>
  <si>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</si>
  <si>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</si>
  <si>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</si>
  <si>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</si>
  <si>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</si>
  <si>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</si>
  <si>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</si>
  <si>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</si>
  <si>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</si>
  <si>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</si>
  <si>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</si>
  <si>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</si>
  <si>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</si>
  <si>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</si>
  <si>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</si>
  <si>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</si>
  <si>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</si>
  <si>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</si>
  <si>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</si>
  <si>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</si>
  <si>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</si>
  <si>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</si>
  <si>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</si>
  <si>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</si>
  <si>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</si>
  <si>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</si>
  <si>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</si>
  <si>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</si>
  <si>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</si>
  <si>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</si>
  <si>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</si>
  <si>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</si>
  <si>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</si>
  <si>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</si>
  <si>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</si>
  <si>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</si>
  <si>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</si>
  <si>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</si>
  <si>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</si>
  <si>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</si>
  <si>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</si>
  <si>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</si>
  <si>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</si>
  <si>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</si>
  <si>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</si>
  <si>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</si>
  <si>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</si>
  <si>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</si>
  <si>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</si>
  <si>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</si>
  <si>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</si>
  <si>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</si>
  <si>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</si>
  <si>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</si>
  <si>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</si>
  <si>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</si>
  <si>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</si>
  <si>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</si>
  <si>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</si>
  <si>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</si>
  <si>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</si>
  <si>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</si>
  <si>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</si>
  <si>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</si>
  <si>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</si>
  <si>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</si>
  <si>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</si>
  <si>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</si>
  <si>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</si>
  <si>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</si>
  <si>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</si>
  <si>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</si>
  <si>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</si>
  <si>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</si>
  <si>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</si>
  <si>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</si>
  <si>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</si>
  <si>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</si>
  <si>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</si>
  <si>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</si>
  <si>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</si>
  <si>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</si>
  <si>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</si>
  <si>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</si>
  <si>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</si>
  <si>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</si>
  <si>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</si>
  <si>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</si>
  <si>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</si>
  <si>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</si>
  <si>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</si>
  <si>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</si>
  <si>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</si>
  <si>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</si>
  <si>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</si>
  <si>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</si>
  <si>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</si>
  <si>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</si>
  <si>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</si>
  <si>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</si>
  <si>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</si>
  <si>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</si>
  <si>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</si>
  <si>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</si>
  <si>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</si>
  <si>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</si>
  <si>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</si>
  <si>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</si>
  <si>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</si>
  <si>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</si>
  <si>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</si>
  <si>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</si>
  <si>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</si>
  <si>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</si>
  <si>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</si>
  <si>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</si>
  <si>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</si>
  <si>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</si>
  <si>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</si>
  <si>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</si>
  <si>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</si>
  <si>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</si>
  <si>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</si>
  <si>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</si>
  <si>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</si>
  <si>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</si>
  <si>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</si>
  <si>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</si>
  <si>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</si>
  <si>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</si>
  <si>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</si>
  <si>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</si>
  <si>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</si>
  <si>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</si>
  <si>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</si>
  <si>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</si>
  <si>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</si>
  <si>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</si>
  <si>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</si>
  <si>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</si>
  <si>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</si>
  <si>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</si>
  <si>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</si>
  <si>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</si>
  <si>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</si>
  <si>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</si>
  <si>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</si>
  <si>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</si>
  <si>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</si>
  <si>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</si>
  <si>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</si>
  <si>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</si>
  <si>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</si>
  <si>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</si>
  <si>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</si>
  <si>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</si>
  <si>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</si>
  <si>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</si>
  <si>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</si>
  <si>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</si>
  <si>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</si>
  <si>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</si>
  <si>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</si>
  <si>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</si>
  <si>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</si>
  <si>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</si>
  <si>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</si>
  <si>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</si>
  <si>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</si>
  <si>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</si>
  <si>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</si>
  <si>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</si>
  <si>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</si>
  <si>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</si>
  <si>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</si>
  <si>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</si>
  <si>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</si>
  <si>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</si>
  <si>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</si>
  <si>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</si>
  <si>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</si>
  <si>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</si>
  <si>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</si>
  <si>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</si>
  <si>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</si>
  <si>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</si>
  <si>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</si>
  <si>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</si>
  <si>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</si>
  <si>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</si>
  <si>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</si>
  <si>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</si>
  <si>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</si>
  <si>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</si>
  <si>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</si>
  <si>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</si>
  <si>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</si>
  <si>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</si>
  <si>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</si>
  <si>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</si>
  <si>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</si>
  <si>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</si>
  <si>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</si>
  <si>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</si>
  <si>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</si>
  <si>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</si>
  <si>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</si>
  <si>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</si>
  <si>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</si>
  <si>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</si>
  <si>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</si>
  <si>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</si>
  <si>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</si>
  <si>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</si>
  <si>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</si>
  <si>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</si>
  <si>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</si>
  <si>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</si>
  <si>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</si>
  <si>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</si>
  <si>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</si>
  <si>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</si>
  <si>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</si>
  <si>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</si>
  <si>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</si>
  <si>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</si>
  <si>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</si>
  <si>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</si>
  <si>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</si>
  <si>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</si>
  <si>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</si>
  <si>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</si>
  <si>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</si>
  <si>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</si>
  <si>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</si>
  <si>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</si>
  <si>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</si>
  <si>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</si>
  <si>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</si>
  <si>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</si>
  <si>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</si>
  <si>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</si>
  <si>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</si>
  <si>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</si>
  <si>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</si>
  <si>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</si>
  <si>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</si>
  <si>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</si>
  <si>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</si>
  <si>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</si>
  <si>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</si>
  <si>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</si>
  <si>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</si>
  <si>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</si>
  <si>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</si>
  <si>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</si>
  <si>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</si>
  <si>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</si>
  <si>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</si>
  <si>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</si>
  <si>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</si>
  <si>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</si>
  <si>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</si>
  <si>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</si>
  <si>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</si>
  <si>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</si>
  <si>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</si>
  <si>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</si>
  <si>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</si>
  <si>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</si>
  <si>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</si>
  <si>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</si>
  <si>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</si>
  <si>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</si>
  <si>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</si>
  <si>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</si>
  <si>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</si>
  <si>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</si>
  <si>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</si>
  <si>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</si>
  <si>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</si>
  <si>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</si>
  <si>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</si>
  <si>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</si>
  <si>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</si>
  <si>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</si>
  <si>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</si>
  <si>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</si>
  <si>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</si>
  <si>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</si>
  <si>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</si>
  <si>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</si>
  <si>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</si>
  <si>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</si>
  <si>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</si>
  <si>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</si>
  <si>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</si>
  <si>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</si>
  <si>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</si>
  <si>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</si>
  <si>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</si>
  <si>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</si>
  <si>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</si>
  <si>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</si>
  <si>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</si>
  <si>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</si>
  <si>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</si>
  <si>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</si>
  <si>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</si>
  <si>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</si>
  <si>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</si>
  <si>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</si>
  <si>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</si>
  <si>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</si>
  <si>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</si>
  <si>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</si>
  <si>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</si>
  <si>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</si>
  <si>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</si>
  <si>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</si>
  <si>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</si>
  <si>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</si>
  <si>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</si>
  <si>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</si>
  <si>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</si>
  <si>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</si>
  <si>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</si>
  <si>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</si>
  <si>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</si>
  <si>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</si>
  <si>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</si>
  <si>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</si>
  <si>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</si>
  <si>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</si>
  <si>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</si>
  <si>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</si>
  <si>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</si>
  <si>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</si>
  <si>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</si>
  <si>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</si>
  <si>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</si>
  <si>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</si>
  <si>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</si>
  <si>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</si>
  <si>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</si>
  <si>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</si>
  <si>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</si>
  <si>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</si>
  <si>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</si>
  <si>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</si>
  <si>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</si>
  <si>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</si>
  <si>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</si>
  <si>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</si>
  <si>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</si>
  <si>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</si>
  <si>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</si>
  <si>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</si>
  <si>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</si>
  <si>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</si>
  <si>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</si>
  <si>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</si>
  <si>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</si>
  <si>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</si>
  <si>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</si>
  <si>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</si>
  <si>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</si>
  <si>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</si>
  <si>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</si>
  <si>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</si>
  <si>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</si>
  <si>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</si>
  <si>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</si>
  <si>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</si>
  <si>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</si>
  <si>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</si>
  <si>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</si>
  <si>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</si>
  <si>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</si>
  <si>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</si>
  <si>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</si>
  <si>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</si>
  <si>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</si>
  <si>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</si>
  <si>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</si>
  <si>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</si>
  <si>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</si>
  <si>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</si>
  <si>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</si>
  <si>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</si>
  <si>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</si>
  <si>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</si>
  <si>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</si>
  <si>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</si>
  <si>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</si>
  <si>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</si>
  <si>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</si>
  <si>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</si>
  <si>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</si>
  <si>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</si>
  <si>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</si>
  <si>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</si>
  <si>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</si>
  <si>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</si>
  <si>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</si>
  <si>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</si>
  <si>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</si>
  <si>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</si>
  <si>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</si>
  <si>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</si>
  <si>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</si>
  <si>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</si>
  <si>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</si>
  <si>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</si>
  <si>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</si>
  <si>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</si>
  <si>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</si>
  <si>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</si>
  <si>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</si>
  <si>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</si>
  <si>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</si>
  <si>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</si>
  <si>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</si>
  <si>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</si>
  <si>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</si>
  <si>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</si>
  <si>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</si>
  <si>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</si>
  <si>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</si>
  <si>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</si>
  <si>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</si>
  <si>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</si>
  <si>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</si>
  <si>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</si>
  <si>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</si>
  <si>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</si>
  <si>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</si>
  <si>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</si>
  <si>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</si>
  <si>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</si>
  <si>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</si>
  <si>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</si>
  <si>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</si>
  <si>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</si>
  <si>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</si>
  <si>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</si>
  <si>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</si>
  <si>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</si>
  <si>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</si>
  <si>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</si>
  <si>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</si>
  <si>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</si>
  <si>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</si>
  <si>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</si>
  <si>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</si>
  <si>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</si>
  <si>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</si>
  <si>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</si>
  <si>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</si>
  <si>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</si>
  <si>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</si>
  <si>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</si>
  <si>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</si>
  <si>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</si>
  <si>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</si>
  <si>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</si>
  <si>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</si>
  <si>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</si>
  <si>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</si>
  <si>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</si>
  <si>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</si>
  <si>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</si>
  <si>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</si>
  <si>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</si>
  <si>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</si>
  <si>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</si>
  <si>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</si>
  <si>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</si>
  <si>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</si>
  <si>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</si>
  <si>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</si>
  <si>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</si>
  <si>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</si>
  <si>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</si>
  <si>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</si>
  <si>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</si>
  <si>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</si>
  <si>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</si>
  <si>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</si>
  <si>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</si>
  <si>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</si>
  <si>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</si>
  <si>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</si>
  <si>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</si>
  <si>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</si>
  <si>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</si>
  <si>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</si>
  <si>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</si>
  <si>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</si>
  <si>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</si>
  <si>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</si>
  <si>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</si>
  <si>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</si>
  <si>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</si>
  <si>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</si>
  <si>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</si>
  <si>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</si>
  <si>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</si>
  <si>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</si>
  <si>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</si>
  <si>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</si>
  <si>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</si>
  <si>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</si>
  <si>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</si>
  <si>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</si>
  <si>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</si>
  <si>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</si>
  <si>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</si>
  <si>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</si>
  <si>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</si>
  <si>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</si>
  <si>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</si>
  <si>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</si>
  <si>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</si>
  <si>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</si>
  <si>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</si>
  <si>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</si>
  <si>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</si>
  <si>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</si>
  <si>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</si>
  <si>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</si>
  <si>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</si>
  <si>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</si>
  <si>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</si>
  <si>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</si>
  <si>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</si>
  <si>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</si>
  <si>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</si>
  <si>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</si>
  <si>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</si>
  <si>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</si>
  <si>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</si>
  <si>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</si>
  <si>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</si>
  <si>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</si>
  <si>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</si>
  <si>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</si>
  <si>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</si>
  <si>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</si>
  <si>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</si>
  <si>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</si>
  <si>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</si>
  <si>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</si>
  <si>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</si>
  <si>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</si>
  <si>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</si>
  <si>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</si>
  <si>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</si>
  <si>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</si>
  <si>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</si>
  <si>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</si>
  <si>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</si>
  <si>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</si>
  <si>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</si>
  <si>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</si>
  <si>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</si>
  <si>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</si>
  <si>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</si>
  <si>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</si>
  <si>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</si>
  <si>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</si>
  <si>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</si>
  <si>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</si>
  <si>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</si>
  <si>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</si>
  <si>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</si>
  <si>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</si>
  <si>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</si>
  <si>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</si>
  <si>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</si>
  <si>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</si>
  <si>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</si>
  <si>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</si>
  <si>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</si>
  <si>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</si>
  <si>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</si>
  <si>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</si>
  <si>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</si>
  <si>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</si>
  <si>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</si>
  <si>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</si>
  <si>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</si>
  <si>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</si>
  <si>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</si>
  <si>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</si>
  <si>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</si>
  <si>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</si>
  <si>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</si>
  <si>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</si>
  <si>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</si>
  <si>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</si>
  <si>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</si>
  <si>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</si>
  <si>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</si>
  <si>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</si>
  <si>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</si>
  <si>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</si>
  <si>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</si>
  <si>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</si>
  <si>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</si>
  <si>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</si>
  <si>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</si>
  <si>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</si>
  <si>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</si>
  <si>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</si>
  <si>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</si>
  <si>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</si>
  <si>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</si>
  <si>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</si>
  <si>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</si>
  <si>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</si>
  <si>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</si>
  <si>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</si>
  <si>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</si>
  <si>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</si>
  <si>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</si>
  <si>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</si>
  <si>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</si>
  <si>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</si>
  <si>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</si>
  <si>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</si>
  <si>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</si>
  <si>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</si>
  <si>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</si>
  <si>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</si>
  <si>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</si>
  <si>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</si>
  <si>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</si>
  <si>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</si>
  <si>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</si>
  <si>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</si>
  <si>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</si>
  <si>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</si>
  <si>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</si>
  <si>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</si>
  <si>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</si>
  <si>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</si>
  <si>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</si>
  <si>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</si>
  <si>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</si>
  <si>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</si>
  <si>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</si>
  <si>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</si>
  <si>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</si>
  <si>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</si>
  <si>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</si>
  <si>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</si>
  <si>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</si>
  <si>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</si>
  <si>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</si>
  <si>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</si>
  <si>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</si>
  <si>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</si>
  <si>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</si>
  <si>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</si>
  <si>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</si>
  <si>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</si>
  <si>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</si>
  <si>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</si>
  <si>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</si>
  <si>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</si>
  <si>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</si>
  <si>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</si>
  <si>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</si>
  <si>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</si>
  <si>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</si>
  <si>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</si>
  <si>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</si>
  <si>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</si>
  <si>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</si>
  <si>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</si>
  <si>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</si>
  <si>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</si>
  <si>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</si>
  <si>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</si>
  <si>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</si>
  <si>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</si>
  <si>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</si>
  <si>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</si>
  <si>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</si>
  <si>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</si>
  <si>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</si>
  <si>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</si>
  <si>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</si>
  <si>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</si>
  <si>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</si>
  <si>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</si>
  <si>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</si>
  <si>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</si>
  <si>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</si>
  <si>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</si>
  <si>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</si>
  <si>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</si>
  <si>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</si>
  <si>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</si>
  <si>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</si>
  <si>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</si>
  <si>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</si>
  <si>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</si>
  <si>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</si>
  <si>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</si>
  <si>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</si>
  <si>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</si>
  <si>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</si>
  <si>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</si>
  <si>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</si>
  <si>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</si>
  <si>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</si>
  <si>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</si>
  <si>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</si>
  <si>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</si>
  <si>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</si>
  <si>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</si>
  <si>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</si>
  <si>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</si>
  <si>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</si>
  <si>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</si>
  <si>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</si>
  <si>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</si>
  <si>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</si>
  <si>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</si>
  <si>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</si>
  <si>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</si>
  <si>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</si>
  <si>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</si>
  <si>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</si>
  <si>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</si>
  <si>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</si>
  <si>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</si>
  <si>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</si>
  <si>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</si>
  <si>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</si>
  <si>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</si>
  <si>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</si>
  <si>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</si>
  <si>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</si>
  <si>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</si>
  <si>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</si>
  <si>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</si>
  <si>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</si>
  <si>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</si>
  <si>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</si>
  <si>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</si>
  <si>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</si>
  <si>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</si>
  <si>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</si>
  <si>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</si>
  <si>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</si>
  <si>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</si>
  <si>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</si>
  <si>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</si>
  <si>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</si>
  <si>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</si>
  <si>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</si>
  <si>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</si>
  <si>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</si>
  <si>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</si>
  <si>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</si>
  <si>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</si>
  <si>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</si>
  <si>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</si>
  <si>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</si>
  <si>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</si>
  <si>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</si>
  <si>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</si>
  <si>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</si>
  <si>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</si>
  <si>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</si>
  <si>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</si>
  <si>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</si>
  <si>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</si>
  <si>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</si>
  <si>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</si>
  <si>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</si>
  <si>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</si>
  <si>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</si>
  <si>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</si>
  <si>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</si>
  <si>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</si>
  <si>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</si>
  <si>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</si>
  <si>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</si>
  <si>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</si>
  <si>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</si>
  <si>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</si>
  <si>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</si>
  <si>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</si>
  <si>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</si>
  <si>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</si>
  <si>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</si>
  <si>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</si>
  <si>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</si>
  <si>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</si>
  <si>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</si>
  <si>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</si>
  <si>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</si>
  <si>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</si>
  <si>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</si>
  <si>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</si>
  <si>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</si>
  <si>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</si>
  <si>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</si>
  <si>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</si>
  <si>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</si>
  <si>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</si>
  <si>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</si>
  <si>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</si>
  <si>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</si>
  <si>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</si>
  <si>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</si>
  <si>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</si>
  <si>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</si>
  <si>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</si>
  <si>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</si>
  <si>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</si>
  <si>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</si>
  <si>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</si>
  <si>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</si>
  <si>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</si>
  <si>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</si>
  <si>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</si>
  <si>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</si>
  <si>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</si>
  <si>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</si>
  <si>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</si>
  <si>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</si>
  <si>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</si>
  <si>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</si>
  <si>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</si>
  <si>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</si>
  <si>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</si>
  <si>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</si>
  <si>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</si>
  <si>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</si>
  <si>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</si>
  <si>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</si>
  <si>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</si>
  <si>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</si>
  <si>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</si>
  <si>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</si>
  <si>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</si>
  <si>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</si>
  <si>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</si>
  <si>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</si>
  <si>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</si>
  <si>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</si>
  <si>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</si>
  <si>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</si>
  <si>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</si>
  <si>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</si>
  <si>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</si>
  <si>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</si>
  <si>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</si>
  <si>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</si>
  <si>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</si>
  <si>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</si>
  <si>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</si>
  <si>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</si>
  <si>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</si>
  <si>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</si>
  <si>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</si>
  <si>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</si>
  <si>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</si>
  <si>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</si>
  <si>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</si>
  <si>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</si>
  <si>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</si>
  <si>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</si>
  <si>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</si>
  <si>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</si>
  <si>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</si>
  <si>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</si>
  <si>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</si>
  <si>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</si>
  <si>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</si>
  <si>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</si>
  <si>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</si>
  <si>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</si>
  <si>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</si>
  <si>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</si>
  <si>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</si>
  <si>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</si>
  <si>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</si>
  <si>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</si>
  <si>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</si>
  <si>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</si>
  <si>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</si>
  <si>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</si>
  <si>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</si>
  <si>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</si>
  <si>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</si>
  <si>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</si>
  <si>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</si>
  <si>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</si>
  <si>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</si>
  <si>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</si>
  <si>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</si>
  <si>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</si>
  <si>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</si>
  <si>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</si>
  <si>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</si>
  <si>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</si>
  <si>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</si>
  <si>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</si>
  <si>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</si>
  <si>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</si>
  <si>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</si>
  <si>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</si>
  <si>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</si>
  <si>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</si>
  <si>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</si>
  <si>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</si>
  <si>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</si>
  <si>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</si>
  <si>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</si>
  <si>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</si>
  <si>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</si>
  <si>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</si>
  <si>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</si>
  <si>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</si>
  <si>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</si>
  <si>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</si>
  <si>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</si>
  <si>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</si>
  <si>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</si>
  <si>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</si>
  <si>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</si>
  <si>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</si>
  <si>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</si>
  <si>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</si>
  <si>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</si>
  <si>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</si>
  <si>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</si>
  <si>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</si>
  <si>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</si>
  <si>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</si>
  <si>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</si>
  <si>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</si>
  <si>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</si>
  <si>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</si>
  <si>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</si>
  <si>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</si>
  <si>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</si>
  <si>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</si>
  <si>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</si>
  <si>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</si>
  <si>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</si>
  <si>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</si>
  <si>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</si>
  <si>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</si>
  <si>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</si>
  <si>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</si>
  <si>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</si>
  <si>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</si>
  <si>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</si>
  <si>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</si>
  <si>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</si>
  <si>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</si>
  <si>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</si>
  <si>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</si>
  <si>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</si>
  <si>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</si>
  <si>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</si>
  <si>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</si>
  <si>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</si>
  <si>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</si>
  <si>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</si>
  <si>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</si>
  <si>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</si>
  <si>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</si>
  <si>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</si>
  <si>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</si>
  <si>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</si>
  <si>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</si>
  <si>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</si>
  <si>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</si>
  <si>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</si>
  <si>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</si>
  <si>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</si>
  <si>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</si>
  <si>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</si>
  <si>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</si>
  <si>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</si>
  <si>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</si>
  <si>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</si>
  <si>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</si>
  <si>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</si>
  <si>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</si>
  <si>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</si>
  <si>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</si>
  <si>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</si>
  <si>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</si>
  <si>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</si>
  <si>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</si>
  <si>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</si>
  <si>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</si>
  <si>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</si>
  <si>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</si>
  <si>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</si>
  <si>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</si>
  <si>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</si>
  <si>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</si>
  <si>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</si>
  <si>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</si>
  <si>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</si>
  <si>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</si>
  <si>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</si>
  <si>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</si>
  <si>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</si>
  <si>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</si>
  <si>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</si>
  <si>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</si>
  <si>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</si>
  <si>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</si>
  <si>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</si>
  <si>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</si>
  <si>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</si>
  <si>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</si>
  <si>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</si>
  <si>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</si>
  <si>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</si>
  <si>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</si>
  <si>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</si>
  <si>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</si>
  <si>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</si>
  <si>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</si>
  <si>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</si>
  <si>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</si>
  <si>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</si>
  <si>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</si>
  <si>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</si>
  <si>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</si>
  <si>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</si>
  <si>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</si>
  <si>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</si>
  <si>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</si>
  <si>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</si>
  <si>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</si>
  <si>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</si>
  <si>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</si>
  <si>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</si>
  <si>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</si>
  <si>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</si>
  <si>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</si>
  <si>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</si>
  <si>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</si>
  <si>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</si>
  <si>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</si>
  <si>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</si>
  <si>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</si>
  <si>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</si>
  <si>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</si>
  <si>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</si>
  <si>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</si>
  <si>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</si>
  <si>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</si>
  <si>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</si>
  <si>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</si>
  <si>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</si>
  <si>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</si>
  <si>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</si>
  <si>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</si>
  <si>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</si>
  <si>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</si>
  <si>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</si>
  <si>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</si>
  <si>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</si>
  <si>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</si>
  <si>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</si>
  <si>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</si>
  <si>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</si>
  <si>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</si>
  <si>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</si>
  <si>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</si>
  <si>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</si>
  <si>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</si>
  <si>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</si>
  <si>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</si>
  <si>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</si>
  <si>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</si>
  <si>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</si>
  <si>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</si>
  <si>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</si>
  <si>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</si>
  <si>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</si>
  <si>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</si>
  <si>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</si>
  <si>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</si>
  <si>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</si>
  <si>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</si>
  <si>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</si>
  <si>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</si>
  <si>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</si>
  <si>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</si>
  <si>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</si>
  <si>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</si>
  <si>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</si>
  <si>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</si>
  <si>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</si>
  <si>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</si>
  <si>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</si>
  <si>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</si>
  <si>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</si>
  <si>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</si>
  <si>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</si>
  <si>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</si>
  <si>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</si>
  <si>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</si>
  <si>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</si>
  <si>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</si>
  <si>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</si>
  <si>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</si>
  <si>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</si>
  <si>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</si>
  <si>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</si>
  <si>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</si>
  <si>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</si>
  <si>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</si>
  <si>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</si>
  <si>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</si>
  <si>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</si>
  <si>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</si>
  <si>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</si>
  <si>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</si>
  <si>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</si>
  <si>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</si>
  <si>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</si>
  <si>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</si>
  <si>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</si>
  <si>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</si>
  <si>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</si>
  <si>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</si>
  <si>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</si>
  <si>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</si>
  <si>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</si>
  <si>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</si>
  <si>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</si>
  <si>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</si>
  <si>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</si>
  <si>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</si>
  <si>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</si>
  <si>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</si>
  <si>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</si>
  <si>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</si>
  <si>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</si>
  <si>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</si>
  <si>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</si>
  <si>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</si>
  <si>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</si>
  <si>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</si>
  <si>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</si>
  <si>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</si>
  <si>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</si>
  <si>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</si>
  <si>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</si>
  <si>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</si>
  <si>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</si>
  <si>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</si>
  <si>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</si>
  <si>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</si>
  <si>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</si>
  <si>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</si>
  <si>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</si>
  <si>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</si>
  <si>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</si>
  <si>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</si>
  <si>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</si>
  <si>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</si>
  <si>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</si>
  <si>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</si>
  <si>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</si>
  <si>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</si>
  <si>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</si>
  <si>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</si>
  <si>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</si>
  <si>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</si>
  <si>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</si>
  <si>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</si>
  <si>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</si>
  <si>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</si>
  <si>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</si>
  <si>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</si>
  <si>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</si>
  <si>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</si>
  <si>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</si>
  <si>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</si>
  <si>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</si>
  <si>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</si>
  <si>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</si>
  <si>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</si>
  <si>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</si>
  <si>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</si>
  <si>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</si>
  <si>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</si>
  <si>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</si>
  <si>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</si>
  <si>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</si>
  <si>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</si>
  <si>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</si>
  <si>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</si>
  <si>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</si>
  <si>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</si>
  <si>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</si>
  <si>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</si>
  <si>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</si>
  <si>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</si>
  <si>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</si>
  <si>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</si>
  <si>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</si>
  <si>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</si>
  <si>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</si>
  <si>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</si>
  <si>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</si>
  <si>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</si>
  <si>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</si>
  <si>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</si>
  <si>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</si>
  <si>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</si>
  <si>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</si>
  <si>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</si>
  <si>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</si>
  <si>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</si>
  <si>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</si>
  <si>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</si>
  <si>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</si>
  <si>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</si>
  <si>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</si>
  <si>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</si>
  <si>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</si>
  <si>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</si>
  <si>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</si>
  <si>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</si>
  <si>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</si>
  <si>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</si>
  <si>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</si>
  <si>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</si>
  <si>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</si>
  <si>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</si>
  <si>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</si>
  <si>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</si>
  <si>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</si>
  <si>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</si>
  <si>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</si>
  <si>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</si>
  <si>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</si>
  <si>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</si>
  <si>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</si>
  <si>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</si>
  <si>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</si>
  <si>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</si>
  <si>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</si>
  <si>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</si>
  <si>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</si>
  <si>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</si>
  <si>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</si>
  <si>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</si>
  <si>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</si>
  <si>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</si>
  <si>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</si>
  <si>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</si>
  <si>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</si>
  <si>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</si>
  <si>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</si>
  <si>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</si>
  <si>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</si>
  <si>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</si>
  <si>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</si>
  <si>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</si>
  <si>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</si>
  <si>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</si>
  <si>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</si>
  <si>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</si>
  <si>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</si>
  <si>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</si>
  <si>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</si>
  <si>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</si>
  <si>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</si>
  <si>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</si>
  <si>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</si>
  <si>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</si>
  <si>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</si>
  <si>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</si>
  <si>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</si>
  <si>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</si>
  <si>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</si>
  <si>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</si>
  <si>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</si>
  <si>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</si>
  <si>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</si>
  <si>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</si>
  <si>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</si>
  <si>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</si>
  <si>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</si>
  <si>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</si>
  <si>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</si>
  <si>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</si>
  <si>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</si>
  <si>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</si>
  <si>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</si>
  <si>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</si>
  <si>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</si>
  <si>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</si>
  <si>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</si>
  <si>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</si>
  <si>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</si>
  <si>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</si>
  <si>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</si>
  <si>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</si>
  <si>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</si>
  <si>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</si>
  <si>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</si>
  <si>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</si>
  <si>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</si>
  <si>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</si>
  <si>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</si>
  <si>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</si>
  <si>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</si>
  <si>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</si>
  <si>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</si>
  <si>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</si>
  <si>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</si>
  <si>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</si>
  <si>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</si>
  <si>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</si>
  <si>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</si>
  <si>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</si>
  <si>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</si>
  <si>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</si>
  <si>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</si>
  <si>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</si>
  <si>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</si>
  <si>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</si>
  <si>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</si>
  <si>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</si>
  <si>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</si>
  <si>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</si>
  <si>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</si>
  <si>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</si>
  <si>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</si>
  <si>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</si>
  <si>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</si>
  <si>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</si>
  <si>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</si>
  <si>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</si>
  <si>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</si>
  <si>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</si>
  <si>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</si>
  <si>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</si>
  <si>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</si>
  <si>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</si>
  <si>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</si>
  <si>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</si>
  <si>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</si>
  <si>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</si>
  <si>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</si>
  <si>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</si>
  <si>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</si>
  <si>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</si>
  <si>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</si>
  <si>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</si>
  <si>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</si>
  <si>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</si>
  <si>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</si>
  <si>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</si>
  <si>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</si>
  <si>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</si>
  <si>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</si>
  <si>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</si>
  <si>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</si>
  <si>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</si>
  <si>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</si>
  <si>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</si>
  <si>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</si>
  <si>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</si>
  <si>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</si>
  <si>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</si>
  <si>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</si>
  <si>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</si>
  <si>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</si>
  <si>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</si>
  <si>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</si>
  <si>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</si>
  <si>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</si>
  <si>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</si>
  <si>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</si>
  <si>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</si>
  <si>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</si>
  <si>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</si>
  <si>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</si>
  <si>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</si>
  <si>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</si>
  <si>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</si>
  <si>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</si>
  <si>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</si>
  <si>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</si>
  <si>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</si>
  <si>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</si>
  <si>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</si>
  <si>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</si>
  <si>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</si>
  <si>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</si>
  <si>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</si>
  <si>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</si>
  <si>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</si>
  <si>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</si>
  <si>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</si>
  <si>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</si>
  <si>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</si>
  <si>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</si>
  <si>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</si>
  <si>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</si>
  <si>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</si>
  <si>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</si>
  <si>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</si>
  <si>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</si>
  <si>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</si>
  <si>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</si>
  <si>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</si>
  <si>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</si>
  <si>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</si>
  <si>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</si>
  <si>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</si>
  <si>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</si>
  <si>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</si>
  <si>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</si>
  <si>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</si>
  <si>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</si>
  <si>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</si>
  <si>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</si>
  <si>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</si>
  <si>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</si>
  <si>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</si>
  <si>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</si>
  <si>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</si>
  <si>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</si>
  <si>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</si>
  <si>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</si>
  <si>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</si>
  <si>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</si>
  <si>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</si>
  <si>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</si>
  <si>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</si>
  <si>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</si>
  <si>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</si>
  <si>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</si>
  <si>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</si>
  <si>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</si>
  <si>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</si>
  <si>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</si>
  <si>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</si>
  <si>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</si>
  <si>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</si>
  <si>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</si>
  <si>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</si>
  <si>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</si>
  <si>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</si>
  <si>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</si>
  <si>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</si>
  <si>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</si>
  <si>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</si>
  <si>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</si>
  <si>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</si>
  <si>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</si>
  <si>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</si>
  <si>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</si>
  <si>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</si>
  <si>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</si>
  <si>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</si>
  <si>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</si>
  <si>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</si>
  <si>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</si>
  <si>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</si>
  <si>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</si>
  <si>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</si>
  <si>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</si>
  <si>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</si>
  <si>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</si>
  <si>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</si>
  <si>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</si>
  <si>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</si>
  <si>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</si>
  <si>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</si>
  <si>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</si>
  <si>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</si>
  <si>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</si>
  <si>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</si>
  <si>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</si>
  <si>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</si>
  <si>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</si>
  <si>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</si>
  <si>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</si>
  <si>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</si>
  <si>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</si>
  <si>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</si>
  <si>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</si>
  <si>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</si>
  <si>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</si>
  <si>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</si>
  <si>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</si>
  <si>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</si>
  <si>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</si>
  <si>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</si>
  <si>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</si>
  <si>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</si>
  <si>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</si>
  <si>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</si>
  <si>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</si>
  <si>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</si>
  <si>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</si>
  <si>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</si>
  <si>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</si>
  <si>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</si>
  <si>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</si>
  <si>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</si>
  <si>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</si>
  <si>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</si>
  <si>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</si>
  <si>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</si>
  <si>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</si>
  <si>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</si>
  <si>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</si>
  <si>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</si>
  <si>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</si>
  <si>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</si>
  <si>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</si>
  <si>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</si>
  <si>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</si>
  <si>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</si>
  <si>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</si>
  <si>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</si>
  <si>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</si>
  <si>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</si>
  <si>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</si>
  <si>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</si>
  <si>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</si>
  <si>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</si>
  <si>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</si>
  <si>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</si>
  <si>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</si>
  <si>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</si>
  <si>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</si>
  <si>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</si>
  <si>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</si>
  <si>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</si>
  <si>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</si>
  <si>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</si>
  <si>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</si>
  <si>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</si>
  <si>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</si>
  <si>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</si>
  <si>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</si>
  <si>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</si>
  <si>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</si>
  <si>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</si>
  <si>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</si>
  <si>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</si>
  <si>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</si>
  <si>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</si>
  <si>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</si>
  <si>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</si>
  <si>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</si>
  <si>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</si>
  <si>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</si>
  <si>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</si>
  <si>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</si>
  <si>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</si>
  <si>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</si>
  <si>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</si>
  <si>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</si>
  <si>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</si>
  <si>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</si>
  <si>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</si>
  <si>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</si>
  <si>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</si>
  <si>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</si>
  <si>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</si>
  <si>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</si>
  <si>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</si>
  <si>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</si>
  <si>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</si>
  <si>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</si>
  <si>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</si>
  <si>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</si>
  <si>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</si>
  <si>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</si>
  <si>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</si>
  <si>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</si>
  <si>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</si>
  <si>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</si>
  <si>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</si>
  <si>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</si>
  <si>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</si>
  <si>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</si>
  <si>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</si>
  <si>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</si>
  <si>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</si>
  <si>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</si>
  <si>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</si>
  <si>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</si>
  <si>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</si>
  <si>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</si>
  <si>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</si>
  <si>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</si>
  <si>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</si>
  <si>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</si>
  <si>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</si>
  <si>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</si>
  <si>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</si>
  <si>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</si>
  <si>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</si>
  <si>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</si>
  <si>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</si>
  <si>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</si>
  <si>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</si>
  <si>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</si>
  <si>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</si>
  <si>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</si>
  <si>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</si>
  <si>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</si>
  <si>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</si>
  <si>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</si>
  <si>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</si>
  <si>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</si>
  <si>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</si>
  <si>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</si>
  <si>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</si>
  <si>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</si>
  <si>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</si>
  <si>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</si>
  <si>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</si>
  <si>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</si>
  <si>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</si>
  <si>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</si>
  <si>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</si>
  <si>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</si>
  <si>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</si>
  <si>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</si>
  <si>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</si>
  <si>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</si>
  <si>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</si>
  <si>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</si>
  <si>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</si>
  <si>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</si>
  <si>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</si>
  <si>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</si>
  <si>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</si>
  <si>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</si>
  <si>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</si>
  <si>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</si>
  <si>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</si>
  <si>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</si>
  <si>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</si>
  <si>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</si>
  <si>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</si>
  <si>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</si>
  <si>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</si>
  <si>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</si>
  <si>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</si>
  <si>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</si>
  <si>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</si>
  <si>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</si>
  <si>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</si>
  <si>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</si>
  <si>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</si>
  <si>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</si>
  <si>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</si>
  <si>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</si>
  <si>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</si>
  <si>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</si>
  <si>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</si>
  <si>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</si>
  <si>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</si>
  <si>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</si>
  <si>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</si>
  <si>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</si>
  <si>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</si>
  <si>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</si>
  <si>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</si>
  <si>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</si>
  <si>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</si>
  <si>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</si>
  <si>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</si>
  <si>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</si>
  <si>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</si>
  <si>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</si>
  <si>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</si>
  <si>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</si>
  <si>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</si>
  <si>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</si>
  <si>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</si>
  <si>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</si>
  <si>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</si>
  <si>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</si>
  <si>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</si>
  <si>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</si>
  <si>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</si>
  <si>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</si>
  <si>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</si>
  <si>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</si>
  <si>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</si>
  <si>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</si>
  <si>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</si>
  <si>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</si>
  <si>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</si>
  <si>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</si>
  <si>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</si>
  <si>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</si>
  <si>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</si>
  <si>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</si>
  <si>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</si>
  <si>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</si>
  <si>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</si>
  <si>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</si>
  <si>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</si>
  <si>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</si>
  <si>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</si>
  <si>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</si>
  <si>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</si>
  <si>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</si>
  <si>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</si>
  <si>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</si>
  <si>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</si>
  <si>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</si>
  <si>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</si>
  <si>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</si>
  <si>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</si>
  <si>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</si>
  <si>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</si>
  <si>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</si>
  <si>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</si>
  <si>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</si>
  <si>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</si>
  <si>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</si>
  <si>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</si>
  <si>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</si>
  <si>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</si>
  <si>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</si>
  <si>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</si>
  <si>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</si>
  <si>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</si>
  <si>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</si>
  <si>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</si>
  <si>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</si>
  <si>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</si>
  <si>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</si>
  <si>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</si>
  <si>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</si>
  <si>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</si>
  <si>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</si>
  <si>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</si>
  <si>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</si>
  <si>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</si>
  <si>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</si>
  <si>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</si>
  <si>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</si>
  <si>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</si>
  <si>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</si>
  <si>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</si>
  <si>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</si>
  <si>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</si>
  <si>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</si>
  <si>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</si>
  <si>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</si>
  <si>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</si>
  <si>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</si>
  <si>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</si>
  <si>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</si>
  <si>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</si>
  <si>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</si>
  <si>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</si>
  <si>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</si>
  <si>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</si>
  <si>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</si>
  <si>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</si>
  <si>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</si>
  <si>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</si>
  <si>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</si>
  <si>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</si>
  <si>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</si>
  <si>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</si>
  <si>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</si>
  <si>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</si>
  <si>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</si>
  <si>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</si>
  <si>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</si>
  <si>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</si>
  <si>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</si>
  <si>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</si>
  <si>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</si>
  <si>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</si>
  <si>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</si>
  <si>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</si>
  <si>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</si>
  <si>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</si>
  <si>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</si>
  <si>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</si>
  <si>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</si>
  <si>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</si>
  <si>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</si>
  <si>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</si>
  <si>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</si>
  <si>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</si>
  <si>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</si>
  <si>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</si>
  <si>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</si>
  <si>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</si>
  <si>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</si>
  <si>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</si>
  <si>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</si>
  <si>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</si>
  <si>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</si>
  <si>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</si>
  <si>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</si>
  <si>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</si>
  <si>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</si>
  <si>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</si>
  <si>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</si>
  <si>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</si>
  <si>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</si>
  <si>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</si>
  <si>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</si>
  <si>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</si>
  <si>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</si>
  <si>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</si>
  <si>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</si>
  <si>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</si>
  <si>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</si>
  <si>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</si>
  <si>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</si>
  <si>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</si>
  <si>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</si>
  <si>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</si>
  <si>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</si>
  <si>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</si>
  <si>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</si>
  <si>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</si>
  <si>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</si>
  <si>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</si>
  <si>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</si>
  <si>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</si>
  <si>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</si>
  <si>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</si>
  <si>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</si>
  <si>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</si>
  <si>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</si>
  <si>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</si>
  <si>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</si>
  <si>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</si>
  <si>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</si>
  <si>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</si>
  <si>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</si>
  <si>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</si>
  <si>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</si>
  <si>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</si>
  <si>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</si>
  <si>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</si>
  <si>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</si>
  <si>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</si>
  <si>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</si>
  <si>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</si>
  <si>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</si>
  <si>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</si>
  <si>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</si>
  <si>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</si>
  <si>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</si>
  <si>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</si>
  <si>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</si>
  <si>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</si>
  <si>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</si>
  <si>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</si>
  <si>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</si>
  <si>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</si>
  <si>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</si>
  <si>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</si>
  <si>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</si>
  <si>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</si>
  <si>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</si>
  <si>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</si>
  <si>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</si>
  <si>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</si>
  <si>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</si>
  <si>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</si>
  <si>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</si>
  <si>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</si>
  <si>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</si>
  <si>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</si>
  <si>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</si>
  <si>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</si>
  <si>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</si>
  <si>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</si>
  <si>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</si>
  <si>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</si>
  <si>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</si>
  <si>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</si>
  <si>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</si>
  <si>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</si>
  <si>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</si>
  <si>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</si>
  <si>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</si>
  <si>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</si>
  <si>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</si>
  <si>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</si>
  <si>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</si>
  <si>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</si>
  <si>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</si>
  <si>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</si>
  <si>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</si>
  <si>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</si>
  <si>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</si>
  <si>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</si>
  <si>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</si>
  <si>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</si>
  <si>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</si>
  <si>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</si>
  <si>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</si>
  <si>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</si>
  <si>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</si>
  <si>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</si>
  <si>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</si>
  <si>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</si>
  <si>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</si>
  <si>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</si>
  <si>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</si>
  <si>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</si>
  <si>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</si>
  <si>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</si>
  <si>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</si>
  <si>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</si>
  <si>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</si>
  <si>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</si>
  <si>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</si>
  <si>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</si>
  <si>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</si>
  <si>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</si>
  <si>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</si>
  <si>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</si>
  <si>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</si>
  <si>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</si>
  <si>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</si>
  <si>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</si>
  <si>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</si>
  <si>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</si>
  <si>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</si>
  <si>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</si>
  <si>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</si>
  <si>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</si>
  <si>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</si>
  <si>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</si>
  <si>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</si>
  <si>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</si>
  <si>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</si>
  <si>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</si>
  <si>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</si>
  <si>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</si>
  <si>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</si>
  <si>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</si>
  <si>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</si>
  <si>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</si>
  <si>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</si>
  <si>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</si>
  <si>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</si>
  <si>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</si>
  <si>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</si>
  <si>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</si>
  <si>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</si>
  <si>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</si>
  <si>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</si>
  <si>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</si>
  <si>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</si>
  <si>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</si>
  <si>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</si>
  <si>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</si>
  <si>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</si>
  <si>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</si>
  <si>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</si>
  <si>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</si>
  <si>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</si>
  <si>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</si>
  <si>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</si>
  <si>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</si>
  <si>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</si>
  <si>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</si>
  <si>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</si>
  <si>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</si>
  <si>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</si>
  <si>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</si>
  <si>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</si>
  <si>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</si>
  <si>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</si>
  <si>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</si>
  <si>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</si>
  <si>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</si>
  <si>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</si>
  <si>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</si>
  <si>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</si>
  <si>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</si>
  <si>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</si>
  <si>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</si>
  <si>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</si>
  <si>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</si>
  <si>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</si>
  <si>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</si>
  <si>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</si>
  <si>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</si>
  <si>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</si>
  <si>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</si>
  <si>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</si>
  <si>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</si>
  <si>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</si>
  <si>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</si>
  <si>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</si>
  <si>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</si>
  <si>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</si>
  <si>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</si>
  <si>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</si>
  <si>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</si>
  <si>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</si>
  <si>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</si>
  <si>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</si>
  <si>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</si>
  <si>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</si>
  <si>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</si>
  <si>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</si>
  <si>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</si>
  <si>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</si>
  <si>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</si>
  <si>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</si>
  <si>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</si>
  <si>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</si>
  <si>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</si>
  <si>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</si>
  <si>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</si>
  <si>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</si>
  <si>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</si>
  <si>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</si>
  <si>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</si>
  <si>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</si>
  <si>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</si>
  <si>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</si>
  <si>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</si>
  <si>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</si>
  <si>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</si>
  <si>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</si>
  <si>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</si>
  <si>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</si>
  <si>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</si>
  <si>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</si>
  <si>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</si>
  <si>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</si>
  <si>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</si>
  <si>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</si>
  <si>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</si>
  <si>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</si>
  <si>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</si>
  <si>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</si>
  <si>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</si>
  <si>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</si>
  <si>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</si>
  <si>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</si>
  <si>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</si>
  <si>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</si>
  <si>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</si>
  <si>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</si>
  <si>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</si>
  <si>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</si>
  <si>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</si>
  <si>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</si>
  <si>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</si>
  <si>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</si>
  <si>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</si>
  <si>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</si>
  <si>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</si>
  <si>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</si>
  <si>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</si>
  <si>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</si>
  <si>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</si>
  <si>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</si>
  <si>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</si>
  <si>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</si>
  <si>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</si>
  <si>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</si>
  <si>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</si>
  <si>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</si>
  <si>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</si>
  <si>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</si>
  <si>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</si>
  <si>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</si>
  <si>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</si>
  <si>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</si>
  <si>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</si>
  <si>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</si>
  <si>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</si>
  <si>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</si>
  <si>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</si>
  <si>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</si>
  <si>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</si>
  <si>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</si>
  <si>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</si>
  <si>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</si>
  <si>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</si>
  <si>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</si>
  <si>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</si>
  <si>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</si>
  <si>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</si>
  <si>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</si>
  <si>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</si>
  <si>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</si>
  <si>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</si>
  <si>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</si>
  <si>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</si>
  <si>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</si>
  <si>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</si>
  <si>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</si>
  <si>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</si>
  <si>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</si>
  <si>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</si>
  <si>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</si>
  <si>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</si>
  <si>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</si>
  <si>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</si>
  <si>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</si>
  <si>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</si>
  <si>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</si>
  <si>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</si>
  <si>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</si>
  <si>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</si>
  <si>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</si>
  <si>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</si>
  <si>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</si>
  <si>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</si>
  <si>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</si>
  <si>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</si>
  <si>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</si>
  <si>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</si>
  <si>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</si>
  <si>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</si>
  <si>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</si>
  <si>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</si>
  <si>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</si>
  <si>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</si>
  <si>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</si>
  <si>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</si>
  <si>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</si>
  <si>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</si>
  <si>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</si>
  <si>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</si>
  <si>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</si>
  <si>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</si>
  <si>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</si>
  <si>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</si>
  <si>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</si>
  <si>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</si>
  <si>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</si>
  <si>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</si>
  <si>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</si>
  <si>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</si>
  <si>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</si>
  <si>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</si>
  <si>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</si>
  <si>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</si>
  <si>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</si>
  <si>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</si>
  <si>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</si>
  <si>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</si>
  <si>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</si>
  <si>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</si>
  <si>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</si>
  <si>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</si>
  <si>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</si>
  <si>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</si>
  <si>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</si>
  <si>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</si>
  <si>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</si>
  <si>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</si>
  <si>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</si>
  <si>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</si>
  <si>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</si>
  <si>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</si>
  <si>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</si>
  <si>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</si>
  <si>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</si>
  <si>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</si>
  <si>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</si>
  <si>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</si>
  <si>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</si>
  <si>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</si>
  <si>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</si>
  <si>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</si>
  <si>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</si>
  <si>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</si>
  <si>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</si>
  <si>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</si>
  <si>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</si>
  <si>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</si>
  <si>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</si>
  <si>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</si>
  <si>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</si>
  <si>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</si>
  <si>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</si>
  <si>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</si>
  <si>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</si>
  <si>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</si>
  <si>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</si>
  <si>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</si>
  <si>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</si>
  <si>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</si>
  <si>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</si>
  <si>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</si>
  <si>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</si>
  <si>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</si>
  <si>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</si>
  <si>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</si>
  <si>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</si>
  <si>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</si>
  <si>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</si>
  <si>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</si>
  <si>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</si>
  <si>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</si>
  <si>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</si>
  <si>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</si>
  <si>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</si>
  <si>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</si>
  <si>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</si>
  <si>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</si>
  <si>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</si>
  <si>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</si>
  <si>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</si>
  <si>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</si>
  <si>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</si>
  <si>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</si>
  <si>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</si>
  <si>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</si>
  <si>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</si>
  <si>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</si>
  <si>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</si>
  <si>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</si>
  <si>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</si>
  <si>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</si>
  <si>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</si>
  <si>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</si>
  <si>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</si>
  <si>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</si>
  <si>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</si>
  <si>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</si>
  <si>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</si>
  <si>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</si>
  <si>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</si>
  <si>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</si>
  <si>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</si>
  <si>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</si>
  <si>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</si>
  <si>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</si>
  <si>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</si>
  <si>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</si>
  <si>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</si>
  <si>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</si>
  <si>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</si>
  <si>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</si>
  <si>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</si>
  <si>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</si>
  <si>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</si>
  <si>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</si>
  <si>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</si>
  <si>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</si>
  <si>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</si>
  <si>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</si>
  <si>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</si>
  <si>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</si>
  <si>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</si>
  <si>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</si>
  <si>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</si>
  <si>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</si>
  <si>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</si>
  <si>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</si>
  <si>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</si>
  <si>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</si>
  <si>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</si>
  <si>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</si>
  <si>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</si>
  <si>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</si>
  <si>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</si>
  <si>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</si>
  <si>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</si>
  <si>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</si>
  <si>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</si>
  <si>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</si>
  <si>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</si>
  <si>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</si>
  <si>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</si>
  <si>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</si>
  <si>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</si>
  <si>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</si>
  <si>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</si>
  <si>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</si>
  <si>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</si>
  <si>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</si>
  <si>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</si>
  <si>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</si>
  <si>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</si>
  <si>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</si>
  <si>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</si>
  <si>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</si>
  <si>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</si>
  <si>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</si>
  <si>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</si>
  <si>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</si>
  <si>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</si>
  <si>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</si>
  <si>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</si>
  <si>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</si>
  <si>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</si>
  <si>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</si>
  <si>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</si>
  <si>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</si>
  <si>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</si>
  <si>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</si>
  <si>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</si>
  <si>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</si>
  <si>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</si>
  <si>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</si>
  <si>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</si>
  <si>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</si>
  <si>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</si>
  <si>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</si>
  <si>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</si>
  <si>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</si>
  <si>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</si>
  <si>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</si>
  <si>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</si>
  <si>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</si>
  <si>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</si>
  <si>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</si>
  <si>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</si>
  <si>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</si>
  <si>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</si>
  <si>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</si>
  <si>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</si>
  <si>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</si>
  <si>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</si>
  <si>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</si>
  <si>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</si>
  <si>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</si>
  <si>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</si>
  <si>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</si>
  <si>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</si>
  <si>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</si>
  <si>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</si>
  <si>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</si>
  <si>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</si>
  <si>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</si>
  <si>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</si>
  <si>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</si>
  <si>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</si>
  <si>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</si>
  <si>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</si>
  <si>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</si>
  <si>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</si>
  <si>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</si>
  <si>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</si>
  <si>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</si>
  <si>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</si>
  <si>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</si>
  <si>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</si>
  <si>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</si>
  <si>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</si>
  <si>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</si>
  <si>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</si>
  <si>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</si>
  <si>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</si>
  <si>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</si>
  <si>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</si>
  <si>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</si>
  <si>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</si>
  <si>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</si>
  <si>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</si>
  <si>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</si>
  <si>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</si>
  <si>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</si>
  <si>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</si>
  <si>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</si>
  <si>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</si>
  <si>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</si>
  <si>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</si>
  <si>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</si>
  <si>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</si>
  <si>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</si>
  <si>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</si>
  <si>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</si>
  <si>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</si>
  <si>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</si>
  <si>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</si>
  <si>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</si>
  <si>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</si>
  <si>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</si>
  <si>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</si>
  <si>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</si>
  <si>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</si>
  <si>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</si>
  <si>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</si>
  <si>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</si>
  <si>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</si>
  <si>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</si>
  <si>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</si>
  <si>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</si>
  <si>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</si>
  <si>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</si>
  <si>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</si>
  <si>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</si>
  <si>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</si>
  <si>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</si>
  <si>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</si>
  <si>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</si>
  <si>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</si>
  <si>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</si>
  <si>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</si>
  <si>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</si>
  <si>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</si>
  <si>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</si>
  <si>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</si>
  <si>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</si>
  <si>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</si>
  <si>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</si>
  <si>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</si>
  <si>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</si>
  <si>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</si>
  <si>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</si>
  <si>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</si>
  <si>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</si>
  <si>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</si>
  <si>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</si>
  <si>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</si>
  <si>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</si>
  <si>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</si>
  <si>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</si>
  <si>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</si>
  <si>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</si>
  <si>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</si>
  <si>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</si>
  <si>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</si>
  <si>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</si>
  <si>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</si>
  <si>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</si>
  <si>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</si>
  <si>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</si>
  <si>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</si>
  <si>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</si>
  <si>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</si>
  <si>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</si>
  <si>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</si>
  <si>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</si>
  <si>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</si>
  <si>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</si>
  <si>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</si>
  <si>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</si>
  <si>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</si>
  <si>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</si>
  <si>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</si>
  <si>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</si>
  <si>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</si>
  <si>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</si>
  <si>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</si>
  <si>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</si>
  <si>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</si>
  <si>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</si>
  <si>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</si>
  <si>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</si>
  <si>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</si>
  <si>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</si>
  <si>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</si>
  <si>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</si>
  <si>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</si>
  <si>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</si>
  <si>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</si>
  <si>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</si>
  <si>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</si>
  <si>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</si>
  <si>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</si>
  <si>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</si>
  <si>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</si>
  <si>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</si>
  <si>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</si>
  <si>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</si>
  <si>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</si>
  <si>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</si>
  <si>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</si>
  <si>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</si>
  <si>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</si>
  <si>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</si>
  <si>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</si>
  <si>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</si>
  <si>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</si>
  <si>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</si>
  <si>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</si>
  <si>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</si>
  <si>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</si>
  <si>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</si>
  <si>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</si>
  <si>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</si>
  <si>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</si>
  <si>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</si>
  <si>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</si>
  <si>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</si>
  <si>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</si>
  <si>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</si>
  <si>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</si>
  <si>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</si>
  <si>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</si>
  <si>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</si>
  <si>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</si>
  <si>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</si>
  <si>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</si>
  <si>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</si>
  <si>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</si>
  <si>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</si>
  <si>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</si>
  <si>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</si>
  <si>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</si>
  <si>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</si>
  <si>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</si>
  <si>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</si>
  <si>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</si>
  <si>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</si>
  <si>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</si>
  <si>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</si>
  <si>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</si>
  <si>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</si>
  <si>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</si>
  <si>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</si>
  <si>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</si>
  <si>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</si>
  <si>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</si>
  <si>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</si>
  <si>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</si>
  <si>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</si>
  <si>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</si>
  <si>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</si>
  <si>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</si>
  <si>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</si>
  <si>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</si>
  <si>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</si>
  <si>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</si>
  <si>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</si>
  <si>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</si>
  <si>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</si>
  <si>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</si>
  <si>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</si>
  <si>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</si>
  <si>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</si>
  <si>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</si>
  <si>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</si>
  <si>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</si>
  <si>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</si>
  <si>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</si>
  <si>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</si>
  <si>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</si>
  <si>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</si>
  <si>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</si>
  <si>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</si>
  <si>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</si>
  <si>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</si>
  <si>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</si>
  <si>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</si>
  <si>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</si>
  <si>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</si>
  <si>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</si>
  <si>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</si>
  <si>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</si>
  <si>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</si>
  <si>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</si>
  <si>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</si>
  <si>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</si>
  <si>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</si>
  <si>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</si>
  <si>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</si>
  <si>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</si>
  <si>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</si>
  <si>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</si>
  <si>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</si>
  <si>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</si>
  <si>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</si>
  <si>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</si>
  <si>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</si>
  <si>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</si>
  <si>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</si>
  <si>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</si>
  <si>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</si>
  <si>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</si>
  <si>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</si>
  <si>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</si>
  <si>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</si>
  <si>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</si>
  <si>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</si>
  <si>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</si>
  <si>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</si>
  <si>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</si>
  <si>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</si>
  <si>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</si>
  <si>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</si>
  <si>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</si>
  <si>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</si>
  <si>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</si>
  <si>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</si>
  <si>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</si>
  <si>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</si>
  <si>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</si>
  <si>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</si>
  <si>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</si>
  <si>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</si>
  <si>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</si>
  <si>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</si>
  <si>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</si>
  <si>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</si>
  <si>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</si>
  <si>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</si>
  <si>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</si>
  <si>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</si>
  <si>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</si>
  <si>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</si>
  <si>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</si>
  <si>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</si>
  <si>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</si>
  <si>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</si>
  <si>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</si>
  <si>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</si>
  <si>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</si>
  <si>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</si>
  <si>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</si>
  <si>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</si>
  <si>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</si>
  <si>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</si>
  <si>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</si>
  <si>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</si>
  <si>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</si>
  <si>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</si>
  <si>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</si>
  <si>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</si>
  <si>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</si>
  <si>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</si>
  <si>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</si>
  <si>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</si>
  <si>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</si>
  <si>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</si>
  <si>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</si>
  <si>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</si>
  <si>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</si>
  <si>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</si>
  <si>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</si>
  <si>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</si>
  <si>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</si>
  <si>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</si>
  <si>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</si>
  <si>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</si>
  <si>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</si>
  <si>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</si>
  <si>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</si>
  <si>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</si>
  <si>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</si>
  <si>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</si>
  <si>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</si>
  <si>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</si>
  <si>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</si>
  <si>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</si>
  <si>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</si>
  <si>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</si>
  <si>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</si>
  <si>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</si>
  <si>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</si>
  <si>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</si>
  <si>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</si>
  <si>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</si>
  <si>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</si>
  <si>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</si>
  <si>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</si>
  <si>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</si>
  <si>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</si>
  <si>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</si>
  <si>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</si>
  <si>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</si>
  <si>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</si>
  <si>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</si>
  <si>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</si>
  <si>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</si>
  <si>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</si>
  <si>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</si>
  <si>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</si>
  <si>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</si>
  <si>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</si>
  <si>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</si>
  <si>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</si>
  <si>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</si>
  <si>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</si>
  <si>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</si>
  <si>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</si>
  <si>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</si>
  <si>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</si>
  <si>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</si>
  <si>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</si>
  <si>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</si>
  <si>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</si>
  <si>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</si>
  <si>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</si>
  <si>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</si>
  <si>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</si>
  <si>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</si>
  <si>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</si>
  <si>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</si>
  <si>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</si>
  <si>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</si>
  <si>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</si>
  <si>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</si>
  <si>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</si>
  <si>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</si>
  <si>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</si>
  <si>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</si>
  <si>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</si>
  <si>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</si>
  <si>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</si>
  <si>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</si>
  <si>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</si>
  <si>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</si>
  <si>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</si>
  <si>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</si>
  <si>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</si>
  <si>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</si>
  <si>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</si>
  <si>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</si>
  <si>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</si>
  <si>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</si>
  <si>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</si>
  <si>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</si>
  <si>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</si>
  <si>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</si>
  <si>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</si>
  <si>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</si>
  <si>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</si>
  <si>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</si>
  <si>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</si>
  <si>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</si>
  <si>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</si>
  <si>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</si>
  <si>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</si>
  <si>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</si>
  <si>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</si>
  <si>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</si>
  <si>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</si>
  <si>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</si>
  <si>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</si>
  <si>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</si>
  <si>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</si>
  <si>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</si>
  <si>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</si>
  <si>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</si>
  <si>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</si>
  <si>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</si>
  <si>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</si>
  <si>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</si>
  <si>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</si>
  <si>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</si>
  <si>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</si>
  <si>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</si>
  <si>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</si>
  <si>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</si>
  <si>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</si>
  <si>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</si>
  <si>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</si>
  <si>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</si>
  <si>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</si>
  <si>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</si>
  <si>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</si>
  <si>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</si>
  <si>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</si>
  <si>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</si>
  <si>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</si>
  <si>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</si>
  <si>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</si>
  <si>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</si>
  <si>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</si>
  <si>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</si>
  <si>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</si>
  <si>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</si>
  <si>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</si>
  <si>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</si>
  <si>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</si>
  <si>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</si>
  <si>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</si>
  <si>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</si>
  <si>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</si>
  <si>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</si>
  <si>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</si>
  <si>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</si>
  <si>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</si>
  <si>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</si>
  <si>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</si>
  <si>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</si>
  <si>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</si>
  <si>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</si>
  <si>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</si>
  <si>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</si>
  <si>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</si>
  <si>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</si>
  <si>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</si>
  <si>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</si>
  <si>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</si>
  <si>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</si>
  <si>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</si>
  <si>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</si>
  <si>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</si>
  <si>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</si>
  <si>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</si>
  <si>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</si>
  <si>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</si>
  <si>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</si>
  <si>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</si>
  <si>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</si>
  <si>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</si>
  <si>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</si>
  <si>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</si>
  <si>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</si>
  <si>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</si>
  <si>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</si>
  <si>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</si>
  <si>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</si>
  <si>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</si>
  <si>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</si>
  <si>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</si>
  <si>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</si>
  <si>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</si>
  <si>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</si>
  <si>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</si>
  <si>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</si>
  <si>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</si>
  <si>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</si>
  <si>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</si>
  <si>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</si>
  <si>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</si>
  <si>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</si>
  <si>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</si>
  <si>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</si>
  <si>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</si>
  <si>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</si>
  <si>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</si>
  <si>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</si>
  <si>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</si>
  <si>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</si>
  <si>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</si>
  <si>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</si>
  <si>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</si>
  <si>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</si>
  <si>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</si>
  <si>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</si>
  <si>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</si>
  <si>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</si>
  <si>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</si>
  <si>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</si>
  <si>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</si>
  <si>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</si>
  <si>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</si>
  <si>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</si>
  <si>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</si>
  <si>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</si>
  <si>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</si>
  <si>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</si>
  <si>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</si>
  <si>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</si>
  <si>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</si>
  <si>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</si>
  <si>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</si>
  <si>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</si>
  <si>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</si>
  <si>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</si>
  <si>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</si>
  <si>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</si>
  <si>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</si>
  <si>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</si>
  <si>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</si>
  <si>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</si>
  <si>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</si>
  <si>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</si>
  <si>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</si>
  <si>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</si>
  <si>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</si>
  <si>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</si>
  <si>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</si>
  <si>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</si>
  <si>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</si>
  <si>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</si>
  <si>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</si>
  <si>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</si>
  <si>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</si>
  <si>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</si>
  <si>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</si>
  <si>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</si>
  <si>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</si>
  <si>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</si>
  <si>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</si>
  <si>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</si>
  <si>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</si>
  <si>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</si>
  <si>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</si>
  <si>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</si>
  <si>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</si>
  <si>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</si>
  <si>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</si>
  <si>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</si>
  <si>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</si>
  <si>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</si>
  <si>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</si>
  <si>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</si>
  <si>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</si>
  <si>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</si>
  <si>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</si>
  <si>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</si>
  <si>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</si>
  <si>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</si>
  <si>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</si>
  <si>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</si>
  <si>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</si>
  <si>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</si>
  <si>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</si>
  <si>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</si>
  <si>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</si>
  <si>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</si>
  <si>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</si>
  <si>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</si>
  <si>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</si>
  <si>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</si>
  <si>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</si>
  <si>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</si>
  <si>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</si>
  <si>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</si>
  <si>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</si>
  <si>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</si>
  <si>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</si>
  <si>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</si>
  <si>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</si>
  <si>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</si>
  <si>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</si>
  <si>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</si>
  <si>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</si>
  <si>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</si>
  <si>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</si>
  <si>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</si>
  <si>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</si>
  <si>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</si>
  <si>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</si>
  <si>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</si>
  <si>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</si>
  <si>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</si>
  <si>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</si>
  <si>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</si>
  <si>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</si>
  <si>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</si>
  <si>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</si>
  <si>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</si>
  <si>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</si>
  <si>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</si>
  <si>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</si>
  <si>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</si>
  <si>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</si>
  <si>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</si>
  <si>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</si>
  <si>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</si>
  <si>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</si>
  <si>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</si>
  <si>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</si>
  <si>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</si>
  <si>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</si>
  <si>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</si>
  <si>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</si>
  <si>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</si>
  <si>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</si>
  <si>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</si>
  <si>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</si>
  <si>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</si>
  <si>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</si>
  <si>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</si>
  <si>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</si>
  <si>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</si>
  <si>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</si>
  <si>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</si>
  <si>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</si>
  <si>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</si>
  <si>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</si>
  <si>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</si>
  <si>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</si>
  <si>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</si>
  <si>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</si>
  <si>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</si>
  <si>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</si>
  <si>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</si>
  <si>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</si>
  <si>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</si>
  <si>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</si>
  <si>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</si>
  <si>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</si>
  <si>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</si>
  <si>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</si>
  <si>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</si>
  <si>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</si>
  <si>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</si>
  <si>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</si>
  <si>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</si>
  <si>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</si>
  <si>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</si>
  <si>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</si>
  <si>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</si>
  <si>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</si>
  <si>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</si>
  <si>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</si>
  <si>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</si>
  <si>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</si>
  <si>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</si>
  <si>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</si>
  <si>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</si>
  <si>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</si>
  <si>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</si>
  <si>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</si>
  <si>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</si>
  <si>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</si>
  <si>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</si>
  <si>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</si>
  <si>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</si>
  <si>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</si>
  <si>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</si>
  <si>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</si>
  <si>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</si>
  <si>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</si>
  <si>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</si>
  <si>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</si>
  <si>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</si>
  <si>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</si>
  <si>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</si>
  <si>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</si>
  <si>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</si>
  <si>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</si>
  <si>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</si>
  <si>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</si>
  <si>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</si>
  <si>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</si>
  <si>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</si>
  <si>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</si>
  <si>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</si>
  <si>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</si>
  <si>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</si>
  <si>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</si>
  <si>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</si>
  <si>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</si>
  <si>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</si>
  <si>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</si>
  <si>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</si>
  <si>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</si>
  <si>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</si>
  <si>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</si>
  <si>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</si>
  <si>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</si>
  <si>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</si>
  <si>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</si>
  <si>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</si>
  <si>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</si>
  <si>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</si>
  <si>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</si>
  <si>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</si>
  <si>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</si>
  <si>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</si>
  <si>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</si>
  <si>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</si>
  <si>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</si>
  <si>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</si>
  <si>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</si>
  <si>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</si>
  <si>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</si>
  <si>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</si>
  <si>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</si>
  <si>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</si>
  <si>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</si>
  <si>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</si>
  <si>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</si>
  <si>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</si>
  <si>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</si>
  <si>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</si>
  <si>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</si>
  <si>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</si>
  <si>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</si>
  <si>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</si>
  <si>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</si>
  <si>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</si>
  <si>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</si>
  <si>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</si>
  <si>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</si>
  <si>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</si>
  <si>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</si>
  <si>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</si>
  <si>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</si>
  <si>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</si>
  <si>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</si>
  <si>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</si>
  <si>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</si>
  <si>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</si>
  <si>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</si>
  <si>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</si>
  <si>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</si>
  <si>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</si>
  <si>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</si>
  <si>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</si>
  <si>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</si>
  <si>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</si>
  <si>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</si>
  <si>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</si>
  <si>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</si>
  <si>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</si>
  <si>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</si>
  <si>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</si>
  <si>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</si>
  <si>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</si>
  <si>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</si>
  <si>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</si>
  <si>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</si>
  <si>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</si>
  <si>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</si>
  <si>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</si>
  <si>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</si>
  <si>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</si>
  <si>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</si>
  <si>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</si>
  <si>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</si>
  <si>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</si>
  <si>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</si>
  <si>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</si>
  <si>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</si>
  <si>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</si>
  <si>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</si>
  <si>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</si>
  <si>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</si>
  <si>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</si>
  <si>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</si>
  <si>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</si>
  <si>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</si>
  <si>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</si>
  <si>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</si>
  <si>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</si>
  <si>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</si>
  <si>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</si>
  <si>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</si>
  <si>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</si>
  <si>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</si>
  <si>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</si>
  <si>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</si>
  <si>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</si>
  <si>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</si>
  <si>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</si>
  <si>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</si>
  <si>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</si>
  <si>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</si>
  <si>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</si>
  <si>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</si>
  <si>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</si>
  <si>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</si>
  <si>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</si>
  <si>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</si>
  <si>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</si>
  <si>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</si>
  <si>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</si>
  <si>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</si>
  <si>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</si>
  <si>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</si>
  <si>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</si>
  <si>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</si>
  <si>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</si>
  <si>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</si>
  <si>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</si>
  <si>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</si>
  <si>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</si>
  <si>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</si>
  <si>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</si>
  <si>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</si>
  <si>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</si>
  <si>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</si>
  <si>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</si>
  <si>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</si>
  <si>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</si>
  <si>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</si>
  <si>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</si>
  <si>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</si>
  <si>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</si>
  <si>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</si>
  <si>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</si>
  <si>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</si>
  <si>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</si>
  <si>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</si>
  <si>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</si>
  <si>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</si>
  <si>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</si>
  <si>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</si>
  <si>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</si>
  <si>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</si>
  <si>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</si>
  <si>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</si>
  <si>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</si>
  <si>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</si>
  <si>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</si>
  <si>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</si>
  <si>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</si>
  <si>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</si>
  <si>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</si>
  <si>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</si>
  <si>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</si>
  <si>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</si>
  <si>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</si>
  <si>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</si>
  <si>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</si>
  <si>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</si>
  <si>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</si>
  <si>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</si>
  <si>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</si>
  <si>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</si>
  <si>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</si>
  <si>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</si>
  <si>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</si>
  <si>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</si>
  <si>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</si>
  <si>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</si>
  <si>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</si>
  <si>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</si>
  <si>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</si>
  <si>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</si>
  <si>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</si>
  <si>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</si>
  <si>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</si>
  <si>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</si>
  <si>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</si>
  <si>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</si>
  <si>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</si>
  <si>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</si>
  <si>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</si>
  <si>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</si>
  <si>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</si>
  <si>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</si>
  <si>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</si>
  <si>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</si>
  <si>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</si>
  <si>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</si>
  <si>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</si>
  <si>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</si>
  <si>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</si>
  <si>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</si>
  <si>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</si>
  <si>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</si>
  <si>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</si>
  <si>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</si>
  <si>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</si>
  <si>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</si>
  <si>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</si>
  <si>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</si>
  <si>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</si>
  <si>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</si>
  <si>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</si>
  <si>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</si>
  <si>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</si>
  <si>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</si>
  <si>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</si>
  <si>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</si>
  <si>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</si>
  <si>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</si>
  <si>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</si>
  <si>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</si>
  <si>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</si>
  <si>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</si>
  <si>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</si>
  <si>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</si>
  <si>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</si>
  <si>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</si>
  <si>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</si>
  <si>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</si>
  <si>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</si>
  <si>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</si>
  <si>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</si>
  <si>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</si>
  <si>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</si>
  <si>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</si>
  <si>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</si>
  <si>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</si>
  <si>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</si>
  <si>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</si>
  <si>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</si>
  <si>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</si>
  <si>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</si>
  <si>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</si>
  <si>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</si>
  <si>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</si>
  <si>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</si>
  <si>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</si>
  <si>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</si>
  <si>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</si>
  <si>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</si>
  <si>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</si>
  <si>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</si>
  <si>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</si>
  <si>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</si>
  <si>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</si>
  <si>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</si>
  <si>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</si>
  <si>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</si>
  <si>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</si>
  <si>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</si>
  <si>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</si>
  <si>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</si>
  <si>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</si>
  <si>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</si>
  <si>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</si>
  <si>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</si>
  <si>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</si>
  <si>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</si>
  <si>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</si>
  <si>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</si>
  <si>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</si>
  <si>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</si>
  <si>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</si>
  <si>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</si>
  <si>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</si>
  <si>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</si>
  <si>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</si>
  <si>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</si>
  <si>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</si>
  <si>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</si>
  <si>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</si>
  <si>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</si>
  <si>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</si>
  <si>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</si>
  <si>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</si>
  <si>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</si>
  <si>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</si>
  <si>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</si>
  <si>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</si>
  <si>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</si>
  <si>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</si>
  <si>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</si>
  <si>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</si>
  <si>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</si>
  <si>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</si>
  <si>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</si>
  <si>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</si>
  <si>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</si>
  <si>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</si>
  <si>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</si>
  <si>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</si>
  <si>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</si>
  <si>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</si>
  <si>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</si>
  <si>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</si>
  <si>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</si>
  <si>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</si>
  <si>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</si>
  <si>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</si>
  <si>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</si>
  <si>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</si>
  <si>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</si>
  <si>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</si>
  <si>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</si>
  <si>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</si>
  <si>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</si>
  <si>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</si>
  <si>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</si>
  <si>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</si>
  <si>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</si>
  <si>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</si>
  <si>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</si>
  <si>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</si>
  <si>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</si>
  <si>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</si>
  <si>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</si>
  <si>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</si>
  <si>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</si>
  <si>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</si>
  <si>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</si>
  <si>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</si>
  <si>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</si>
  <si>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</si>
  <si>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</si>
  <si>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</si>
  <si>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</si>
  <si>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</si>
  <si>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</si>
  <si>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</si>
  <si>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</si>
  <si>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</si>
  <si>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</si>
  <si>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</si>
  <si>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</si>
  <si>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</si>
  <si>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</si>
  <si>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</si>
  <si>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</si>
  <si>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</si>
  <si>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</si>
  <si>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</si>
  <si>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</si>
  <si>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</si>
  <si>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</si>
  <si>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</si>
  <si>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</si>
  <si>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</si>
  <si>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</si>
  <si>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</si>
  <si>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</si>
  <si>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</si>
  <si>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</si>
  <si>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</si>
  <si>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</si>
  <si>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</si>
  <si>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</si>
  <si>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</si>
  <si>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</si>
  <si>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</si>
  <si>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</si>
  <si>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</si>
  <si>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</si>
  <si>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</si>
  <si>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</si>
  <si>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</si>
  <si>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</si>
  <si>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</si>
  <si>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</si>
  <si>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</si>
  <si>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</si>
  <si>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</si>
  <si>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</si>
  <si>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</si>
  <si>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</si>
  <si>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</si>
  <si>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</si>
  <si>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</si>
  <si>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</si>
  <si>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</si>
  <si>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</si>
  <si>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</si>
  <si>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</si>
  <si>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</si>
  <si>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</si>
  <si>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</si>
  <si>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</si>
  <si>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</si>
  <si>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</si>
  <si>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</si>
  <si>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</si>
  <si>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</si>
  <si>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</si>
  <si>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</si>
  <si>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</si>
  <si>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</si>
  <si>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</si>
  <si>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</si>
  <si>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</si>
  <si>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</si>
  <si>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</si>
  <si>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</si>
  <si>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</si>
  <si>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</si>
  <si>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</si>
  <si>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</si>
  <si>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</si>
  <si>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</si>
  <si>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</si>
  <si>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</si>
  <si>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</si>
  <si>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</si>
  <si>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</si>
  <si>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</si>
  <si>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</si>
  <si>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</si>
  <si>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</si>
  <si>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</si>
  <si>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</si>
  <si>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</si>
  <si>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</si>
  <si>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</si>
  <si>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</si>
  <si>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</si>
  <si>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</si>
  <si>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</si>
  <si>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</si>
  <si>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</si>
  <si>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</si>
  <si>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</si>
  <si>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</si>
  <si>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</si>
  <si>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</si>
  <si>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</si>
  <si>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</si>
  <si>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</si>
  <si>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</si>
  <si>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</si>
  <si>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</si>
  <si>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</si>
  <si>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</si>
  <si>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</si>
  <si>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</si>
  <si>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</si>
  <si>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</si>
  <si>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</si>
  <si>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</si>
  <si>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</si>
  <si>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</si>
  <si>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</si>
  <si>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</si>
  <si>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</si>
  <si>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</si>
  <si>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</si>
  <si>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</si>
  <si>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</si>
  <si>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</si>
  <si>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</si>
  <si>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</si>
  <si>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</si>
  <si>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</si>
  <si>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</si>
  <si>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</si>
  <si>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</si>
  <si>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</si>
  <si>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</si>
  <si>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</si>
  <si>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</si>
  <si>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</si>
  <si>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</si>
  <si>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</si>
  <si>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</si>
  <si>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</si>
  <si>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</si>
  <si>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</si>
  <si>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</si>
  <si>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</si>
  <si>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</si>
  <si>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</si>
  <si>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</si>
  <si>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</si>
  <si>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</si>
  <si>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</si>
  <si>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</si>
  <si>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</si>
  <si>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</si>
  <si>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</si>
  <si>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</si>
  <si>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</si>
  <si>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</si>
  <si>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</si>
  <si>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</si>
  <si>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</si>
  <si>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</si>
  <si>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</si>
  <si>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</si>
  <si>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</si>
  <si>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</si>
  <si>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</si>
  <si>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</si>
  <si>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</si>
  <si>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</si>
  <si>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</si>
  <si>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</si>
  <si>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</si>
  <si>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</si>
  <si>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</si>
  <si>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</si>
  <si>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</si>
  <si>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</si>
  <si>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</si>
  <si>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</si>
  <si>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</si>
  <si>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</si>
  <si>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</si>
  <si>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</si>
  <si>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</si>
  <si>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</si>
  <si>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</si>
  <si>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</si>
  <si>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</si>
  <si>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</si>
  <si>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</si>
  <si>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</si>
  <si>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</si>
  <si>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</si>
  <si>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</si>
  <si>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</si>
  <si>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</si>
  <si>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</si>
  <si>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</si>
  <si>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</si>
  <si>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</si>
  <si>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</si>
  <si>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</si>
  <si>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</si>
  <si>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</si>
  <si>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</si>
  <si>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</si>
  <si>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</si>
  <si>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</si>
  <si>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</si>
  <si>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</si>
  <si>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</si>
  <si>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</si>
  <si>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</si>
  <si>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</si>
  <si>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</si>
  <si>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</si>
  <si>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</si>
  <si>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</si>
  <si>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</si>
  <si>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</si>
  <si>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</si>
  <si>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</si>
  <si>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</si>
  <si>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</si>
  <si>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</si>
  <si>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</si>
  <si>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</si>
  <si>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</si>
  <si>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</si>
  <si>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</si>
  <si>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</si>
  <si>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</si>
  <si>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</si>
  <si>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</si>
  <si>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</si>
  <si>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</si>
  <si>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</si>
  <si>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</si>
  <si>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</si>
  <si>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</si>
  <si>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</si>
  <si>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</si>
  <si>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</si>
  <si>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</si>
  <si>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</si>
  <si>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</si>
  <si>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</si>
  <si>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</si>
  <si>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</si>
  <si>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</si>
  <si>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</si>
  <si>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</si>
  <si>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</si>
  <si>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</si>
  <si>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</si>
  <si>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</si>
  <si>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</si>
  <si>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</si>
  <si>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</si>
  <si>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</si>
  <si>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</si>
  <si>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</si>
  <si>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</si>
  <si>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</si>
  <si>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</si>
  <si>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</si>
  <si>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</si>
  <si>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</si>
  <si>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</si>
  <si>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</si>
  <si>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</si>
  <si>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</si>
  <si>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</si>
  <si>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</si>
  <si>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</si>
  <si>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</si>
  <si>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</si>
  <si>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</si>
  <si>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</si>
  <si>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</si>
  <si>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</si>
  <si>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</si>
  <si>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</si>
  <si>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</si>
  <si>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</si>
  <si>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</si>
  <si>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</si>
  <si>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</si>
  <si>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</si>
  <si>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</si>
  <si>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</si>
  <si>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</si>
  <si>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</si>
  <si>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</si>
  <si>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</si>
  <si>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</si>
  <si>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</si>
  <si>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</si>
  <si>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</si>
  <si>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</si>
  <si>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</si>
  <si>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</si>
  <si>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</si>
  <si>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</si>
  <si>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</si>
  <si>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</si>
  <si>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</si>
  <si>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</si>
  <si>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</si>
  <si>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</si>
  <si>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</si>
  <si>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</si>
  <si>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</si>
  <si>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</si>
  <si>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</si>
  <si>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</si>
  <si>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</si>
  <si>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</si>
  <si>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</si>
  <si>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</si>
  <si>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</si>
  <si>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</si>
  <si>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</si>
  <si>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</si>
  <si>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</si>
  <si>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</si>
  <si>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</si>
  <si>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</si>
  <si>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</si>
  <si>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</si>
  <si>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</si>
  <si>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</si>
  <si>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</si>
  <si>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</si>
  <si>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</si>
  <si>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</si>
  <si>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</si>
  <si>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</si>
  <si>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</si>
  <si>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</si>
  <si>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</si>
  <si>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</si>
  <si>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</si>
  <si>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</si>
  <si>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</si>
  <si>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</si>
  <si>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</si>
  <si>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</si>
  <si>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</si>
  <si>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</si>
  <si>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</si>
  <si>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</si>
  <si>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</si>
  <si>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</si>
  <si>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</si>
  <si>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</si>
  <si>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</si>
  <si>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</si>
  <si>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</si>
  <si>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</si>
  <si>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</si>
  <si>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</si>
  <si>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</si>
  <si>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</si>
  <si>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</si>
  <si>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</si>
  <si>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</si>
  <si>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</si>
  <si>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</si>
  <si>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</si>
  <si>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</si>
  <si>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</si>
  <si>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</si>
  <si>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</si>
  <si>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</si>
  <si>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</si>
  <si>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</si>
  <si>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</si>
  <si>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</si>
  <si>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</si>
  <si>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</si>
  <si>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</si>
  <si>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</si>
  <si>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</si>
  <si>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</si>
  <si>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</si>
  <si>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</si>
  <si>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</si>
  <si>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</si>
  <si>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</si>
  <si>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</si>
  <si>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</si>
  <si>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</si>
  <si>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</si>
  <si>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</si>
  <si>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</si>
  <si>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</si>
  <si>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</si>
  <si>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</si>
  <si>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</si>
  <si>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</si>
  <si>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</si>
  <si>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</si>
  <si>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</si>
  <si>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</si>
  <si>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</si>
  <si>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</si>
  <si>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</si>
  <si>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</si>
  <si>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</si>
  <si>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</si>
  <si>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</si>
  <si>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</si>
  <si>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</si>
  <si>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</si>
  <si>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</si>
  <si>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</si>
  <si>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</si>
  <si>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</si>
  <si>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</si>
  <si>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</si>
  <si>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</si>
  <si>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</si>
  <si>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</si>
  <si>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</si>
  <si>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</si>
  <si>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</si>
  <si>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</si>
  <si>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</si>
  <si>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</si>
  <si>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</si>
  <si>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</si>
  <si>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</si>
  <si>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</si>
  <si>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</si>
  <si>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</si>
  <si>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</si>
  <si>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</si>
  <si>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</si>
  <si>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</si>
  <si>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</si>
  <si>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</si>
  <si>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</si>
  <si>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</si>
  <si>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</si>
  <si>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</si>
  <si>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</si>
  <si>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</si>
  <si>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</si>
  <si>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</si>
  <si>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</si>
  <si>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</si>
  <si>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</si>
  <si>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</si>
  <si>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</si>
  <si>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</si>
  <si>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</si>
  <si>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</si>
  <si>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</si>
  <si>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</si>
  <si>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</si>
  <si>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</si>
  <si>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</si>
  <si>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</si>
  <si>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</si>
  <si>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</si>
  <si>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</si>
  <si>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</si>
  <si>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</si>
  <si>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</si>
  <si>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</si>
  <si>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</si>
  <si>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</si>
  <si>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</si>
  <si>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</si>
  <si>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</si>
  <si>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</si>
  <si>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</si>
  <si>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</si>
  <si>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</si>
  <si>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</si>
  <si>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</si>
  <si>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</si>
  <si>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</si>
  <si>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</si>
  <si>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</si>
  <si>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</si>
  <si>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</si>
  <si>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</si>
  <si>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</si>
  <si>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</si>
  <si>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</si>
  <si>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</si>
  <si>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</si>
  <si>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</si>
  <si>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</si>
  <si>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</si>
  <si>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</si>
  <si>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</si>
  <si>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</si>
  <si>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</si>
  <si>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</si>
  <si>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</si>
  <si>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</si>
  <si>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</si>
  <si>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</si>
  <si>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</si>
  <si>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</si>
  <si>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</si>
  <si>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</si>
  <si>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</si>
  <si>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</si>
  <si>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</si>
  <si>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</si>
  <si>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</si>
  <si>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</si>
  <si>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</si>
  <si>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</si>
  <si>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</si>
  <si>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</si>
  <si>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</si>
  <si>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</si>
  <si>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</si>
  <si>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</si>
  <si>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</si>
  <si>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</si>
  <si>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</si>
  <si>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</si>
  <si>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</si>
  <si>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</si>
  <si>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</si>
  <si>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</si>
  <si>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</si>
  <si>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</si>
  <si>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</si>
  <si>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</si>
  <si>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</si>
  <si>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</si>
  <si>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</si>
  <si>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</si>
  <si>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</si>
  <si>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</si>
  <si>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</si>
  <si>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</si>
  <si>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</si>
  <si>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</si>
  <si>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</si>
  <si>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</si>
  <si>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</si>
  <si>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</si>
  <si>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</si>
  <si>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</si>
  <si>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</si>
  <si>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</si>
  <si>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</si>
  <si>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</si>
  <si>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</si>
  <si>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</si>
  <si>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</si>
  <si>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</si>
  <si>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</si>
  <si>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</si>
  <si>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</si>
  <si>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</si>
  <si>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</si>
  <si>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</si>
  <si>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</si>
  <si>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</si>
  <si>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</si>
  <si>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</si>
  <si>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</si>
  <si>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</si>
  <si>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</si>
  <si>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</si>
  <si>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</si>
  <si>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</si>
  <si>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</si>
  <si>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</si>
  <si>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</si>
  <si>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</si>
  <si>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</si>
  <si>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</si>
  <si>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</si>
  <si>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</si>
  <si>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</si>
  <si>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</si>
  <si>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</si>
  <si>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</si>
  <si>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</si>
  <si>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</si>
  <si>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</si>
  <si>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</si>
  <si>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</si>
  <si>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</si>
  <si>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</si>
  <si>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</si>
  <si>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</si>
  <si>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</si>
  <si>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</si>
  <si>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</si>
  <si>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</si>
  <si>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</si>
  <si>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</si>
  <si>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</si>
  <si>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</si>
  <si>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</si>
  <si>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</si>
  <si>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</si>
  <si>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</si>
  <si>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</si>
  <si>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</si>
  <si>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</si>
  <si>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</si>
  <si>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</si>
  <si>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</si>
  <si>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</si>
  <si>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</si>
  <si>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</si>
  <si>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</si>
  <si>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</si>
  <si>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</si>
  <si>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</si>
  <si>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</si>
  <si>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</si>
  <si>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</si>
  <si>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</si>
  <si>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</si>
  <si>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</si>
  <si>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</si>
  <si>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</si>
  <si>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</si>
  <si>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</si>
  <si>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</si>
  <si>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</si>
  <si>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</si>
  <si>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</si>
  <si>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</si>
  <si>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</si>
  <si>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</si>
  <si>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</si>
  <si>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</si>
  <si>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</si>
  <si>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</si>
  <si>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</si>
  <si>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</si>
  <si>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</si>
  <si>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</si>
  <si>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</si>
  <si>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</si>
  <si>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</si>
  <si>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</si>
  <si>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</si>
  <si>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</si>
  <si>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</si>
  <si>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</si>
  <si>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</si>
  <si>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</si>
  <si>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</si>
  <si>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</si>
  <si>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</si>
  <si>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</si>
  <si>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</si>
  <si>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</si>
  <si>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</si>
  <si>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</si>
  <si>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</si>
  <si>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</si>
  <si>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</si>
  <si>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</si>
  <si>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</si>
  <si>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</si>
  <si>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</si>
  <si>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</si>
  <si>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</si>
  <si>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</si>
  <si>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</si>
  <si>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</si>
  <si>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</si>
  <si>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</si>
  <si>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</si>
  <si>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</si>
  <si>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</si>
  <si>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</si>
  <si>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</si>
  <si>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</si>
  <si>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</si>
  <si>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</si>
  <si>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</si>
  <si>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</si>
  <si>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</si>
  <si>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</si>
  <si>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</si>
  <si>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</si>
  <si>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</si>
  <si>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</si>
  <si>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</si>
  <si>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</si>
  <si>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</si>
  <si>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</si>
  <si>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</si>
  <si>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</si>
  <si>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</si>
  <si>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</si>
  <si>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</si>
  <si>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</si>
  <si>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</si>
  <si>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</si>
  <si>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</si>
  <si>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</si>
  <si>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</si>
  <si>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</si>
  <si>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</si>
  <si>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</si>
  <si>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</si>
  <si>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</si>
  <si>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</si>
  <si>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</si>
  <si>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</si>
  <si>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</si>
  <si>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</si>
  <si>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</si>
  <si>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</si>
  <si>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</si>
  <si>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</si>
  <si>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</si>
  <si>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</si>
  <si>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</si>
  <si>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</si>
  <si>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</si>
  <si>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</si>
  <si>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</si>
  <si>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</si>
  <si>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</si>
  <si>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</si>
  <si>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</si>
  <si>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</si>
  <si>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</si>
  <si>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</si>
  <si>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</si>
  <si>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</si>
  <si>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</si>
  <si>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</si>
  <si>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</si>
  <si>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</si>
  <si>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</si>
  <si>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</si>
  <si>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</si>
  <si>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</si>
  <si>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</si>
  <si>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</si>
  <si>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</si>
  <si>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</si>
  <si>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</si>
  <si>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</si>
  <si>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</si>
  <si>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</si>
  <si>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</si>
  <si>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</si>
  <si>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</si>
  <si>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</si>
  <si>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</si>
  <si>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</si>
  <si>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</si>
  <si>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</si>
  <si>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</si>
  <si>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</si>
  <si>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</si>
  <si>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</si>
  <si>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</si>
  <si>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</si>
  <si>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</si>
  <si>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</si>
  <si>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</si>
  <si>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</si>
  <si>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</si>
  <si>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</si>
  <si>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</si>
  <si>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</si>
  <si>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</si>
  <si>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</si>
  <si>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</si>
  <si>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</si>
  <si>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</si>
  <si>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</si>
  <si>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</si>
  <si>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</si>
  <si>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</si>
  <si>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</si>
  <si>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</si>
  <si>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</si>
  <si>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</si>
  <si>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</si>
  <si>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</si>
  <si>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</si>
  <si>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</si>
  <si>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</si>
  <si>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</si>
  <si>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</si>
  <si>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</si>
  <si>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</si>
  <si>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</si>
  <si>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</si>
  <si>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</si>
  <si>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</si>
  <si>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</si>
  <si>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</si>
  <si>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</si>
  <si>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</si>
  <si>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</si>
  <si>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</si>
  <si>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</si>
  <si>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</si>
  <si>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</si>
  <si>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</si>
  <si>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</si>
  <si>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</si>
  <si>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</si>
  <si>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</si>
  <si>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</si>
  <si>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</si>
  <si>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</si>
  <si>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</si>
  <si>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</si>
  <si>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</si>
  <si>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</si>
  <si>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</si>
  <si>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</si>
  <si>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</si>
  <si>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</si>
  <si>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</si>
  <si>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</si>
  <si>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</si>
  <si>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</si>
  <si>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</si>
  <si>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</si>
  <si>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</si>
  <si>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</si>
  <si>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</si>
  <si>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</si>
  <si>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</si>
  <si>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</si>
  <si>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</si>
  <si>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</si>
  <si>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</si>
  <si>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</si>
  <si>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</si>
  <si>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</si>
  <si>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</si>
  <si>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</si>
  <si>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</si>
  <si>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</si>
  <si>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</si>
  <si>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</si>
  <si>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</si>
  <si>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</si>
  <si>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</si>
  <si>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</si>
  <si>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</si>
  <si>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</si>
  <si>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</si>
  <si>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</si>
  <si>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</si>
  <si>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</si>
  <si>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</si>
  <si>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</si>
  <si>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</si>
  <si>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</si>
  <si>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</si>
  <si>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</si>
  <si>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</si>
  <si>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</si>
  <si>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</si>
  <si>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</si>
  <si>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</si>
  <si>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</si>
  <si>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</si>
  <si>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</si>
  <si>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</si>
  <si>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</si>
  <si>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</si>
  <si>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</si>
  <si>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</si>
  <si>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</si>
  <si>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</si>
  <si>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</si>
  <si>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</si>
  <si>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</si>
  <si>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</si>
  <si>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</si>
  <si>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</si>
  <si>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</si>
  <si>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</si>
  <si>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</si>
  <si>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</si>
  <si>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</si>
  <si>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</si>
  <si>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</si>
  <si>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</si>
  <si>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</si>
  <si>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</si>
  <si>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</si>
  <si>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</si>
  <si>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</si>
  <si>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</si>
  <si>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</si>
  <si>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</si>
  <si>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</si>
  <si>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</si>
  <si>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</si>
  <si>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</si>
  <si>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</si>
  <si>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</si>
  <si>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</si>
  <si>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</si>
  <si>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</si>
  <si>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</si>
  <si>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</si>
  <si>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</si>
  <si>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</si>
  <si>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</si>
  <si>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</si>
  <si>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</si>
  <si>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</si>
  <si>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</si>
  <si>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</si>
  <si>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</si>
  <si>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</si>
  <si>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</si>
  <si>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</si>
  <si>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</si>
  <si>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</si>
  <si>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</si>
  <si>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</si>
  <si>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</si>
  <si>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</si>
  <si>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</si>
  <si>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</si>
  <si>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</si>
  <si>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</si>
  <si>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</si>
  <si>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</si>
  <si>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</si>
  <si>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</si>
  <si>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</si>
  <si>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</si>
  <si>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</si>
  <si>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</si>
  <si>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</si>
  <si>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</si>
  <si>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</si>
  <si>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</si>
  <si>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</si>
  <si>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</si>
  <si>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</si>
  <si>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</si>
  <si>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</si>
  <si>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</si>
  <si>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</si>
  <si>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</si>
  <si>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</si>
  <si>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</si>
  <si>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</si>
  <si>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</si>
  <si>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</si>
  <si>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</si>
  <si>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</si>
  <si>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</si>
  <si>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</si>
  <si>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</si>
  <si>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</si>
  <si>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</si>
  <si>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</si>
  <si>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</si>
  <si>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</si>
  <si>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</si>
  <si>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</si>
  <si>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</si>
  <si>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</si>
  <si>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</si>
  <si>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</si>
  <si>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</si>
  <si>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</si>
  <si>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</si>
  <si>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</si>
  <si>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</si>
  <si>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</si>
  <si>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</si>
  <si>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</si>
  <si>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</si>
  <si>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</si>
  <si>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</si>
  <si>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</si>
  <si>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</si>
  <si>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</si>
  <si>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</si>
  <si>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</si>
  <si>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</si>
  <si>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</si>
  <si>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</si>
  <si>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</si>
  <si>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</si>
  <si>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</si>
  <si>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</si>
  <si>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</si>
  <si>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</si>
  <si>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</si>
  <si>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</si>
  <si>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</si>
  <si>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</si>
  <si>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</si>
  <si>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</si>
  <si>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</si>
  <si>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</si>
  <si>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</si>
  <si>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</si>
  <si>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</si>
  <si>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</si>
  <si>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</si>
  <si>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</si>
  <si>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</si>
  <si>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</si>
  <si>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</si>
  <si>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</si>
  <si>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</si>
  <si>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</si>
  <si>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</si>
  <si>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</si>
  <si>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</si>
  <si>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</si>
  <si>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</si>
  <si>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</si>
  <si>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</si>
  <si>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</si>
  <si>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</si>
  <si>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</si>
  <si>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</si>
  <si>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</si>
  <si>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</si>
  <si>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</si>
  <si>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</si>
  <si>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</si>
  <si>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</si>
  <si>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</si>
  <si>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</si>
  <si>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</si>
  <si>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</si>
  <si>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</si>
  <si>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</si>
  <si>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</si>
  <si>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</si>
  <si>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</si>
  <si>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</si>
  <si>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</si>
  <si>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</si>
  <si>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</si>
  <si>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</si>
  <si>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</si>
  <si>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</si>
  <si>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</si>
  <si>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</si>
  <si>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</si>
  <si>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</si>
  <si>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</si>
  <si>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</si>
  <si>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</si>
  <si>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</si>
  <si>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</si>
  <si>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</si>
  <si>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</si>
  <si>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</si>
  <si>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</si>
  <si>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</si>
  <si>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</si>
  <si>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</si>
  <si>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</si>
  <si>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</si>
  <si>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</si>
  <si>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</si>
  <si>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</si>
  <si>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</si>
  <si>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</si>
  <si>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</si>
  <si>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</si>
  <si>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</si>
  <si>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</si>
  <si>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</si>
  <si>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</si>
  <si>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</si>
  <si>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</si>
  <si>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</si>
  <si>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</si>
  <si>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</si>
  <si>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</si>
  <si>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</si>
  <si>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</si>
  <si>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</si>
  <si>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</si>
  <si>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</si>
  <si>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</si>
  <si>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</si>
  <si>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</si>
  <si>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</si>
  <si>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</si>
  <si>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</si>
  <si>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</si>
  <si>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</si>
  <si>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</si>
  <si>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</si>
  <si>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</si>
  <si>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</si>
  <si>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</si>
  <si>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</si>
  <si>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</si>
  <si>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</si>
  <si>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</si>
  <si>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</si>
  <si>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</si>
  <si>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</si>
  <si>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</si>
  <si>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</si>
  <si>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</si>
  <si>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</si>
  <si>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</si>
  <si>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</si>
  <si>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</si>
  <si>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</si>
  <si>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</si>
  <si>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</si>
  <si>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</si>
  <si>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</si>
  <si>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</si>
  <si>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</si>
  <si>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</si>
  <si>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</si>
  <si>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</si>
  <si>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</si>
  <si>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</si>
  <si>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</si>
  <si>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</si>
  <si>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</si>
  <si>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</si>
  <si>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</si>
  <si>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</si>
  <si>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</si>
  <si>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</si>
  <si>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</si>
  <si>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</si>
  <si>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</si>
  <si>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</si>
  <si>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</si>
  <si>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</si>
  <si>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</si>
  <si>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</si>
  <si>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</si>
  <si>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</si>
  <si>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</si>
  <si>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</si>
  <si>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</si>
  <si>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</si>
  <si>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</si>
  <si>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</si>
  <si>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</si>
  <si>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</si>
  <si>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</si>
  <si>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</si>
  <si>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</si>
  <si>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</si>
  <si>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</si>
  <si>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</si>
  <si>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</si>
  <si>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</si>
  <si>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</si>
  <si>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</si>
  <si>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</si>
  <si>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</si>
  <si>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</si>
  <si>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</si>
  <si>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</si>
  <si>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</si>
  <si>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</si>
  <si>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</si>
  <si>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</si>
  <si>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</si>
  <si>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</si>
  <si>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</si>
  <si>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</si>
  <si>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</si>
  <si>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</si>
  <si>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</si>
  <si>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</si>
  <si>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</si>
  <si>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</si>
  <si>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</si>
  <si>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</si>
  <si>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</si>
  <si>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</si>
  <si>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</si>
  <si>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</si>
  <si>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</si>
  <si>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</si>
  <si>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</si>
  <si>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</si>
  <si>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</si>
  <si>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</si>
  <si>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</si>
  <si>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</si>
  <si>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</si>
  <si>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</si>
  <si>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</si>
  <si>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</si>
  <si>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</si>
  <si>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</si>
  <si>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</si>
  <si>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</si>
  <si>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</si>
  <si>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</si>
  <si>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</si>
  <si>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</si>
  <si>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</si>
  <si>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</si>
  <si>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</si>
  <si>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</si>
  <si>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</si>
  <si>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</si>
  <si>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</si>
  <si>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</si>
  <si>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</si>
  <si>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</si>
  <si>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</si>
  <si>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</si>
  <si>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</si>
  <si>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</si>
  <si>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</si>
  <si>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</si>
  <si>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</si>
  <si>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</si>
  <si>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</si>
  <si>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</si>
  <si>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</si>
  <si>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</si>
  <si>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</si>
  <si>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</si>
  <si>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</si>
  <si>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</si>
  <si>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</si>
  <si>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</si>
  <si>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</si>
  <si>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</si>
  <si>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</si>
  <si>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</si>
  <si>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</si>
  <si>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</si>
  <si>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</si>
  <si>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</si>
  <si>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</si>
  <si>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</si>
  <si>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</si>
  <si>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</si>
  <si>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</si>
  <si>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</si>
  <si>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</si>
  <si>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</si>
  <si>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</si>
  <si>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</si>
  <si>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</si>
  <si>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</si>
  <si>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</si>
  <si>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</si>
  <si>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</si>
  <si>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</si>
  <si>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</si>
  <si>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</si>
  <si>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</si>
  <si>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</si>
  <si>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</si>
  <si>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</si>
  <si>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</si>
  <si>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</si>
  <si>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</si>
  <si>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</si>
  <si>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</si>
  <si>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</si>
  <si>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</si>
  <si>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</si>
  <si>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</si>
  <si>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</si>
  <si>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</si>
  <si>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</si>
  <si>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</si>
  <si>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</si>
  <si>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</si>
  <si>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</si>
  <si>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</si>
  <si>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</si>
  <si>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</si>
  <si>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</si>
  <si>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</si>
  <si>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</si>
  <si>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</si>
  <si>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</si>
  <si>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</si>
  <si>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</si>
  <si>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</si>
  <si>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</si>
  <si>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</si>
  <si>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</si>
  <si>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</si>
  <si>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</si>
  <si>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</si>
  <si>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</si>
  <si>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</si>
  <si>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</si>
  <si>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</si>
  <si>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</si>
  <si>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</si>
  <si>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</si>
  <si>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</si>
  <si>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</si>
  <si>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</si>
  <si>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</si>
  <si>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</si>
  <si>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</si>
  <si>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</si>
  <si>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</si>
  <si>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</si>
  <si>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</si>
  <si>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</si>
  <si>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</si>
  <si>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</si>
  <si>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</si>
  <si>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</si>
  <si>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</si>
  <si>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</si>
  <si>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</si>
  <si>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</si>
  <si>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</si>
  <si>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</si>
  <si>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</si>
  <si>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</si>
  <si>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</si>
  <si>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</si>
  <si>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</si>
  <si>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</si>
  <si>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</si>
  <si>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</si>
  <si>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</si>
  <si>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</si>
  <si>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</si>
  <si>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</si>
  <si>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</si>
  <si>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</si>
  <si>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</si>
  <si>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</si>
  <si>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</si>
  <si>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</si>
  <si>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</si>
  <si>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</si>
  <si>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</si>
  <si>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</si>
  <si>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</si>
  <si>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</si>
  <si>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</si>
  <si>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</si>
  <si>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</si>
  <si>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</si>
  <si>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</si>
  <si>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</si>
  <si>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</si>
  <si>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</si>
  <si>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</si>
  <si>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</si>
  <si>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</si>
  <si>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</si>
  <si>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</si>
  <si>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</si>
  <si>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</si>
  <si>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</si>
  <si>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</si>
  <si>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</si>
  <si>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</si>
  <si>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</si>
  <si>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</si>
  <si>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</si>
  <si>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</si>
  <si>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</si>
  <si>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</si>
  <si>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</si>
  <si>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</si>
  <si>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</si>
  <si>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</si>
  <si>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</si>
  <si>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</si>
  <si>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</si>
  <si>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</si>
  <si>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</si>
  <si>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</si>
  <si>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</si>
  <si>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</si>
  <si>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</si>
  <si>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</si>
  <si>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</si>
  <si>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</si>
  <si>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</si>
  <si>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</si>
  <si>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</si>
  <si>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</si>
  <si>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</si>
  <si>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</si>
  <si>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</si>
  <si>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</si>
  <si>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</si>
  <si>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</si>
  <si>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</si>
  <si>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</si>
  <si>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</si>
  <si>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</si>
  <si>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</si>
  <si>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</si>
  <si>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</si>
  <si>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</si>
  <si>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</si>
  <si>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</si>
  <si>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</si>
  <si>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</si>
  <si>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</si>
  <si>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</si>
  <si>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</si>
  <si>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</si>
  <si>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</si>
  <si>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</si>
  <si>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</si>
  <si>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</si>
  <si>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</si>
  <si>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</si>
  <si>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</si>
  <si>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</si>
  <si>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</si>
  <si>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</si>
  <si>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</si>
  <si>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</si>
  <si>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</si>
  <si>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</si>
  <si>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</si>
  <si>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</si>
  <si>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</si>
  <si>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</si>
  <si>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</si>
  <si>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</si>
  <si>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</si>
  <si>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</si>
  <si>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</si>
  <si>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</si>
  <si>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</si>
  <si>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</si>
  <si>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</si>
  <si>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</si>
  <si>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</si>
  <si>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</si>
  <si>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</si>
  <si>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</si>
  <si>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</si>
  <si>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</si>
  <si>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</si>
  <si>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</si>
  <si>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</si>
  <si>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</si>
  <si>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</si>
  <si>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</si>
  <si>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</si>
  <si>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</si>
  <si>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</si>
  <si>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</si>
  <si>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</si>
  <si>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</si>
  <si>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</si>
  <si>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</si>
  <si>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</si>
  <si>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</si>
  <si>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</si>
  <si>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</si>
  <si>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</si>
  <si>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</si>
  <si>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</si>
  <si>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</si>
  <si>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</si>
  <si>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</si>
  <si>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</si>
  <si>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</si>
  <si>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</si>
  <si>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</si>
  <si>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</si>
  <si>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</si>
  <si>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</si>
  <si>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</si>
  <si>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</si>
  <si>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</si>
  <si>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</si>
  <si>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</si>
  <si>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</si>
  <si>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</si>
  <si>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</si>
  <si>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</si>
  <si>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</si>
  <si>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</si>
  <si>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</si>
  <si>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</si>
  <si>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</si>
  <si>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</si>
  <si>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</si>
  <si>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</si>
  <si>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</si>
  <si>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</si>
  <si>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</si>
  <si>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</si>
  <si>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</si>
  <si>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</si>
  <si>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</si>
  <si>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</si>
  <si>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</si>
  <si>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</si>
  <si>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</si>
  <si>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</si>
  <si>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</si>
  <si>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</si>
  <si>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</si>
  <si>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</si>
  <si>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</si>
  <si>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</si>
  <si>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</si>
  <si>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</si>
  <si>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</si>
  <si>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</si>
  <si>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</si>
  <si>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</si>
  <si>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</si>
  <si>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</si>
  <si>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</si>
  <si>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</si>
  <si>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</si>
  <si>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</si>
  <si>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</si>
  <si>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</si>
  <si>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</si>
  <si>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</si>
  <si>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</si>
  <si>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</si>
  <si>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</si>
  <si>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</si>
  <si>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</si>
  <si>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</si>
  <si>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</si>
  <si>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</si>
  <si>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</si>
  <si>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</si>
  <si>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</si>
  <si>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</si>
  <si>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</si>
  <si>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</si>
  <si>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</si>
  <si>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</si>
  <si>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</si>
  <si>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</si>
  <si>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</si>
  <si>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</si>
  <si>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</si>
  <si>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</si>
  <si>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</si>
  <si>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</si>
  <si>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</si>
  <si>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</si>
  <si>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</si>
  <si>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</si>
  <si>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</si>
  <si>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</si>
  <si>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</si>
  <si>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</si>
  <si>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</si>
  <si>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</si>
  <si>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</si>
  <si>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</si>
  <si>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</si>
  <si>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</si>
  <si>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</si>
  <si>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</si>
  <si>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</si>
  <si>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</si>
  <si>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</si>
  <si>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</si>
  <si>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</si>
  <si>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</si>
  <si>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</si>
  <si>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</si>
  <si>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</si>
  <si>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</si>
  <si>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</si>
  <si>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</si>
  <si>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</si>
  <si>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</si>
  <si>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</si>
  <si>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</si>
  <si>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</si>
  <si>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</si>
  <si>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</si>
  <si>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</si>
  <si>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</si>
  <si>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</si>
  <si>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</si>
  <si>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</si>
  <si>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</si>
  <si>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</si>
  <si>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</si>
  <si>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</si>
  <si>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</si>
  <si>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</si>
  <si>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</si>
  <si>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</si>
  <si>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</si>
  <si>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</si>
  <si>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</si>
  <si>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</si>
  <si>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</si>
  <si>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</si>
  <si>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</si>
  <si>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</si>
  <si>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</si>
  <si>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</si>
  <si>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</si>
  <si>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</si>
  <si>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</si>
  <si>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</si>
  <si>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</si>
  <si>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</si>
  <si>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</si>
  <si>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</si>
  <si>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</si>
  <si>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</si>
  <si>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</si>
  <si>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</si>
  <si>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</si>
  <si>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</si>
  <si>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</si>
  <si>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</si>
  <si>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</si>
  <si>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</si>
  <si>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</si>
  <si>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</si>
  <si>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</si>
  <si>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</si>
  <si>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</si>
  <si>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</si>
  <si>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</si>
  <si>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</si>
  <si>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</si>
  <si>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</si>
  <si>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</si>
  <si>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</si>
  <si>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</si>
  <si>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</si>
  <si>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</si>
  <si>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</si>
  <si>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</si>
  <si>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</si>
  <si>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</si>
  <si>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</si>
  <si>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</si>
  <si>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</si>
  <si>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</si>
  <si>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</si>
  <si>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</si>
  <si>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</si>
  <si>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</si>
  <si>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</si>
  <si>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</si>
  <si>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</si>
  <si>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</si>
  <si>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</si>
  <si>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</si>
  <si>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</si>
  <si>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</si>
  <si>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</si>
  <si>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</si>
  <si>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</si>
  <si>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</si>
  <si>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</si>
  <si>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</si>
  <si>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</si>
  <si>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</si>
  <si>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</si>
  <si>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</si>
  <si>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</si>
  <si>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</si>
  <si>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</si>
  <si>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</si>
  <si>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</si>
  <si>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</si>
  <si>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</si>
  <si>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</si>
  <si>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</si>
  <si>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</si>
  <si>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</si>
  <si>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</si>
  <si>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</si>
  <si>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</si>
  <si>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</si>
  <si>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</si>
  <si>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</si>
  <si>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</si>
  <si>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</si>
  <si>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</si>
  <si>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</si>
  <si>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</si>
  <si>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</si>
  <si>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</si>
  <si>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</si>
  <si>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</si>
  <si>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</si>
  <si>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</si>
  <si>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</si>
  <si>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</si>
  <si>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</si>
  <si>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</si>
  <si>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</si>
  <si>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</si>
  <si>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</si>
  <si>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</si>
  <si>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</si>
  <si>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</si>
  <si>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</si>
  <si>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</si>
  <si>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</si>
  <si>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</si>
  <si>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</si>
  <si>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</si>
  <si>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</si>
  <si>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</si>
  <si>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</si>
  <si>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</si>
  <si>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</si>
  <si>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</si>
  <si>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</si>
  <si>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</si>
  <si>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</si>
  <si>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</si>
  <si>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</si>
  <si>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</si>
  <si>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</si>
  <si>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</si>
  <si>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</si>
  <si>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</si>
  <si>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</si>
  <si>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</si>
  <si>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</si>
  <si>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</si>
  <si>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</si>
  <si>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</si>
  <si>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</si>
  <si>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</si>
  <si>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</si>
  <si>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</si>
  <si>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</si>
  <si>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</si>
  <si>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</si>
  <si>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</si>
  <si>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</si>
  <si>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</si>
  <si>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</si>
  <si>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</si>
  <si>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</si>
  <si>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</si>
  <si>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</si>
  <si>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</si>
  <si>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</si>
  <si>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</si>
  <si>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</si>
  <si>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</si>
  <si>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</si>
  <si>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</si>
  <si>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</si>
  <si>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</si>
  <si>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</si>
  <si>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</si>
  <si>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</si>
  <si>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</si>
  <si>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</si>
  <si>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</si>
  <si>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</si>
  <si>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</si>
  <si>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</si>
  <si>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</si>
  <si>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</si>
  <si>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</si>
  <si>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</si>
  <si>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</si>
  <si>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</si>
  <si>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</si>
  <si>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</si>
  <si>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</si>
  <si>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</si>
  <si>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</si>
  <si>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</si>
  <si>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</si>
  <si>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</si>
  <si>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</si>
  <si>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</si>
  <si>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</si>
  <si>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</si>
  <si>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</si>
  <si>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</si>
  <si>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</si>
  <si>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</si>
  <si>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</si>
  <si>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</si>
  <si>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</si>
  <si>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</si>
  <si>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</si>
  <si>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</si>
  <si>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</si>
  <si>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</si>
  <si>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</si>
  <si>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</si>
  <si>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</si>
  <si>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</si>
  <si>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</si>
  <si>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</si>
  <si>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</si>
  <si>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</si>
  <si>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</si>
  <si>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</si>
  <si>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</si>
  <si>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</si>
  <si>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</si>
  <si>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</si>
  <si>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</si>
  <si>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</si>
  <si>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</si>
  <si>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</si>
  <si>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</si>
  <si>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</si>
  <si>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</si>
  <si>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</si>
  <si>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</si>
  <si>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</si>
  <si>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</si>
  <si>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</si>
  <si>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</si>
  <si>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</si>
  <si>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</si>
  <si>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</si>
  <si>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</si>
  <si>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</si>
  <si>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</si>
  <si>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</si>
  <si>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</si>
  <si>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</si>
  <si>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</si>
  <si>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</si>
  <si>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</si>
  <si>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</si>
  <si>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</si>
  <si>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</si>
  <si>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</si>
  <si>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</si>
  <si>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</si>
  <si>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</si>
  <si>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</si>
  <si>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</si>
  <si>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</si>
  <si>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</si>
  <si>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</si>
  <si>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</si>
  <si>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</si>
  <si>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</si>
  <si>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</si>
  <si>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</si>
  <si>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</si>
  <si>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</si>
  <si>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</si>
  <si>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</si>
  <si>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</si>
  <si>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</si>
  <si>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</si>
  <si>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</si>
  <si>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</si>
  <si>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</si>
  <si>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</si>
  <si>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</si>
  <si>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</si>
  <si>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</si>
  <si>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</si>
  <si>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</si>
  <si>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</si>
  <si>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</si>
  <si>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</si>
  <si>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</si>
  <si>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</si>
  <si>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</si>
  <si>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</si>
  <si>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</si>
  <si>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</si>
  <si>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</si>
  <si>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</si>
  <si>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</si>
  <si>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</si>
  <si>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</si>
  <si>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</si>
  <si>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</si>
  <si>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</si>
  <si>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</si>
  <si>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</si>
  <si>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</si>
  <si>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</si>
  <si>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</si>
  <si>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</si>
  <si>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</si>
  <si>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</si>
  <si>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</si>
  <si>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</si>
  <si>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</si>
  <si>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</si>
  <si>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</si>
  <si>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</si>
  <si>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</si>
  <si>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</si>
  <si>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</si>
  <si>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</si>
  <si>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</si>
  <si>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</si>
  <si>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</si>
  <si>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</si>
  <si>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</si>
  <si>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</si>
  <si>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</si>
  <si>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</si>
  <si>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</si>
  <si>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</si>
  <si>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</si>
  <si>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</si>
  <si>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</si>
  <si>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</si>
  <si>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</si>
  <si>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</si>
  <si>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</si>
  <si>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</si>
  <si>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</si>
  <si>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</si>
  <si>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</si>
  <si>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</si>
  <si>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</si>
  <si>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</si>
  <si>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</si>
  <si>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</si>
  <si>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</si>
  <si>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</si>
  <si>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</si>
  <si>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</si>
  <si>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</si>
  <si>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</si>
  <si>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</si>
  <si>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</si>
  <si>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</si>
  <si>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</si>
  <si>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</si>
  <si>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</si>
  <si>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</si>
  <si>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</si>
  <si>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</si>
  <si>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</si>
  <si>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</si>
  <si>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</si>
  <si>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</si>
  <si>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</si>
  <si>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</si>
  <si>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</si>
  <si>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</si>
  <si>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</si>
  <si>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</si>
  <si>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</si>
  <si>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</si>
  <si>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</si>
  <si>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</si>
  <si>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</si>
  <si>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</si>
  <si>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</si>
  <si>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</si>
  <si>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</si>
  <si>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</si>
  <si>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</si>
  <si>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</si>
  <si>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</si>
  <si>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</si>
  <si>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</si>
  <si>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</si>
  <si>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</si>
  <si>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</si>
  <si>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</si>
  <si>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</si>
  <si>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</si>
  <si>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</si>
  <si>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</si>
  <si>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</si>
  <si>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</si>
  <si>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</si>
  <si>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</si>
  <si>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</si>
  <si>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</si>
  <si>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</si>
  <si>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</si>
  <si>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</si>
  <si>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</si>
  <si>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</si>
  <si>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</si>
  <si>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</si>
  <si>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</si>
  <si>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</si>
  <si>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</si>
  <si>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</si>
  <si>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</si>
  <si>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</si>
  <si>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</si>
  <si>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</si>
  <si>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</si>
  <si>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</si>
  <si>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</si>
  <si>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</si>
  <si>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</si>
  <si>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</si>
  <si>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</si>
  <si>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</si>
  <si>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</si>
  <si>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</si>
  <si>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</si>
  <si>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</si>
  <si>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</si>
  <si>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</si>
  <si>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</si>
  <si>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</si>
  <si>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</si>
  <si>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</si>
  <si>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</si>
  <si>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</si>
  <si>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</si>
  <si>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</si>
  <si>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</si>
  <si>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</si>
  <si>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</si>
  <si>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</si>
  <si>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</si>
  <si>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</si>
  <si>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</si>
  <si>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</si>
  <si>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</si>
  <si>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</si>
  <si>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</si>
  <si>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</si>
  <si>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</si>
  <si>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</si>
  <si>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</si>
  <si>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</si>
  <si>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</si>
  <si>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</si>
  <si>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</si>
  <si>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</si>
  <si>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</si>
  <si>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</si>
  <si>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</si>
  <si>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</si>
  <si>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</si>
  <si>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</si>
  <si>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</si>
  <si>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</si>
  <si>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</si>
  <si>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</si>
  <si>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</si>
  <si>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</si>
  <si>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</si>
  <si>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</si>
  <si>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</si>
  <si>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</si>
  <si>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</si>
  <si>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</si>
  <si>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</si>
  <si>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</si>
  <si>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</si>
  <si>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</si>
  <si>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</si>
  <si>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</si>
  <si>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</si>
  <si>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</si>
  <si>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</si>
  <si>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</si>
  <si>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</si>
  <si>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</si>
  <si>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</si>
  <si>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</si>
  <si>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</si>
  <si>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</si>
  <si>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</si>
  <si>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</si>
  <si>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</si>
  <si>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</si>
  <si>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</si>
  <si>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</si>
  <si>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</si>
  <si>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</si>
  <si>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</si>
  <si>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</si>
  <si>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</si>
  <si>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</si>
  <si>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</si>
  <si>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</si>
  <si>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</si>
  <si>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</si>
  <si>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</si>
  <si>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</si>
  <si>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</si>
  <si>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</si>
  <si>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</si>
  <si>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</si>
  <si>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</si>
  <si>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</si>
  <si>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</si>
  <si>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</si>
  <si>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</si>
  <si>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</si>
  <si>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</si>
  <si>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</si>
  <si>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</si>
  <si>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</si>
  <si>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</si>
  <si>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</si>
  <si>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</si>
  <si>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</si>
  <si>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</si>
  <si>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</si>
  <si>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</si>
  <si>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</si>
  <si>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</si>
  <si>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</si>
  <si>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</si>
  <si>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</si>
  <si>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</si>
  <si>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</si>
  <si>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</si>
  <si>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</si>
  <si>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</si>
  <si>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</si>
  <si>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</si>
  <si>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</si>
  <si>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</si>
  <si>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</si>
  <si>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</si>
  <si>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</si>
  <si>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</si>
  <si>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</si>
  <si>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</si>
  <si>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</si>
  <si>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</si>
  <si>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</si>
  <si>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</si>
  <si>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</si>
  <si>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</si>
  <si>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</si>
  <si>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</si>
  <si>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</si>
  <si>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</si>
  <si>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</si>
  <si>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</si>
  <si>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</si>
  <si>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</si>
  <si>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</si>
  <si>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</si>
  <si>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</si>
  <si>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</si>
  <si>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</si>
  <si>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</si>
  <si>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</si>
  <si>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</si>
  <si>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</si>
  <si>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</si>
  <si>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</si>
  <si>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</si>
  <si>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</si>
  <si>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</si>
  <si>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</si>
  <si>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</si>
  <si>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</si>
  <si>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</si>
  <si>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</si>
  <si>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</si>
  <si>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</si>
  <si>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</si>
  <si>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</si>
  <si>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</si>
  <si>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</si>
  <si>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</si>
  <si>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</si>
  <si>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</si>
  <si>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</si>
  <si>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</si>
  <si>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</si>
  <si>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</si>
  <si>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</si>
  <si>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</si>
  <si>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</si>
  <si>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</si>
  <si>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</si>
  <si>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</si>
  <si>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</si>
  <si>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</si>
  <si>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</si>
  <si>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</si>
  <si>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</si>
  <si>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</si>
  <si>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</si>
  <si>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</si>
  <si>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</si>
  <si>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</si>
  <si>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</si>
  <si>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</si>
  <si>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</si>
  <si>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</si>
  <si>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</si>
  <si>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</si>
  <si>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</si>
  <si>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</si>
  <si>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</si>
  <si>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</si>
  <si>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</si>
  <si>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</si>
  <si>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</si>
  <si>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</si>
  <si>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</si>
  <si>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</si>
  <si>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</si>
  <si>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</si>
  <si>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</si>
  <si>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</si>
  <si>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</si>
  <si>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</si>
  <si>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</si>
  <si>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</si>
  <si>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</si>
  <si>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</si>
  <si>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</si>
  <si>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</si>
  <si>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</si>
  <si>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</si>
  <si>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</si>
  <si>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</si>
  <si>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</si>
  <si>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</si>
  <si>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</si>
  <si>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</si>
  <si>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</si>
  <si>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</si>
  <si>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</si>
  <si>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</si>
  <si>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</si>
  <si>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</si>
  <si>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</si>
  <si>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</si>
  <si>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</si>
  <si>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</si>
  <si>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</si>
  <si>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</si>
  <si>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</si>
  <si>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</si>
  <si>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</si>
  <si>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</si>
  <si>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</si>
  <si>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</si>
  <si>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</si>
  <si>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</si>
  <si>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</si>
  <si>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</si>
  <si>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</si>
  <si>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</si>
  <si>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</si>
  <si>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</si>
  <si>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</si>
  <si>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</si>
  <si>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</si>
  <si>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</si>
  <si>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</si>
  <si>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</si>
  <si>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</si>
  <si>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</si>
  <si>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</si>
  <si>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</si>
  <si>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</si>
  <si>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</si>
  <si>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</si>
  <si>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</si>
  <si>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</si>
  <si>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</si>
  <si>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</si>
  <si>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</si>
  <si>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</si>
  <si>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</si>
  <si>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</si>
  <si>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</si>
  <si>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</si>
  <si>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</si>
  <si>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</si>
  <si>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</si>
  <si>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</si>
  <si>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</si>
  <si>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</si>
  <si>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</si>
  <si>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</si>
  <si>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</si>
  <si>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</si>
  <si>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</si>
  <si>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</si>
  <si>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</si>
  <si>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</si>
  <si>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</si>
  <si>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</si>
  <si>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</si>
  <si>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</si>
  <si>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</si>
  <si>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</si>
  <si>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</si>
  <si>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</si>
  <si>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</si>
  <si>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</si>
  <si>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</si>
  <si>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</si>
  <si>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</si>
  <si>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</si>
  <si>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</si>
  <si>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</si>
  <si>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</si>
  <si>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</si>
  <si>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</si>
  <si>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</si>
  <si>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</si>
  <si>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</si>
  <si>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</si>
  <si>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</si>
  <si>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</si>
  <si>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</si>
  <si>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</si>
  <si>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</si>
  <si>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</si>
  <si>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</si>
  <si>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</si>
  <si>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</si>
  <si>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</si>
  <si>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</si>
  <si>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</si>
  <si>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</si>
  <si>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</si>
  <si>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</si>
  <si>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</si>
  <si>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</si>
  <si>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</si>
  <si>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</si>
  <si>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</si>
  <si>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</si>
  <si>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</si>
  <si>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</si>
  <si>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</si>
  <si>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</si>
  <si>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</si>
  <si>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</si>
  <si>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</si>
  <si>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</si>
  <si>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</si>
  <si>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</si>
  <si>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</si>
  <si>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</si>
  <si>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</si>
  <si>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</si>
  <si>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</si>
  <si>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</si>
  <si>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</si>
  <si>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</si>
  <si>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</si>
  <si>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</si>
  <si>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</si>
  <si>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</si>
  <si>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</si>
  <si>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</si>
  <si>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</si>
  <si>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</si>
  <si>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</si>
  <si>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</si>
  <si>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</si>
  <si>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</si>
  <si>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</si>
  <si>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</si>
  <si>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</si>
  <si>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</si>
  <si>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</si>
  <si>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</si>
  <si>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</si>
  <si>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</si>
  <si>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</si>
  <si>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</si>
  <si>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</si>
  <si>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</si>
  <si>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</si>
  <si>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</si>
  <si>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</si>
  <si>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</si>
  <si>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</si>
  <si>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</si>
  <si>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</si>
  <si>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</si>
  <si>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</si>
  <si>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</si>
  <si>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</si>
  <si>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</si>
  <si>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</si>
  <si>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</si>
  <si>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</si>
  <si>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</si>
  <si>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</si>
  <si>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</si>
  <si>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</si>
  <si>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</si>
  <si>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</si>
  <si>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</si>
  <si>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</si>
  <si>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</si>
  <si>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</si>
  <si>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</si>
  <si>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</si>
  <si>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</si>
  <si>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</si>
  <si>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</si>
  <si>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</si>
  <si>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</si>
  <si>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</si>
  <si>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</si>
  <si>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</si>
  <si>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</si>
  <si>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</si>
  <si>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</si>
  <si>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</si>
  <si>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</si>
  <si>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</si>
  <si>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</si>
  <si>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</si>
  <si>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</si>
  <si>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</si>
  <si>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</si>
  <si>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</si>
  <si>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</si>
  <si>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</si>
  <si>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</si>
  <si>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</si>
  <si>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</si>
  <si>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</si>
  <si>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</si>
  <si>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</si>
  <si>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</si>
  <si>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</si>
  <si>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</si>
  <si>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</si>
  <si>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</si>
  <si>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</si>
  <si>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</si>
  <si>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</si>
  <si>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</si>
  <si>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</si>
  <si>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</si>
  <si>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</si>
  <si>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</si>
  <si>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</si>
  <si>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</si>
  <si>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</si>
  <si>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</si>
  <si>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</si>
  <si>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</si>
  <si>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</si>
  <si>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</si>
  <si>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</si>
  <si>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</si>
  <si>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</si>
  <si>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</si>
  <si>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</si>
  <si>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</si>
  <si>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</si>
  <si>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</si>
  <si>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</si>
  <si>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</si>
  <si>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</si>
  <si>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</si>
  <si>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</si>
  <si>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</si>
  <si>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</si>
  <si>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</si>
  <si>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</si>
  <si>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</si>
  <si>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</si>
  <si>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</si>
  <si>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</si>
  <si>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</si>
  <si>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</si>
  <si>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</si>
  <si>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</si>
  <si>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</si>
  <si>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</si>
  <si>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</si>
  <si>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</si>
  <si>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</si>
  <si>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</si>
  <si>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</si>
  <si>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</si>
  <si>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</si>
  <si>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</si>
  <si>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</si>
  <si>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</si>
  <si>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</si>
  <si>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</si>
  <si>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</si>
  <si>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</si>
  <si>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</si>
  <si>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</si>
  <si>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</si>
  <si>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</si>
  <si>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</si>
  <si>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</si>
  <si>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</si>
  <si>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</si>
  <si>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</si>
  <si>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</si>
  <si>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</si>
  <si>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</si>
  <si>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</si>
  <si>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</si>
  <si>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</si>
  <si>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</si>
  <si>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</si>
  <si>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</si>
  <si>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</si>
  <si>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</si>
  <si>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</si>
  <si>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</si>
  <si>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</si>
  <si>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</si>
  <si>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</si>
  <si>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</si>
  <si>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</si>
  <si>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</si>
  <si>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</si>
  <si>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</si>
  <si>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</si>
  <si>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</si>
  <si>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</si>
  <si>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</si>
  <si>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</si>
  <si>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</si>
  <si>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</si>
  <si>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</si>
  <si>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</si>
  <si>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</si>
  <si>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</si>
  <si>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</si>
  <si>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</si>
  <si>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</si>
  <si>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</si>
  <si>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</si>
  <si>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</si>
  <si>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</si>
  <si>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</si>
  <si>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</si>
  <si>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</si>
  <si>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</si>
  <si>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</si>
  <si>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</si>
  <si>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</si>
  <si>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</si>
  <si>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</si>
  <si>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</si>
  <si>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</si>
  <si>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</si>
  <si>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</si>
  <si>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</si>
  <si>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</si>
  <si>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</si>
  <si>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</si>
  <si>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</si>
  <si>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</si>
  <si>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</si>
  <si>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</si>
  <si>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</si>
  <si>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</si>
  <si>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</si>
  <si>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</si>
  <si>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</si>
  <si>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</si>
  <si>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</si>
  <si>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</si>
  <si>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</si>
  <si>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</si>
  <si>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</si>
  <si>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</si>
  <si>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</si>
  <si>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</si>
  <si>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</si>
  <si>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</si>
  <si>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</si>
  <si>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</si>
  <si>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</si>
  <si>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</si>
  <si>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</si>
  <si>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</si>
  <si>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</si>
  <si>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</si>
  <si>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</si>
  <si>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</si>
  <si>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</si>
  <si>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</si>
  <si>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</si>
  <si>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</si>
  <si>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</si>
  <si>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</si>
  <si>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</si>
  <si>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</si>
  <si>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</si>
  <si>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</si>
  <si>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</si>
  <si>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</si>
  <si>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</si>
  <si>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</si>
  <si>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</si>
  <si>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</si>
  <si>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</si>
  <si>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</si>
  <si>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</si>
  <si>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</si>
  <si>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</si>
  <si>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</si>
  <si>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</si>
  <si>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</si>
  <si>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</si>
  <si>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</si>
  <si>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</si>
  <si>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</si>
  <si>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</si>
  <si>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</si>
  <si>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</si>
  <si>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</si>
  <si>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</si>
  <si>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</si>
  <si>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</si>
  <si>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</si>
  <si>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</si>
  <si>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</si>
  <si>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</si>
  <si>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</si>
  <si>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</si>
  <si>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</si>
  <si>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</si>
  <si>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</si>
  <si>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</si>
  <si>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</si>
  <si>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</si>
  <si>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</si>
  <si>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</si>
  <si>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</si>
  <si>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</si>
  <si>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</si>
  <si>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</si>
  <si>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</si>
  <si>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</si>
  <si>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</si>
  <si>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</si>
  <si>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</si>
  <si>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</si>
  <si>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</si>
  <si>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</si>
  <si>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</si>
  <si>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</si>
  <si>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</si>
  <si>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</si>
  <si>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</si>
  <si>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</si>
  <si>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</si>
  <si>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</si>
  <si>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</si>
  <si>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</si>
  <si>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</si>
  <si>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</si>
  <si>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</si>
  <si>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</si>
  <si>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</si>
  <si>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</si>
  <si>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</si>
  <si>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</si>
  <si>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</si>
  <si>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</si>
  <si>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</si>
  <si>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</si>
  <si>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</si>
  <si>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</si>
  <si>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</si>
  <si>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</si>
  <si>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</si>
  <si>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</si>
  <si>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</si>
  <si>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</si>
  <si>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</si>
  <si>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</si>
  <si>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</si>
  <si>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</si>
  <si>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</si>
  <si>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</si>
  <si>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</si>
  <si>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</si>
  <si>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</si>
  <si>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</si>
  <si>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</si>
  <si>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</si>
  <si>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</si>
  <si>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</si>
  <si>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</si>
  <si>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</si>
  <si>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</si>
  <si>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</si>
  <si>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</si>
  <si>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</si>
  <si>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</si>
  <si>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</si>
  <si>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</si>
  <si>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</si>
  <si>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</si>
  <si>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</si>
  <si>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</si>
  <si>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</si>
  <si>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</si>
  <si>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</si>
  <si>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</si>
  <si>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</si>
  <si>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</si>
  <si>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</si>
  <si>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</si>
  <si>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</si>
  <si>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</si>
  <si>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</si>
  <si>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</si>
  <si>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</si>
  <si>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</si>
  <si>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</si>
  <si>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</si>
  <si>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</si>
  <si>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</si>
  <si>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</si>
  <si>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</si>
  <si>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</si>
  <si>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</si>
  <si>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</si>
  <si>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</si>
  <si>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</si>
  <si>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</si>
  <si>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</si>
  <si>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</si>
  <si>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</si>
  <si>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</si>
  <si>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</si>
  <si>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</si>
  <si>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</si>
  <si>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</si>
  <si>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</si>
  <si>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</si>
  <si>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</si>
  <si>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</si>
  <si>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</si>
  <si>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</si>
  <si>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</si>
  <si>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</si>
  <si>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</si>
  <si>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</si>
  <si>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</si>
  <si>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</si>
  <si>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</si>
  <si>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</si>
  <si>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</si>
  <si>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</si>
  <si>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</si>
  <si>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</si>
  <si>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</si>
  <si>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</si>
  <si>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</si>
  <si>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</si>
  <si>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</si>
  <si>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</si>
  <si>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</si>
  <si>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</si>
  <si>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</si>
  <si>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</si>
  <si>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</si>
  <si>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</si>
  <si>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</si>
  <si>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</si>
  <si>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</si>
  <si>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</si>
  <si>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</si>
  <si>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</si>
  <si>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</si>
  <si>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</si>
  <si>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</si>
  <si>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</si>
  <si>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</si>
  <si>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</si>
  <si>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</si>
  <si>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</si>
  <si>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</si>
  <si>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</si>
  <si>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</si>
  <si>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</si>
  <si>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</si>
  <si>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</si>
  <si>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</si>
  <si>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</si>
  <si>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</si>
  <si>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</si>
  <si>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</si>
  <si>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</si>
  <si>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</si>
  <si>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</si>
  <si>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</si>
  <si>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</si>
  <si>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</si>
  <si>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</si>
  <si>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</si>
  <si>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</si>
  <si>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</si>
  <si>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</si>
  <si>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</si>
  <si>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</si>
  <si>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</si>
  <si>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</si>
  <si>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</si>
  <si>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</si>
  <si>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</si>
  <si>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</si>
  <si>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</si>
  <si>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</si>
  <si>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</si>
  <si>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</si>
  <si>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</si>
  <si>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</si>
  <si>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</si>
  <si>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</si>
  <si>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</si>
  <si>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</si>
  <si>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</si>
  <si>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</si>
  <si>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</si>
  <si>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</si>
  <si>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</si>
  <si>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</si>
  <si>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</si>
  <si>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</si>
  <si>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</si>
  <si>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</si>
  <si>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</si>
  <si>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</si>
  <si>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</si>
  <si>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</si>
  <si>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</si>
  <si>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</si>
  <si>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</si>
  <si>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</si>
  <si>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</si>
  <si>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</si>
  <si>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</si>
  <si>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</si>
  <si>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</si>
  <si>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</si>
  <si>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</si>
  <si>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</si>
  <si>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</si>
  <si>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</si>
  <si>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</si>
  <si>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</si>
  <si>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</si>
  <si>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</si>
  <si>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</si>
  <si>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</si>
  <si>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</si>
  <si>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</si>
  <si>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</si>
  <si>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</si>
  <si>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</si>
  <si>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</si>
  <si>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</si>
  <si>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</si>
  <si>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</si>
  <si>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</si>
  <si>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</si>
  <si>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</si>
  <si>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</si>
  <si>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</si>
  <si>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</si>
  <si>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</si>
  <si>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</si>
  <si>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</si>
  <si>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</si>
  <si>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</si>
  <si>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</si>
  <si>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</si>
  <si>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</si>
  <si>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</si>
  <si>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</si>
  <si>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</si>
  <si>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</si>
  <si>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</si>
  <si>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</si>
  <si>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</si>
  <si>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</si>
  <si>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</si>
  <si>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</si>
  <si>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</si>
  <si>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</si>
  <si>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</si>
  <si>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</si>
  <si>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</si>
  <si>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</si>
  <si>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</si>
  <si>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</si>
  <si>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</si>
  <si>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</si>
  <si>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</si>
  <si>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</si>
  <si>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</si>
  <si>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</si>
  <si>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</si>
  <si>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</si>
  <si>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</si>
  <si>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</si>
  <si>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</si>
  <si>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</si>
  <si>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</si>
  <si>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</si>
  <si>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</si>
  <si>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</si>
  <si>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</si>
  <si>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</si>
  <si>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</si>
  <si>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</si>
  <si>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</si>
  <si>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</si>
  <si>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</si>
  <si>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</si>
  <si>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</si>
  <si>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</si>
  <si>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</si>
  <si>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</si>
  <si>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</si>
  <si>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</si>
  <si>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</si>
  <si>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</si>
  <si>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</si>
  <si>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</si>
  <si>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</si>
  <si>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</si>
  <si>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</si>
  <si>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</si>
  <si>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</si>
  <si>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</si>
  <si>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</si>
  <si>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</si>
  <si>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</si>
  <si>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</si>
  <si>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</si>
  <si>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</si>
  <si>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</si>
  <si>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</si>
  <si>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</si>
  <si>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</si>
  <si>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</si>
  <si>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</si>
  <si>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</si>
  <si>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</si>
  <si>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</si>
  <si>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</si>
  <si>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</si>
  <si>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</si>
  <si>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</si>
  <si>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</si>
  <si>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</si>
  <si>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</si>
  <si>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</si>
  <si>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</si>
  <si>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</si>
  <si>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</si>
  <si>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</si>
  <si>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</si>
  <si>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</si>
  <si>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</si>
  <si>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</si>
  <si>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</si>
  <si>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</si>
  <si>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</si>
  <si>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</si>
  <si>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</si>
  <si>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</si>
  <si>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</si>
  <si>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</si>
  <si>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</si>
  <si>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</si>
  <si>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</si>
  <si>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</si>
  <si>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</si>
  <si>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</si>
  <si>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</si>
  <si>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</si>
  <si>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</si>
  <si>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</si>
  <si>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</si>
  <si>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</si>
  <si>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</si>
  <si>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</si>
  <si>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</si>
  <si>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</si>
  <si>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</si>
  <si>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</si>
  <si>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</si>
  <si>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</si>
  <si>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</si>
  <si>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</si>
  <si>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</si>
  <si>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</si>
  <si>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</si>
  <si>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</si>
  <si>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</si>
  <si>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</si>
  <si>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</si>
  <si>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</si>
  <si>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</si>
  <si>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</si>
  <si>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</si>
  <si>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</si>
  <si>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</si>
  <si>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</si>
  <si>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</si>
  <si>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</si>
  <si>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</si>
  <si>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</si>
  <si>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</si>
  <si>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</si>
  <si>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</si>
  <si>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</si>
  <si>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</si>
  <si>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</si>
  <si>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</si>
  <si>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</si>
  <si>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</si>
  <si>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</si>
  <si>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</si>
  <si>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</si>
  <si>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</si>
  <si>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</si>
  <si>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</si>
  <si>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</si>
  <si>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</si>
  <si>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</si>
  <si>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</si>
  <si>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</si>
  <si>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</si>
  <si>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</si>
  <si>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</si>
  <si>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</si>
  <si>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</si>
  <si>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</si>
  <si>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</si>
  <si>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</si>
  <si>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</si>
  <si>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</si>
  <si>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</si>
  <si>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</si>
  <si>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</si>
  <si>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</si>
  <si>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</si>
  <si>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</si>
  <si>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</si>
  <si>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</si>
  <si>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</si>
  <si>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</si>
  <si>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</si>
  <si>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</si>
  <si>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</si>
  <si>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</si>
  <si>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</si>
  <si>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</si>
  <si>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</si>
  <si>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</si>
  <si>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</si>
  <si>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</si>
  <si>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</si>
  <si>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</si>
  <si>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</si>
  <si>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</si>
  <si>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</si>
  <si>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</si>
  <si>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</si>
  <si>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</si>
  <si>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</si>
  <si>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</si>
  <si>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</si>
  <si>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</si>
  <si>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</si>
  <si>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</si>
  <si>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</si>
  <si>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</si>
  <si>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</si>
  <si>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</si>
  <si>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</si>
  <si>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</si>
  <si>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</si>
  <si>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</si>
  <si>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</si>
  <si>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</si>
  <si>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</si>
  <si>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</si>
  <si>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</si>
  <si>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</si>
  <si>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</si>
  <si>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</si>
  <si>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</si>
  <si>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</si>
  <si>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</si>
  <si>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</si>
  <si>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</si>
  <si>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</si>
  <si>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</si>
  <si>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</si>
  <si>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</si>
  <si>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</si>
  <si>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</si>
  <si>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</si>
  <si>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</si>
  <si>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</si>
  <si>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</si>
  <si>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</si>
  <si>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</si>
  <si>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</si>
  <si>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</si>
  <si>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</si>
  <si>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</si>
  <si>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</si>
  <si>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</si>
  <si>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</si>
  <si>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</si>
  <si>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</si>
  <si>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</si>
  <si>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</si>
  <si>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</si>
  <si>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</si>
  <si>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</si>
  <si>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</si>
  <si>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</si>
  <si>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</si>
  <si>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</si>
  <si>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</si>
  <si>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</si>
  <si>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</si>
  <si>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</si>
  <si>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</si>
  <si>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</si>
  <si>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</si>
  <si>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</si>
  <si>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</si>
  <si>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</si>
  <si>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</si>
  <si>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</si>
  <si>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</si>
  <si>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</si>
  <si>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</si>
  <si>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</si>
  <si>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</si>
  <si>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</si>
  <si>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</si>
  <si>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</si>
  <si>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</si>
  <si>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</si>
  <si>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</si>
  <si>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</si>
  <si>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</si>
  <si>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</si>
  <si>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</si>
  <si>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</si>
  <si>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</si>
  <si>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</si>
  <si>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</si>
  <si>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</si>
  <si>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</si>
  <si>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</si>
  <si>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</si>
  <si>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</si>
  <si>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</si>
  <si>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</si>
  <si>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</si>
  <si>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</si>
  <si>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</si>
  <si>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</si>
  <si>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</si>
  <si>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</si>
  <si>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</si>
  <si>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</si>
  <si>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</si>
  <si>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</si>
  <si>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</si>
  <si>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</si>
  <si>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</si>
  <si>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</si>
  <si>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</si>
  <si>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</si>
  <si>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</si>
  <si>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</si>
  <si>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</si>
  <si>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</si>
  <si>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</si>
  <si>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</si>
  <si>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</si>
  <si>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</si>
  <si>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</si>
  <si>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</si>
  <si>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</si>
  <si>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</si>
  <si>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</si>
  <si>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</si>
  <si>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</si>
  <si>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</si>
  <si>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</si>
  <si>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</si>
  <si>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</si>
  <si>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</si>
  <si>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</si>
  <si>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</si>
  <si>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</si>
  <si>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</si>
  <si>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</si>
  <si>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</si>
  <si>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</si>
  <si>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</si>
  <si>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</si>
  <si>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</si>
  <si>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</si>
  <si>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</si>
  <si>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</si>
  <si>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</si>
  <si>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</si>
  <si>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</si>
  <si>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</si>
  <si>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</si>
  <si>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</si>
  <si>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</si>
  <si>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</si>
  <si>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</si>
  <si>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</si>
  <si>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</si>
  <si>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</si>
  <si>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</si>
  <si>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</si>
  <si>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</si>
  <si>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</si>
  <si>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</si>
  <si>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</si>
  <si>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</si>
  <si>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</si>
  <si>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</si>
  <si>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</si>
  <si>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</si>
  <si>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</si>
  <si>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</si>
  <si>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</si>
  <si>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</si>
  <si>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</si>
  <si>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</si>
  <si>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</si>
  <si>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</si>
  <si>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</si>
  <si>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</si>
  <si>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</si>
  <si>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</si>
  <si>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</si>
  <si>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</si>
  <si>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</si>
  <si>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</si>
  <si>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</si>
  <si>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</si>
  <si>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</si>
  <si>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</si>
  <si>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</si>
  <si>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</si>
  <si>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</si>
  <si>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</si>
  <si>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</si>
  <si>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</si>
  <si>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</si>
  <si>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</si>
  <si>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</si>
  <si>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</si>
  <si>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</si>
  <si>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</si>
  <si>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</si>
  <si>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</si>
  <si>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</si>
  <si>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</si>
  <si>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</si>
  <si>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</si>
  <si>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</si>
  <si>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</si>
  <si>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</si>
  <si>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</si>
  <si>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</si>
  <si>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</si>
  <si>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</si>
  <si>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</si>
  <si>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</si>
  <si>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</si>
  <si>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</si>
  <si>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</si>
  <si>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</si>
  <si>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</si>
  <si>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</si>
  <si>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</si>
  <si>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</si>
  <si>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</si>
  <si>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</si>
  <si>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</si>
  <si>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</si>
  <si>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</si>
  <si>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</si>
  <si>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</si>
  <si>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</si>
  <si>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</si>
  <si>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</si>
  <si>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</si>
  <si>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</si>
  <si>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</si>
  <si>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</si>
  <si>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</si>
  <si>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</si>
  <si>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</si>
  <si>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</si>
  <si>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</si>
  <si>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</si>
  <si>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</si>
  <si>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</si>
  <si>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</si>
  <si>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</si>
  <si>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</si>
  <si>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</si>
  <si>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</si>
  <si>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</si>
  <si>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</si>
  <si>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</si>
  <si>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</si>
  <si>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</si>
  <si>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</si>
  <si>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</si>
  <si>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</si>
  <si>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</si>
  <si>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</si>
  <si>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</si>
  <si>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</si>
  <si>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</si>
  <si>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</si>
  <si>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</si>
  <si>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</si>
  <si>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</si>
  <si>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</si>
  <si>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</si>
  <si>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</si>
  <si>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</si>
  <si>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</si>
  <si>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</si>
  <si>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</si>
  <si>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</si>
  <si>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</si>
  <si>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</si>
  <si>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</si>
  <si>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</si>
  <si>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</si>
  <si>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</si>
  <si>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</si>
  <si>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</si>
  <si>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</si>
  <si>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</si>
  <si>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</si>
  <si>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</si>
  <si>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</si>
  <si>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</si>
  <si>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</si>
  <si>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</si>
  <si>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</si>
  <si>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</si>
  <si>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</si>
  <si>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</si>
  <si>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</si>
  <si>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</si>
  <si>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</si>
  <si>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</si>
  <si>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</si>
  <si>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</si>
  <si>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</si>
  <si>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</si>
  <si>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</si>
  <si>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</si>
  <si>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</si>
  <si>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</si>
  <si>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</si>
  <si>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</si>
  <si>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</si>
  <si>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</si>
  <si>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</si>
  <si>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</si>
  <si>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</si>
  <si>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</si>
  <si>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</si>
  <si>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</si>
  <si>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</si>
  <si>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</si>
  <si>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</si>
  <si>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</si>
  <si>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</si>
  <si>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</si>
  <si>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</si>
  <si>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</si>
  <si>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</si>
  <si>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</si>
  <si>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</si>
  <si>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</si>
  <si>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</si>
  <si>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</si>
  <si>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</si>
  <si>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</si>
  <si>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</si>
  <si>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</si>
  <si>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</si>
  <si>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</si>
  <si>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</si>
  <si>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</si>
  <si>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</si>
  <si>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</si>
  <si>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</si>
  <si>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</si>
  <si>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</si>
  <si>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</si>
  <si>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</si>
  <si>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</si>
  <si>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</si>
  <si>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</si>
  <si>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</si>
  <si>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</si>
  <si>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</si>
  <si>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</si>
  <si>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</si>
  <si>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</si>
  <si>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</si>
  <si>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</si>
  <si>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</si>
  <si>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</si>
  <si>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</si>
  <si>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</si>
  <si>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</si>
  <si>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</si>
  <si>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</si>
  <si>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</si>
  <si>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</si>
  <si>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</si>
  <si>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</si>
  <si>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</si>
  <si>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</si>
  <si>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</si>
  <si>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</si>
  <si>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</si>
  <si>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</si>
  <si>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</si>
  <si>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</si>
  <si>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</si>
  <si>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</si>
  <si>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</si>
  <si>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</si>
  <si>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</si>
  <si>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</si>
  <si>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</si>
  <si>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</si>
  <si>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</si>
  <si>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</si>
  <si>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</si>
  <si>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</si>
  <si>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</si>
  <si>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</si>
  <si>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</si>
  <si>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</si>
  <si>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</si>
  <si>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</si>
  <si>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</si>
  <si>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</si>
  <si>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</si>
  <si>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</si>
  <si>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</si>
  <si>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</si>
  <si>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</si>
  <si>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</si>
  <si>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</si>
  <si>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</si>
  <si>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</si>
  <si>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</si>
  <si>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</si>
  <si>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</si>
  <si>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</si>
  <si>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</si>
  <si>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</si>
  <si>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</si>
  <si>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</si>
  <si>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</si>
  <si>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</si>
  <si>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</si>
  <si>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</si>
  <si>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</si>
  <si>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</si>
  <si>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</si>
  <si>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</si>
  <si>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</si>
  <si>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</si>
  <si>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</si>
  <si>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</si>
  <si>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</si>
  <si>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</si>
  <si>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</si>
  <si>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</si>
  <si>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</si>
  <si>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</si>
  <si>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</si>
  <si>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</si>
  <si>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</si>
  <si>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</si>
  <si>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</si>
  <si>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</si>
  <si>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</si>
  <si>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</si>
  <si>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</si>
  <si>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</si>
  <si>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</si>
  <si>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</si>
  <si>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</si>
  <si>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</si>
  <si>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</si>
  <si>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</si>
  <si>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</si>
  <si>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</si>
  <si>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</si>
  <si>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</si>
  <si>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</si>
  <si>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</si>
  <si>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</si>
  <si>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</si>
  <si>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</si>
  <si>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</si>
  <si>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</si>
  <si>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</si>
  <si>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</si>
  <si>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</si>
  <si>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</si>
  <si>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</si>
  <si>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</si>
  <si>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</si>
  <si>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</si>
  <si>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</si>
  <si>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</si>
  <si>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</si>
  <si>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</si>
  <si>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</si>
  <si>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</si>
  <si>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</si>
  <si>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</si>
  <si>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</si>
  <si>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</si>
  <si>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</si>
  <si>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</si>
  <si>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</si>
  <si>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</si>
  <si>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</si>
  <si>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</si>
  <si>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</si>
  <si>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</si>
  <si>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</si>
  <si>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</si>
  <si>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</si>
  <si>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</si>
  <si>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</si>
  <si>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</si>
  <si>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</si>
  <si>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</si>
  <si>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</si>
  <si>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</si>
  <si>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</si>
  <si>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</si>
  <si>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</si>
  <si>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</si>
  <si>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</si>
  <si>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</si>
  <si>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</si>
  <si>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</si>
  <si>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</si>
  <si>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</si>
  <si>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</si>
  <si>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</si>
  <si>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</si>
  <si>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</si>
  <si>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</si>
  <si>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</si>
  <si>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</si>
  <si>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</si>
  <si>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</si>
  <si>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</si>
  <si>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</si>
  <si>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</si>
  <si>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</si>
  <si>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</si>
  <si>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</si>
  <si>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</si>
  <si>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</si>
  <si>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</si>
  <si>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</si>
  <si>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</si>
  <si>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</si>
  <si>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</si>
  <si>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</si>
  <si>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</si>
  <si>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</si>
  <si>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</si>
  <si>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</si>
  <si>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</si>
  <si>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</si>
  <si>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</si>
  <si>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</si>
  <si>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</si>
  <si>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</si>
  <si>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</si>
  <si>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</si>
  <si>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</si>
  <si>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</si>
  <si>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</si>
  <si>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</si>
  <si>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</si>
  <si>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</si>
  <si>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</si>
  <si>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</si>
  <si>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</si>
  <si>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</si>
  <si>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</si>
  <si>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</si>
  <si>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</si>
  <si>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</si>
  <si>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</si>
  <si>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</si>
  <si>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</si>
  <si>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</si>
  <si>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</si>
  <si>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</si>
  <si>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</si>
  <si>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</si>
  <si>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</si>
  <si>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</si>
  <si>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</si>
  <si>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</si>
  <si>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</si>
  <si>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</si>
  <si>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</si>
  <si>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</si>
  <si>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</si>
  <si>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</si>
  <si>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</si>
  <si>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</si>
  <si>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</si>
  <si>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</si>
  <si>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</si>
  <si>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</si>
  <si>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</si>
  <si>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</si>
  <si>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</si>
  <si>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</si>
  <si>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</si>
  <si>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</si>
  <si>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</si>
  <si>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</si>
  <si>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</si>
  <si>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</si>
  <si>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</si>
  <si>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</si>
  <si>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</si>
  <si>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</si>
  <si>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</si>
  <si>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</si>
  <si>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</si>
  <si>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</si>
  <si>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</si>
  <si>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</si>
  <si>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</si>
  <si>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</si>
  <si>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</si>
  <si>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</si>
  <si>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</si>
  <si>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</si>
  <si>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</si>
  <si>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</si>
  <si>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</si>
  <si>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</si>
  <si>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</si>
  <si>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</si>
  <si>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</si>
  <si>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</si>
  <si>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</si>
  <si>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</si>
  <si>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</si>
  <si>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</si>
  <si>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</si>
  <si>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</si>
  <si>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</si>
  <si>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</si>
  <si>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</si>
  <si>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</si>
  <si>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</si>
  <si>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</si>
  <si>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</si>
  <si>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</si>
  <si>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</si>
  <si>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</si>
  <si>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</si>
  <si>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</si>
  <si>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</si>
  <si>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</si>
  <si>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</si>
  <si>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</si>
  <si>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</si>
  <si>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</si>
  <si>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</si>
  <si>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</si>
  <si>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</si>
  <si>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</si>
  <si>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</si>
  <si>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</si>
  <si>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</si>
  <si>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</si>
  <si>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</si>
  <si>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</si>
  <si>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</si>
  <si>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</si>
  <si>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</si>
  <si>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</si>
  <si>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</si>
  <si>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</si>
  <si>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</si>
  <si>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</si>
  <si>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</si>
  <si>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</si>
  <si>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</si>
  <si>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</si>
  <si>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</si>
  <si>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</si>
  <si>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</si>
  <si>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</si>
  <si>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</si>
  <si>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</si>
  <si>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</si>
  <si>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</si>
  <si>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</si>
  <si>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</si>
  <si>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</si>
  <si>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</si>
  <si>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</si>
  <si>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</si>
  <si>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</si>
  <si>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</si>
  <si>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</si>
  <si>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</si>
  <si>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</si>
  <si>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</si>
  <si>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</si>
  <si>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</si>
  <si>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</si>
  <si>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</si>
  <si>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</si>
  <si>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</si>
  <si>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</si>
  <si>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</si>
  <si>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</si>
  <si>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</si>
  <si>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</si>
  <si>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</si>
  <si>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</si>
  <si>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</si>
  <si>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</si>
  <si>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</si>
  <si>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</si>
  <si>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</si>
  <si>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</si>
  <si>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</si>
  <si>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</si>
  <si>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</si>
  <si>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</si>
  <si>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</si>
  <si>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</si>
  <si>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</si>
  <si>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</si>
  <si>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</si>
  <si>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</si>
  <si>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</si>
  <si>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</si>
  <si>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</si>
  <si>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</si>
  <si>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</si>
  <si>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</si>
  <si>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</si>
  <si>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</si>
  <si>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</si>
  <si>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</si>
  <si>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</si>
  <si>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</si>
  <si>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</si>
  <si>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</si>
  <si>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</si>
  <si>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</si>
  <si>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</si>
  <si>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</si>
  <si>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</si>
  <si>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</si>
  <si>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</si>
  <si>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</si>
  <si>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</si>
  <si>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</si>
  <si>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</si>
  <si>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</si>
  <si>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</si>
  <si>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</si>
  <si>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</si>
  <si>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</si>
  <si>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</si>
  <si>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</si>
  <si>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</si>
  <si>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</si>
  <si>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</si>
  <si>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</si>
  <si>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</si>
  <si>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</si>
  <si>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</si>
  <si>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</si>
  <si>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</si>
  <si>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</si>
  <si>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</si>
  <si>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</si>
  <si>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</si>
  <si>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</si>
  <si>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</si>
  <si>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</si>
  <si>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</si>
  <si>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</si>
  <si>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</si>
  <si>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</si>
  <si>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</si>
  <si>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</si>
  <si>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</si>
  <si>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</si>
  <si>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</si>
  <si>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</si>
  <si>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</si>
  <si>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</si>
  <si>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</si>
  <si>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</si>
  <si>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</si>
  <si>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</si>
  <si>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</si>
  <si>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</si>
  <si>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</si>
  <si>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</si>
  <si>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</si>
  <si>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</si>
  <si>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</si>
  <si>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</si>
  <si>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</si>
  <si>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</si>
  <si>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</si>
  <si>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</si>
  <si>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</si>
  <si>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</si>
  <si>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</si>
  <si>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</si>
  <si>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</si>
  <si>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</si>
  <si>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</si>
  <si>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</si>
  <si>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</si>
  <si>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</si>
  <si>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</si>
  <si>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</si>
  <si>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</si>
  <si>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</si>
  <si>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</si>
  <si>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</si>
  <si>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</si>
  <si>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</si>
  <si>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</si>
  <si>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</si>
  <si>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</si>
  <si>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</si>
  <si>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</si>
  <si>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</si>
  <si>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</si>
  <si>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</si>
  <si>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</si>
  <si>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</si>
  <si>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</si>
  <si>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</si>
  <si>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</si>
  <si>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</si>
  <si>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</si>
  <si>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</si>
  <si>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</si>
  <si>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</si>
  <si>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</si>
  <si>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</si>
  <si>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</si>
  <si>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</si>
  <si>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</si>
  <si>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</si>
  <si>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</si>
  <si>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</si>
  <si>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</si>
  <si>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</si>
  <si>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</si>
  <si>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</si>
  <si>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</si>
  <si>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</si>
  <si>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</si>
  <si>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</si>
  <si>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</si>
  <si>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</si>
  <si>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</si>
  <si>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</si>
  <si>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</si>
  <si>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</si>
  <si>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</si>
  <si>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</si>
  <si>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</si>
  <si>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</si>
  <si>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</si>
  <si>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</si>
  <si>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</si>
  <si>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</si>
  <si>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</si>
  <si>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</si>
  <si>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</si>
  <si>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</si>
  <si>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</si>
  <si>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</si>
  <si>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</si>
  <si>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</si>
  <si>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</si>
  <si>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</si>
  <si>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</si>
  <si>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</si>
  <si>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</si>
  <si>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</si>
  <si>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</si>
  <si>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</si>
  <si>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</si>
  <si>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</si>
  <si>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</si>
  <si>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</si>
  <si>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</si>
  <si>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</si>
  <si>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</si>
  <si>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</si>
  <si>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</si>
  <si>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</si>
  <si>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</si>
  <si>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</si>
  <si>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</si>
  <si>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</si>
  <si>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</si>
  <si>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</si>
  <si>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</si>
  <si>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</si>
  <si>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</si>
  <si>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</si>
  <si>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</si>
  <si>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</si>
  <si>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</si>
  <si>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</si>
  <si>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</si>
  <si>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</si>
  <si>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</si>
  <si>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</si>
  <si>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</si>
  <si>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</si>
  <si>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</si>
  <si>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</si>
  <si>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</si>
  <si>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</si>
  <si>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</si>
  <si>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</si>
  <si>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</si>
  <si>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</si>
  <si>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</si>
  <si>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</si>
  <si>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</si>
  <si>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</si>
  <si>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</si>
  <si>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</si>
  <si>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</si>
  <si>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</si>
  <si>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</si>
  <si>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</si>
  <si>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</si>
  <si>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</si>
  <si>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</si>
  <si>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</si>
  <si>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</si>
  <si>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</si>
  <si>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</si>
  <si>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</si>
  <si>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</si>
  <si>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</si>
  <si>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</si>
  <si>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</si>
  <si>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</si>
  <si>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</si>
  <si>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</si>
  <si>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</si>
  <si>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</si>
  <si>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</si>
  <si>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</si>
  <si>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</si>
  <si>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</si>
  <si>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</si>
  <si>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</si>
  <si>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</si>
  <si>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</si>
  <si>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</si>
  <si>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</si>
  <si>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</si>
  <si>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</si>
  <si>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</si>
  <si>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</si>
  <si>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</si>
  <si>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</si>
  <si>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</si>
  <si>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</si>
  <si>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</si>
  <si>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</si>
  <si>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</si>
  <si>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</si>
  <si>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</si>
  <si>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</si>
  <si>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</si>
  <si>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</si>
  <si>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</si>
  <si>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</si>
  <si>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</si>
  <si>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</si>
  <si>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</si>
  <si>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</si>
  <si>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</si>
  <si>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</si>
  <si>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</si>
  <si>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</si>
  <si>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</si>
  <si>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</si>
  <si>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</si>
  <si>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</si>
  <si>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</si>
  <si>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</si>
  <si>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</si>
  <si>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</si>
  <si>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</si>
  <si>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</si>
  <si>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</si>
  <si>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</si>
  <si>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</si>
  <si>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</si>
  <si>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</si>
  <si>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</si>
  <si>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</si>
  <si>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</si>
  <si>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</si>
  <si>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</si>
  <si>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</si>
  <si>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</si>
  <si>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</si>
  <si>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</si>
  <si>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</si>
  <si>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</si>
  <si>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</si>
  <si>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</si>
  <si>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</si>
  <si>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</si>
  <si>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</si>
  <si>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</si>
  <si>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</si>
  <si>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</si>
  <si>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</si>
  <si>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</si>
  <si>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</si>
  <si>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</si>
  <si>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</si>
  <si>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</si>
  <si>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</si>
  <si>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</si>
  <si>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</si>
  <si>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</si>
  <si>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</si>
  <si>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</si>
  <si>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</si>
  <si>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</si>
  <si>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</si>
  <si>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</si>
  <si>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</si>
  <si>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</si>
  <si>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</si>
  <si>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</si>
  <si>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</si>
  <si>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</si>
  <si>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</si>
  <si>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</si>
  <si>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</si>
  <si>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</si>
  <si>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</si>
  <si>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</si>
  <si>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</si>
  <si>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</si>
  <si>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</si>
  <si>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</si>
  <si>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</si>
  <si>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</si>
  <si>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</si>
  <si>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</si>
  <si>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</si>
  <si>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</si>
  <si>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</si>
  <si>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</si>
  <si>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</si>
  <si>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</si>
  <si>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</si>
  <si>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</si>
  <si>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</si>
  <si>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</si>
  <si>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</si>
  <si>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</si>
  <si>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</si>
  <si>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</si>
  <si>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</si>
  <si>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</si>
  <si>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</si>
  <si>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</si>
  <si>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</si>
  <si>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</si>
  <si>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</si>
  <si>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</si>
  <si>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</si>
  <si>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</si>
  <si>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</si>
  <si>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</si>
  <si>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</si>
  <si>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</si>
  <si>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</si>
  <si>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</si>
  <si>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</si>
  <si>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</si>
  <si>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</si>
  <si>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</si>
  <si>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</si>
  <si>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</si>
  <si>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</si>
  <si>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</si>
  <si>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</si>
  <si>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</si>
  <si>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</si>
  <si>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</si>
  <si>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</si>
  <si>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</si>
  <si>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</si>
  <si>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</si>
  <si>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</si>
  <si>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</si>
  <si>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</si>
  <si>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</si>
  <si>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</si>
  <si>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</si>
  <si>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</si>
  <si>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</si>
  <si>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</si>
  <si>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</si>
  <si>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</si>
  <si>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</si>
  <si>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</si>
  <si>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</si>
  <si>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</si>
  <si>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</si>
  <si>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</si>
  <si>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</si>
  <si>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</si>
  <si>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</si>
  <si>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</si>
  <si>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</si>
  <si>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</si>
  <si>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</si>
  <si>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</si>
  <si>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</si>
  <si>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</si>
  <si>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</si>
  <si>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</si>
  <si>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</si>
  <si>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</si>
  <si>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</si>
  <si>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</si>
  <si>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</si>
  <si>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</si>
  <si>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</si>
  <si>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</si>
  <si>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</si>
  <si>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</si>
  <si>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</si>
  <si>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</si>
  <si>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</si>
  <si>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</si>
  <si>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</si>
  <si>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</si>
  <si>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</si>
  <si>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</si>
  <si>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</si>
  <si>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</si>
  <si>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</si>
  <si>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</si>
  <si>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</si>
  <si>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</si>
  <si>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</si>
  <si>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</si>
  <si>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</si>
  <si>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</si>
  <si>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</si>
  <si>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</si>
  <si>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</si>
  <si>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</si>
  <si>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</si>
  <si>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</si>
  <si>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</si>
  <si>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</si>
  <si>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</si>
  <si>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</si>
  <si>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</si>
  <si>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</si>
  <si>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</si>
  <si>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</si>
  <si>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</si>
  <si>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</si>
  <si>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</si>
  <si>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</si>
  <si>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</si>
  <si>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</si>
  <si>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</si>
  <si>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</si>
  <si>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</si>
  <si>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</si>
  <si>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</si>
  <si>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</si>
  <si>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</si>
  <si>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</si>
  <si>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</si>
  <si>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</si>
  <si>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</si>
  <si>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</si>
  <si>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</si>
  <si>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</si>
  <si>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</si>
  <si>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</si>
  <si>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</si>
  <si>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</si>
  <si>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</si>
  <si>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</si>
  <si>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</si>
  <si>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</si>
  <si>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</si>
  <si>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</si>
  <si>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</si>
  <si>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</si>
  <si>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</si>
  <si>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</si>
  <si>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</si>
  <si>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</si>
  <si>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</si>
  <si>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</si>
  <si>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</si>
  <si>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</si>
  <si>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</si>
  <si>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</si>
  <si>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</si>
  <si>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</si>
  <si>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</si>
  <si>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</si>
  <si>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</si>
  <si>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</si>
  <si>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</si>
  <si>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</si>
  <si>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</si>
  <si>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</si>
  <si>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</si>
  <si>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</si>
  <si>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</si>
  <si>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</si>
  <si>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</si>
  <si>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</si>
  <si>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</si>
  <si>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</si>
  <si>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</si>
  <si>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</si>
  <si>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</si>
  <si>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</si>
  <si>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</si>
  <si>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</si>
  <si>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</si>
  <si>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</si>
  <si>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</si>
  <si>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</si>
  <si>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</si>
  <si>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</si>
  <si>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</si>
  <si>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</si>
  <si>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</si>
  <si>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</si>
  <si>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</si>
  <si>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</si>
  <si>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</si>
  <si>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</si>
  <si>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</si>
  <si>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</si>
  <si>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</si>
  <si>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</si>
  <si>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</si>
  <si>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</si>
  <si>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</si>
  <si>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</si>
  <si>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</si>
  <si>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</si>
  <si>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</si>
  <si>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</si>
  <si>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</si>
  <si>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</si>
  <si>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</si>
  <si>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</si>
  <si>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</si>
  <si>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</si>
  <si>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</si>
  <si>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</si>
  <si>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</si>
  <si>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</si>
  <si>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</si>
  <si>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</si>
  <si>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</si>
  <si>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</si>
  <si>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</si>
  <si>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</si>
  <si>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</si>
  <si>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</si>
  <si>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</si>
  <si>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</si>
  <si>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</si>
  <si>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</si>
  <si>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</si>
  <si>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</si>
  <si>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</si>
  <si>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</si>
  <si>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</si>
  <si>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</si>
  <si>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</si>
  <si>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</si>
  <si>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</si>
  <si>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</si>
  <si>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</si>
  <si>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</si>
  <si>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</si>
  <si>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</si>
  <si>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</si>
  <si>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</si>
  <si>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</si>
  <si>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</si>
  <si>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</si>
  <si>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</si>
  <si>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</si>
  <si>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</si>
  <si>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</si>
  <si>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</si>
  <si>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</si>
  <si>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</si>
  <si>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</si>
  <si>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</si>
  <si>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</si>
  <si>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</si>
  <si>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</si>
  <si>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</si>
  <si>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</si>
  <si>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</si>
  <si>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</si>
  <si>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</si>
  <si>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</si>
  <si>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</si>
  <si>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</si>
  <si>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</si>
  <si>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</si>
  <si>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</si>
  <si>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</si>
  <si>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</si>
  <si>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</si>
  <si>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</si>
  <si>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</si>
  <si>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</si>
  <si>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</si>
  <si>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</si>
  <si>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</si>
  <si>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</si>
  <si>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</si>
  <si>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</si>
  <si>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</si>
  <si>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</si>
  <si>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</si>
  <si>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</si>
  <si>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</si>
  <si>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</si>
  <si>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</si>
  <si>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</si>
  <si>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</si>
  <si>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</si>
  <si>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</si>
  <si>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</si>
  <si>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</si>
  <si>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</si>
  <si>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</si>
  <si>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</si>
  <si>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</si>
  <si>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</si>
  <si>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</si>
  <si>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</si>
  <si>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</si>
  <si>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</si>
  <si>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</si>
  <si>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</si>
  <si>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</si>
  <si>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</si>
  <si>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</si>
  <si>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</si>
  <si>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</si>
  <si>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</si>
  <si>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</si>
  <si>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</si>
  <si>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</si>
  <si>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</si>
  <si>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</si>
  <si>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</si>
  <si>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</si>
  <si>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</si>
  <si>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</si>
  <si>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</si>
  <si>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</si>
  <si>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</si>
  <si>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</si>
  <si>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</si>
  <si>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</si>
  <si>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</si>
  <si>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</si>
  <si>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</si>
  <si>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</si>
  <si>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</si>
  <si>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</si>
  <si>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</si>
  <si>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</si>
  <si>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</si>
  <si>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</si>
  <si>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</si>
  <si>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</si>
  <si>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</si>
  <si>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</si>
  <si>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</si>
  <si>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</si>
  <si>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</si>
  <si>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</si>
  <si>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</si>
  <si>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</si>
  <si>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</si>
  <si>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</si>
  <si>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</si>
  <si>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</si>
  <si>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</si>
  <si>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</si>
  <si>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</si>
  <si>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</si>
  <si>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</si>
  <si>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</si>
  <si>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</si>
  <si>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</si>
  <si>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</si>
  <si>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</si>
  <si>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</si>
  <si>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</si>
  <si>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</si>
  <si>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</si>
  <si>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</si>
  <si>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</si>
  <si>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</si>
  <si>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</si>
  <si>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</si>
  <si>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</si>
  <si>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</si>
  <si>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</si>
  <si>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</si>
  <si>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</si>
  <si>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</si>
  <si>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</si>
  <si>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</si>
  <si>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</si>
  <si>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</si>
  <si>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</si>
  <si>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</si>
  <si>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</si>
  <si>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</si>
  <si>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</si>
  <si>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</si>
  <si>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</si>
  <si>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</si>
  <si>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</si>
  <si>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</si>
  <si>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</si>
  <si>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</si>
  <si>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</si>
  <si>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</si>
  <si>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</si>
  <si>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</si>
  <si>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</si>
  <si>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</si>
  <si>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</si>
  <si>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</si>
  <si>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</si>
  <si>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</si>
  <si>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</si>
  <si>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</si>
  <si>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</si>
  <si>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</si>
  <si>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</si>
  <si>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</si>
  <si>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</si>
  <si>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</si>
  <si>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</si>
  <si>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</si>
  <si>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</si>
  <si>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</si>
  <si>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</si>
  <si>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</si>
  <si>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</si>
  <si>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</si>
  <si>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</si>
  <si>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</si>
  <si>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</si>
  <si>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</si>
  <si>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</si>
  <si>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</si>
  <si>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</si>
  <si>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</si>
  <si>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</si>
  <si>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</si>
  <si>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</si>
  <si>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</si>
  <si>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</si>
  <si>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</si>
  <si>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</si>
  <si>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</si>
  <si>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</si>
  <si>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</si>
  <si>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</si>
  <si>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</si>
  <si>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</si>
  <si>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</si>
  <si>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</si>
  <si>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</si>
  <si>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</si>
  <si>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</si>
  <si>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</si>
  <si>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</si>
  <si>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</si>
  <si>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</si>
  <si>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</si>
  <si>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</si>
  <si>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</si>
  <si>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</si>
  <si>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</si>
  <si>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</si>
  <si>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</si>
  <si>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</si>
  <si>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</si>
  <si>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</si>
  <si>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</si>
  <si>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</si>
  <si>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</si>
  <si>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</si>
  <si>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</si>
  <si>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</si>
  <si>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</si>
  <si>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</si>
  <si>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</si>
  <si>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</si>
  <si>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</si>
  <si>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</si>
  <si>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</si>
  <si>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</si>
  <si>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</si>
  <si>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</si>
  <si>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</si>
  <si>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</si>
  <si>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</si>
  <si>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</si>
  <si>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</si>
  <si>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</si>
  <si>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</si>
  <si>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</si>
  <si>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</si>
  <si>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</si>
  <si>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</si>
  <si>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</si>
  <si>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</si>
  <si>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</si>
  <si>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</si>
  <si>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</si>
  <si>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</si>
  <si>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</si>
  <si>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</si>
  <si>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</si>
  <si>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</si>
  <si>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</si>
  <si>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</si>
  <si>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</si>
  <si>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</si>
  <si>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</si>
  <si>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</si>
  <si>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</si>
  <si>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</si>
  <si>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</si>
  <si>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</si>
  <si>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</si>
  <si>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</si>
  <si>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</si>
  <si>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</si>
  <si>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</si>
  <si>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</si>
  <si>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</si>
  <si>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</si>
  <si>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</si>
  <si>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</si>
  <si>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</si>
  <si>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</si>
  <si>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</si>
  <si>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</si>
  <si>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</si>
  <si>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</si>
  <si>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</si>
  <si>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</si>
  <si>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</si>
  <si>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</si>
  <si>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</si>
  <si>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</si>
  <si>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</si>
  <si>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</si>
  <si>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</si>
  <si>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</si>
  <si>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</si>
  <si>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</si>
  <si>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</si>
  <si>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</si>
  <si>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</si>
  <si>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</si>
  <si>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</si>
  <si>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</si>
  <si>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</si>
  <si>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</si>
  <si>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</si>
  <si>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</si>
  <si>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</si>
  <si>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</si>
  <si>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</si>
  <si>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</si>
  <si>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</si>
  <si>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</si>
  <si>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</si>
  <si>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</si>
  <si>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</si>
  <si>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</si>
  <si>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</si>
  <si>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</si>
  <si>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</si>
  <si>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</si>
  <si>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</si>
  <si>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</si>
  <si>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</si>
  <si>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</si>
  <si>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</si>
  <si>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</si>
  <si>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</si>
  <si>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</si>
  <si>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</si>
  <si>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</si>
  <si>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</si>
  <si>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</si>
  <si>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</si>
  <si>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</si>
  <si>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</si>
  <si>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</si>
  <si>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</si>
  <si>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</si>
  <si>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</si>
  <si>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</si>
  <si>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</si>
  <si>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</si>
  <si>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</si>
  <si>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</si>
  <si>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</si>
  <si>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</si>
  <si>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</si>
  <si>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</si>
  <si>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</si>
  <si>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</si>
  <si>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</si>
  <si>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</si>
  <si>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</si>
  <si>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</si>
  <si>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</si>
  <si>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</si>
  <si>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</si>
  <si>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</si>
  <si>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</si>
  <si>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</si>
  <si>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</si>
  <si>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</si>
  <si>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</si>
  <si>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</si>
  <si>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</si>
  <si>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</si>
  <si>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</si>
  <si>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</si>
  <si>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</si>
  <si>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</si>
  <si>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</si>
  <si>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</si>
  <si>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</si>
  <si>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</si>
  <si>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</si>
  <si>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</si>
  <si>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</si>
  <si>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</si>
  <si>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</si>
  <si>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</si>
  <si>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</si>
  <si>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</si>
  <si>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</si>
  <si>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</si>
  <si>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</si>
  <si>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</si>
  <si>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</si>
  <si>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</si>
  <si>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</si>
  <si>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</si>
  <si>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</si>
  <si>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</si>
  <si>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</si>
  <si>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</si>
  <si>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</si>
  <si>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</si>
  <si>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</si>
  <si>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</si>
  <si>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</si>
  <si>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</si>
  <si>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</si>
  <si>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</si>
  <si>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</si>
  <si>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</si>
  <si>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</si>
  <si>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</si>
  <si>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</si>
  <si>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</si>
  <si>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</si>
  <si>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</si>
  <si>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</si>
  <si>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</si>
  <si>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</si>
  <si>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</si>
  <si>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</si>
  <si>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</si>
  <si>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</si>
  <si>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</si>
  <si>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</si>
  <si>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</si>
  <si>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</si>
  <si>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</si>
  <si>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</si>
  <si>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</si>
  <si>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</si>
  <si>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</si>
  <si>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</si>
  <si>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</si>
  <si>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</si>
  <si>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</si>
  <si>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</si>
  <si>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</si>
  <si>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</si>
  <si>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</si>
  <si>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</si>
  <si>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</si>
  <si>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</si>
  <si>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</si>
  <si>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</si>
  <si>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</si>
  <si>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</si>
  <si>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</si>
  <si>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</si>
  <si>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</si>
  <si>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</si>
  <si>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</si>
  <si>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</si>
  <si>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</si>
  <si>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</si>
  <si>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</si>
  <si>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</si>
  <si>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</si>
  <si>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</si>
  <si>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</si>
  <si>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</si>
  <si>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</si>
  <si>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</si>
  <si>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</si>
  <si>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</si>
  <si>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</si>
  <si>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</si>
  <si>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</si>
  <si>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</si>
  <si>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</si>
  <si>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</si>
  <si>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</si>
  <si>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</si>
  <si>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</si>
  <si>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</si>
  <si>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</si>
  <si>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</si>
  <si>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</si>
  <si>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</si>
  <si>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</si>
  <si>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</si>
  <si>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</si>
  <si>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</si>
  <si>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</si>
  <si>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</si>
  <si>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</si>
  <si>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</si>
  <si>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</si>
  <si>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</si>
  <si>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</si>
  <si>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</si>
  <si>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</si>
  <si>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</si>
  <si>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</si>
  <si>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</si>
  <si>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</si>
  <si>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</si>
  <si>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</si>
  <si>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</si>
  <si>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</si>
  <si>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</si>
  <si>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</si>
  <si>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</si>
  <si>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</si>
  <si>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</si>
  <si>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</si>
  <si>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</si>
  <si>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</si>
  <si>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</si>
  <si>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</si>
  <si>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</si>
  <si>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</si>
  <si>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</si>
  <si>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</si>
  <si>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</si>
  <si>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</si>
  <si>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</si>
  <si>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</si>
  <si>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</si>
  <si>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</si>
  <si>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</si>
  <si>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</si>
  <si>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</si>
  <si>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</si>
  <si>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</si>
  <si>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</si>
  <si>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</si>
  <si>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</si>
  <si>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</si>
  <si>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</si>
  <si>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</si>
  <si>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</si>
  <si>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</si>
  <si>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</si>
  <si>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</si>
  <si>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</si>
  <si>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</si>
  <si>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</si>
  <si>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</si>
  <si>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</si>
  <si>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</si>
  <si>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</si>
  <si>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</si>
  <si>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</si>
  <si>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</si>
  <si>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</si>
  <si>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</si>
  <si>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</si>
  <si>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</si>
  <si>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</si>
  <si>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</si>
  <si>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</si>
  <si>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</si>
  <si>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</si>
  <si>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</si>
  <si>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</si>
  <si>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</si>
  <si>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</si>
  <si>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</si>
  <si>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</si>
  <si>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</si>
  <si>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</si>
  <si>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</si>
  <si>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</si>
  <si>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</si>
  <si>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</si>
  <si>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</si>
  <si>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</si>
  <si>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</si>
  <si>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</si>
  <si>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</si>
  <si>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</si>
  <si>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</si>
  <si>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</si>
  <si>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</si>
  <si>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</si>
  <si>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</si>
  <si>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</si>
  <si>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</si>
  <si>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</si>
  <si>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</si>
  <si>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</si>
  <si>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</si>
  <si>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</si>
  <si>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</si>
  <si>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</si>
  <si>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</si>
  <si>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</si>
  <si>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</si>
  <si>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</si>
  <si>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</si>
  <si>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</si>
  <si>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</si>
  <si>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</si>
  <si>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</si>
  <si>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</si>
  <si>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</si>
  <si>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</si>
  <si>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</si>
  <si>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</si>
  <si>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</si>
  <si>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</si>
  <si>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</si>
  <si>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</si>
  <si>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</si>
  <si>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</si>
  <si>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</si>
  <si>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</si>
  <si>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</si>
  <si>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</si>
  <si>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</si>
  <si>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</si>
  <si>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</si>
  <si>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</si>
  <si>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</si>
  <si>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</si>
  <si>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</si>
  <si>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</si>
  <si>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</si>
  <si>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</si>
  <si>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</si>
  <si>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</si>
  <si>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</si>
  <si>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</si>
  <si>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</si>
  <si>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</si>
  <si>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</si>
  <si>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</si>
  <si>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</si>
  <si>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</si>
  <si>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</si>
  <si>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</si>
  <si>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</si>
  <si>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</si>
  <si>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</si>
  <si>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</si>
  <si>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</si>
  <si>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</si>
  <si>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</si>
  <si>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</si>
  <si>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</si>
  <si>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</si>
  <si>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</si>
  <si>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</si>
  <si>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</si>
  <si>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</si>
  <si>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</si>
  <si>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</si>
  <si>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</si>
  <si>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</si>
  <si>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</si>
  <si>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</si>
  <si>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</si>
  <si>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</si>
  <si>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</si>
  <si>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</si>
  <si>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</si>
  <si>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</si>
  <si>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</si>
  <si>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</si>
  <si>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</si>
  <si>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</si>
  <si>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</si>
  <si>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</si>
  <si>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</si>
  <si>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</si>
  <si>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</si>
  <si>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</si>
  <si>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</si>
  <si>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</si>
  <si>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</si>
  <si>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</si>
  <si>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</si>
  <si>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</si>
  <si>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</si>
  <si>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</si>
  <si>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</si>
  <si>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</si>
  <si>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</si>
  <si>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</si>
  <si>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</si>
  <si>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</si>
  <si>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</si>
  <si>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</si>
  <si>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</si>
  <si>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</si>
  <si>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</si>
  <si>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</si>
  <si>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</si>
  <si>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</si>
  <si>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</si>
  <si>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</si>
  <si>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</si>
  <si>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</si>
  <si>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</si>
  <si>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</si>
  <si>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</si>
  <si>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</si>
  <si>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</si>
  <si>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</si>
  <si>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</si>
  <si>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</si>
  <si>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</si>
  <si>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</si>
  <si>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</si>
  <si>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</si>
  <si>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</si>
  <si>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</si>
  <si>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</si>
  <si>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</si>
  <si>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</si>
  <si>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</si>
  <si>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</si>
  <si>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</si>
  <si>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</si>
  <si>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</si>
  <si>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</si>
  <si>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</si>
  <si>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</si>
  <si>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</si>
  <si>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</si>
  <si>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</si>
  <si>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</si>
  <si>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</si>
  <si>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</si>
  <si>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</si>
  <si>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</si>
  <si>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</si>
  <si>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</si>
  <si>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</si>
  <si>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</si>
  <si>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</si>
  <si>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</si>
  <si>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</si>
  <si>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</si>
  <si>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</si>
  <si>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</si>
  <si>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</si>
  <si>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</si>
  <si>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</si>
  <si>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</si>
  <si>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</si>
  <si>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</si>
  <si>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</si>
  <si>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</si>
  <si>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</si>
  <si>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</si>
  <si>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</si>
  <si>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</si>
  <si>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</si>
  <si>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</si>
  <si>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</si>
  <si>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</si>
  <si>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</si>
  <si>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</si>
  <si>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</si>
  <si>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</si>
  <si>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</si>
  <si>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</si>
  <si>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</si>
  <si>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</si>
  <si>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</si>
  <si>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</si>
  <si>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</si>
  <si>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</si>
  <si>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</si>
  <si>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</si>
  <si>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</si>
  <si>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</si>
  <si>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</si>
  <si>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</si>
  <si>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</si>
  <si>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</si>
  <si>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</si>
  <si>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</si>
  <si>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</si>
  <si>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</si>
  <si>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</si>
  <si>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</si>
  <si>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</si>
  <si>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</si>
  <si>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</si>
  <si>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</si>
  <si>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</si>
  <si>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</si>
  <si>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</si>
  <si>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</si>
  <si>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</si>
  <si>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</si>
  <si>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</si>
  <si>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</si>
  <si>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</si>
  <si>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</si>
  <si>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</si>
  <si>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</si>
  <si>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</si>
  <si>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</si>
  <si>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</si>
  <si>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</si>
  <si>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</si>
  <si>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</si>
  <si>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</si>
  <si>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</si>
  <si>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</si>
  <si>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</si>
  <si>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</si>
  <si>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</si>
  <si>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</si>
  <si>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</si>
  <si>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</si>
  <si>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</si>
  <si>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</si>
  <si>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</si>
  <si>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</si>
  <si>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</si>
  <si>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</si>
  <si>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</si>
  <si>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</si>
  <si>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</si>
  <si>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</si>
  <si>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</si>
  <si>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</si>
  <si>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</si>
  <si>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</si>
  <si>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</si>
  <si>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</si>
  <si>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</si>
  <si>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</si>
  <si>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</si>
  <si>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</si>
  <si>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</si>
  <si>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</si>
  <si>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</si>
  <si>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</si>
  <si>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</si>
  <si>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</si>
  <si>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</si>
  <si>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</si>
  <si>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</si>
  <si>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</si>
  <si>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</si>
  <si>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</si>
  <si>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</si>
  <si>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</si>
  <si>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</si>
  <si>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</si>
  <si>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</si>
  <si>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</si>
  <si>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</si>
  <si>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</si>
  <si>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</si>
  <si>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</si>
  <si>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</si>
  <si>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</si>
  <si>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</si>
  <si>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</si>
  <si>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</si>
  <si>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</si>
  <si>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</si>
  <si>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</si>
  <si>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</si>
  <si>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</si>
  <si>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</si>
  <si>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</si>
  <si>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</si>
  <si>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</si>
  <si>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</si>
  <si>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</si>
  <si>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</si>
  <si>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</si>
  <si>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</si>
  <si>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</si>
  <si>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</si>
  <si>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</si>
  <si>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</si>
  <si>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</si>
  <si>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</si>
  <si>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</si>
  <si>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</si>
  <si>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</si>
  <si>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</si>
  <si>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</si>
  <si>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</si>
  <si>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</si>
  <si>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</si>
  <si>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</si>
  <si>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</si>
  <si>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</si>
  <si>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</si>
  <si>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</si>
  <si>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</si>
  <si>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</si>
  <si>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</si>
  <si>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</si>
  <si>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</si>
  <si>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</si>
  <si>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</si>
  <si>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</si>
  <si>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</si>
  <si>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</si>
  <si>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</si>
  <si>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</si>
  <si>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</si>
  <si>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</si>
  <si>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</si>
  <si>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</si>
  <si>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</si>
  <si>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</si>
  <si>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</si>
  <si>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</si>
  <si>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</si>
  <si>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</si>
  <si>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</si>
  <si>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</si>
  <si>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</si>
  <si>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</si>
  <si>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</si>
  <si>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</si>
  <si>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</si>
  <si>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</si>
  <si>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</si>
  <si>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</si>
  <si>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</si>
  <si>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</si>
  <si>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</si>
  <si>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</si>
  <si>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</si>
  <si>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</si>
  <si>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</si>
  <si>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</si>
  <si>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</si>
  <si>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</si>
  <si>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</si>
  <si>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</si>
  <si>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</si>
  <si>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</si>
  <si>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</si>
  <si>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</si>
  <si>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</si>
  <si>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</si>
  <si>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</si>
  <si>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</si>
  <si>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</si>
  <si>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</si>
  <si>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</si>
  <si>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</si>
  <si>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</si>
  <si>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</si>
  <si>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</si>
  <si>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</si>
  <si>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</si>
  <si>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</si>
  <si>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</si>
  <si>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</si>
  <si>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</si>
  <si>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</si>
  <si>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</si>
  <si>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</si>
  <si>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</si>
  <si>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</si>
  <si>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</si>
  <si>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</si>
  <si>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</si>
  <si>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</si>
  <si>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</si>
  <si>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</si>
  <si>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</si>
  <si>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</si>
  <si>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</si>
  <si>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</si>
  <si>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</si>
  <si>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</si>
  <si>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</si>
  <si>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</si>
  <si>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</si>
  <si>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</si>
  <si>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</si>
  <si>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</si>
  <si>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</si>
  <si>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</si>
  <si>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</si>
  <si>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</si>
  <si>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</si>
  <si>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</si>
  <si>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</si>
  <si>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</si>
  <si>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</si>
  <si>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</si>
  <si>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</si>
  <si>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</si>
  <si>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</si>
  <si>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</si>
  <si>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</si>
  <si>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</si>
  <si>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</si>
  <si>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</si>
  <si>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</si>
  <si>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</si>
  <si>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</si>
  <si>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</si>
  <si>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</si>
  <si>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</si>
  <si>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</si>
  <si>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</si>
  <si>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</si>
  <si>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</si>
  <si>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</si>
  <si>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</si>
  <si>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</si>
  <si>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</si>
  <si>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</si>
  <si>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</si>
  <si>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</si>
  <si>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</si>
  <si>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</si>
  <si>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</si>
  <si>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</si>
  <si>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</si>
  <si>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</si>
  <si>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</si>
  <si>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</si>
  <si>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</si>
  <si>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</si>
  <si>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</si>
  <si>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</si>
  <si>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</si>
  <si>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</si>
  <si>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</si>
  <si>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</si>
  <si>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</si>
  <si>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</si>
  <si>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</si>
  <si>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</si>
  <si>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</si>
  <si>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</si>
  <si>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</si>
  <si>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</si>
  <si>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</si>
  <si>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</si>
  <si>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</si>
  <si>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</si>
  <si>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</si>
  <si>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</si>
  <si>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</si>
  <si>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</si>
  <si>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</si>
  <si>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</si>
  <si>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</si>
  <si>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</si>
  <si>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</si>
  <si>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</si>
  <si>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</si>
  <si>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</si>
  <si>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</si>
  <si>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</si>
  <si>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</si>
  <si>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</si>
  <si>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</si>
  <si>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</si>
  <si>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</si>
  <si>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</si>
  <si>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</si>
  <si>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</si>
  <si>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</si>
  <si>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</si>
  <si>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</si>
  <si>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</si>
  <si>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</si>
  <si>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</si>
  <si>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</si>
  <si>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</si>
  <si>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</si>
  <si>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</si>
  <si>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</si>
  <si>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</si>
  <si>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</si>
  <si>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</si>
  <si>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</si>
  <si>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</si>
  <si>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</si>
  <si>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</si>
  <si>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</si>
  <si>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</si>
  <si>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</si>
  <si>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</si>
  <si>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</si>
  <si>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</si>
  <si>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</si>
  <si>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</si>
  <si>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</si>
  <si>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</si>
  <si>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</si>
  <si>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</si>
  <si>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</si>
  <si>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</si>
  <si>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</si>
  <si>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</si>
  <si>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</si>
  <si>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</si>
  <si>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</si>
  <si>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</si>
  <si>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</si>
  <si>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</si>
  <si>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</si>
  <si>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</si>
  <si>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</si>
  <si>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</si>
  <si>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</si>
  <si>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</si>
  <si>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</si>
  <si>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</si>
  <si>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</si>
  <si>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</si>
  <si>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</si>
  <si>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</si>
  <si>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</si>
  <si>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</si>
  <si>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</si>
  <si>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</si>
  <si>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</si>
  <si>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</si>
  <si>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</si>
  <si>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</si>
  <si>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</si>
  <si>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</si>
  <si>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</si>
  <si>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</si>
  <si>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</si>
  <si>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</si>
  <si>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</si>
  <si>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</si>
  <si>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</si>
  <si>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</si>
  <si>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</si>
  <si>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</si>
  <si>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</si>
  <si>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</si>
  <si>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</si>
  <si>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</si>
  <si>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</si>
  <si>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</si>
  <si>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</si>
  <si>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</si>
  <si>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</si>
  <si>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</si>
  <si>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</si>
  <si>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</si>
  <si>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</si>
  <si>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</si>
  <si>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</si>
  <si>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</si>
  <si>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</si>
  <si>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</si>
  <si>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</si>
  <si>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</si>
  <si>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</si>
  <si>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</si>
  <si>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</si>
  <si>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</si>
  <si>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</si>
  <si>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</si>
  <si>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</si>
  <si>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</si>
  <si>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</si>
  <si>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</si>
  <si>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</si>
  <si>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</si>
  <si>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</si>
  <si>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</si>
  <si>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</si>
  <si>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</si>
  <si>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</si>
  <si>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</si>
  <si>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</si>
  <si>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</si>
  <si>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</si>
  <si>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</si>
  <si>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</si>
  <si>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</si>
  <si>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</si>
  <si>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</si>
  <si>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</si>
  <si>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</si>
  <si>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</si>
  <si>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</si>
  <si>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</si>
  <si>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</si>
  <si>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</si>
  <si>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</si>
  <si>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</si>
  <si>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</si>
  <si>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</si>
  <si>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</si>
  <si>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</si>
  <si>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</si>
  <si>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</si>
  <si>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</si>
  <si>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</si>
  <si>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</si>
  <si>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</si>
  <si>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</si>
  <si>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</si>
  <si>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</si>
  <si>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</si>
  <si>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</si>
  <si>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</si>
  <si>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</si>
  <si>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</si>
  <si>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</si>
  <si>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</si>
  <si>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</si>
  <si>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</si>
  <si>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</si>
  <si>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</si>
  <si>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</si>
  <si>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</si>
  <si>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</si>
  <si>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</si>
  <si>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</si>
  <si>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</si>
  <si>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</si>
  <si>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</si>
  <si>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</si>
  <si>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</si>
  <si>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</si>
  <si>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</si>
  <si>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</si>
  <si>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</si>
  <si>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</si>
  <si>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</si>
  <si>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</si>
  <si>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</si>
  <si>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</si>
  <si>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</si>
  <si>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</si>
  <si>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</si>
  <si>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</si>
  <si>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</si>
  <si>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</si>
  <si>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</si>
  <si>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</si>
  <si>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</si>
  <si>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</si>
  <si>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</si>
  <si>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</si>
  <si>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</si>
  <si>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</si>
  <si>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</si>
  <si>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</si>
  <si>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</si>
  <si>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</si>
  <si>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</si>
  <si>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</si>
  <si>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</si>
  <si>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</si>
  <si>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</si>
  <si>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</si>
  <si>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</si>
  <si>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</si>
  <si>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</si>
  <si>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</si>
  <si>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</si>
  <si>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</si>
  <si>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</si>
  <si>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</si>
  <si>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</si>
  <si>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</si>
  <si>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</si>
  <si>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</si>
  <si>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</si>
  <si>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</si>
  <si>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</si>
  <si>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</si>
  <si>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</si>
  <si>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</si>
  <si>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</si>
  <si>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</si>
  <si>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</si>
  <si>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</si>
  <si>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</si>
  <si>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</si>
  <si>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</si>
  <si>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</si>
  <si>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</si>
  <si>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</si>
  <si>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</si>
  <si>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</si>
  <si>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</si>
  <si>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</si>
  <si>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</si>
  <si>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</si>
  <si>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</si>
  <si>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</si>
  <si>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</si>
  <si>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</si>
  <si>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</si>
  <si>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</si>
  <si>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</si>
  <si>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</si>
  <si>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</si>
  <si>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</si>
  <si>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</si>
  <si>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</si>
  <si>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</si>
  <si>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</si>
  <si>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</si>
  <si>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</si>
  <si>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</si>
  <si>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</si>
  <si>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</si>
  <si>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</si>
  <si>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</si>
  <si>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</si>
  <si>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</si>
  <si>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</si>
  <si>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</si>
  <si>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</si>
  <si>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</si>
  <si>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</si>
  <si>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</si>
  <si>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</si>
  <si>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</si>
  <si>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</si>
  <si>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</si>
  <si>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</si>
  <si>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</si>
  <si>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</si>
  <si>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</si>
  <si>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</si>
  <si>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</si>
  <si>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</si>
  <si>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</si>
  <si>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</si>
  <si>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</si>
  <si>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</si>
  <si>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</si>
  <si>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</si>
  <si>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</si>
  <si>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</si>
  <si>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</si>
  <si>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</si>
  <si>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</si>
  <si>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</si>
  <si>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</si>
  <si>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</si>
  <si>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</si>
  <si>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</si>
  <si>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</si>
  <si>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</si>
  <si>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</si>
  <si>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</si>
  <si>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</si>
  <si>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</si>
  <si>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</si>
  <si>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</si>
  <si>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</si>
  <si>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</si>
  <si>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</si>
  <si>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</si>
  <si>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</si>
  <si>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</si>
  <si>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</si>
  <si>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</si>
  <si>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</si>
  <si>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</si>
  <si>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</si>
  <si>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</si>
  <si>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</si>
  <si>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</si>
  <si>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</si>
  <si>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</si>
  <si>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</si>
  <si>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</si>
  <si>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</si>
  <si>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</si>
  <si>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</si>
  <si>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</si>
  <si>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</si>
  <si>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</si>
  <si>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</si>
  <si>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</si>
  <si>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</si>
  <si>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</si>
  <si>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</si>
  <si>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</si>
  <si>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</si>
  <si>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</si>
  <si>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</si>
  <si>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</si>
  <si>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</si>
  <si>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</si>
  <si>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</si>
  <si>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</si>
  <si>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</si>
  <si>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</si>
  <si>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</si>
  <si>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</si>
  <si>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</si>
  <si>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</si>
  <si>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</si>
  <si>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</si>
  <si>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</si>
  <si>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</si>
  <si>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</si>
  <si>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</si>
  <si>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</si>
  <si>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</si>
  <si>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</si>
  <si>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</si>
  <si>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</si>
  <si>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</si>
  <si>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</si>
  <si>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</si>
  <si>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</si>
  <si>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</si>
  <si>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</si>
  <si>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</si>
  <si>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</si>
  <si>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</si>
  <si>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</si>
  <si>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</si>
  <si>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</si>
  <si>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</si>
  <si>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</si>
  <si>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</si>
  <si>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</si>
  <si>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</si>
  <si>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</si>
  <si>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</si>
  <si>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</si>
  <si>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</si>
  <si>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</si>
  <si>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</si>
  <si>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</si>
  <si>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</si>
  <si>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</si>
  <si>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</si>
  <si>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</si>
  <si>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</si>
  <si>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</si>
  <si>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</si>
  <si>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</si>
  <si>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</si>
  <si>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</si>
  <si>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</si>
  <si>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</si>
  <si>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</si>
  <si>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</si>
  <si>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</si>
  <si>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</si>
  <si>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</si>
  <si>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</si>
  <si>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</si>
  <si>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</si>
  <si>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</si>
  <si>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</si>
  <si>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</si>
  <si>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</si>
  <si>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</si>
  <si>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</si>
  <si>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</si>
  <si>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</si>
  <si>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</si>
  <si>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</si>
  <si>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</si>
  <si>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</si>
  <si>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</si>
  <si>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</si>
  <si>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</si>
  <si>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</si>
  <si>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</si>
  <si>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</si>
  <si>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</si>
  <si>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</si>
  <si>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</si>
  <si>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</si>
  <si>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</si>
  <si>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</si>
  <si>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</si>
  <si>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</si>
  <si>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</si>
  <si>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</si>
  <si>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</si>
  <si>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</si>
  <si>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</si>
  <si>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</si>
  <si>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</si>
  <si>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</si>
  <si>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</si>
  <si>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</si>
  <si>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</si>
  <si>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</si>
  <si>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</si>
  <si>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</si>
  <si>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</si>
  <si>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</si>
  <si>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</si>
  <si>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</si>
  <si>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</si>
  <si>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</si>
  <si>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</si>
  <si>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</si>
  <si>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</si>
  <si>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</si>
  <si>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</si>
  <si>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</si>
  <si>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</si>
  <si>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</si>
  <si>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</si>
  <si>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</si>
  <si>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</si>
  <si>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</si>
  <si>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</si>
  <si>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</si>
  <si>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</si>
  <si>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</si>
  <si>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</si>
  <si>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</si>
  <si>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</si>
  <si>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</si>
  <si>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</si>
  <si>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</si>
  <si>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</si>
  <si>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</si>
  <si>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</si>
  <si>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</si>
  <si>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</si>
  <si>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</si>
  <si>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</si>
  <si>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</si>
  <si>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</si>
  <si>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</si>
  <si>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</si>
  <si>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</si>
  <si>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</si>
  <si>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</si>
  <si>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</si>
  <si>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</si>
  <si>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</si>
  <si>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</si>
  <si>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</si>
  <si>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</si>
  <si>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</si>
  <si>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</si>
  <si>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</si>
  <si>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</si>
  <si>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</si>
  <si>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</si>
  <si>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</si>
  <si>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</si>
  <si>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</si>
  <si>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</si>
  <si>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</si>
  <si>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</si>
  <si>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</si>
  <si>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</si>
  <si>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</si>
  <si>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</si>
  <si>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</si>
  <si>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</si>
  <si>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</si>
  <si>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</si>
  <si>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</si>
  <si>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</si>
  <si>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</si>
  <si>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</si>
  <si>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</si>
  <si>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</si>
  <si>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</si>
  <si>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</si>
  <si>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</si>
  <si>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</si>
  <si>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</si>
  <si>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</si>
  <si>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</si>
  <si>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</si>
  <si>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</si>
  <si>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</si>
  <si>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</si>
  <si>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</si>
  <si>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</si>
  <si>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</si>
  <si>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</si>
  <si>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</si>
  <si>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</si>
  <si>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</si>
  <si>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</si>
  <si>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</si>
  <si>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</si>
  <si>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</si>
  <si>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</si>
  <si>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</si>
  <si>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</si>
  <si>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</si>
  <si>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</si>
  <si>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</si>
  <si>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</si>
  <si>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</si>
  <si>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</si>
  <si>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</si>
  <si>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</si>
  <si>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</si>
  <si>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</si>
  <si>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</si>
  <si>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</si>
  <si>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</si>
  <si>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</si>
  <si>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</si>
  <si>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</si>
  <si>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</si>
  <si>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</si>
  <si>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</si>
  <si>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</si>
  <si>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</si>
  <si>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</si>
  <si>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</si>
  <si>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</si>
  <si>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</si>
  <si>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</si>
  <si>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</si>
  <si>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</si>
  <si>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</si>
  <si>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</si>
  <si>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</si>
  <si>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</si>
  <si>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</si>
  <si>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</si>
  <si>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</si>
  <si>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</si>
  <si>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</si>
  <si>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</si>
  <si>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</si>
  <si>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</si>
  <si>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</si>
  <si>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</si>
  <si>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</si>
  <si>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</si>
  <si>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</si>
  <si>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</si>
  <si>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</si>
  <si>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</si>
  <si>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</si>
  <si>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</si>
  <si>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</si>
  <si>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</si>
  <si>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</si>
  <si>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</si>
  <si>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</si>
  <si>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</si>
  <si>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</si>
  <si>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</si>
  <si>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</si>
  <si>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</si>
  <si>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</si>
  <si>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</si>
  <si>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</si>
  <si>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</si>
  <si>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</si>
  <si>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</si>
  <si>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</si>
  <si>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</si>
  <si>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</si>
  <si>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</si>
  <si>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</si>
  <si>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</si>
  <si>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</si>
  <si>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</si>
  <si>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</si>
  <si>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</si>
  <si>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</si>
  <si>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</si>
  <si>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</si>
  <si>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</si>
  <si>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</si>
  <si>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</si>
  <si>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</si>
  <si>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</si>
  <si>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</si>
  <si>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</si>
  <si>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</si>
  <si>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</si>
  <si>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</si>
  <si>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</si>
  <si>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</si>
  <si>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</si>
  <si>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</si>
  <si>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</si>
  <si>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</si>
  <si>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</si>
  <si>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</si>
  <si>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</si>
  <si>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</si>
  <si>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</si>
  <si>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</si>
  <si>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</si>
  <si>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</si>
  <si>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</si>
  <si>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</si>
  <si>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</si>
  <si>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</si>
  <si>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</si>
  <si>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</si>
  <si>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</si>
  <si>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</si>
  <si>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</si>
  <si>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</si>
  <si>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</si>
  <si>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</si>
  <si>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</si>
  <si>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</si>
  <si>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</si>
  <si>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</si>
  <si>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</si>
  <si>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</si>
  <si>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</si>
  <si>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</si>
  <si>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</si>
  <si>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</si>
  <si>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</si>
  <si>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</si>
  <si>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</si>
  <si>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</si>
  <si>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</si>
  <si>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</si>
  <si>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</si>
  <si>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</si>
  <si>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</si>
  <si>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</si>
  <si>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</si>
  <si>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</si>
  <si>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</si>
  <si>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</si>
  <si>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</si>
  <si>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</si>
  <si>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</si>
  <si>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</si>
  <si>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</si>
  <si>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</si>
  <si>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</si>
  <si>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</si>
  <si>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</si>
  <si>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</si>
  <si>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</si>
  <si>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</si>
  <si>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</si>
  <si>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</si>
  <si>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</si>
  <si>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</si>
  <si>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</si>
  <si>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</si>
  <si>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</si>
  <si>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</si>
  <si>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</si>
  <si>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</si>
  <si>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</si>
  <si>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</si>
  <si>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</si>
  <si>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</si>
  <si>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</si>
  <si>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</si>
  <si>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</si>
  <si>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</si>
  <si>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</si>
  <si>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</si>
  <si>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</si>
  <si>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</si>
  <si>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</si>
  <si>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</si>
  <si>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</si>
  <si>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</si>
  <si>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</si>
  <si>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</si>
  <si>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</si>
  <si>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</si>
  <si>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</si>
  <si>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</si>
  <si>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</si>
  <si>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</si>
  <si>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</si>
  <si>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</si>
  <si>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</si>
  <si>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</si>
  <si>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</si>
  <si>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</si>
  <si>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</si>
  <si>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</si>
  <si>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</si>
  <si>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</si>
  <si>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</si>
  <si>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</si>
  <si>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</si>
  <si>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</si>
  <si>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</si>
  <si>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</si>
  <si>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</si>
  <si>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</si>
  <si>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</si>
  <si>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</si>
  <si>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</si>
  <si>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</si>
  <si>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</si>
  <si>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</si>
  <si>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</si>
  <si>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</si>
  <si>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</si>
  <si>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</si>
  <si>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</si>
  <si>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</si>
  <si>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</si>
  <si>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</si>
  <si>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</si>
  <si>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</si>
  <si>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</si>
  <si>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</si>
  <si>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</si>
  <si>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</si>
  <si>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</si>
  <si>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</si>
  <si>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</si>
  <si>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</si>
  <si>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</si>
  <si>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</si>
  <si>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</si>
  <si>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</si>
  <si>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</si>
  <si>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</si>
  <si>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</si>
  <si>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</si>
  <si>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</si>
  <si>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</si>
  <si>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</si>
  <si>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</si>
  <si>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</si>
  <si>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</si>
  <si>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</si>
  <si>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</si>
  <si>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</si>
  <si>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</si>
  <si>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</si>
  <si>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</si>
  <si>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</si>
  <si>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</si>
  <si>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</si>
  <si>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</si>
  <si>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</si>
  <si>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</si>
  <si>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</si>
  <si>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</si>
  <si>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</si>
  <si>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</si>
  <si>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</si>
  <si>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</si>
  <si>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</si>
  <si>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</si>
  <si>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</si>
  <si>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</si>
  <si>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</si>
  <si>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</si>
  <si>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</si>
  <si>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</si>
  <si>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</si>
  <si>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</si>
  <si>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</si>
  <si>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</si>
  <si>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</si>
  <si>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</si>
  <si>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</si>
  <si>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</si>
  <si>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</si>
  <si>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</si>
  <si>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</si>
  <si>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</si>
  <si>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</si>
  <si>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</si>
  <si>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</si>
  <si>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</si>
  <si>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</si>
  <si>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</si>
  <si>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</si>
  <si>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</si>
  <si>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</si>
  <si>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</si>
  <si>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</si>
  <si>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</si>
  <si>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</si>
  <si>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</si>
  <si>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</si>
  <si>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</si>
  <si>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</si>
  <si>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</si>
  <si>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</si>
  <si>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</si>
  <si>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</si>
  <si>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</si>
  <si>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</si>
  <si>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</si>
  <si>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</si>
  <si>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</si>
  <si>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</si>
  <si>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</si>
  <si>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</si>
  <si>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</si>
  <si>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</si>
  <si>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</si>
  <si>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</si>
  <si>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</si>
  <si>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</si>
  <si>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</si>
  <si>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</si>
  <si>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</si>
  <si>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</si>
  <si>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</si>
  <si>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</si>
  <si>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</si>
  <si>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</si>
  <si>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</si>
  <si>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</si>
  <si>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</si>
  <si>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</si>
  <si>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</si>
  <si>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</si>
  <si>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</si>
  <si>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</si>
  <si>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</si>
  <si>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</si>
  <si>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</si>
  <si>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</si>
  <si>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</si>
  <si>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</si>
  <si>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</si>
  <si>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</si>
  <si>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</si>
  <si>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</si>
  <si>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</si>
  <si>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</si>
  <si>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</si>
  <si>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</si>
  <si>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</si>
  <si>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</si>
  <si>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</si>
  <si>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</si>
  <si>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</si>
  <si>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</si>
  <si>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</si>
  <si>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</si>
  <si>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</si>
  <si>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</si>
  <si>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</si>
  <si>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</si>
  <si>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</si>
  <si>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</si>
  <si>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</si>
  <si>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</si>
  <si>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</si>
  <si>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</si>
  <si>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</si>
  <si>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</si>
  <si>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</si>
  <si>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</si>
  <si>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</si>
  <si>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</si>
  <si>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</si>
  <si>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</si>
  <si>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</si>
  <si>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</si>
  <si>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</si>
  <si>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</si>
  <si>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</si>
  <si>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</si>
  <si>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</si>
  <si>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</si>
  <si>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</si>
  <si>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</si>
  <si>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</si>
  <si>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</si>
  <si>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</si>
  <si>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</si>
  <si>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</si>
  <si>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</si>
  <si>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</si>
  <si>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</si>
  <si>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</si>
  <si>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</si>
  <si>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</si>
  <si>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</si>
  <si>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</si>
  <si>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</si>
  <si>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</si>
  <si>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</si>
  <si>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</si>
  <si>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</si>
  <si>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</si>
  <si>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</si>
  <si>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</si>
  <si>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</si>
  <si>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</si>
  <si>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</si>
  <si>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</si>
  <si>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</si>
  <si>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</si>
  <si>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</si>
  <si>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</si>
  <si>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</si>
  <si>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</si>
  <si>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</si>
  <si>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</si>
  <si>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</si>
  <si>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</si>
  <si>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</si>
  <si>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</si>
  <si>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</si>
  <si>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</si>
  <si>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</si>
  <si>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</si>
  <si>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</si>
  <si>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</si>
  <si>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</si>
  <si>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</si>
  <si>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</si>
  <si>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</si>
  <si>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</si>
  <si>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</si>
  <si>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</si>
  <si>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</si>
  <si>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</si>
  <si>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</si>
  <si>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</si>
  <si>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</si>
  <si>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</si>
  <si>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</si>
  <si>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</si>
  <si>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</si>
  <si>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</si>
  <si>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</si>
  <si>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</si>
  <si>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</si>
  <si>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</si>
  <si>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</si>
  <si>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</si>
  <si>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</si>
  <si>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</si>
  <si>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</si>
  <si>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</si>
  <si>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</si>
  <si>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</si>
  <si>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</si>
  <si>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</si>
  <si>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</si>
  <si>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</si>
  <si>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</si>
  <si>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</si>
  <si>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</si>
  <si>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</si>
  <si>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</si>
  <si>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</si>
  <si>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</si>
  <si>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</si>
  <si>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</si>
  <si>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</si>
  <si>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</si>
  <si>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</si>
  <si>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</si>
  <si>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</si>
  <si>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</si>
  <si>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</si>
  <si>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</si>
  <si>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</si>
  <si>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</si>
  <si>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</si>
  <si>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</si>
  <si>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</si>
  <si>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</si>
  <si>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</si>
  <si>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</si>
  <si>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</si>
  <si>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</si>
  <si>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</si>
  <si>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</si>
  <si>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</si>
  <si>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</si>
  <si>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</si>
  <si>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</si>
  <si>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</si>
  <si>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</si>
  <si>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</si>
  <si>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</si>
  <si>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</si>
  <si>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</si>
  <si>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</si>
  <si>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</si>
  <si>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</si>
  <si>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</si>
  <si>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</si>
  <si>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</si>
  <si>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</si>
  <si>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</si>
  <si>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</si>
  <si>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</si>
  <si>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</si>
  <si>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</si>
  <si>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</si>
  <si>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</si>
  <si>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</si>
  <si>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</si>
  <si>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</si>
  <si>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</si>
  <si>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</si>
  <si>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</si>
  <si>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</si>
  <si>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</si>
  <si>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</si>
  <si>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</si>
  <si>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</si>
  <si>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</si>
  <si>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</si>
  <si>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</si>
  <si>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</si>
  <si>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</si>
  <si>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</si>
  <si>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</si>
  <si>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</si>
  <si>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</si>
  <si>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</si>
  <si>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</si>
  <si>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</si>
  <si>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</si>
  <si>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</si>
  <si>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</si>
  <si>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</si>
  <si>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</si>
  <si>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</si>
  <si>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</si>
  <si>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</si>
  <si>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</si>
  <si>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</si>
  <si>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</si>
  <si>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</si>
  <si>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</si>
  <si>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</si>
  <si>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</si>
  <si>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</si>
  <si>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</si>
  <si>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</si>
  <si>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</si>
  <si>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</si>
  <si>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</si>
  <si>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</si>
  <si>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</si>
  <si>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</si>
  <si>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</si>
  <si>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</si>
  <si>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</si>
  <si>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</si>
  <si>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</si>
  <si>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</si>
  <si>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</si>
  <si>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</si>
  <si>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</si>
  <si>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</si>
  <si>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</si>
  <si>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</si>
  <si>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</si>
  <si>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</si>
  <si>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</si>
  <si>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</si>
  <si>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</si>
  <si>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</si>
  <si>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</si>
  <si>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</si>
  <si>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</si>
  <si>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</si>
  <si>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</si>
  <si>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</si>
  <si>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</si>
  <si>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</si>
  <si>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</si>
  <si>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</si>
  <si>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</si>
  <si>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</si>
  <si>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</si>
  <si>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</si>
  <si>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</si>
  <si>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</si>
  <si>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</si>
  <si>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</si>
  <si>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</si>
  <si>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</si>
  <si>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</si>
  <si>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</si>
  <si>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</si>
  <si>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</si>
  <si>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</si>
  <si>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</si>
  <si>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</si>
  <si>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</si>
  <si>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</si>
  <si>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</si>
  <si>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</si>
  <si>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</si>
  <si>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</si>
  <si>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</si>
  <si>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</si>
  <si>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</si>
  <si>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</si>
  <si>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</si>
  <si>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</si>
  <si>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</si>
  <si>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</si>
  <si>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</si>
  <si>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</si>
  <si>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</si>
  <si>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</si>
  <si>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</si>
  <si>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</si>
  <si>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</si>
  <si>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</si>
  <si>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</si>
  <si>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</si>
  <si>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</si>
  <si>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</si>
  <si>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</si>
  <si>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</si>
  <si>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</si>
  <si>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</si>
  <si>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</si>
  <si>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</si>
  <si>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</si>
  <si>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</si>
  <si>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</si>
  <si>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</si>
  <si>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</si>
  <si>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</si>
  <si>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</si>
  <si>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</si>
  <si>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</si>
  <si>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</si>
  <si>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</si>
  <si>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</si>
  <si>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</si>
  <si>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</si>
  <si>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</si>
  <si>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</si>
  <si>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</si>
  <si>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</si>
  <si>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</si>
  <si>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</si>
  <si>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</si>
  <si>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</si>
  <si>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</si>
  <si>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</si>
  <si>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</si>
  <si>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</si>
  <si>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</si>
  <si>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</si>
  <si>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</si>
  <si>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</si>
  <si>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</si>
  <si>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</si>
  <si>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</si>
  <si>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</si>
  <si>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</si>
  <si>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</si>
  <si>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</si>
  <si>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</si>
  <si>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</si>
  <si>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</si>
  <si>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</si>
  <si>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</si>
  <si>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</si>
  <si>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</si>
  <si>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</si>
  <si>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</si>
  <si>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</si>
  <si>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</si>
  <si>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</si>
  <si>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</si>
  <si>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</si>
  <si>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</si>
  <si>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</si>
  <si>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</si>
  <si>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</si>
  <si>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</si>
  <si>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</si>
  <si>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</si>
  <si>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</si>
  <si>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</si>
  <si>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</si>
  <si>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</si>
  <si>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</si>
  <si>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</si>
  <si>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</si>
  <si>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</si>
  <si>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</si>
  <si>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</si>
  <si>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</si>
  <si>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</si>
  <si>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</si>
  <si>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</si>
  <si>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</si>
  <si>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</si>
  <si>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</si>
  <si>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</si>
  <si>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</si>
  <si>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</si>
  <si>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</si>
  <si>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</si>
  <si>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</si>
  <si>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</si>
  <si>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</si>
  <si>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</si>
  <si>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</si>
  <si>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</si>
  <si>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</si>
  <si>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</si>
  <si>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</si>
  <si>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</si>
  <si>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</si>
  <si>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</si>
  <si>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</si>
  <si>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</si>
  <si>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</si>
  <si>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</si>
  <si>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</si>
  <si>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</si>
  <si>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</si>
  <si>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</si>
  <si>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</si>
  <si>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</si>
  <si>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</si>
  <si>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</si>
  <si>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</si>
  <si>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</si>
  <si>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</si>
  <si>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</si>
  <si>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</si>
  <si>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</si>
  <si>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</si>
  <si>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</si>
  <si>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</si>
  <si>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</si>
  <si>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</si>
  <si>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</si>
  <si>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</si>
  <si>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</si>
  <si>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</si>
  <si>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</si>
  <si>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</si>
  <si>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</si>
  <si>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</si>
  <si>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</si>
  <si>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</si>
  <si>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</si>
  <si>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</si>
  <si>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</si>
  <si>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</si>
  <si>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</si>
  <si>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</si>
  <si>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</si>
  <si>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</si>
  <si>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</si>
  <si>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</si>
  <si>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</si>
  <si>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</si>
  <si>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</si>
  <si>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</si>
  <si>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</si>
  <si>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</si>
  <si>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</si>
  <si>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</si>
  <si>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</si>
  <si>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</si>
  <si>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</si>
  <si>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</si>
  <si>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</si>
  <si>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</si>
  <si>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</si>
  <si>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</si>
  <si>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</si>
  <si>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</si>
  <si>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</si>
  <si>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</si>
  <si>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</si>
  <si>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</si>
  <si>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</si>
  <si>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</si>
  <si>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</si>
  <si>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</si>
  <si>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</si>
  <si>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</si>
  <si>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</si>
  <si>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</si>
  <si>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</si>
  <si>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</si>
  <si>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</si>
  <si>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</si>
  <si>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</si>
  <si>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</si>
  <si>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</si>
  <si>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</si>
  <si>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</si>
  <si>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</si>
  <si>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</si>
  <si>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</si>
  <si>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</si>
  <si>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</si>
  <si>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</si>
  <si>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</si>
  <si>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</si>
  <si>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</si>
  <si>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</si>
  <si>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</si>
  <si>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</si>
  <si>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</si>
  <si>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</si>
  <si>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</si>
  <si>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</si>
  <si>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</si>
  <si>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</si>
  <si>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</si>
  <si>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</si>
  <si>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</si>
  <si>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</si>
  <si>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</si>
  <si>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</si>
  <si>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</si>
  <si>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</si>
  <si>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</si>
  <si>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</si>
  <si>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</si>
  <si>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</si>
  <si>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</si>
  <si>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</si>
  <si>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</si>
  <si>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</si>
  <si>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</si>
  <si>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</si>
  <si>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</si>
  <si>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</si>
  <si>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</si>
  <si>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</si>
  <si>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</si>
  <si>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</si>
  <si>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</si>
  <si>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</si>
  <si>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</si>
  <si>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</si>
  <si>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</si>
  <si>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</si>
  <si>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</si>
  <si>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</si>
  <si>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</si>
  <si>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</si>
  <si>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</si>
  <si>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</si>
  <si>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</si>
  <si>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</si>
  <si>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</si>
  <si>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</si>
  <si>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</si>
  <si>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</si>
  <si>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</si>
  <si>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</si>
  <si>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</si>
  <si>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</si>
  <si>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</si>
  <si>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</si>
  <si>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</si>
  <si>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</si>
  <si>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</si>
  <si>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</si>
  <si>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</si>
  <si>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</si>
  <si>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</si>
  <si>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</si>
  <si>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</si>
  <si>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</si>
  <si>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</si>
  <si>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</si>
  <si>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</si>
  <si>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</si>
  <si>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</si>
  <si>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</si>
  <si>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</si>
  <si>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</si>
  <si>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</si>
  <si>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</si>
  <si>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</si>
  <si>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</si>
  <si>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</si>
  <si>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</si>
  <si>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</si>
  <si>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</si>
  <si>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</si>
  <si>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</si>
  <si>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</si>
  <si>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</si>
  <si>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</si>
  <si>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</si>
  <si>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</si>
  <si>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</si>
  <si>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</si>
  <si>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</si>
  <si>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</si>
  <si>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</si>
  <si>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</si>
  <si>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</si>
  <si>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</si>
  <si>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</si>
  <si>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</si>
  <si>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</si>
  <si>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</si>
  <si>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</si>
  <si>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</si>
  <si>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</si>
  <si>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</si>
  <si>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</si>
  <si>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</si>
  <si>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</si>
  <si>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</si>
  <si>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</si>
  <si>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</si>
  <si>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</si>
  <si>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</si>
  <si>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</si>
  <si>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</si>
  <si>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</si>
  <si>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</si>
  <si>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</si>
  <si>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</si>
  <si>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</si>
  <si>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</si>
  <si>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</si>
  <si>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</si>
  <si>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</si>
  <si>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</si>
  <si>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</si>
  <si>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</si>
  <si>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</si>
  <si>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</si>
  <si>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</si>
  <si>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</si>
  <si>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</si>
  <si>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</si>
  <si>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</si>
  <si>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</si>
  <si>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</si>
  <si>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</si>
  <si>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</si>
  <si>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</si>
  <si>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</si>
  <si>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</si>
  <si>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</si>
  <si>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</si>
  <si>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</si>
  <si>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</si>
  <si>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</si>
  <si>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</si>
  <si>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</si>
  <si>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</si>
  <si>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</si>
  <si>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</si>
  <si>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</si>
  <si>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</si>
  <si>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</si>
  <si>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</si>
  <si>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</si>
  <si>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</si>
  <si>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</si>
  <si>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</si>
  <si>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</si>
  <si>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</si>
  <si>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</si>
  <si>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</si>
  <si>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</si>
  <si>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</si>
  <si>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</si>
  <si>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</si>
  <si>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</si>
  <si>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</si>
  <si>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</si>
  <si>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</si>
  <si>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</si>
  <si>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</si>
  <si>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</si>
  <si>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</si>
  <si>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</si>
  <si>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</si>
  <si>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</si>
  <si>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</si>
  <si>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</si>
  <si>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</si>
  <si>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</si>
  <si>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</si>
  <si>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</si>
  <si>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</si>
  <si>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</si>
  <si>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</si>
  <si>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</si>
  <si>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</si>
  <si>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</si>
  <si>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</si>
  <si>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</si>
  <si>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</si>
  <si>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</si>
  <si>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</si>
  <si>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</si>
  <si>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</si>
  <si>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</si>
  <si>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</si>
  <si>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</si>
  <si>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</si>
  <si>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</si>
  <si>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</si>
  <si>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</si>
  <si>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</si>
  <si>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</si>
  <si>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</si>
  <si>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</si>
  <si>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</si>
  <si>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</si>
  <si>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</si>
  <si>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</si>
  <si>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</si>
  <si>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</si>
  <si>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</si>
  <si>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</si>
  <si>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</si>
  <si>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</si>
  <si>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</si>
  <si>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</si>
  <si>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</si>
  <si>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</si>
  <si>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</si>
  <si>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</si>
  <si>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</si>
  <si>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</si>
  <si>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</si>
  <si>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</si>
  <si>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</si>
  <si>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</si>
  <si>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</si>
  <si>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</si>
  <si>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</si>
  <si>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</si>
  <si>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</si>
  <si>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</si>
  <si>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</si>
  <si>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</si>
  <si>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</si>
  <si>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</si>
  <si>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</si>
  <si>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</si>
  <si>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</si>
  <si>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</si>
  <si>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</si>
  <si>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</si>
  <si>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</si>
  <si>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</si>
  <si>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</si>
  <si>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</si>
  <si>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</si>
  <si>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</si>
  <si>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</si>
  <si>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</si>
  <si>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</si>
  <si>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</si>
  <si>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</si>
  <si>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</si>
  <si>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</si>
  <si>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</si>
  <si>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</si>
  <si>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</si>
  <si>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</si>
  <si>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</si>
  <si>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</si>
  <si>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</si>
  <si>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</si>
  <si>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</si>
  <si>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</si>
  <si>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</si>
  <si>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</si>
  <si>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</si>
  <si>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</si>
  <si>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</si>
  <si>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</si>
  <si>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</si>
  <si>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</si>
  <si>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</si>
  <si>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</si>
  <si>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</si>
  <si>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</si>
  <si>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</si>
  <si>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</si>
  <si>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</si>
  <si>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</si>
  <si>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</si>
  <si>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</si>
  <si>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</si>
  <si>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</si>
  <si>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</si>
  <si>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</si>
  <si>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</si>
  <si>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</si>
  <si>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</si>
  <si>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</si>
  <si>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</si>
  <si>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</si>
  <si>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</si>
  <si>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</si>
  <si>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</si>
  <si>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</si>
  <si>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</si>
  <si>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</si>
  <si>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</si>
  <si>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</si>
  <si>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</si>
  <si>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</si>
  <si>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</si>
  <si>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</si>
  <si>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</si>
  <si>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</si>
  <si>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</si>
  <si>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</si>
  <si>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</si>
  <si>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</si>
  <si>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</si>
  <si>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</si>
  <si>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</si>
  <si>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</si>
  <si>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</si>
  <si>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</si>
  <si>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</si>
  <si>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</si>
  <si>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</si>
  <si>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</si>
  <si>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</si>
  <si>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</si>
  <si>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</si>
  <si>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</si>
  <si>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</si>
  <si>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</si>
  <si>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</si>
  <si>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</si>
  <si>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</si>
  <si>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</si>
  <si>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</si>
  <si>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</si>
  <si>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</si>
  <si>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</si>
  <si>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</si>
  <si>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</si>
  <si>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</si>
  <si>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</si>
  <si>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</si>
  <si>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</si>
  <si>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</si>
  <si>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</si>
  <si>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</si>
  <si>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</si>
  <si>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</si>
  <si>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</si>
  <si>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</si>
  <si>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</si>
  <si>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</si>
  <si>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</si>
  <si>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</si>
  <si>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</si>
  <si>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</si>
  <si>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</si>
  <si>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</si>
  <si>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</si>
  <si>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</si>
  <si>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</si>
  <si>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</si>
  <si>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</si>
  <si>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</si>
  <si>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</si>
  <si>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</si>
  <si>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</si>
  <si>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</si>
  <si>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</si>
  <si>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</si>
  <si>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</si>
  <si>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</si>
  <si>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</si>
  <si>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</si>
  <si>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</si>
  <si>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</si>
  <si>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</si>
  <si>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</si>
  <si>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</si>
  <si>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</si>
  <si>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</si>
  <si>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</si>
  <si>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</si>
  <si>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</si>
  <si>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</si>
  <si>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</si>
  <si>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</si>
  <si>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</si>
  <si>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</si>
  <si>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</si>
  <si>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</si>
  <si>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</si>
  <si>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</si>
  <si>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</si>
  <si>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</si>
  <si>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</si>
  <si>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</si>
  <si>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</si>
  <si>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</si>
  <si>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</si>
  <si>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</si>
  <si>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</si>
  <si>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</si>
  <si>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</si>
  <si>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</si>
  <si>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</si>
  <si>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</si>
  <si>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</si>
  <si>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</si>
  <si>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</si>
  <si>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</si>
  <si>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</si>
  <si>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</si>
  <si>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</si>
  <si>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</si>
  <si>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</si>
  <si>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</si>
  <si>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</si>
  <si>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</si>
  <si>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</si>
  <si>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</si>
  <si>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</si>
  <si>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</si>
  <si>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</si>
  <si>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</si>
  <si>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</si>
  <si>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</si>
  <si>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</si>
  <si>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</si>
  <si>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</si>
  <si>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</si>
  <si>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</si>
  <si>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</si>
  <si>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</si>
  <si>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</si>
  <si>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</si>
  <si>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</si>
  <si>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</si>
  <si>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</si>
  <si>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</si>
  <si>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</si>
  <si>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</si>
  <si>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</si>
  <si>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</si>
  <si>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</si>
  <si>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</si>
  <si>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</si>
  <si>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</si>
  <si>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</si>
  <si>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</si>
  <si>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</si>
  <si>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</si>
  <si>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</si>
  <si>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</si>
  <si>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</si>
  <si>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</si>
  <si>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</si>
  <si>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</si>
  <si>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</si>
  <si>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</si>
  <si>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</si>
  <si>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</si>
  <si>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</si>
  <si>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</si>
  <si>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</si>
  <si>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</si>
  <si>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</si>
  <si>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</si>
  <si>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</si>
  <si>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</si>
  <si>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</si>
  <si>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</si>
  <si>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</si>
  <si>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</si>
  <si>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</si>
  <si>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</si>
  <si>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</si>
  <si>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</si>
  <si>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</si>
  <si>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</si>
  <si>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</si>
  <si>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</si>
  <si>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</si>
  <si>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</si>
  <si>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</si>
  <si>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</si>
  <si>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</si>
  <si>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</si>
  <si>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</si>
  <si>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</si>
  <si>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</si>
  <si>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</si>
  <si>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</si>
  <si>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</si>
  <si>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</si>
  <si>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</si>
  <si>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</si>
  <si>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</si>
  <si>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</si>
  <si>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</si>
  <si>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</si>
  <si>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</si>
  <si>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</si>
  <si>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</si>
  <si>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</si>
  <si>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</si>
  <si>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</si>
  <si>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</si>
  <si>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</si>
  <si>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</si>
  <si>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</si>
  <si>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</si>
  <si>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</si>
  <si>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</si>
  <si>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</si>
  <si>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</si>
  <si>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</si>
  <si>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</si>
  <si>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</si>
  <si>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</si>
  <si>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</si>
  <si>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</si>
  <si>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</si>
  <si>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</si>
  <si>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</si>
  <si>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</si>
  <si>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</si>
  <si>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</si>
  <si>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</si>
  <si>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</si>
  <si>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</si>
  <si>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</si>
  <si>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</si>
  <si>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</si>
  <si>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</si>
  <si>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</si>
  <si>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</si>
  <si>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</si>
  <si>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</si>
  <si>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</si>
  <si>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</si>
  <si>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</si>
  <si>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</si>
  <si>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</si>
  <si>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</si>
  <si>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</si>
  <si>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</si>
  <si>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</si>
  <si>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</si>
  <si>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</si>
  <si>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</si>
  <si>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</si>
  <si>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</si>
  <si>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</si>
  <si>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</si>
  <si>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</si>
  <si>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</si>
  <si>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</si>
  <si>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</si>
  <si>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</si>
  <si>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</si>
  <si>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</si>
  <si>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</si>
  <si>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</si>
  <si>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</si>
  <si>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</si>
  <si>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</si>
  <si>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</si>
  <si>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</si>
  <si>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</si>
  <si>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</si>
  <si>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</si>
  <si>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</si>
  <si>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</si>
  <si>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</si>
  <si>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</si>
  <si>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</si>
  <si>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</si>
  <si>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</si>
  <si>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</si>
  <si>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</si>
  <si>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</si>
  <si>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</si>
  <si>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</si>
  <si>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</si>
  <si>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</si>
  <si>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</si>
  <si>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</si>
  <si>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</si>
  <si>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</si>
  <si>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</si>
  <si>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</si>
  <si>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</si>
  <si>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</si>
  <si>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</si>
  <si>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</si>
  <si>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</si>
  <si>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</si>
  <si>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</si>
  <si>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</si>
  <si>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</si>
  <si>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</si>
  <si>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</si>
  <si>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</si>
  <si>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</si>
  <si>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</si>
  <si>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</si>
  <si>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</si>
  <si>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</si>
  <si>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</si>
  <si>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</si>
  <si>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</si>
  <si>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</si>
  <si>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</si>
  <si>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</si>
  <si>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</si>
  <si>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</si>
  <si>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</si>
  <si>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</si>
  <si>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</si>
  <si>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</si>
  <si>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</si>
  <si>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</si>
  <si>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</si>
  <si>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</si>
  <si>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</si>
  <si>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</si>
  <si>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</si>
  <si>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</si>
  <si>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</si>
  <si>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</si>
  <si>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</si>
  <si>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</si>
  <si>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</si>
  <si>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</si>
  <si>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</si>
  <si>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</si>
  <si>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</si>
  <si>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</si>
  <si>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</si>
  <si>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</si>
  <si>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</si>
  <si>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</si>
  <si>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</si>
  <si>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</si>
  <si>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</si>
  <si>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</si>
  <si>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</si>
  <si>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</si>
  <si>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</si>
  <si>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</si>
  <si>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</si>
  <si>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</si>
  <si>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</si>
  <si>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</si>
  <si>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</si>
  <si>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</si>
  <si>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</si>
  <si>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</si>
  <si>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</si>
  <si>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</si>
  <si>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</si>
  <si>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</si>
  <si>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</si>
  <si>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</si>
  <si>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</si>
  <si>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</si>
  <si>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</si>
  <si>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</si>
  <si>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</si>
  <si>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</si>
  <si>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</si>
  <si>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</si>
  <si>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</si>
  <si>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</si>
  <si>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</si>
  <si>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</si>
  <si>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</si>
  <si>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</si>
  <si>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</si>
  <si>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</si>
  <si>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</si>
  <si>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</si>
  <si>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</si>
  <si>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</si>
  <si>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</si>
  <si>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</si>
  <si>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</si>
  <si>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</si>
  <si>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</si>
  <si>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</si>
  <si>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</si>
  <si>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</si>
  <si>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</si>
  <si>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</si>
  <si>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</si>
  <si>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</si>
  <si>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</si>
  <si>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</si>
  <si>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</si>
  <si>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</si>
  <si>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</si>
  <si>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</si>
  <si>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</si>
  <si>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</si>
  <si>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</si>
  <si>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</si>
  <si>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</si>
  <si>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</si>
  <si>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</si>
  <si>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</si>
  <si>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</si>
  <si>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</si>
  <si>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</si>
  <si>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</si>
  <si>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</si>
  <si>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</si>
  <si>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</si>
  <si>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</si>
  <si>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</si>
  <si>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</si>
  <si>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</si>
  <si>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</si>
  <si>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</si>
  <si>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</si>
  <si>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</si>
  <si>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</si>
  <si>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</si>
  <si>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</si>
  <si>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</si>
  <si>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</si>
  <si>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</si>
  <si>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</si>
  <si>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</si>
  <si>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</si>
  <si>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</si>
  <si>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</si>
  <si>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</si>
  <si>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</si>
  <si>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</si>
  <si>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</si>
  <si>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</si>
  <si>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</si>
  <si>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</si>
  <si>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</si>
  <si>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</si>
  <si>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</si>
  <si>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</si>
  <si>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</si>
  <si>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</si>
  <si>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</si>
  <si>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</si>
  <si>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</si>
  <si>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</si>
  <si>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</si>
  <si>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</si>
  <si>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</si>
  <si>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</si>
  <si>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</si>
  <si>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</si>
  <si>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</si>
  <si>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</si>
  <si>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</si>
  <si>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</si>
  <si>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</si>
  <si>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</si>
  <si>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</si>
  <si>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</si>
  <si>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</si>
  <si>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</si>
  <si>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</si>
  <si>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</si>
  <si>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</si>
  <si>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</si>
  <si>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</si>
  <si>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</si>
  <si>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</si>
  <si>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</si>
  <si>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</si>
  <si>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</si>
  <si>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</si>
  <si>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</si>
  <si>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</si>
  <si>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</si>
  <si>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</si>
  <si>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</si>
  <si>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</si>
  <si>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</si>
  <si>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</si>
  <si>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</si>
  <si>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</si>
  <si>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</si>
  <si>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</si>
  <si>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</si>
  <si>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</si>
  <si>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</si>
  <si>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</si>
  <si>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</si>
  <si>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</si>
  <si>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</si>
  <si>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</si>
  <si>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</si>
  <si>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</si>
  <si>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</si>
  <si>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</si>
  <si>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</si>
  <si>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</si>
  <si>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</si>
  <si>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</si>
  <si>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</si>
  <si>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</si>
  <si>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</si>
  <si>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</si>
  <si>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</si>
  <si>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</si>
  <si>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</si>
  <si>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</si>
  <si>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</si>
  <si>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</si>
  <si>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</si>
  <si>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</si>
  <si>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</si>
  <si>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</si>
  <si>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</si>
  <si>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</si>
  <si>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</si>
  <si>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</si>
  <si>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</si>
  <si>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</si>
  <si>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</si>
  <si>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</si>
  <si>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</si>
  <si>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</si>
  <si>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</si>
  <si>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</si>
  <si>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</si>
  <si>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</si>
  <si>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</si>
  <si>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</si>
  <si>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</si>
  <si>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</si>
  <si>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</si>
  <si>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</si>
  <si>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</si>
  <si>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</si>
  <si>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</si>
  <si>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</si>
  <si>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</si>
  <si>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</si>
  <si>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</si>
  <si>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</si>
  <si>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</si>
  <si>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</si>
  <si>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</si>
  <si>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</si>
  <si>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</si>
  <si>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</si>
  <si>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</si>
  <si>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</si>
  <si>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</si>
  <si>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</si>
  <si>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</si>
  <si>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</si>
  <si>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</si>
  <si>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</si>
  <si>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</si>
  <si>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</si>
  <si>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</si>
  <si>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</si>
  <si>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</si>
  <si>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</si>
  <si>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</si>
  <si>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</si>
  <si>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</si>
  <si>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</si>
  <si>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</si>
  <si>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</si>
  <si>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</si>
  <si>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</si>
  <si>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</si>
  <si>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</si>
  <si>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</si>
  <si>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</si>
  <si>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</si>
  <si>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</si>
  <si>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</si>
  <si>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</si>
  <si>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</si>
  <si>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</si>
  <si>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</si>
  <si>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</si>
  <si>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</si>
  <si>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</si>
  <si>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</si>
  <si>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</si>
  <si>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</si>
  <si>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</si>
  <si>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</si>
  <si>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</si>
  <si>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</si>
  <si>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</si>
  <si>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</si>
  <si>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</si>
  <si>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</si>
  <si>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</si>
  <si>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</si>
  <si>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</si>
  <si>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</si>
  <si>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</si>
  <si>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</si>
  <si>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</si>
  <si>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</si>
  <si>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</si>
  <si>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</si>
  <si>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</si>
  <si>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</si>
  <si>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</si>
  <si>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</si>
  <si>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</si>
  <si>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</si>
  <si>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</si>
  <si>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</si>
  <si>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</si>
  <si>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</si>
  <si>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</si>
  <si>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</si>
  <si>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</si>
  <si>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</si>
  <si>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</si>
  <si>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</si>
  <si>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</si>
  <si>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</si>
  <si>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</si>
  <si>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</si>
  <si>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</si>
  <si>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</si>
  <si>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</si>
  <si>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</si>
  <si>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</si>
  <si>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</si>
  <si>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</si>
  <si>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</si>
  <si>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</si>
  <si>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</si>
  <si>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</si>
  <si>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</si>
  <si>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</si>
  <si>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</si>
  <si>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</si>
  <si>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</si>
  <si>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</si>
  <si>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</si>
  <si>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</si>
  <si>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</si>
  <si>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</si>
  <si>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</si>
  <si>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</si>
  <si>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</si>
  <si>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</si>
  <si>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</si>
  <si>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</si>
  <si>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</si>
  <si>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</si>
  <si>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</si>
  <si>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</si>
  <si>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</si>
  <si>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</si>
  <si>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</si>
  <si>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</si>
  <si>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</si>
  <si>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</si>
  <si>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</si>
  <si>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</si>
  <si>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</si>
  <si>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</si>
  <si>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</si>
  <si>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</si>
  <si>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</si>
  <si>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</si>
  <si>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</si>
  <si>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</si>
  <si>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</si>
  <si>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</si>
  <si>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</si>
  <si>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</si>
  <si>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</si>
  <si>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</si>
  <si>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</si>
  <si>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</si>
  <si>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</si>
  <si>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</si>
  <si>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</si>
  <si>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</si>
  <si>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</si>
  <si>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</si>
  <si>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</si>
  <si>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</si>
  <si>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</si>
  <si>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</si>
  <si>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</si>
  <si>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</si>
  <si>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</si>
  <si>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</si>
  <si>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</si>
  <si>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</si>
  <si>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</si>
  <si>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</si>
  <si>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</si>
  <si>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</si>
  <si>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</si>
  <si>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</si>
  <si>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</si>
  <si>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</si>
  <si>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</si>
  <si>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</si>
  <si>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</si>
  <si>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</si>
  <si>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</si>
  <si>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</si>
  <si>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</si>
  <si>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</si>
  <si>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</si>
  <si>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</si>
  <si>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</si>
  <si>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</si>
  <si>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</si>
  <si>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</si>
  <si>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</si>
  <si>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</si>
  <si>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</si>
  <si>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</si>
  <si>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</si>
  <si>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</si>
  <si>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</si>
  <si>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</si>
  <si>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</si>
  <si>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</si>
  <si>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</si>
  <si>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</si>
  <si>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</si>
  <si>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</si>
  <si>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</si>
  <si>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</si>
  <si>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</si>
  <si>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</si>
  <si>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</si>
  <si>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</si>
  <si>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</si>
  <si>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</si>
  <si>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</si>
  <si>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</si>
  <si>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</si>
  <si>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</si>
  <si>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</si>
  <si>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</si>
  <si>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</si>
  <si>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</si>
  <si>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</si>
  <si>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</si>
  <si>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</si>
  <si>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</si>
  <si>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</si>
  <si>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</si>
  <si>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</si>
  <si>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</si>
  <si>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</si>
  <si>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</si>
  <si>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</si>
  <si>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</si>
  <si>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</si>
  <si>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</si>
  <si>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</si>
  <si>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</si>
  <si>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</si>
  <si>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</si>
  <si>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</si>
  <si>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</si>
  <si>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</si>
  <si>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</si>
  <si>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</si>
  <si>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</si>
  <si>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</si>
  <si>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</si>
  <si>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</si>
  <si>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</si>
  <si>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</si>
  <si>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</si>
  <si>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</si>
  <si>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</si>
  <si>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</si>
  <si>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</si>
  <si>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</si>
  <si>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</si>
  <si>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</si>
  <si>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</si>
  <si>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</si>
  <si>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</si>
  <si>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</si>
  <si>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</si>
  <si>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</si>
  <si>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</si>
  <si>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</si>
  <si>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</si>
  <si>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</si>
  <si>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</si>
  <si>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</si>
  <si>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</si>
  <si>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</si>
  <si>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</si>
  <si>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</si>
  <si>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</si>
  <si>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</si>
  <si>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</si>
  <si>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</si>
  <si>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</si>
  <si>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</si>
  <si>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</si>
  <si>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</si>
  <si>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</si>
  <si>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</si>
  <si>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</si>
  <si>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</si>
  <si>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</si>
  <si>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</si>
  <si>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</si>
  <si>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</si>
  <si>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</si>
  <si>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</si>
  <si>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</si>
  <si>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</si>
  <si>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</si>
  <si>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</si>
  <si>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</si>
  <si>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</si>
  <si>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</si>
  <si>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8,67</t>
  </si>
  <si>
    <t>10,44</t>
  </si>
  <si>
    <t>12,24</t>
  </si>
  <si>
    <t>14,02</t>
  </si>
  <si>
    <t>15,81</t>
  </si>
  <si>
    <t>19,41</t>
  </si>
  <si>
    <t>3,78</t>
  </si>
  <si>
    <t>6,38</t>
  </si>
  <si>
    <t>8,59</t>
  </si>
  <si>
    <t>9,71</t>
  </si>
  <si>
    <t>11,95</t>
  </si>
  <si>
    <t>21,55</t>
  </si>
  <si>
    <t>25,75</t>
  </si>
  <si>
    <t>53,99</t>
  </si>
  <si>
    <t>51,13</t>
  </si>
  <si>
    <t>18,34</t>
  </si>
  <si>
    <t>2,57</t>
  </si>
  <si>
    <t>3,05</t>
  </si>
  <si>
    <t>4,95</t>
  </si>
  <si>
    <t>3,39</t>
  </si>
  <si>
    <t>3,88</t>
  </si>
  <si>
    <t>4,35</t>
  </si>
  <si>
    <t>7,39</t>
  </si>
  <si>
    <t>2,78</t>
  </si>
  <si>
    <t>11,64</t>
  </si>
  <si>
    <t>17,63</t>
  </si>
  <si>
    <t>1,56</t>
  </si>
  <si>
    <t>2,16</t>
  </si>
  <si>
    <t>2,75</t>
  </si>
  <si>
    <t>0,69</t>
  </si>
  <si>
    <t>1,00</t>
  </si>
  <si>
    <t>1,27</t>
  </si>
  <si>
    <t>111,59</t>
  </si>
  <si>
    <t>6,22</t>
  </si>
  <si>
    <t>179,71</t>
  </si>
  <si>
    <t>7,96</t>
  </si>
  <si>
    <t>9,56</t>
  </si>
  <si>
    <t>12,93</t>
  </si>
  <si>
    <t>16,28</t>
  </si>
  <si>
    <t>11,80</t>
  </si>
  <si>
    <t>18,12</t>
  </si>
  <si>
    <t>24,45</t>
  </si>
  <si>
    <t>36,16</t>
  </si>
  <si>
    <t>158,13</t>
  </si>
  <si>
    <t>33,57</t>
  </si>
  <si>
    <t>84,06</t>
  </si>
  <si>
    <t>63,13</t>
  </si>
  <si>
    <t>3,95</t>
  </si>
  <si>
    <t>9,48</t>
  </si>
  <si>
    <t>1,84</t>
  </si>
  <si>
    <t>4,86</t>
  </si>
  <si>
    <t>5,77</t>
  </si>
  <si>
    <t>6,67</t>
  </si>
  <si>
    <t>7,57</t>
  </si>
  <si>
    <t>4,07</t>
  </si>
  <si>
    <t>6,12</t>
  </si>
  <si>
    <t>13,80</t>
  </si>
  <si>
    <t>91,46</t>
  </si>
  <si>
    <t>3,19</t>
  </si>
  <si>
    <t>42,77</t>
  </si>
  <si>
    <t>10,09</t>
  </si>
  <si>
    <t>4,09</t>
  </si>
  <si>
    <t>18,59</t>
  </si>
  <si>
    <t>1,58</t>
  </si>
  <si>
    <t>2,13</t>
  </si>
  <si>
    <t>9,62</t>
  </si>
  <si>
    <t>1,65</t>
  </si>
  <si>
    <t>13,44</t>
  </si>
  <si>
    <t>19,97</t>
  </si>
  <si>
    <t>13,33</t>
  </si>
  <si>
    <t>143,16</t>
  </si>
  <si>
    <t>9,31</t>
  </si>
  <si>
    <t>9,05</t>
  </si>
  <si>
    <t>2,68</t>
  </si>
  <si>
    <t>25,12</t>
  </si>
  <si>
    <t>22,78</t>
  </si>
  <si>
    <t>9,09</t>
  </si>
  <si>
    <t>0,06</t>
  </si>
  <si>
    <t>6,23</t>
  </si>
  <si>
    <t>21,93</t>
  </si>
  <si>
    <t>1,30</t>
  </si>
  <si>
    <t>1,48</t>
  </si>
  <si>
    <t>2,53</t>
  </si>
  <si>
    <t>0,19</t>
  </si>
  <si>
    <t>31,70</t>
  </si>
  <si>
    <t>2,91</t>
  </si>
  <si>
    <t>33,79</t>
  </si>
  <si>
    <t>30,63</t>
  </si>
  <si>
    <t>1,98</t>
  </si>
  <si>
    <t>3,33</t>
  </si>
  <si>
    <t>38,00</t>
  </si>
  <si>
    <t>4,30</t>
  </si>
  <si>
    <t>0,92</t>
  </si>
  <si>
    <t>1,09</t>
  </si>
  <si>
    <t>0,87</t>
  </si>
  <si>
    <t>5,71</t>
  </si>
  <si>
    <t>57,40</t>
  </si>
  <si>
    <t>3,49</t>
  </si>
  <si>
    <t>1,42</t>
  </si>
  <si>
    <t>49,98</t>
  </si>
  <si>
    <t>0,41</t>
  </si>
  <si>
    <t>4,39</t>
  </si>
  <si>
    <t>6,56</t>
  </si>
  <si>
    <t>5,29</t>
  </si>
  <si>
    <t>4,47</t>
  </si>
  <si>
    <t>11,36</t>
  </si>
  <si>
    <t>5,30</t>
  </si>
  <si>
    <t>36,82</t>
  </si>
  <si>
    <t>34,02</t>
  </si>
  <si>
    <t>1,02</t>
  </si>
  <si>
    <t>0,11</t>
  </si>
  <si>
    <t>23,20</t>
  </si>
  <si>
    <t>0,20</t>
  </si>
  <si>
    <t>3,97</t>
  </si>
  <si>
    <t>0,43</t>
  </si>
  <si>
    <t>20,29</t>
  </si>
  <si>
    <t>2,70</t>
  </si>
  <si>
    <t>3,82</t>
  </si>
  <si>
    <t>0,04</t>
  </si>
  <si>
    <t>56,40</t>
  </si>
  <si>
    <t>19,27</t>
  </si>
  <si>
    <t>0,68</t>
  </si>
  <si>
    <t>0,45</t>
  </si>
  <si>
    <t>0,44</t>
  </si>
  <si>
    <t>0,49</t>
  </si>
  <si>
    <t>6,11</t>
  </si>
  <si>
    <t>0,08</t>
  </si>
  <si>
    <t>0,25</t>
  </si>
  <si>
    <t>24,90</t>
  </si>
  <si>
    <t>3,73</t>
  </si>
  <si>
    <t>1,54</t>
  </si>
  <si>
    <t>8,19</t>
  </si>
  <si>
    <t>10,34</t>
  </si>
  <si>
    <t>7,23</t>
  </si>
  <si>
    <t>19,96</t>
  </si>
  <si>
    <t>20,92</t>
  </si>
  <si>
    <t>2,17</t>
  </si>
  <si>
    <t>42,27</t>
  </si>
  <si>
    <t>3,67</t>
  </si>
  <si>
    <t>0,33</t>
  </si>
  <si>
    <t>3,69</t>
  </si>
  <si>
    <t>0,61</t>
  </si>
  <si>
    <t>6,92</t>
  </si>
  <si>
    <t>4,15</t>
  </si>
  <si>
    <t>0,02</t>
  </si>
  <si>
    <t>9,63</t>
  </si>
  <si>
    <t>3,68</t>
  </si>
  <si>
    <t>14,98</t>
  </si>
  <si>
    <t>2,76</t>
  </si>
  <si>
    <t>28,09</t>
  </si>
  <si>
    <t>12,90</t>
  </si>
  <si>
    <t>14,12</t>
  </si>
  <si>
    <t>40,49</t>
  </si>
  <si>
    <t>35,00</t>
  </si>
  <si>
    <t>3,21</t>
  </si>
  <si>
    <t>47,39</t>
  </si>
  <si>
    <t>1,21</t>
  </si>
  <si>
    <t>1,50</t>
  </si>
  <si>
    <t>35,77</t>
  </si>
  <si>
    <t>1,46</t>
  </si>
  <si>
    <t>22,30</t>
  </si>
  <si>
    <t>12,60</t>
  </si>
  <si>
    <t>7,77</t>
  </si>
  <si>
    <t>0,24</t>
  </si>
  <si>
    <t>0,05</t>
  </si>
  <si>
    <t>0,40</t>
  </si>
  <si>
    <t>0,83</t>
  </si>
  <si>
    <t>0,09</t>
  </si>
  <si>
    <t>1,03</t>
  </si>
  <si>
    <t>2,37</t>
  </si>
  <si>
    <t>1,23</t>
  </si>
  <si>
    <t>3,56</t>
  </si>
  <si>
    <t>0,78</t>
  </si>
  <si>
    <t>5,11</t>
  </si>
  <si>
    <t>0,60</t>
  </si>
  <si>
    <t>5,59</t>
  </si>
  <si>
    <t>3,61</t>
  </si>
  <si>
    <t>0,80</t>
  </si>
  <si>
    <t>7,41</t>
  </si>
  <si>
    <t>0,31</t>
  </si>
  <si>
    <t>0,03</t>
  </si>
  <si>
    <t>0,29</t>
  </si>
  <si>
    <t>0,95</t>
  </si>
  <si>
    <t>22,09</t>
  </si>
  <si>
    <t>4,97</t>
  </si>
  <si>
    <t>39,50</t>
  </si>
  <si>
    <t>3,45</t>
  </si>
  <si>
    <t>2,22</t>
  </si>
  <si>
    <t>2,24</t>
  </si>
  <si>
    <t>4,16</t>
  </si>
  <si>
    <t>3,00</t>
  </si>
  <si>
    <t>9,46</t>
  </si>
  <si>
    <t>1,31</t>
  </si>
  <si>
    <t>19,14</t>
  </si>
  <si>
    <t>2,65</t>
  </si>
  <si>
    <t>2,80</t>
  </si>
  <si>
    <t>16,71</t>
  </si>
  <si>
    <t>0,15</t>
  </si>
  <si>
    <t>1,90</t>
  </si>
  <si>
    <t>4,73</t>
  </si>
  <si>
    <t>8,85</t>
  </si>
  <si>
    <t>11,82</t>
  </si>
  <si>
    <t>30,99</t>
  </si>
  <si>
    <t>22,01</t>
  </si>
  <si>
    <t>1,55</t>
  </si>
  <si>
    <t>0,18</t>
  </si>
  <si>
    <t>3,26</t>
  </si>
  <si>
    <t>4,66</t>
  </si>
  <si>
    <t>1,82</t>
  </si>
  <si>
    <t>26,69</t>
  </si>
  <si>
    <t>4,93</t>
  </si>
  <si>
    <t>0,37</t>
  </si>
  <si>
    <t>1,60</t>
  </si>
  <si>
    <t>2,00</t>
  </si>
  <si>
    <t>3,99</t>
  </si>
  <si>
    <t>3,93</t>
  </si>
  <si>
    <t>0,46</t>
  </si>
  <si>
    <t>5,87</t>
  </si>
  <si>
    <t>6,99</t>
  </si>
  <si>
    <t>0,62</t>
  </si>
  <si>
    <t>0,07</t>
  </si>
  <si>
    <t>4,18</t>
  </si>
  <si>
    <t>4,88</t>
  </si>
  <si>
    <t>0,54</t>
  </si>
  <si>
    <t>5,19</t>
  </si>
  <si>
    <t>3,04</t>
  </si>
  <si>
    <t>2,93</t>
  </si>
  <si>
    <t>3,92</t>
  </si>
  <si>
    <t>4,90</t>
  </si>
  <si>
    <t>4,92</t>
  </si>
  <si>
    <t>1,38</t>
  </si>
  <si>
    <t>3,75</t>
  </si>
  <si>
    <t>2,86</t>
  </si>
  <si>
    <t>0,59</t>
  </si>
  <si>
    <t>1,04</t>
  </si>
  <si>
    <t>10,54</t>
  </si>
  <si>
    <t>2,21</t>
  </si>
  <si>
    <t>0,86</t>
  </si>
  <si>
    <t>2,48</t>
  </si>
  <si>
    <t>0,96</t>
  </si>
  <si>
    <t>1,13</t>
  </si>
  <si>
    <t>8,88</t>
  </si>
  <si>
    <t>1,86</t>
  </si>
  <si>
    <t>0,72</t>
  </si>
  <si>
    <t>3,28</t>
  </si>
  <si>
    <t>1,28</t>
  </si>
  <si>
    <t>2,41</t>
  </si>
  <si>
    <t>0,93</t>
  </si>
  <si>
    <t>15,26</t>
  </si>
  <si>
    <t>3,20</t>
  </si>
  <si>
    <t>3,48</t>
  </si>
  <si>
    <t>1,10</t>
  </si>
  <si>
    <t>0,88</t>
  </si>
  <si>
    <t>5,94</t>
  </si>
  <si>
    <t>0,89</t>
  </si>
  <si>
    <t>20,57</t>
  </si>
  <si>
    <t>2,07</t>
  </si>
  <si>
    <t>0,01</t>
  </si>
  <si>
    <t>4,67</t>
  </si>
  <si>
    <t>3,89</t>
  </si>
  <si>
    <t>0,10</t>
  </si>
  <si>
    <t>0,12</t>
  </si>
  <si>
    <t>9,10</t>
  </si>
  <si>
    <t>1,44</t>
  </si>
  <si>
    <t>0,56</t>
  </si>
  <si>
    <t>2,77</t>
  </si>
  <si>
    <t>38,60</t>
  </si>
  <si>
    <t>3,90</t>
  </si>
  <si>
    <t>3,55</t>
  </si>
  <si>
    <t>0,14</t>
  </si>
  <si>
    <t>27,79</t>
  </si>
  <si>
    <t>8,30</t>
  </si>
  <si>
    <t>0,65</t>
  </si>
  <si>
    <t>9,08</t>
  </si>
  <si>
    <t>0,30</t>
  </si>
  <si>
    <t>0,28</t>
  </si>
  <si>
    <t>4,17</t>
  </si>
  <si>
    <t>2,04</t>
  </si>
  <si>
    <t>0,58</t>
  </si>
  <si>
    <t>7,30</t>
  </si>
  <si>
    <t>22,52</t>
  </si>
  <si>
    <t>1,20</t>
  </si>
  <si>
    <t>6,68</t>
  </si>
  <si>
    <t>14,11</t>
  </si>
  <si>
    <t>1,06</t>
  </si>
  <si>
    <t>1,33</t>
  </si>
  <si>
    <t>4,44</t>
  </si>
  <si>
    <t>1,93</t>
  </si>
  <si>
    <t>35,83</t>
  </si>
  <si>
    <t>3,54</t>
  </si>
  <si>
    <t>26,88</t>
  </si>
  <si>
    <t>3,83</t>
  </si>
  <si>
    <t>33,64</t>
  </si>
  <si>
    <t>32,31</t>
  </si>
  <si>
    <t>4,22</t>
  </si>
  <si>
    <t>16,80</t>
  </si>
  <si>
    <t>2,11</t>
  </si>
  <si>
    <t>1,63</t>
  </si>
  <si>
    <t>20,35</t>
  </si>
  <si>
    <t>13,02</t>
  </si>
  <si>
    <t>4,40</t>
  </si>
  <si>
    <t>0,90</t>
  </si>
  <si>
    <t>15,91</t>
  </si>
  <si>
    <t>142,16</t>
  </si>
  <si>
    <t>1,29</t>
  </si>
  <si>
    <t>16,84</t>
  </si>
  <si>
    <t>13,39</t>
  </si>
  <si>
    <t>27,90</t>
  </si>
  <si>
    <t>25,29</t>
  </si>
  <si>
    <t>19,66</t>
  </si>
  <si>
    <t>13,84</t>
  </si>
  <si>
    <t>16,33</t>
  </si>
  <si>
    <t>10,92</t>
  </si>
  <si>
    <t>13,86</t>
  </si>
  <si>
    <t>26,32</t>
  </si>
  <si>
    <t>38,22</t>
  </si>
  <si>
    <t>18,55</t>
  </si>
  <si>
    <t>46,84</t>
  </si>
  <si>
    <t>9,43</t>
  </si>
  <si>
    <t>11,87</t>
  </si>
  <si>
    <t>12,79</t>
  </si>
  <si>
    <t>16,93</t>
  </si>
  <si>
    <t>47,22</t>
  </si>
  <si>
    <t>65,99</t>
  </si>
  <si>
    <t>43,98</t>
  </si>
  <si>
    <t>9,97</t>
  </si>
  <si>
    <t>7,70</t>
  </si>
  <si>
    <t>111,24</t>
  </si>
  <si>
    <t>101,08</t>
  </si>
  <si>
    <t>124,08</t>
  </si>
  <si>
    <t>22,12</t>
  </si>
  <si>
    <t>13,98</t>
  </si>
  <si>
    <t>12,69</t>
  </si>
  <si>
    <t>10,41</t>
  </si>
  <si>
    <t>11,88</t>
  </si>
  <si>
    <t>71,97</t>
  </si>
  <si>
    <t>38,03</t>
  </si>
  <si>
    <t>54,65</t>
  </si>
  <si>
    <t>6,69</t>
  </si>
  <si>
    <t>12,33</t>
  </si>
  <si>
    <t>17,85</t>
  </si>
  <si>
    <t>15,19</t>
  </si>
  <si>
    <t>28,24</t>
  </si>
  <si>
    <t>33,59</t>
  </si>
  <si>
    <t>87,16</t>
  </si>
  <si>
    <t>11,13</t>
  </si>
  <si>
    <t>8,26</t>
  </si>
  <si>
    <t>10,74</t>
  </si>
  <si>
    <t>6,82</t>
  </si>
  <si>
    <t>23,91</t>
  </si>
  <si>
    <t>51,50</t>
  </si>
  <si>
    <t>39,59</t>
  </si>
  <si>
    <t>12,77</t>
  </si>
  <si>
    <t>12,08</t>
  </si>
  <si>
    <t>11,94</t>
  </si>
  <si>
    <t>21,90</t>
  </si>
  <si>
    <t>13,64</t>
  </si>
  <si>
    <t>22,74</t>
  </si>
  <si>
    <t>2,02</t>
  </si>
  <si>
    <t>19,17</t>
  </si>
  <si>
    <t>17,30</t>
  </si>
  <si>
    <t>16,29</t>
  </si>
  <si>
    <t>15,32</t>
  </si>
  <si>
    <t>12,48</t>
  </si>
  <si>
    <t>15,23</t>
  </si>
  <si>
    <t>14,13</t>
  </si>
  <si>
    <t>12,67</t>
  </si>
  <si>
    <t>25,31</t>
  </si>
  <si>
    <t>63,48</t>
  </si>
  <si>
    <t>35,85</t>
  </si>
  <si>
    <t>32,57</t>
  </si>
  <si>
    <t>43,57</t>
  </si>
  <si>
    <t>31,54</t>
  </si>
  <si>
    <t>25,51</t>
  </si>
  <si>
    <t>43,54</t>
  </si>
  <si>
    <t>18,90</t>
  </si>
  <si>
    <t>33,00</t>
  </si>
  <si>
    <t>17,81</t>
  </si>
  <si>
    <t>16,38</t>
  </si>
  <si>
    <t>125,00</t>
  </si>
  <si>
    <t>96,74</t>
  </si>
  <si>
    <t>14,40</t>
  </si>
  <si>
    <t>12,31</t>
  </si>
  <si>
    <t>13,20</t>
  </si>
  <si>
    <t>12,59</t>
  </si>
  <si>
    <t>13,78</t>
  </si>
  <si>
    <t>12,54</t>
  </si>
  <si>
    <t>14,63</t>
  </si>
  <si>
    <t>13,46</t>
  </si>
  <si>
    <t>12,07</t>
  </si>
  <si>
    <t>10,31</t>
  </si>
  <si>
    <t>10,07</t>
  </si>
  <si>
    <t>16,40</t>
  </si>
  <si>
    <t>10,75</t>
  </si>
  <si>
    <t>14,50</t>
  </si>
  <si>
    <t>12,64</t>
  </si>
  <si>
    <t>10,71</t>
  </si>
  <si>
    <t>11,79</t>
  </si>
  <si>
    <t>11,70</t>
  </si>
  <si>
    <t>9,39</t>
  </si>
  <si>
    <t>9,32</t>
  </si>
  <si>
    <t>11,00</t>
  </si>
  <si>
    <t>10,98</t>
  </si>
  <si>
    <t>10,86</t>
  </si>
  <si>
    <t>10,69</t>
  </si>
  <si>
    <t>11,73</t>
  </si>
  <si>
    <t>11,84</t>
  </si>
  <si>
    <t>12,56</t>
  </si>
  <si>
    <t>14,99</t>
  </si>
  <si>
    <t>12,97</t>
  </si>
  <si>
    <t>13,82</t>
  </si>
  <si>
    <t>12,06</t>
  </si>
  <si>
    <t>12,89</t>
  </si>
  <si>
    <t>14,24</t>
  </si>
  <si>
    <t>14,17</t>
  </si>
  <si>
    <t>15,71</t>
  </si>
  <si>
    <t>9,92</t>
  </si>
  <si>
    <t>13,45</t>
  </si>
  <si>
    <t>11,41</t>
  </si>
  <si>
    <t>12,29</t>
  </si>
  <si>
    <t>12,47</t>
  </si>
  <si>
    <t>10,22</t>
  </si>
  <si>
    <t>23,74</t>
  </si>
  <si>
    <t>29,64</t>
  </si>
  <si>
    <t>2,27</t>
  </si>
  <si>
    <t>20,67</t>
  </si>
  <si>
    <t>13,88</t>
  </si>
  <si>
    <t>13,32</t>
  </si>
  <si>
    <t>18,74</t>
  </si>
  <si>
    <t>21,32</t>
  </si>
  <si>
    <t>6,31</t>
  </si>
  <si>
    <t>3,86</t>
  </si>
  <si>
    <t>46,40</t>
  </si>
  <si>
    <t>37,78</t>
  </si>
  <si>
    <t>5,75</t>
  </si>
  <si>
    <t>6,14</t>
  </si>
  <si>
    <t>6,37</t>
  </si>
  <si>
    <t>10,62</t>
  </si>
  <si>
    <t>9,49</t>
  </si>
  <si>
    <t>8,94</t>
  </si>
  <si>
    <t>4,42</t>
  </si>
  <si>
    <t>4,65</t>
  </si>
  <si>
    <t>6,62</t>
  </si>
  <si>
    <t>8,89</t>
  </si>
  <si>
    <t>5,69</t>
  </si>
  <si>
    <t>8,17</t>
  </si>
  <si>
    <t>9,33</t>
  </si>
  <si>
    <t>10,79</t>
  </si>
  <si>
    <t>6,54</t>
  </si>
  <si>
    <t>9,17</t>
  </si>
  <si>
    <t>7,47</t>
  </si>
  <si>
    <t>17,36</t>
  </si>
  <si>
    <t>29,70</t>
  </si>
  <si>
    <t>5,50</t>
  </si>
  <si>
    <t>6,93</t>
  </si>
  <si>
    <t>6,19</t>
  </si>
  <si>
    <t>6,85</t>
  </si>
  <si>
    <t>8,29</t>
  </si>
  <si>
    <t>17,10</t>
  </si>
  <si>
    <t>21,28</t>
  </si>
  <si>
    <t>21,50</t>
  </si>
  <si>
    <t>39,93</t>
  </si>
  <si>
    <t>6,10</t>
  </si>
  <si>
    <t>9,29</t>
  </si>
  <si>
    <t>14,56</t>
  </si>
  <si>
    <t>3,41</t>
  </si>
  <si>
    <t>5,45</t>
  </si>
  <si>
    <t>6,32</t>
  </si>
  <si>
    <t>7,75</t>
  </si>
  <si>
    <t>15,00</t>
  </si>
  <si>
    <t>7,93</t>
  </si>
  <si>
    <t>7,65</t>
  </si>
  <si>
    <t>12,01</t>
  </si>
  <si>
    <t>13,94</t>
  </si>
  <si>
    <t>9,47</t>
  </si>
  <si>
    <t>9,19</t>
  </si>
  <si>
    <t>10,26</t>
  </si>
  <si>
    <t>14,64</t>
  </si>
  <si>
    <t>16,54</t>
  </si>
  <si>
    <t>10,55</t>
  </si>
  <si>
    <t>66,06</t>
  </si>
  <si>
    <t>4,34</t>
  </si>
  <si>
    <t>5,58</t>
  </si>
  <si>
    <t>5,20</t>
  </si>
  <si>
    <t>9,42</t>
  </si>
  <si>
    <t>11,19</t>
  </si>
  <si>
    <t>7,54</t>
  </si>
  <si>
    <t>2,33</t>
  </si>
  <si>
    <t>3,43</t>
  </si>
  <si>
    <t>4,64</t>
  </si>
  <si>
    <t>5,70</t>
  </si>
  <si>
    <t>7,84</t>
  </si>
  <si>
    <t>21,31</t>
  </si>
  <si>
    <t>9,40</t>
  </si>
  <si>
    <t>47,78</t>
  </si>
  <si>
    <t>86,89</t>
  </si>
  <si>
    <t>23,56</t>
  </si>
  <si>
    <t>10,46</t>
  </si>
  <si>
    <t>7,36</t>
  </si>
  <si>
    <t>14,16</t>
  </si>
  <si>
    <t>7,37</t>
  </si>
  <si>
    <t>9,67</t>
  </si>
  <si>
    <t>12,44</t>
  </si>
  <si>
    <t>8,70</t>
  </si>
  <si>
    <t>30,80</t>
  </si>
  <si>
    <t>32,40</t>
  </si>
  <si>
    <t>43,81</t>
  </si>
  <si>
    <t>21,67</t>
  </si>
  <si>
    <t>24,50</t>
  </si>
  <si>
    <t>13,59</t>
  </si>
  <si>
    <t>15,53</t>
  </si>
  <si>
    <t>16,21</t>
  </si>
  <si>
    <t>20,87</t>
  </si>
  <si>
    <t>27,16</t>
  </si>
  <si>
    <t>12,95</t>
  </si>
  <si>
    <t>7,59</t>
  </si>
  <si>
    <t>6,55</t>
  </si>
  <si>
    <t>5,90</t>
  </si>
  <si>
    <t>10,82</t>
  </si>
  <si>
    <t>13,91</t>
  </si>
  <si>
    <t>25,14</t>
  </si>
  <si>
    <t>41,79</t>
  </si>
  <si>
    <t>42,56</t>
  </si>
  <si>
    <t>85,00</t>
  </si>
  <si>
    <t>31,07</t>
  </si>
  <si>
    <t>35,78</t>
  </si>
  <si>
    <t>25,63</t>
  </si>
  <si>
    <t>17,49</t>
  </si>
  <si>
    <t>15,16</t>
  </si>
  <si>
    <t>21,71</t>
  </si>
  <si>
    <t>32,66</t>
  </si>
  <si>
    <t>34,93</t>
  </si>
  <si>
    <t>41,59</t>
  </si>
  <si>
    <t>51,59</t>
  </si>
  <si>
    <t>41,46</t>
  </si>
  <si>
    <t>57,34</t>
  </si>
  <si>
    <t>40,71</t>
  </si>
  <si>
    <t>17,17</t>
  </si>
  <si>
    <t>19,56</t>
  </si>
  <si>
    <t>25,04</t>
  </si>
  <si>
    <t>35,94</t>
  </si>
  <si>
    <t>31,47</t>
  </si>
  <si>
    <t>38,33</t>
  </si>
  <si>
    <t>32,35</t>
  </si>
  <si>
    <t>22,07</t>
  </si>
  <si>
    <t>5,38</t>
  </si>
  <si>
    <t>13,36</t>
  </si>
  <si>
    <t>8,08</t>
  </si>
  <si>
    <t>4,59</t>
  </si>
  <si>
    <t>32,38</t>
  </si>
  <si>
    <t>20,60</t>
  </si>
  <si>
    <t>39,46</t>
  </si>
  <si>
    <t>46,64</t>
  </si>
  <si>
    <t>21,97</t>
  </si>
  <si>
    <t>29,24</t>
  </si>
  <si>
    <t>41,63</t>
  </si>
  <si>
    <t>48,00</t>
  </si>
  <si>
    <t>15,70</t>
  </si>
  <si>
    <t>68,15</t>
  </si>
  <si>
    <t>108,07</t>
  </si>
  <si>
    <t>185,34</t>
  </si>
  <si>
    <t>3,18</t>
  </si>
  <si>
    <t>4,45</t>
  </si>
  <si>
    <t>5,28</t>
  </si>
  <si>
    <t>5,76</t>
  </si>
  <si>
    <t>9,80</t>
  </si>
  <si>
    <t>16,65</t>
  </si>
  <si>
    <t>21,82</t>
  </si>
  <si>
    <t>2,52</t>
  </si>
  <si>
    <t>3,35</t>
  </si>
  <si>
    <t>3,84</t>
  </si>
  <si>
    <t>7,88</t>
  </si>
  <si>
    <t>14,73</t>
  </si>
  <si>
    <t>5,09</t>
  </si>
  <si>
    <t>5,67</t>
  </si>
  <si>
    <t>6,36</t>
  </si>
  <si>
    <t>8,24</t>
  </si>
  <si>
    <t>1,12</t>
  </si>
  <si>
    <t>8,32</t>
  </si>
  <si>
    <t>11,86</t>
  </si>
  <si>
    <t>1,37</t>
  </si>
  <si>
    <t>2,09</t>
  </si>
  <si>
    <t>13,19</t>
  </si>
  <si>
    <t>7,61</t>
  </si>
  <si>
    <t>9,75</t>
  </si>
  <si>
    <t>16,15</t>
  </si>
  <si>
    <t>14,27</t>
  </si>
  <si>
    <t>32,16</t>
  </si>
  <si>
    <t>36,37</t>
  </si>
  <si>
    <t>120,00</t>
  </si>
  <si>
    <t>53,37</t>
  </si>
  <si>
    <t>18,72</t>
  </si>
  <si>
    <t>20,94</t>
  </si>
  <si>
    <t>28,65</t>
  </si>
  <si>
    <t>31,84</t>
  </si>
  <si>
    <t>12,57</t>
  </si>
  <si>
    <t>20,83</t>
  </si>
  <si>
    <t>56,49</t>
  </si>
  <si>
    <t>15,27</t>
  </si>
  <si>
    <t>18,66</t>
  </si>
  <si>
    <t>45,79</t>
  </si>
  <si>
    <t>9,54</t>
  </si>
  <si>
    <t>13,50</t>
  </si>
  <si>
    <t>10,08</t>
  </si>
  <si>
    <t>14,61</t>
  </si>
  <si>
    <t>45,15</t>
  </si>
  <si>
    <t>45,58</t>
  </si>
  <si>
    <t>57,06</t>
  </si>
  <si>
    <t>30,50</t>
  </si>
  <si>
    <t>251,13</t>
  </si>
  <si>
    <t>6,64</t>
  </si>
  <si>
    <t>8,07</t>
  </si>
  <si>
    <t>4,11</t>
  </si>
  <si>
    <t>11,43</t>
  </si>
  <si>
    <t>8,74</t>
  </si>
  <si>
    <t>11,14</t>
  </si>
  <si>
    <t>4,19</t>
  </si>
  <si>
    <t>5,00</t>
  </si>
  <si>
    <t>11,23</t>
  </si>
  <si>
    <t>10,50</t>
  </si>
  <si>
    <t>20,09</t>
  </si>
  <si>
    <t>16,62</t>
  </si>
  <si>
    <t>9,00</t>
  </si>
  <si>
    <t>16,82</t>
  </si>
  <si>
    <t>5,61</t>
  </si>
  <si>
    <t>5,01</t>
  </si>
  <si>
    <t>4,49</t>
  </si>
  <si>
    <t>7,18</t>
  </si>
  <si>
    <t>6,83</t>
  </si>
  <si>
    <t>8,58</t>
  </si>
  <si>
    <t>10,36</t>
  </si>
  <si>
    <t>3,71</t>
  </si>
  <si>
    <t>7,67</t>
  </si>
  <si>
    <t>3,12</t>
  </si>
  <si>
    <t>3,62</t>
  </si>
  <si>
    <t>9,95</t>
  </si>
  <si>
    <t>5,32</t>
  </si>
  <si>
    <t>6,47</t>
  </si>
  <si>
    <t>14,29</t>
  </si>
  <si>
    <t>8,56</t>
  </si>
  <si>
    <t>5,23</t>
  </si>
  <si>
    <t>10,73</t>
  </si>
  <si>
    <t>10,93</t>
  </si>
  <si>
    <t>11,60</t>
  </si>
  <si>
    <t>29,25</t>
  </si>
  <si>
    <t>7,09</t>
  </si>
  <si>
    <t>43,14</t>
  </si>
  <si>
    <t>10,14</t>
  </si>
  <si>
    <t>123,98</t>
  </si>
  <si>
    <t>2,98</t>
  </si>
  <si>
    <t>35,57</t>
  </si>
  <si>
    <t>28,52</t>
  </si>
  <si>
    <t>5,97</t>
  </si>
  <si>
    <t>3,08</t>
  </si>
  <si>
    <t>4,74</t>
  </si>
  <si>
    <t>28,00</t>
  </si>
  <si>
    <t>16,01</t>
  </si>
  <si>
    <t>17,45</t>
  </si>
  <si>
    <t>12,14</t>
  </si>
  <si>
    <t>21,86</t>
  </si>
  <si>
    <t>8,05</t>
  </si>
  <si>
    <t>43,72</t>
  </si>
  <si>
    <t>65,07</t>
  </si>
  <si>
    <t>33,37</t>
  </si>
  <si>
    <t>13,09</t>
  </si>
  <si>
    <t>15,09</t>
  </si>
  <si>
    <t>16,53</t>
  </si>
  <si>
    <t>22,48</t>
  </si>
  <si>
    <t>8,10</t>
  </si>
  <si>
    <t>11,46</t>
  </si>
  <si>
    <t>12,00</t>
  </si>
  <si>
    <t>4,76</t>
  </si>
  <si>
    <t>8,46</t>
  </si>
  <si>
    <t>24,46</t>
  </si>
  <si>
    <t>16,44</t>
  </si>
  <si>
    <t>7,08</t>
  </si>
  <si>
    <t>61,27</t>
  </si>
  <si>
    <t>36,02</t>
  </si>
  <si>
    <t>42,03</t>
  </si>
  <si>
    <t>138,89</t>
  </si>
  <si>
    <t>16,10</t>
  </si>
  <si>
    <t>9,73</t>
  </si>
  <si>
    <t>10,27</t>
  </si>
  <si>
    <t>5,47</t>
  </si>
  <si>
    <t>14,60</t>
  </si>
  <si>
    <t>36,68</t>
  </si>
  <si>
    <t>4,14</t>
  </si>
  <si>
    <t>7,11</t>
  </si>
  <si>
    <t>23,39</t>
  </si>
  <si>
    <t>24,05</t>
  </si>
  <si>
    <t>26,13</t>
  </si>
  <si>
    <t>10,43</t>
  </si>
  <si>
    <t>15,85</t>
  </si>
  <si>
    <t>6,09</t>
  </si>
  <si>
    <t>22,24</t>
  </si>
  <si>
    <t>26,97</t>
  </si>
  <si>
    <t>5,56</t>
  </si>
  <si>
    <t>23,34</t>
  </si>
  <si>
    <t>9,66</t>
  </si>
  <si>
    <t>18,02</t>
  </si>
  <si>
    <t>21,27</t>
  </si>
  <si>
    <t>12,30</t>
  </si>
  <si>
    <t>18,64</t>
  </si>
  <si>
    <t>23,97</t>
  </si>
  <si>
    <t>7,00</t>
  </si>
  <si>
    <t>12,58</t>
  </si>
  <si>
    <t>19,54</t>
  </si>
  <si>
    <t>34,51</t>
  </si>
  <si>
    <t>7,20</t>
  </si>
  <si>
    <t>11,97</t>
  </si>
  <si>
    <t>49,14</t>
  </si>
  <si>
    <t>8,52</t>
  </si>
  <si>
    <t>13,29</t>
  </si>
  <si>
    <t>19,19</t>
  </si>
  <si>
    <t>10,04</t>
  </si>
  <si>
    <t>5,78</t>
  </si>
  <si>
    <t>9,69</t>
  </si>
  <si>
    <t>12,05</t>
  </si>
  <si>
    <t>23,40</t>
  </si>
  <si>
    <t>26,98</t>
  </si>
  <si>
    <t>46,80</t>
  </si>
  <si>
    <t>61,65</t>
  </si>
  <si>
    <t>24,37</t>
  </si>
  <si>
    <t>24,98</t>
  </si>
  <si>
    <t>46,58</t>
  </si>
  <si>
    <t>8,87</t>
  </si>
  <si>
    <t>22,04</t>
  </si>
  <si>
    <t>16,56</t>
  </si>
  <si>
    <t>50,27</t>
  </si>
  <si>
    <t>32,98</t>
  </si>
  <si>
    <t>56,33</t>
  </si>
  <si>
    <t>5,66</t>
  </si>
  <si>
    <t>13,51</t>
  </si>
  <si>
    <t>33,60</t>
  </si>
  <si>
    <t>11,74</t>
  </si>
  <si>
    <t>13,65</t>
  </si>
  <si>
    <t>19,32</t>
  </si>
  <si>
    <t>18,27</t>
  </si>
  <si>
    <t>43,55</t>
  </si>
  <si>
    <t>4,79</t>
  </si>
  <si>
    <t>4,69</t>
  </si>
  <si>
    <t>10,10</t>
  </si>
  <si>
    <t>23,69</t>
  </si>
  <si>
    <t>29,33</t>
  </si>
  <si>
    <t>7,38</t>
  </si>
  <si>
    <t>12,34</t>
  </si>
  <si>
    <t>13,18</t>
  </si>
  <si>
    <t>20,65</t>
  </si>
  <si>
    <t>13,62</t>
  </si>
  <si>
    <t>39,32</t>
  </si>
  <si>
    <t>51,01</t>
  </si>
  <si>
    <t>25,96</t>
  </si>
  <si>
    <t>28,56</t>
  </si>
  <si>
    <t>10,19</t>
  </si>
  <si>
    <t>37,69</t>
  </si>
  <si>
    <t>17,25</t>
  </si>
  <si>
    <t>14,71</t>
  </si>
  <si>
    <t>24,17</t>
  </si>
  <si>
    <t>10,00</t>
  </si>
  <si>
    <t>18,97</t>
  </si>
  <si>
    <t>19,75</t>
  </si>
  <si>
    <t>6,66</t>
  </si>
  <si>
    <t>11,16</t>
  </si>
  <si>
    <t>4,91</t>
  </si>
  <si>
    <t>12,09</t>
  </si>
  <si>
    <t>15,50</t>
  </si>
  <si>
    <t>24,96</t>
  </si>
  <si>
    <t>32,42</t>
  </si>
  <si>
    <t>11,67</t>
  </si>
  <si>
    <t>5,92</t>
  </si>
  <si>
    <t>6,98</t>
  </si>
  <si>
    <t>34,92</t>
  </si>
  <si>
    <t>11,34</t>
  </si>
  <si>
    <t>24,92</t>
  </si>
  <si>
    <t>20,14</t>
  </si>
  <si>
    <t>25,44</t>
  </si>
  <si>
    <t>42,67</t>
  </si>
  <si>
    <t>20,15</t>
  </si>
  <si>
    <t>18,03</t>
  </si>
  <si>
    <t>23,51</t>
  </si>
  <si>
    <t>20,77</t>
  </si>
  <si>
    <t>29,34</t>
  </si>
  <si>
    <t>44,74</t>
  </si>
  <si>
    <t>77,23</t>
  </si>
  <si>
    <t>40,13</t>
  </si>
  <si>
    <t>19,51</t>
  </si>
  <si>
    <t>33,99</t>
  </si>
  <si>
    <t>77,54</t>
  </si>
  <si>
    <t>17,83</t>
  </si>
  <si>
    <t>30,88</t>
  </si>
  <si>
    <t>108,93</t>
  </si>
  <si>
    <t>16,25</t>
  </si>
  <si>
    <t>245,56</t>
  </si>
  <si>
    <t>179,00</t>
  </si>
  <si>
    <t>49,63</t>
  </si>
  <si>
    <t>6,27</t>
  </si>
  <si>
    <t>20,49</t>
  </si>
  <si>
    <t>7,73</t>
  </si>
  <si>
    <t>29,50</t>
  </si>
  <si>
    <t>31,97</t>
  </si>
  <si>
    <t>271,65</t>
  </si>
  <si>
    <t>56,50</t>
  </si>
  <si>
    <t>47,59</t>
  </si>
  <si>
    <t>20,55</t>
  </si>
  <si>
    <t>60,09</t>
  </si>
  <si>
    <t>250,64</t>
  </si>
  <si>
    <t>33,38</t>
  </si>
  <si>
    <t>22,05</t>
  </si>
  <si>
    <t>23,96</t>
  </si>
  <si>
    <t>0,97</t>
  </si>
  <si>
    <t>6,63</t>
  </si>
  <si>
    <t>8,91</t>
  </si>
  <si>
    <t>8,03</t>
  </si>
  <si>
    <t>4,24</t>
  </si>
  <si>
    <t>1,15</t>
  </si>
  <si>
    <t>18,92</t>
  </si>
  <si>
    <t>9,11</t>
  </si>
  <si>
    <t>4,71</t>
  </si>
  <si>
    <t>4,06</t>
  </si>
  <si>
    <t>3,10</t>
  </si>
  <si>
    <t>69,48</t>
  </si>
  <si>
    <t>2,44</t>
  </si>
  <si>
    <t>1,53</t>
  </si>
  <si>
    <t>2,51</t>
  </si>
  <si>
    <t>4,68</t>
  </si>
  <si>
    <t>2,94</t>
  </si>
  <si>
    <t>4,82</t>
  </si>
  <si>
    <t>8,79</t>
  </si>
  <si>
    <t>9,77</t>
  </si>
  <si>
    <t>10,49</t>
  </si>
  <si>
    <t>10,63</t>
  </si>
  <si>
    <t>10,83</t>
  </si>
  <si>
    <t>13,04</t>
  </si>
  <si>
    <t>16,88</t>
  </si>
  <si>
    <t>11,54</t>
  </si>
  <si>
    <t>15,03</t>
  </si>
  <si>
    <t>11,03</t>
  </si>
  <si>
    <t>13,73</t>
  </si>
  <si>
    <t>7,14</t>
  </si>
  <si>
    <t>6,48</t>
  </si>
  <si>
    <t>5,98</t>
  </si>
  <si>
    <t>14,53</t>
  </si>
  <si>
    <t>11,04</t>
  </si>
  <si>
    <t>14,37</t>
  </si>
  <si>
    <t>13,53</t>
  </si>
  <si>
    <t>8,44</t>
  </si>
  <si>
    <t>13,16</t>
  </si>
  <si>
    <t>13,27</t>
  </si>
  <si>
    <t>11,44</t>
  </si>
  <si>
    <t>7,22</t>
  </si>
  <si>
    <t>6,06</t>
  </si>
  <si>
    <t>3,34</t>
  </si>
  <si>
    <t>10,76</t>
  </si>
  <si>
    <t>8,21</t>
  </si>
  <si>
    <t>5,93</t>
  </si>
  <si>
    <t>4,52</t>
  </si>
  <si>
    <t>3,53</t>
  </si>
  <si>
    <t>8,01</t>
  </si>
  <si>
    <t>7,33</t>
  </si>
  <si>
    <t>6,59</t>
  </si>
  <si>
    <t>10,16</t>
  </si>
  <si>
    <t>5,03</t>
  </si>
  <si>
    <t>10,17</t>
  </si>
  <si>
    <t>8,28</t>
  </si>
  <si>
    <t>7,90</t>
  </si>
  <si>
    <t>11,27</t>
  </si>
  <si>
    <t>19,01</t>
  </si>
  <si>
    <t>53,70</t>
  </si>
  <si>
    <t>71,08</t>
  </si>
  <si>
    <t>15,77</t>
  </si>
  <si>
    <t>7,80</t>
  </si>
  <si>
    <t>15,36</t>
  </si>
  <si>
    <t>8,20</t>
  </si>
  <si>
    <t>14,47</t>
  </si>
  <si>
    <t>1,66</t>
  </si>
  <si>
    <t>1,43</t>
  </si>
  <si>
    <t>1,32</t>
  </si>
  <si>
    <t>0,52</t>
  </si>
  <si>
    <t>145,18</t>
  </si>
  <si>
    <t>121,54</t>
  </si>
  <si>
    <t>41,52</t>
  </si>
  <si>
    <t>117,38</t>
  </si>
  <si>
    <t>17,43</t>
  </si>
  <si>
    <t>114,45</t>
  </si>
  <si>
    <t>80,40</t>
  </si>
  <si>
    <t>34,05</t>
  </si>
  <si>
    <t>18,13</t>
  </si>
  <si>
    <t>21,12</t>
  </si>
  <si>
    <t>19,62</t>
  </si>
  <si>
    <t>19,49</t>
  </si>
  <si>
    <t>19,77</t>
  </si>
  <si>
    <t>1,59</t>
  </si>
  <si>
    <t>0,74</t>
  </si>
  <si>
    <t>6,71</t>
  </si>
  <si>
    <t>77,89</t>
  </si>
  <si>
    <t>40,99</t>
  </si>
  <si>
    <t>41,05</t>
  </si>
  <si>
    <t>63,47</t>
  </si>
  <si>
    <t>46,49</t>
  </si>
  <si>
    <t>5,36</t>
  </si>
  <si>
    <t>13,54</t>
  </si>
  <si>
    <t>56,75</t>
  </si>
  <si>
    <t>27,64</t>
  </si>
  <si>
    <t>47,32</t>
  </si>
  <si>
    <t>3,38</t>
  </si>
  <si>
    <t>1,91</t>
  </si>
  <si>
    <t>2,90</t>
  </si>
  <si>
    <t>3,23</t>
  </si>
  <si>
    <t>13,85</t>
  </si>
  <si>
    <t>13,24</t>
  </si>
  <si>
    <t>22,40</t>
  </si>
  <si>
    <t>17,24</t>
  </si>
  <si>
    <t>2,50</t>
  </si>
  <si>
    <t>2,28</t>
  </si>
  <si>
    <t>7,94</t>
  </si>
  <si>
    <t>7,60</t>
  </si>
  <si>
    <t>12,36</t>
  </si>
  <si>
    <t>7,98</t>
  </si>
  <si>
    <t>15,29</t>
  </si>
  <si>
    <t>11,17</t>
  </si>
  <si>
    <t>14,62</t>
  </si>
  <si>
    <t>5,22</t>
  </si>
  <si>
    <t>7,19</t>
  </si>
  <si>
    <t>5,53</t>
  </si>
  <si>
    <t>5,27</t>
  </si>
  <si>
    <t>14,18</t>
  </si>
  <si>
    <t>10,89</t>
  </si>
  <si>
    <t>21,59</t>
  </si>
  <si>
    <t>16,35</t>
  </si>
  <si>
    <t>8,18</t>
  </si>
  <si>
    <t>23,77</t>
  </si>
  <si>
    <t>14,10</t>
  </si>
  <si>
    <t>6,87</t>
  </si>
  <si>
    <t>7,25</t>
  </si>
  <si>
    <t>16,04</t>
  </si>
  <si>
    <t>7,29</t>
  </si>
  <si>
    <t>27,30</t>
  </si>
  <si>
    <t>13,70</t>
  </si>
  <si>
    <t>16,83</t>
  </si>
  <si>
    <t>158,74</t>
  </si>
  <si>
    <t>38,92</t>
  </si>
  <si>
    <t>70,41</t>
  </si>
  <si>
    <t>106,98</t>
  </si>
  <si>
    <t>100,88</t>
  </si>
  <si>
    <t>40,07</t>
  </si>
  <si>
    <t>30,94</t>
  </si>
  <si>
    <t>71,44</t>
  </si>
  <si>
    <t>2,34</t>
  </si>
  <si>
    <t>52,01</t>
  </si>
  <si>
    <t>155,41</t>
  </si>
  <si>
    <t>39,53</t>
  </si>
  <si>
    <t>97,05</t>
  </si>
  <si>
    <t>25,85</t>
  </si>
  <si>
    <t>17,71</t>
  </si>
  <si>
    <t>69,73</t>
  </si>
  <si>
    <t>15,46</t>
  </si>
  <si>
    <t>4,50</t>
  </si>
  <si>
    <t>6,80</t>
  </si>
  <si>
    <t>5,81</t>
  </si>
  <si>
    <t>15,31</t>
  </si>
  <si>
    <t>14,85</t>
  </si>
  <si>
    <t>16,99</t>
  </si>
  <si>
    <t>10,18</t>
  </si>
  <si>
    <t>14,84</t>
  </si>
  <si>
    <t>24,40</t>
  </si>
  <si>
    <t>14,23</t>
  </si>
  <si>
    <t>19,87</t>
  </si>
  <si>
    <t>21,07</t>
  </si>
  <si>
    <t>29,29</t>
  </si>
  <si>
    <t>21,00</t>
  </si>
  <si>
    <t>28,55</t>
  </si>
  <si>
    <t>45,49</t>
  </si>
  <si>
    <t>78,87</t>
  </si>
  <si>
    <t>1,94</t>
  </si>
  <si>
    <t>36,69</t>
  </si>
  <si>
    <t>10,03</t>
  </si>
  <si>
    <t>8,99</t>
  </si>
  <si>
    <t>10,02</t>
  </si>
  <si>
    <t>1,68</t>
  </si>
  <si>
    <t>37,15</t>
  </si>
  <si>
    <t>0,50</t>
  </si>
  <si>
    <t>0,51</t>
  </si>
  <si>
    <t>1,76</t>
  </si>
  <si>
    <t>2,38</t>
  </si>
  <si>
    <t>1,62</t>
  </si>
  <si>
    <t>18,01</t>
  </si>
  <si>
    <t>1,41</t>
  </si>
  <si>
    <t>0,35</t>
  </si>
  <si>
    <t>3,44</t>
  </si>
  <si>
    <t>2,58</t>
  </si>
  <si>
    <t>1,72</t>
  </si>
  <si>
    <t>5,74</t>
  </si>
  <si>
    <t>2,18</t>
  </si>
  <si>
    <t>1,07</t>
  </si>
  <si>
    <t>11,65</t>
  </si>
  <si>
    <t>1,52</t>
  </si>
  <si>
    <t>0,55</t>
  </si>
  <si>
    <t>0,73</t>
  </si>
  <si>
    <t>24,00</t>
  </si>
  <si>
    <t>23,12</t>
  </si>
  <si>
    <t>19,00</t>
  </si>
  <si>
    <t>13,79</t>
  </si>
  <si>
    <t>68,18</t>
  </si>
  <si>
    <t>8,90</t>
  </si>
  <si>
    <t>1,16</t>
  </si>
  <si>
    <t>7,81</t>
  </si>
  <si>
    <t>1,78</t>
  </si>
  <si>
    <t>0,94</t>
  </si>
  <si>
    <t>1,64</t>
  </si>
  <si>
    <t>2,49</t>
  </si>
  <si>
    <t>0,79</t>
  </si>
  <si>
    <t>5,95</t>
  </si>
  <si>
    <t>4,96</t>
  </si>
  <si>
    <t>2,99</t>
  </si>
  <si>
    <t>1,40</t>
  </si>
  <si>
    <t>1,95</t>
  </si>
  <si>
    <t>1,80</t>
  </si>
  <si>
    <t>0,75</t>
  </si>
  <si>
    <t>6,02</t>
  </si>
  <si>
    <t>1,24</t>
  </si>
  <si>
    <t>0,38</t>
  </si>
  <si>
    <t>6,08</t>
  </si>
  <si>
    <t>4,02</t>
  </si>
  <si>
    <t>3,94</t>
  </si>
  <si>
    <t>5,05</t>
  </si>
  <si>
    <t>10,56</t>
  </si>
  <si>
    <t>11,45</t>
  </si>
  <si>
    <t>98,27</t>
  </si>
  <si>
    <t>19,05</t>
  </si>
  <si>
    <t>121,16</t>
  </si>
  <si>
    <t>15,04</t>
  </si>
  <si>
    <t>17,70</t>
  </si>
  <si>
    <t>15,96</t>
  </si>
  <si>
    <t>17,94</t>
  </si>
  <si>
    <t>18,00</t>
  </si>
  <si>
    <t>24,34</t>
  </si>
  <si>
    <t>19,83</t>
  </si>
  <si>
    <t>21,66</t>
  </si>
  <si>
    <t>20,90</t>
  </si>
  <si>
    <t>21,20</t>
  </si>
  <si>
    <t>19,79</t>
  </si>
  <si>
    <t>17,72</t>
  </si>
  <si>
    <t>58,93</t>
  </si>
  <si>
    <t>83,23</t>
  </si>
  <si>
    <t>13,15</t>
  </si>
  <si>
    <t>0,63</t>
  </si>
  <si>
    <t>1,83</t>
  </si>
  <si>
    <t>87,87</t>
  </si>
  <si>
    <t>14,19</t>
  </si>
  <si>
    <t>10,39</t>
  </si>
  <si>
    <t>13,47</t>
  </si>
  <si>
    <t>17,38</t>
  </si>
  <si>
    <t>7,16</t>
  </si>
  <si>
    <t>16,51</t>
  </si>
  <si>
    <t>17,28</t>
  </si>
  <si>
    <t>21,73</t>
  </si>
  <si>
    <t>CIMENTO PORTLAND DE ALTO FORNO (AF) CP III-40</t>
  </si>
  <si>
    <t>TESTE</t>
  </si>
  <si>
    <t xml:space="preserve">CX    </t>
  </si>
  <si>
    <t>71,92</t>
  </si>
  <si>
    <t>50,35</t>
  </si>
  <si>
    <t>30,75</t>
  </si>
  <si>
    <t>12,88</t>
  </si>
  <si>
    <t>4,41</t>
  </si>
  <si>
    <t>6,39</t>
  </si>
  <si>
    <t>6,34</t>
  </si>
  <si>
    <t>2,55</t>
  </si>
  <si>
    <t>7,04</t>
  </si>
  <si>
    <t>24,54</t>
  </si>
  <si>
    <t>62,00</t>
  </si>
  <si>
    <t>6,43</t>
  </si>
  <si>
    <t>9,25</t>
  </si>
  <si>
    <t>10,11</t>
  </si>
  <si>
    <t>7,95</t>
  </si>
  <si>
    <t>23,66</t>
  </si>
  <si>
    <t>11,37</t>
  </si>
  <si>
    <t>4,20</t>
  </si>
  <si>
    <t>8,23</t>
  </si>
  <si>
    <t>1,18</t>
  </si>
  <si>
    <t>0,91</t>
  </si>
  <si>
    <t>12,40</t>
  </si>
  <si>
    <t>11,52</t>
  </si>
  <si>
    <t>14,97</t>
  </si>
  <si>
    <t>34,13</t>
  </si>
  <si>
    <t>20,31</t>
  </si>
  <si>
    <t>6,04</t>
  </si>
  <si>
    <t>62,42</t>
  </si>
  <si>
    <t>15,59</t>
  </si>
  <si>
    <t>49,80</t>
  </si>
  <si>
    <t>18,63</t>
  </si>
  <si>
    <t>27,22</t>
  </si>
  <si>
    <t>6,72</t>
  </si>
  <si>
    <t>7,44</t>
  </si>
  <si>
    <t>2,69</t>
  </si>
  <si>
    <t>8,34</t>
  </si>
  <si>
    <t>2,64</t>
  </si>
  <si>
    <t>2,66</t>
  </si>
  <si>
    <t>16,57</t>
  </si>
  <si>
    <t>12,43</t>
  </si>
  <si>
    <t>0,76</t>
  </si>
  <si>
    <t>115,68</t>
  </si>
  <si>
    <t>176,24</t>
  </si>
  <si>
    <t>9,26</t>
  </si>
  <si>
    <t>96,72</t>
  </si>
  <si>
    <t>63,16</t>
  </si>
  <si>
    <t>1.691,85</t>
  </si>
  <si>
    <t>2.650,00</t>
  </si>
  <si>
    <t>229.600,99</t>
  </si>
  <si>
    <t>1,05</t>
  </si>
  <si>
    <t>27,18</t>
  </si>
  <si>
    <t>25,00</t>
  </si>
  <si>
    <t>0,57</t>
  </si>
  <si>
    <t>1,75</t>
  </si>
  <si>
    <t>1,87</t>
  </si>
  <si>
    <t>22,72</t>
  </si>
  <si>
    <t>15,89</t>
  </si>
  <si>
    <t>33,77</t>
  </si>
  <si>
    <t>61,02</t>
  </si>
  <si>
    <t>43,69</t>
  </si>
  <si>
    <t>78,62</t>
  </si>
  <si>
    <t>66,74</t>
  </si>
  <si>
    <t>6,50</t>
  </si>
  <si>
    <t>162,63</t>
  </si>
  <si>
    <t>5,25</t>
  </si>
  <si>
    <t>151,31</t>
  </si>
  <si>
    <t>9,52</t>
  </si>
  <si>
    <t>24,33</t>
  </si>
  <si>
    <t>3,30</t>
  </si>
  <si>
    <t>3,37</t>
  </si>
  <si>
    <t>2,61</t>
  </si>
  <si>
    <t>3,66</t>
  </si>
  <si>
    <t>2,92</t>
  </si>
  <si>
    <t>4,26</t>
  </si>
  <si>
    <t>5,14</t>
  </si>
  <si>
    <t>1,96</t>
  </si>
  <si>
    <t>2,19</t>
  </si>
  <si>
    <t>49,52</t>
  </si>
  <si>
    <t>46,22</t>
  </si>
  <si>
    <t>42,18</t>
  </si>
  <si>
    <t>21,52</t>
  </si>
  <si>
    <t>3,46</t>
  </si>
  <si>
    <t>3,58</t>
  </si>
  <si>
    <t>16,05</t>
  </si>
  <si>
    <t>14,36</t>
  </si>
  <si>
    <t>12,38</t>
  </si>
  <si>
    <t>21,33</t>
  </si>
  <si>
    <t>1,57</t>
  </si>
  <si>
    <t>5,51</t>
  </si>
  <si>
    <t>5,15</t>
  </si>
  <si>
    <t>40,00</t>
  </si>
  <si>
    <t>9,84</t>
  </si>
  <si>
    <t>44,32</t>
  </si>
  <si>
    <t>61,40</t>
  </si>
  <si>
    <t>14,69</t>
  </si>
  <si>
    <t>3,80</t>
  </si>
  <si>
    <t>19,02</t>
  </si>
  <si>
    <t>12,50</t>
  </si>
  <si>
    <t>30,15</t>
  </si>
  <si>
    <t>8,38</t>
  </si>
  <si>
    <t>18,18</t>
  </si>
  <si>
    <t>1,69</t>
  </si>
  <si>
    <t>15,51</t>
  </si>
  <si>
    <t>30,00</t>
  </si>
  <si>
    <t>26,99</t>
  </si>
  <si>
    <t>4,08</t>
  </si>
  <si>
    <t>24,42</t>
  </si>
  <si>
    <t>28,86</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</si>
  <si>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</si>
  <si>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</si>
  <si>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</si>
  <si>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</si>
  <si>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</si>
  <si>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</si>
  <si>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</si>
  <si>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</si>
  <si>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</si>
  <si>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</si>
  <si>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</si>
  <si>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</si>
  <si>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</si>
  <si>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</si>
  <si>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</si>
  <si>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</si>
  <si>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</si>
  <si>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</si>
  <si>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2,14</t>
  </si>
  <si>
    <t>8,06</t>
  </si>
  <si>
    <t>9,36</t>
  </si>
  <si>
    <t>16,70</t>
  </si>
  <si>
    <t>12,46</t>
  </si>
  <si>
    <t>9,74</t>
  </si>
  <si>
    <t>7,91</t>
  </si>
  <si>
    <t>30,57</t>
  </si>
  <si>
    <t>83,37</t>
  </si>
  <si>
    <t>12,12</t>
  </si>
  <si>
    <t>114,90</t>
  </si>
  <si>
    <t>44,50</t>
  </si>
  <si>
    <t>1,22</t>
  </si>
  <si>
    <t>9,35</t>
  </si>
  <si>
    <t>31,50</t>
  </si>
  <si>
    <t>8,00</t>
  </si>
  <si>
    <t>8,76</t>
  </si>
  <si>
    <t>9,94</t>
  </si>
  <si>
    <t>13,05</t>
  </si>
  <si>
    <t>7,87</t>
  </si>
  <si>
    <t>35,05</t>
  </si>
  <si>
    <t>57,22</t>
  </si>
  <si>
    <t>18,73</t>
  </si>
  <si>
    <t>33,96</t>
  </si>
  <si>
    <t>15,83</t>
  </si>
  <si>
    <t>28,22</t>
  </si>
  <si>
    <t>17,16</t>
  </si>
  <si>
    <t>15,05</t>
  </si>
  <si>
    <t>20,00</t>
  </si>
  <si>
    <t>25,64</t>
  </si>
  <si>
    <t>15,54</t>
  </si>
  <si>
    <t>9,65</t>
  </si>
  <si>
    <t>10,59</t>
  </si>
  <si>
    <t>11,28</t>
  </si>
  <si>
    <t>17,56</t>
  </si>
  <si>
    <t>11,53</t>
  </si>
  <si>
    <t>19,25</t>
  </si>
  <si>
    <t>10,52</t>
  </si>
  <si>
    <t>16,50</t>
  </si>
  <si>
    <t>14,34</t>
  </si>
  <si>
    <t>5,79</t>
  </si>
  <si>
    <t>15,99</t>
  </si>
  <si>
    <t>17,62</t>
  </si>
  <si>
    <t>23,75</t>
  </si>
  <si>
    <t>9,93</t>
  </si>
  <si>
    <t>18,57</t>
  </si>
  <si>
    <t>10,40</t>
  </si>
  <si>
    <t>15,20</t>
  </si>
  <si>
    <t>25,34</t>
  </si>
  <si>
    <t>16,03</t>
  </si>
  <si>
    <t>6,84</t>
  </si>
  <si>
    <t>15,07</t>
  </si>
  <si>
    <t>25,58</t>
  </si>
  <si>
    <t>18,22</t>
  </si>
  <si>
    <t>7,45</t>
  </si>
  <si>
    <t>35,22</t>
  </si>
  <si>
    <t>9,04</t>
  </si>
  <si>
    <t>142,44</t>
  </si>
  <si>
    <t>2,45</t>
  </si>
  <si>
    <t>4,01</t>
  </si>
  <si>
    <t>32,61</t>
  </si>
  <si>
    <t>38,66</t>
  </si>
  <si>
    <t>3,13</t>
  </si>
  <si>
    <t>2,43</t>
  </si>
  <si>
    <t>81,13</t>
  </si>
  <si>
    <t>10,01</t>
  </si>
  <si>
    <t>9,01</t>
  </si>
  <si>
    <t>59,12</t>
  </si>
  <si>
    <t>40,47</t>
  </si>
  <si>
    <t>13,99</t>
  </si>
  <si>
    <t>26,48</t>
  </si>
  <si>
    <t>167,93</t>
  </si>
  <si>
    <t>435,87</t>
  </si>
  <si>
    <t>77,05</t>
  </si>
  <si>
    <t>180,40</t>
  </si>
  <si>
    <t>91,85</t>
  </si>
  <si>
    <t>379,94</t>
  </si>
  <si>
    <t>38,25</t>
  </si>
  <si>
    <t>11,50</t>
  </si>
  <si>
    <t>26,00</t>
  </si>
  <si>
    <t>19,60</t>
  </si>
  <si>
    <t>48,68</t>
  </si>
  <si>
    <t>260,46</t>
  </si>
  <si>
    <t>282.304,85</t>
  </si>
  <si>
    <t>64.933,24</t>
  </si>
  <si>
    <t>46,47</t>
  </si>
  <si>
    <t>51,06</t>
  </si>
  <si>
    <t>159,03</t>
  </si>
  <si>
    <t>172,34</t>
  </si>
  <si>
    <t>174,82</t>
  </si>
  <si>
    <t>171,01</t>
  </si>
  <si>
    <t>200,80</t>
  </si>
  <si>
    <t>214,30</t>
  </si>
  <si>
    <t>14,55</t>
  </si>
  <si>
    <t>44,85</t>
  </si>
  <si>
    <t>496,91</t>
  </si>
  <si>
    <t>13,07</t>
  </si>
  <si>
    <t>15,22</t>
  </si>
  <si>
    <t>22,64</t>
  </si>
  <si>
    <t>20,08</t>
  </si>
  <si>
    <t>18,19</t>
  </si>
  <si>
    <t>2,59</t>
  </si>
  <si>
    <t>4,04</t>
  </si>
  <si>
    <t>1,47</t>
  </si>
  <si>
    <t>11,06</t>
  </si>
  <si>
    <t>21,89</t>
  </si>
  <si>
    <t>37,52</t>
  </si>
  <si>
    <t>10,20</t>
  </si>
  <si>
    <t>7,56</t>
  </si>
  <si>
    <t>28,61</t>
  </si>
  <si>
    <t>73,58</t>
  </si>
  <si>
    <t>108,80</t>
  </si>
  <si>
    <t>197,14</t>
  </si>
  <si>
    <t>171,87</t>
  </si>
  <si>
    <t>177,24</t>
  </si>
  <si>
    <t>103,22</t>
  </si>
  <si>
    <t>119,49</t>
  </si>
  <si>
    <t>178,44</t>
  </si>
  <si>
    <t>250,26</t>
  </si>
  <si>
    <t>1,01</t>
  </si>
  <si>
    <t>191,25</t>
  </si>
  <si>
    <t>244,54</t>
  </si>
  <si>
    <t>98,01</t>
  </si>
  <si>
    <t>229.881,24</t>
  </si>
  <si>
    <t>167,34</t>
  </si>
  <si>
    <t>1,26</t>
  </si>
  <si>
    <t>83.700,00</t>
  </si>
  <si>
    <t>177.679,85</t>
  </si>
  <si>
    <t>2,25</t>
  </si>
  <si>
    <t>2,85</t>
  </si>
  <si>
    <t>103,70</t>
  </si>
  <si>
    <t>585,00</t>
  </si>
  <si>
    <t>32,63</t>
  </si>
  <si>
    <t>37,04</t>
  </si>
  <si>
    <t>46,46</t>
  </si>
  <si>
    <t>46,10</t>
  </si>
  <si>
    <t>19,33</t>
  </si>
  <si>
    <t>29,26</t>
  </si>
  <si>
    <t>53,34</t>
  </si>
  <si>
    <t>110,22</t>
  </si>
  <si>
    <t>240,10</t>
  </si>
  <si>
    <t>76,97</t>
  </si>
  <si>
    <t>167,28</t>
  </si>
  <si>
    <t>10,78</t>
  </si>
  <si>
    <t>8,40</t>
  </si>
  <si>
    <t>53,00</t>
  </si>
  <si>
    <t>2,10</t>
  </si>
  <si>
    <t>10,35</t>
  </si>
  <si>
    <t>20,16</t>
  </si>
  <si>
    <t>4.186.460,85</t>
  </si>
  <si>
    <t>1.792.161,45</t>
  </si>
  <si>
    <t>18,39</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</si>
  <si>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</si>
  <si>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</si>
  <si>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</si>
  <si>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</si>
  <si>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</si>
  <si>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</si>
  <si>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</si>
  <si>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</si>
  <si>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</si>
  <si>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</si>
  <si>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</si>
  <si>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</si>
  <si>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</si>
  <si>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</si>
  <si>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</si>
  <si>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</si>
  <si>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</si>
  <si>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</si>
  <si>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</si>
  <si>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</si>
  <si>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312,53</t>
  </si>
  <si>
    <t>45,43</t>
  </si>
  <si>
    <t>8,83</t>
  </si>
  <si>
    <t>17,78</t>
  </si>
  <si>
    <t>25,39</t>
  </si>
  <si>
    <t>142,68</t>
  </si>
  <si>
    <t>147,99</t>
  </si>
  <si>
    <t>166,69</t>
  </si>
  <si>
    <t>22,68</t>
  </si>
  <si>
    <t>49,28</t>
  </si>
  <si>
    <t>13,75</t>
  </si>
  <si>
    <t>4.065,00</t>
  </si>
  <si>
    <t>3.681,97</t>
  </si>
  <si>
    <t>2.176,20</t>
  </si>
  <si>
    <t>2.291,96</t>
  </si>
  <si>
    <t>139.524,93</t>
  </si>
  <si>
    <t>148.432,30</t>
  </si>
  <si>
    <t>440,19</t>
  </si>
  <si>
    <t>731,60</t>
  </si>
  <si>
    <t>1.029,20</t>
  </si>
  <si>
    <t>322,39</t>
  </si>
  <si>
    <t>84,32</t>
  </si>
  <si>
    <t>90,51</t>
  </si>
  <si>
    <t>1.661,60</t>
  </si>
  <si>
    <t>2.169,99</t>
  </si>
  <si>
    <t>23,71</t>
  </si>
  <si>
    <t>19,50</t>
  </si>
  <si>
    <t>6,73</t>
  </si>
  <si>
    <t>359,91</t>
  </si>
  <si>
    <t>612,79</t>
  </si>
  <si>
    <t>88,04</t>
  </si>
  <si>
    <t>47,81</t>
  </si>
  <si>
    <t>5,73</t>
  </si>
  <si>
    <t>15,06</t>
  </si>
  <si>
    <t>2,35</t>
  </si>
  <si>
    <t>15,18</t>
  </si>
  <si>
    <t>8,78</t>
  </si>
  <si>
    <t>3,98</t>
  </si>
  <si>
    <t>6,49</t>
  </si>
  <si>
    <t>36,45</t>
  </si>
  <si>
    <t>16,45</t>
  </si>
  <si>
    <t>29,67</t>
  </si>
  <si>
    <t>33,24</t>
  </si>
  <si>
    <t>40,56</t>
  </si>
  <si>
    <t>42,28</t>
  </si>
  <si>
    <t>22,11</t>
  </si>
  <si>
    <t>17,03</t>
  </si>
  <si>
    <t>24,27</t>
  </si>
  <si>
    <t>43,45</t>
  </si>
  <si>
    <t>32,11</t>
  </si>
  <si>
    <t>54,58</t>
  </si>
  <si>
    <t>13,74</t>
  </si>
  <si>
    <t>20,51</t>
  </si>
  <si>
    <t>21,95</t>
  </si>
  <si>
    <t>42,60</t>
  </si>
  <si>
    <t>25,27</t>
  </si>
  <si>
    <t>31,25</t>
  </si>
  <si>
    <t>37,13</t>
  </si>
  <si>
    <t>53,01</t>
  </si>
  <si>
    <t>296,81</t>
  </si>
  <si>
    <t>119,45</t>
  </si>
  <si>
    <t>130,98</t>
  </si>
  <si>
    <t>223,46</t>
  </si>
  <si>
    <t>192,29</t>
  </si>
  <si>
    <t>263,70</t>
  </si>
  <si>
    <t>262,82</t>
  </si>
  <si>
    <t>54,83</t>
  </si>
  <si>
    <t>50,90</t>
  </si>
  <si>
    <t>51,20</t>
  </si>
  <si>
    <t>64,90</t>
  </si>
  <si>
    <t>57,10</t>
  </si>
  <si>
    <t>64,18</t>
  </si>
  <si>
    <t>28,37</t>
  </si>
  <si>
    <t>11,69</t>
  </si>
  <si>
    <t>10,90</t>
  </si>
  <si>
    <t>7,13</t>
  </si>
  <si>
    <t>20,99</t>
  </si>
  <si>
    <t>122,48</t>
  </si>
  <si>
    <t>222,35</t>
  </si>
  <si>
    <t>63,86</t>
  </si>
  <si>
    <t>120.000,00</t>
  </si>
  <si>
    <t>101.900,23</t>
  </si>
  <si>
    <t>170.593,82</t>
  </si>
  <si>
    <t>289.524,93</t>
  </si>
  <si>
    <t>2,82</t>
  </si>
  <si>
    <t>2,72</t>
  </si>
  <si>
    <t>24,30</t>
  </si>
  <si>
    <t>45,56</t>
  </si>
  <si>
    <t>60,58</t>
  </si>
  <si>
    <t>26,63</t>
  </si>
  <si>
    <t>51,60</t>
  </si>
  <si>
    <t>9,78</t>
  </si>
  <si>
    <t>39,26</t>
  </si>
  <si>
    <t>30,70</t>
  </si>
  <si>
    <t>124,59</t>
  </si>
  <si>
    <t>61,93</t>
  </si>
  <si>
    <t>168,48</t>
  </si>
  <si>
    <t>13,69</t>
  </si>
  <si>
    <t>21,92</t>
  </si>
  <si>
    <t>34,81</t>
  </si>
  <si>
    <t>96,99</t>
  </si>
  <si>
    <t>48,27</t>
  </si>
  <si>
    <t>131,30</t>
  </si>
  <si>
    <t>0,77</t>
  </si>
  <si>
    <t>4,94</t>
  </si>
  <si>
    <t>14,76</t>
  </si>
  <si>
    <t>26,79</t>
  </si>
  <si>
    <t>17,90</t>
  </si>
  <si>
    <t>38,34</t>
  </si>
  <si>
    <t>2,39</t>
  </si>
  <si>
    <t>1,17</t>
  </si>
  <si>
    <t>451.380,11</t>
  </si>
  <si>
    <t>401.300,00</t>
  </si>
  <si>
    <t>50,12</t>
  </si>
  <si>
    <t>20,56</t>
  </si>
  <si>
    <t>18,32</t>
  </si>
  <si>
    <t>37,41</t>
  </si>
  <si>
    <t>572.242,47</t>
  </si>
  <si>
    <t>28,88</t>
  </si>
  <si>
    <t>8.233,53</t>
  </si>
  <si>
    <t>15.350,40</t>
  </si>
  <si>
    <t>17.664,39</t>
  </si>
  <si>
    <t>16.683,75</t>
  </si>
  <si>
    <t>18.771,49</t>
  </si>
  <si>
    <t>34.540,83</t>
  </si>
  <si>
    <t>19.317,81</t>
  </si>
  <si>
    <t>18.953,72</t>
  </si>
  <si>
    <t>33,75</t>
  </si>
  <si>
    <t>1,85</t>
  </si>
  <si>
    <t>1,77</t>
  </si>
  <si>
    <t>10,12</t>
  </si>
  <si>
    <t>14,44</t>
  </si>
  <si>
    <t>4,13</t>
  </si>
  <si>
    <t>5,41</t>
  </si>
  <si>
    <t>8,65</t>
  </si>
  <si>
    <t>16,77</t>
  </si>
  <si>
    <t>98,07</t>
  </si>
  <si>
    <t>61,73</t>
  </si>
  <si>
    <t>42,80</t>
  </si>
  <si>
    <t>33,23</t>
  </si>
  <si>
    <t>70,15</t>
  </si>
  <si>
    <t>7,06</t>
  </si>
  <si>
    <t>1,89</t>
  </si>
  <si>
    <t>24,13</t>
  </si>
  <si>
    <t>28,98</t>
  </si>
  <si>
    <t>71,47</t>
  </si>
  <si>
    <t>65,42</t>
  </si>
  <si>
    <t>4,56</t>
  </si>
  <si>
    <t>120,91</t>
  </si>
  <si>
    <t>8,16</t>
  </si>
  <si>
    <t>55.446,51</t>
  </si>
  <si>
    <t>7.990,41</t>
  </si>
  <si>
    <t>25.013,46</t>
  </si>
  <si>
    <t>13.680,22</t>
  </si>
  <si>
    <t>38,53</t>
  </si>
  <si>
    <t>74,25</t>
  </si>
  <si>
    <t>48,94</t>
  </si>
  <si>
    <t>51,40</t>
  </si>
  <si>
    <t>43,33</t>
  </si>
  <si>
    <t>1.080,01</t>
  </si>
  <si>
    <t>678,38</t>
  </si>
  <si>
    <t>225,00</t>
  </si>
  <si>
    <t>39,57</t>
  </si>
  <si>
    <t>23,24</t>
  </si>
  <si>
    <t>519,75</t>
  </si>
  <si>
    <t>648,00</t>
  </si>
  <si>
    <t>4,10</t>
  </si>
  <si>
    <t>80,00</t>
  </si>
  <si>
    <t>74,52</t>
  </si>
  <si>
    <t>410,62</t>
  </si>
  <si>
    <t>360,15</t>
  </si>
  <si>
    <t>40,67</t>
  </si>
  <si>
    <t>19,43</t>
  </si>
  <si>
    <t>23,10</t>
  </si>
  <si>
    <t>26,33</t>
  </si>
  <si>
    <t>111,88</t>
  </si>
  <si>
    <t>38,18</t>
  </si>
  <si>
    <t>16,17</t>
  </si>
  <si>
    <t>3.637.767,15</t>
  </si>
  <si>
    <t>15,48</t>
  </si>
  <si>
    <t>38,46</t>
  </si>
  <si>
    <t>191,18</t>
  </si>
  <si>
    <t>30,90</t>
  </si>
  <si>
    <t>107,01</t>
  </si>
  <si>
    <t>25,30</t>
  </si>
  <si>
    <t>21.393,72</t>
  </si>
  <si>
    <t>22,92</t>
  </si>
  <si>
    <t>3,03</t>
  </si>
  <si>
    <t>58,10</t>
  </si>
  <si>
    <t>1.771,67</t>
  </si>
  <si>
    <t>1.427,31</t>
  </si>
  <si>
    <t>19,47</t>
  </si>
  <si>
    <t>24,52</t>
  </si>
  <si>
    <t>28,97</t>
  </si>
  <si>
    <t>35,20</t>
  </si>
  <si>
    <t>27,87</t>
  </si>
  <si>
    <t>2,42</t>
  </si>
  <si>
    <t>3,17</t>
  </si>
  <si>
    <t>123,07</t>
  </si>
  <si>
    <t>13,22</t>
  </si>
  <si>
    <t>6,74</t>
  </si>
  <si>
    <t>207,83</t>
  </si>
  <si>
    <t>224,31</t>
  </si>
  <si>
    <t>278,42</t>
  </si>
  <si>
    <t>130,19</t>
  </si>
  <si>
    <t>3,60</t>
  </si>
  <si>
    <t>19,92</t>
  </si>
  <si>
    <t>19,15</t>
  </si>
  <si>
    <t>29,85</t>
  </si>
  <si>
    <t>35,49</t>
  </si>
  <si>
    <t>52,75</t>
  </si>
  <si>
    <t>42,42</t>
  </si>
  <si>
    <t>53,88</t>
  </si>
  <si>
    <t>54,94</t>
  </si>
  <si>
    <t>6,53</t>
  </si>
  <si>
    <t>9,89</t>
  </si>
  <si>
    <t>11,12</t>
  </si>
  <si>
    <t>40,33</t>
  </si>
  <si>
    <t>55,12</t>
  </si>
  <si>
    <t>16,52</t>
  </si>
  <si>
    <t>35,51</t>
  </si>
  <si>
    <t>59,25</t>
  </si>
  <si>
    <t>75,30</t>
  </si>
  <si>
    <t>22,23</t>
  </si>
  <si>
    <t>31,96</t>
  </si>
  <si>
    <t>20,97</t>
  </si>
  <si>
    <t>57,74</t>
  </si>
  <si>
    <t>2,83</t>
  </si>
  <si>
    <t>10,45</t>
  </si>
  <si>
    <t>66,89</t>
  </si>
  <si>
    <t>279,62</t>
  </si>
  <si>
    <t>143,20</t>
  </si>
  <si>
    <t>27,72</t>
  </si>
  <si>
    <t>457,45</t>
  </si>
  <si>
    <t>68,56</t>
  </si>
  <si>
    <t>61,49</t>
  </si>
  <si>
    <t>18,15</t>
  </si>
  <si>
    <t>46,02</t>
  </si>
  <si>
    <t>999,44</t>
  </si>
  <si>
    <t>31,15</t>
  </si>
  <si>
    <t>71,70</t>
  </si>
  <si>
    <t>25,77</t>
  </si>
  <si>
    <t>9,83</t>
  </si>
  <si>
    <t>11,75</t>
  </si>
  <si>
    <t>18,09</t>
  </si>
  <si>
    <t>13,72</t>
  </si>
  <si>
    <t>19,16</t>
  </si>
  <si>
    <t>21,35</t>
  </si>
  <si>
    <t>27,96</t>
  </si>
  <si>
    <t>20,88</t>
  </si>
  <si>
    <t>1,61</t>
  </si>
  <si>
    <t>45,55</t>
  </si>
  <si>
    <t>16,69</t>
  </si>
  <si>
    <t>32,22</t>
  </si>
  <si>
    <t>92,78</t>
  </si>
  <si>
    <t>34,24</t>
  </si>
  <si>
    <t>33,84</t>
  </si>
  <si>
    <t>28,72</t>
  </si>
  <si>
    <t>34,56</t>
  </si>
  <si>
    <t>91.260,90</t>
  </si>
  <si>
    <t>113.664,24</t>
  </si>
  <si>
    <t>2.210.996,16</t>
  </si>
  <si>
    <t>5.821.474,86</t>
  </si>
  <si>
    <t>392.649,25</t>
  </si>
  <si>
    <t>527.982,35</t>
  </si>
  <si>
    <t>647.029,46</t>
  </si>
  <si>
    <t>700.000,00</t>
  </si>
  <si>
    <t>480.074,80</t>
  </si>
  <si>
    <t>1.800.000,00</t>
  </si>
  <si>
    <t>928.525,14</t>
  </si>
  <si>
    <t>40,61</t>
  </si>
  <si>
    <t>78,77</t>
  </si>
  <si>
    <t>2.919.833,70</t>
  </si>
  <si>
    <t>1.229.216,10</t>
  </si>
  <si>
    <t>1.238.123,55</t>
  </si>
  <si>
    <t>1.500.000,00</t>
  </si>
  <si>
    <t>1.328.978,55</t>
  </si>
  <si>
    <t>133,33</t>
  </si>
  <si>
    <t>37,24</t>
  </si>
  <si>
    <t>SEDUC E 145</t>
  </si>
  <si>
    <t>CURVA VERTICAL 50X100MM PARA ELETROCALHA, COM ÂNGULO 90º</t>
  </si>
  <si>
    <t>SEDUC E 146</t>
  </si>
  <si>
    <t>TÊ HORIZONTAL 50X100MM PARA ELETROCALHA, COM ÂNGULO 90º</t>
  </si>
  <si>
    <t>SEDUC E 147</t>
  </si>
  <si>
    <t>LUMINÁRIA LED TIPO SLIM 36W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</si>
  <si>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</si>
  <si>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</si>
  <si>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</si>
  <si>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</si>
  <si>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</si>
  <si>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</si>
  <si>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</si>
  <si>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</si>
  <si>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</si>
  <si>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50X75MM PARA ELETROCALHA, COM ÂNGULO 90º</t>
  </si>
  <si>
    <t>TÊ HORIZONTAL 75 X 50 MM PARA ELETROCALHA</t>
  </si>
  <si>
    <t>SEDUC E 152</t>
  </si>
  <si>
    <t>FORNECIMENTO E INSTALAÇÃO DE MINI RACK DE PAREDE 19" X 16U X 450MM</t>
  </si>
  <si>
    <t>SEDUC E 153</t>
  </si>
  <si>
    <t>SEDUC E 154</t>
  </si>
  <si>
    <t>FORNECIMENTO E INSTALAÇÃO DE MINI RACK DE PAREDE 19" X 36U X 450MM</t>
  </si>
  <si>
    <t>SEDUC E 155</t>
  </si>
  <si>
    <t>REDUÇÃO CONCÊNTRICA 150 X 100MM PARA ELETROCALHA METÁLICA</t>
  </si>
  <si>
    <t>SEDUC E 156</t>
  </si>
  <si>
    <t>SEDUC E 157</t>
  </si>
  <si>
    <t>ELETROCALHA CHAPA DE AÇO 150X50MM</t>
  </si>
  <si>
    <t>TÊ HORIZONTAL 150 X 50 MM PARA ELETROCALHA</t>
  </si>
  <si>
    <t>SEDUC E 158</t>
  </si>
  <si>
    <t>TAMPA DE ENCAIXE 50MM PARA ELETROCALHA METÁLICA</t>
  </si>
  <si>
    <t>SEDUC E 159</t>
  </si>
  <si>
    <t>SEDUC E 160</t>
  </si>
  <si>
    <t>SEDUC E 161</t>
  </si>
  <si>
    <t>TAMPA DE ENCAIXE 75MM PARA ELETROCALHA METÁLICA</t>
  </si>
  <si>
    <t>TAMPA DE ENCAIXE 100MM PARA ELETROCALHA METÁLICA</t>
  </si>
  <si>
    <t>TAMPA DE ENCAIXE 150MM PARA ELETROCALHA METÁLICA</t>
  </si>
  <si>
    <t>35,71</t>
  </si>
  <si>
    <t>3,14</t>
  </si>
  <si>
    <t>36,48</t>
  </si>
  <si>
    <t>23,94</t>
  </si>
  <si>
    <t>50,46</t>
  </si>
  <si>
    <t>17,27</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</si>
  <si>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</si>
  <si>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</si>
  <si>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</si>
  <si>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</si>
  <si>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</si>
  <si>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29,99</t>
  </si>
  <si>
    <t>ASSENTAMENTO DE TUBO DE PEAD CORRUGADO DE DUPLA PAREDE PARA REDE COLETORA DE ESGOTO, DN 1500 MM, JUNTA ELÁSTICA INTEGRADA (NÃO INCLUI FORNECIMENTO). AF_01/2021</t>
  </si>
  <si>
    <t>24,55</t>
  </si>
  <si>
    <t>32,04</t>
  </si>
  <si>
    <t>6,28</t>
  </si>
  <si>
    <t>3,91</t>
  </si>
  <si>
    <t>126,61</t>
  </si>
  <si>
    <t>8,51</t>
  </si>
  <si>
    <t>6,07</t>
  </si>
  <si>
    <t>51,24</t>
  </si>
  <si>
    <t>2,36</t>
  </si>
  <si>
    <t>35,76</t>
  </si>
  <si>
    <t>29,32</t>
  </si>
  <si>
    <t>32,33</t>
  </si>
  <si>
    <t>25,78</t>
  </si>
  <si>
    <t>13,31</t>
  </si>
  <si>
    <t>2,84</t>
  </si>
  <si>
    <t>21,08</t>
  </si>
  <si>
    <t>64,71</t>
  </si>
  <si>
    <t>44,62</t>
  </si>
  <si>
    <t>29,14</t>
  </si>
  <si>
    <t>4,99</t>
  </si>
  <si>
    <t>32,96</t>
  </si>
  <si>
    <t>23,64</t>
  </si>
  <si>
    <t>3,29</t>
  </si>
  <si>
    <t>11,11</t>
  </si>
  <si>
    <t>5,34</t>
  </si>
  <si>
    <t>2,79</t>
  </si>
  <si>
    <t>13,03</t>
  </si>
  <si>
    <t>32,83</t>
  </si>
  <si>
    <t>31,60</t>
  </si>
  <si>
    <t>1,67</t>
  </si>
  <si>
    <t>12,45</t>
  </si>
  <si>
    <t>TELHAMENTO COM TELHA ESTRUTURAL DE FIBROCIMENTO E= 8 MM, COM ATÉ 2 ÁGUAS, INCLUSO IÇAMENTO. AF_07/2019</t>
  </si>
  <si>
    <t>20,79</t>
  </si>
  <si>
    <t>12,19</t>
  </si>
  <si>
    <t>60,45</t>
  </si>
  <si>
    <t>15,58</t>
  </si>
  <si>
    <t>21,51</t>
  </si>
  <si>
    <t>22,34</t>
  </si>
  <si>
    <t>16,24</t>
  </si>
  <si>
    <t>46,81</t>
  </si>
  <si>
    <t>90,00</t>
  </si>
  <si>
    <t>125,28</t>
  </si>
  <si>
    <t>110,25</t>
  </si>
  <si>
    <t>17,05</t>
  </si>
  <si>
    <t>12,76</t>
  </si>
  <si>
    <t>11,71</t>
  </si>
  <si>
    <t>ARMAÇÃO DO SISTEMA DE PAREDES DE CONCRETO, EXECUTADA COMO ARMADURA POSITIVA DE LAJES, TELA Q-159. AF_06/2019</t>
  </si>
  <si>
    <t>72,48</t>
  </si>
  <si>
    <t>44,24</t>
  </si>
  <si>
    <t>14,25</t>
  </si>
  <si>
    <t>27,60</t>
  </si>
  <si>
    <t>8,96</t>
  </si>
  <si>
    <t>6,52</t>
  </si>
  <si>
    <t>6,95</t>
  </si>
  <si>
    <t>38,69</t>
  </si>
  <si>
    <t>50,07</t>
  </si>
  <si>
    <t>15,79</t>
  </si>
  <si>
    <t>37,00</t>
  </si>
  <si>
    <t>18,11</t>
  </si>
  <si>
    <t>27,69</t>
  </si>
  <si>
    <t>48,57</t>
  </si>
  <si>
    <t>17,54</t>
  </si>
  <si>
    <t>29,12</t>
  </si>
  <si>
    <t>41,85</t>
  </si>
  <si>
    <t>118,62</t>
  </si>
  <si>
    <t>LUMINÁRIA TIPO CALHA, DE SOBREPOR, COM 1 LÂMPADA TUBULAR LED DE 9 W, SEM REATOR - FORNECIMENTO E INSTALAÇÃO. AF_02/2020</t>
  </si>
  <si>
    <t>LUMINÁRIA TIPO CALHA, DE SOBREPOR, COM 2 LÂMPADAS TUBULARES LED DE 9 W, SEM REATOR - FORNECIMENTO E INSTALAÇÃO. AF_02/2020</t>
  </si>
  <si>
    <t>374,86</t>
  </si>
  <si>
    <t>28,26</t>
  </si>
  <si>
    <t>22,99</t>
  </si>
  <si>
    <t>7,62</t>
  </si>
  <si>
    <t>33,27</t>
  </si>
  <si>
    <t>11,02</t>
  </si>
  <si>
    <t>36,27</t>
  </si>
  <si>
    <t>123,44</t>
  </si>
  <si>
    <t>25,49</t>
  </si>
  <si>
    <t>46,92</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</si>
  <si>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</si>
  <si>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</si>
  <si>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</si>
  <si>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</si>
  <si>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40,18</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</si>
  <si>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</si>
  <si>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</si>
  <si>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</si>
  <si>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</si>
  <si>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47,76</t>
  </si>
  <si>
    <t>7,01</t>
  </si>
  <si>
    <t>9,82</t>
  </si>
  <si>
    <t>2,73</t>
  </si>
  <si>
    <t>CURVAR 45 GRAUS, PVC, SERIE R, ÁGUA PLUVIAL, DN 100 MM, JUNTA ELÁSTICA, FORNECIDO E INSTALADO EM RAMAL DE ENCAMINHAMENTO. AF_12/2014</t>
  </si>
  <si>
    <t>9,20</t>
  </si>
  <si>
    <t>CURVAR 45 GRAUS, PVC, SERIE R, ÁGUA PLUVIAL, DN 100 MM, JUNTA ELÁSTICA, FORNECIDO E INSTALADO EM CONDUTORES VERTICAIS DE ÁGUAS PLUVIAIS. AF_12/2014</t>
  </si>
  <si>
    <t>30,82</t>
  </si>
  <si>
    <t>TÊ DE INSPEÇÃO, PVC, SERIE R, ÁGUA PLUVIAL, DN 150 X 100 MM, JUNTA ELÁSTICA, FORNECIDO E INSTALADO EM CONDUTORES VERTICAIS DE ÁGUAS PLUVIAIS. AF_12/2014</t>
  </si>
  <si>
    <t>32,60</t>
  </si>
  <si>
    <t>11,59</t>
  </si>
  <si>
    <t>35,04</t>
  </si>
  <si>
    <t>24,01</t>
  </si>
  <si>
    <t>6,65</t>
  </si>
  <si>
    <t>18,46</t>
  </si>
  <si>
    <t>28,32</t>
  </si>
  <si>
    <t>59,99</t>
  </si>
  <si>
    <t>40,83</t>
  </si>
  <si>
    <t>77,91</t>
  </si>
  <si>
    <t>21,03</t>
  </si>
  <si>
    <t>34,97</t>
  </si>
  <si>
    <t>19,80</t>
  </si>
  <si>
    <t>113,43</t>
  </si>
  <si>
    <t>62,59</t>
  </si>
  <si>
    <t>26,27</t>
  </si>
  <si>
    <t>11,21</t>
  </si>
  <si>
    <t>78,54</t>
  </si>
  <si>
    <t>28,20</t>
  </si>
  <si>
    <t>68,07</t>
  </si>
  <si>
    <t>25,95</t>
  </si>
  <si>
    <t>65,06</t>
  </si>
  <si>
    <t>26,19</t>
  </si>
  <si>
    <t>18,48</t>
  </si>
  <si>
    <t>23,11</t>
  </si>
  <si>
    <t>26,38</t>
  </si>
  <si>
    <t>28,93</t>
  </si>
  <si>
    <t>33,22</t>
  </si>
  <si>
    <t>87,00</t>
  </si>
  <si>
    <t>21,49</t>
  </si>
  <si>
    <t>33,19</t>
  </si>
  <si>
    <t>72,40</t>
  </si>
  <si>
    <t>53,12</t>
  </si>
  <si>
    <t>KIT CAVALETE PARA MEDIÇÃO DE ÁGUA - ENTRADA PRINCIPAL, EM AÇO GALVANIZADO DN 25 (1 )   FORNECIMENTO E INSTALAÇÃO (EXCLUSIVE HIDRÔMETRO). AF_11/2016</t>
  </si>
  <si>
    <t>13,95</t>
  </si>
  <si>
    <t>6,76</t>
  </si>
  <si>
    <t>34,12</t>
  </si>
  <si>
    <t>21,57</t>
  </si>
  <si>
    <t>86,55</t>
  </si>
  <si>
    <t>9,61</t>
  </si>
  <si>
    <t>146,69</t>
  </si>
  <si>
    <t>77,00</t>
  </si>
  <si>
    <t>68,41</t>
  </si>
  <si>
    <t>69,66</t>
  </si>
  <si>
    <t>66,60</t>
  </si>
  <si>
    <t>82,87</t>
  </si>
  <si>
    <t>166,51</t>
  </si>
  <si>
    <t>151,98</t>
  </si>
  <si>
    <t>43,96</t>
  </si>
  <si>
    <t>117,11</t>
  </si>
  <si>
    <t>23,14</t>
  </si>
  <si>
    <t>12,21</t>
  </si>
  <si>
    <t>31,13</t>
  </si>
  <si>
    <t>133,43</t>
  </si>
  <si>
    <t>6,33</t>
  </si>
  <si>
    <t>32,97</t>
  </si>
  <si>
    <t>149,79</t>
  </si>
  <si>
    <t>119,40</t>
  </si>
  <si>
    <t>38,41</t>
  </si>
  <si>
    <t>42,10</t>
  </si>
  <si>
    <t>4,58</t>
  </si>
  <si>
    <t>29,76</t>
  </si>
  <si>
    <t>55,86</t>
  </si>
  <si>
    <t>31,66</t>
  </si>
  <si>
    <t>101,23</t>
  </si>
  <si>
    <t>113,81</t>
  </si>
  <si>
    <t>24,39</t>
  </si>
  <si>
    <t>49,57</t>
  </si>
  <si>
    <t>8,54</t>
  </si>
  <si>
    <t>20,98</t>
  </si>
  <si>
    <t>20,02</t>
  </si>
  <si>
    <t>1,36</t>
  </si>
  <si>
    <t>52,54</t>
  </si>
  <si>
    <t>82,01</t>
  </si>
  <si>
    <t>16,06</t>
  </si>
  <si>
    <t>69,25</t>
  </si>
  <si>
    <t>753,35</t>
  </si>
  <si>
    <t>17,11</t>
  </si>
  <si>
    <t>20,05</t>
  </si>
  <si>
    <t>23,19</t>
  </si>
  <si>
    <t>16,60</t>
  </si>
  <si>
    <t>18,47</t>
  </si>
  <si>
    <t>MES DE COLETA: 04/2021</t>
  </si>
  <si>
    <t>44,18</t>
  </si>
  <si>
    <t>42,65</t>
  </si>
  <si>
    <t>421,30</t>
  </si>
  <si>
    <t>661,81</t>
  </si>
  <si>
    <t>25,13</t>
  </si>
  <si>
    <t>949,65</t>
  </si>
  <si>
    <t>11,20</t>
  </si>
  <si>
    <t>2,56</t>
  </si>
  <si>
    <t>65,97</t>
  </si>
  <si>
    <t>55,00</t>
  </si>
  <si>
    <t>13,42</t>
  </si>
  <si>
    <t>57,85</t>
  </si>
  <si>
    <t>184,78</t>
  </si>
  <si>
    <t>30,79</t>
  </si>
  <si>
    <t>87,61</t>
  </si>
  <si>
    <t>53,49</t>
  </si>
  <si>
    <t>147,56</t>
  </si>
  <si>
    <t>23,86</t>
  </si>
  <si>
    <t>61,17</t>
  </si>
  <si>
    <t>49,68</t>
  </si>
  <si>
    <t>ADUELA/ GALERIA PRE-MOLDADA DE CONCRETO ARMADO, SECAO QUADRADA INTERNA DE 1,50 X 1,50 M (L X A), MISULA DE 20 X 20 CM, C = 1,00 M, ESPESSURA MIN = 15 CM, TB-45 E FCK DO CONCRETO = 30 MPA</t>
  </si>
  <si>
    <t>2.506,94</t>
  </si>
  <si>
    <t>ADUELA/ GALERIA PRE-MOLDADA DE CONCRETO ARMADO, SECAO RETANGULAR INTERNA DE 2,00 X 2,00 M (L X A), MISULA DE 20 X 20 CM, C = 1,00 M, ESPESSURA MIN = 15 CM, TB-45 E FCK DO CONCRETO = 30 MPA</t>
  </si>
  <si>
    <t>3.140,01</t>
  </si>
  <si>
    <t>ADUELA/ GALERIA PRE-MOLDADA DE CONCRETO ARMADO, SECAO RETANGULAR INTERNA DE 2,50 X 2,50 M (L X A), MISULA DE 20 X 20 CM, C = 1,00 M, ESPESSURA MIN = 15 CM, TB-45 E FCK DO CONCRETO = 30 MPA</t>
  </si>
  <si>
    <t>4.254,21</t>
  </si>
  <si>
    <t>ADUELA/ GALERIA PRE-MOLDADA DE CONCRETO ARMADO, SECAO RETANGULAR INTERNA DE 3,00 X 3,00 M (L X A), MISULA DE 20 X 20 CM, C = 1.00 M, ESPESSURA MIN = 20 CM, TB-45 E FCK DO CONCRETO = 30 MPA</t>
  </si>
  <si>
    <t>5.045,54</t>
  </si>
  <si>
    <t>9,81</t>
  </si>
  <si>
    <t>7.000,00</t>
  </si>
  <si>
    <t>1.944,00</t>
  </si>
  <si>
    <t>37,49</t>
  </si>
  <si>
    <t>2,63</t>
  </si>
  <si>
    <t>12,39</t>
  </si>
  <si>
    <t>465,10</t>
  </si>
  <si>
    <t>733,09</t>
  </si>
  <si>
    <t>1.029,36</t>
  </si>
  <si>
    <t>96,22</t>
  </si>
  <si>
    <t>125,34</t>
  </si>
  <si>
    <t>303,23</t>
  </si>
  <si>
    <t>141,43</t>
  </si>
  <si>
    <t>389,67</t>
  </si>
  <si>
    <t>1.344,00</t>
  </si>
  <si>
    <t>471,32</t>
  </si>
  <si>
    <t>633,06</t>
  </si>
  <si>
    <t>886,29</t>
  </si>
  <si>
    <t>113,95</t>
  </si>
  <si>
    <t>53,17</t>
  </si>
  <si>
    <t>275,38</t>
  </si>
  <si>
    <t>196,47</t>
  </si>
  <si>
    <t>151,93</t>
  </si>
  <si>
    <t>199,41</t>
  </si>
  <si>
    <t>107,62</t>
  </si>
  <si>
    <t>144,74</t>
  </si>
  <si>
    <t>379,84</t>
  </si>
  <si>
    <t>271,76</t>
  </si>
  <si>
    <t>170,92</t>
  </si>
  <si>
    <t>360,84</t>
  </si>
  <si>
    <t>443,14</t>
  </si>
  <si>
    <t>620,40</t>
  </si>
  <si>
    <t>2.625,92</t>
  </si>
  <si>
    <t>2.800,00</t>
  </si>
  <si>
    <t>6.094,89</t>
  </si>
  <si>
    <t>7.652,96</t>
  </si>
  <si>
    <t>9.913,57</t>
  </si>
  <si>
    <t>3.790,57</t>
  </si>
  <si>
    <t>5.568,10</t>
  </si>
  <si>
    <t>8.613,16</t>
  </si>
  <si>
    <t>4.492,12</t>
  </si>
  <si>
    <t>5.961,92</t>
  </si>
  <si>
    <t>17.592,44</t>
  </si>
  <si>
    <t>74,50</t>
  </si>
  <si>
    <t>201,33</t>
  </si>
  <si>
    <t>58,15</t>
  </si>
  <si>
    <t>29,38</t>
  </si>
  <si>
    <t>135,00</t>
  </si>
  <si>
    <t>202,50</t>
  </si>
  <si>
    <t>1.033,93</t>
  </si>
  <si>
    <t>120,09</t>
  </si>
  <si>
    <t>137,70</t>
  </si>
  <si>
    <t>148,95</t>
  </si>
  <si>
    <t>155,97</t>
  </si>
  <si>
    <t>114,19</t>
  </si>
  <si>
    <t>89,95</t>
  </si>
  <si>
    <t>414.382,81</t>
  </si>
  <si>
    <t>259,41</t>
  </si>
  <si>
    <t>650,00</t>
  </si>
  <si>
    <t>578,34</t>
  </si>
  <si>
    <t>137,87</t>
  </si>
  <si>
    <t>85,99</t>
  </si>
  <si>
    <t>50,83</t>
  </si>
  <si>
    <t>135,73</t>
  </si>
  <si>
    <t>9,53</t>
  </si>
  <si>
    <t>28,75</t>
  </si>
  <si>
    <t>41,29</t>
  </si>
  <si>
    <t>29,48</t>
  </si>
  <si>
    <t>70,22</t>
  </si>
  <si>
    <t>44,10</t>
  </si>
  <si>
    <t>62,13</t>
  </si>
  <si>
    <t>45,42</t>
  </si>
  <si>
    <t>50,17</t>
  </si>
  <si>
    <t>76,62</t>
  </si>
  <si>
    <t>84,76</t>
  </si>
  <si>
    <t>82,16</t>
  </si>
  <si>
    <t>91,70</t>
  </si>
  <si>
    <t>103,78</t>
  </si>
  <si>
    <t>109,78</t>
  </si>
  <si>
    <t>112,46</t>
  </si>
  <si>
    <t>279,63</t>
  </si>
  <si>
    <t>31,69</t>
  </si>
  <si>
    <t>153,09</t>
  </si>
  <si>
    <t>24,06</t>
  </si>
  <si>
    <t>34,37</t>
  </si>
  <si>
    <t>15,43</t>
  </si>
  <si>
    <t>316,00</t>
  </si>
  <si>
    <t>420,00</t>
  </si>
  <si>
    <t>434,30</t>
  </si>
  <si>
    <t>4.194,83</t>
  </si>
  <si>
    <t>704,64</t>
  </si>
  <si>
    <t>908,33</t>
  </si>
  <si>
    <t>2.022,99</t>
  </si>
  <si>
    <t>70,26</t>
  </si>
  <si>
    <t>75,96</t>
  </si>
  <si>
    <t>139,27</t>
  </si>
  <si>
    <t>243,73</t>
  </si>
  <si>
    <t>441,88</t>
  </si>
  <si>
    <t>791,33</t>
  </si>
  <si>
    <t>215,24</t>
  </si>
  <si>
    <t>273,48</t>
  </si>
  <si>
    <t>60,59</t>
  </si>
  <si>
    <t>100,65</t>
  </si>
  <si>
    <t>194,98</t>
  </si>
  <si>
    <t>405,16</t>
  </si>
  <si>
    <t>638,76</t>
  </si>
  <si>
    <t>330,48</t>
  </si>
  <si>
    <t>354,51</t>
  </si>
  <si>
    <t>38,89</t>
  </si>
  <si>
    <t>50,30</t>
  </si>
  <si>
    <t>93,99</t>
  </si>
  <si>
    <t>190.689,17</t>
  </si>
  <si>
    <t>78,47</t>
  </si>
  <si>
    <t>30,42</t>
  </si>
  <si>
    <t>31,51</t>
  </si>
  <si>
    <t>30,31</t>
  </si>
  <si>
    <t>3,15</t>
  </si>
  <si>
    <t>37,46</t>
  </si>
  <si>
    <t>135,28</t>
  </si>
  <si>
    <t>78,69</t>
  </si>
  <si>
    <t>3.675,16</t>
  </si>
  <si>
    <t>162,00</t>
  </si>
  <si>
    <t>9.331,17</t>
  </si>
  <si>
    <t>511.853,54</t>
  </si>
  <si>
    <t>438.985,59</t>
  </si>
  <si>
    <t>444.317,32</t>
  </si>
  <si>
    <t>505.100,00</t>
  </si>
  <si>
    <t>619.378,36</t>
  </si>
  <si>
    <t>60,33</t>
  </si>
  <si>
    <t>67,27</t>
  </si>
  <si>
    <t>76,67</t>
  </si>
  <si>
    <t>19,74</t>
  </si>
  <si>
    <t>35,62</t>
  </si>
  <si>
    <t>57,71</t>
  </si>
  <si>
    <t>44,51</t>
  </si>
  <si>
    <t>38,39</t>
  </si>
  <si>
    <t>42,24</t>
  </si>
  <si>
    <t>86,44</t>
  </si>
  <si>
    <t>38,76</t>
  </si>
  <si>
    <t>55,35</t>
  </si>
  <si>
    <t>67,48</t>
  </si>
  <si>
    <t>26,12</t>
  </si>
  <si>
    <t>635,77</t>
  </si>
  <si>
    <t>215,00</t>
  </si>
  <si>
    <t>337,90</t>
  </si>
  <si>
    <t>504,66</t>
  </si>
  <si>
    <t>281,76</t>
  </si>
  <si>
    <t>444,47</t>
  </si>
  <si>
    <t>302,82</t>
  </si>
  <si>
    <t>328,48</t>
  </si>
  <si>
    <t>455,35</t>
  </si>
  <si>
    <t>3.657,40</t>
  </si>
  <si>
    <t>16,18</t>
  </si>
  <si>
    <t>22,03</t>
  </si>
  <si>
    <t>10.395,00</t>
  </si>
  <si>
    <t>8.726,52</t>
  </si>
  <si>
    <t>7.532,60</t>
  </si>
  <si>
    <t>5.822,99</t>
  </si>
  <si>
    <t>102.958,47</t>
  </si>
  <si>
    <t>13.555,16</t>
  </si>
  <si>
    <t>12.880,76</t>
  </si>
  <si>
    <t>108.985,84</t>
  </si>
  <si>
    <t>87.825,23</t>
  </si>
  <si>
    <t>188.021,97</t>
  </si>
  <si>
    <t>204.230,58</t>
  </si>
  <si>
    <t>73.848,00</t>
  </si>
  <si>
    <t>47.550,12</t>
  </si>
  <si>
    <t>55.300,22</t>
  </si>
  <si>
    <t>74.059,91</t>
  </si>
  <si>
    <t>2.736,62</t>
  </si>
  <si>
    <t>348,21</t>
  </si>
  <si>
    <t>355,00</t>
  </si>
  <si>
    <t>343,92</t>
  </si>
  <si>
    <t>354,58</t>
  </si>
  <si>
    <t>14,86</t>
  </si>
  <si>
    <t>80,47</t>
  </si>
  <si>
    <t>11,72</t>
  </si>
  <si>
    <t>11,10</t>
  </si>
  <si>
    <t>19,23</t>
  </si>
  <si>
    <t>12,13</t>
  </si>
  <si>
    <t>23,32</t>
  </si>
  <si>
    <t>21,84</t>
  </si>
  <si>
    <t>35,69</t>
  </si>
  <si>
    <t>143,74</t>
  </si>
  <si>
    <t>175,67</t>
  </si>
  <si>
    <t>4.364,39</t>
  </si>
  <si>
    <t>2.649,56</t>
  </si>
  <si>
    <t>305,77</t>
  </si>
  <si>
    <t>13.865,00</t>
  </si>
  <si>
    <t>702,38</t>
  </si>
  <si>
    <t>34,94</t>
  </si>
  <si>
    <t>53,63</t>
  </si>
  <si>
    <t>85,13</t>
  </si>
  <si>
    <t>296,43</t>
  </si>
  <si>
    <t>284,25</t>
  </si>
  <si>
    <t>181,32</t>
  </si>
  <si>
    <t>1.185,46</t>
  </si>
  <si>
    <t>108,00</t>
  </si>
  <si>
    <t>1.690,63</t>
  </si>
  <si>
    <t>56,85</t>
  </si>
  <si>
    <t>8,75</t>
  </si>
  <si>
    <t>121,18</t>
  </si>
  <si>
    <t>28,08</t>
  </si>
  <si>
    <t>80,84</t>
  </si>
  <si>
    <t>36,05</t>
  </si>
  <si>
    <t>64,94</t>
  </si>
  <si>
    <t>8,63</t>
  </si>
  <si>
    <t>144,98</t>
  </si>
  <si>
    <t>208,18</t>
  </si>
  <si>
    <t>157,89</t>
  </si>
  <si>
    <t>156,36</t>
  </si>
  <si>
    <t>84,24</t>
  </si>
  <si>
    <t>190,80</t>
  </si>
  <si>
    <t>100,98</t>
  </si>
  <si>
    <t>461,88</t>
  </si>
  <si>
    <t>759,77</t>
  </si>
  <si>
    <t>577,69</t>
  </si>
  <si>
    <t>854,04</t>
  </si>
  <si>
    <t>16,20</t>
  </si>
  <si>
    <t>68,14</t>
  </si>
  <si>
    <t>101,20</t>
  </si>
  <si>
    <t>240,53</t>
  </si>
  <si>
    <t>20,93</t>
  </si>
  <si>
    <t>22,31</t>
  </si>
  <si>
    <t>517,31</t>
  </si>
  <si>
    <t>40,36</t>
  </si>
  <si>
    <t>66,66</t>
  </si>
  <si>
    <t>90,75</t>
  </si>
  <si>
    <t>166,43</t>
  </si>
  <si>
    <t>92.406,52</t>
  </si>
  <si>
    <t>45,35</t>
  </si>
  <si>
    <t>45.931,11</t>
  </si>
  <si>
    <t>216.242,81</t>
  </si>
  <si>
    <t>2.524,48</t>
  </si>
  <si>
    <t>586.265,00</t>
  </si>
  <si>
    <t>531.250,00</t>
  </si>
  <si>
    <t>556.250,00</t>
  </si>
  <si>
    <t>477.061,85</t>
  </si>
  <si>
    <t>570.000,00</t>
  </si>
  <si>
    <t>437.500,00</t>
  </si>
  <si>
    <t>521.875,00</t>
  </si>
  <si>
    <t>500.000,00</t>
  </si>
  <si>
    <t>564.390,00</t>
  </si>
  <si>
    <t>5.157,55</t>
  </si>
  <si>
    <t>76,83</t>
  </si>
  <si>
    <t>196,90</t>
  </si>
  <si>
    <t>600,00</t>
  </si>
  <si>
    <t>229,97</t>
  </si>
  <si>
    <t>45,97</t>
  </si>
  <si>
    <t>189,06</t>
  </si>
  <si>
    <t>47,63</t>
  </si>
  <si>
    <t>119,47</t>
  </si>
  <si>
    <t>65,12</t>
  </si>
  <si>
    <t>6,81</t>
  </si>
  <si>
    <t>52,16</t>
  </si>
  <si>
    <t>52,91</t>
  </si>
  <si>
    <t>19,85</t>
  </si>
  <si>
    <t>131,69</t>
  </si>
  <si>
    <t>105,00</t>
  </si>
  <si>
    <t>29,37</t>
  </si>
  <si>
    <t>8,22</t>
  </si>
  <si>
    <t>4.613,03</t>
  </si>
  <si>
    <t>48.469,38</t>
  </si>
  <si>
    <t>38.000,00</t>
  </si>
  <si>
    <t>26,42</t>
  </si>
  <si>
    <t>292,55</t>
  </si>
  <si>
    <t>404,65</t>
  </si>
  <si>
    <t>223,25</t>
  </si>
  <si>
    <t>283,72</t>
  </si>
  <si>
    <t>471.253,28</t>
  </si>
  <si>
    <t>533.910,82</t>
  </si>
  <si>
    <t>991.803,82</t>
  </si>
  <si>
    <t>127.745,47</t>
  </si>
  <si>
    <t>114.190,25</t>
  </si>
  <si>
    <t>2.491,03</t>
  </si>
  <si>
    <t>82.485,24</t>
  </si>
  <si>
    <t>96.749,60</t>
  </si>
  <si>
    <t>117.836,06</t>
  </si>
  <si>
    <t>136.441,75</t>
  </si>
  <si>
    <t>73.455,28</t>
  </si>
  <si>
    <t>71.693,94</t>
  </si>
  <si>
    <t>103.025,92</t>
  </si>
  <si>
    <t>66.980,50</t>
  </si>
  <si>
    <t>55.934,06</t>
  </si>
  <si>
    <t>95.877,23</t>
  </si>
  <si>
    <t>85.363,78</t>
  </si>
  <si>
    <t>102.623,61</t>
  </si>
  <si>
    <t>60.324,25</t>
  </si>
  <si>
    <t>178,40</t>
  </si>
  <si>
    <t>203,46</t>
  </si>
  <si>
    <t>203,03</t>
  </si>
  <si>
    <t>2.398,82</t>
  </si>
  <si>
    <t>2.738,51</t>
  </si>
  <si>
    <t>4.768,16</t>
  </si>
  <si>
    <t>824.058,81</t>
  </si>
  <si>
    <t>1.584.728,48</t>
  </si>
  <si>
    <t>2.694.038,40</t>
  </si>
  <si>
    <t>165.110,12</t>
  </si>
  <si>
    <t>260.060,93</t>
  </si>
  <si>
    <t>963.082,81</t>
  </si>
  <si>
    <t>65.015,23</t>
  </si>
  <si>
    <t>91.450,00</t>
  </si>
  <si>
    <t>213.764,37</t>
  </si>
  <si>
    <t>23,35</t>
  </si>
  <si>
    <t>171,95</t>
  </si>
  <si>
    <t>374,53</t>
  </si>
  <si>
    <t>52,93</t>
  </si>
  <si>
    <t>57,44</t>
  </si>
  <si>
    <t>153,44</t>
  </si>
  <si>
    <t>149,63</t>
  </si>
  <si>
    <t>173,87</t>
  </si>
  <si>
    <t>19,28</t>
  </si>
  <si>
    <t>168,33</t>
  </si>
  <si>
    <t>73,64</t>
  </si>
  <si>
    <t>112,24</t>
  </si>
  <si>
    <t>143,62</t>
  </si>
  <si>
    <t>77,77</t>
  </si>
  <si>
    <t>100,19</t>
  </si>
  <si>
    <t>22,70</t>
  </si>
  <si>
    <t>20,96</t>
  </si>
  <si>
    <t>116,30</t>
  </si>
  <si>
    <t>240,89</t>
  </si>
  <si>
    <t>673,99</t>
  </si>
  <si>
    <t>1.015,04</t>
  </si>
  <si>
    <t>1.413,92</t>
  </si>
  <si>
    <t>576,55</t>
  </si>
  <si>
    <t>721,84</t>
  </si>
  <si>
    <t>1.001,17</t>
  </si>
  <si>
    <t>1.322,38</t>
  </si>
  <si>
    <t>395,38</t>
  </si>
  <si>
    <t>458,62</t>
  </si>
  <si>
    <t>503,74</t>
  </si>
  <si>
    <t>595,95</t>
  </si>
  <si>
    <t>44,96</t>
  </si>
  <si>
    <t>41,78</t>
  </si>
  <si>
    <t>LAVADORA DE ALTA PRESSAO (LAVA - JATO) PARA AGUA FRIA, PRESSAO DE OPERACAO ENTRE 1400 E 1900 LIB/POL2, VAZAO MAXIMA ENTRE  400 E 700 L/H, POTENCIA DE OPERACAO ENTRE 2,50 E 3,00 CV</t>
  </si>
  <si>
    <t>1.057,95</t>
  </si>
  <si>
    <t>415,00</t>
  </si>
  <si>
    <t>21,19</t>
  </si>
  <si>
    <t>49,32</t>
  </si>
  <si>
    <t>61,08</t>
  </si>
  <si>
    <t>60,72</t>
  </si>
  <si>
    <t>64,38</t>
  </si>
  <si>
    <t>139,45</t>
  </si>
  <si>
    <t>329,03</t>
  </si>
  <si>
    <t>27,53</t>
  </si>
  <si>
    <t>147,38</t>
  </si>
  <si>
    <t>225,65</t>
  </si>
  <si>
    <t>237,99</t>
  </si>
  <si>
    <t>433,50</t>
  </si>
  <si>
    <t>594,98</t>
  </si>
  <si>
    <t>79,46</t>
  </si>
  <si>
    <t>171,02</t>
  </si>
  <si>
    <t>467,44</t>
  </si>
  <si>
    <t>21,06</t>
  </si>
  <si>
    <t>57,96</t>
  </si>
  <si>
    <t>145,92</t>
  </si>
  <si>
    <t>238,02</t>
  </si>
  <si>
    <t>51,62</t>
  </si>
  <si>
    <t>75,72</t>
  </si>
  <si>
    <t>52,07</t>
  </si>
  <si>
    <t>14,06</t>
  </si>
  <si>
    <t>2.081,50</t>
  </si>
  <si>
    <t>164,60</t>
  </si>
  <si>
    <t>34,42</t>
  </si>
  <si>
    <t>89,23</t>
  </si>
  <si>
    <t>141,55</t>
  </si>
  <si>
    <t>18,89</t>
  </si>
  <si>
    <t>37,59</t>
  </si>
  <si>
    <t>42,25</t>
  </si>
  <si>
    <t>52,46</t>
  </si>
  <si>
    <t>23,00</t>
  </si>
  <si>
    <t>55.827,56</t>
  </si>
  <si>
    <t>23.370,89</t>
  </si>
  <si>
    <t>231.958,35</t>
  </si>
  <si>
    <t>21.842,36</t>
  </si>
  <si>
    <t>11,93</t>
  </si>
  <si>
    <t>73,77</t>
  </si>
  <si>
    <t>7.986,37</t>
  </si>
  <si>
    <t>13.656,52</t>
  </si>
  <si>
    <t>165.000,00</t>
  </si>
  <si>
    <t>254.643,41</t>
  </si>
  <si>
    <t>250.468,92</t>
  </si>
  <si>
    <t>305.572,09</t>
  </si>
  <si>
    <t>314.765,46</t>
  </si>
  <si>
    <t>99,76</t>
  </si>
  <si>
    <t>694.000,00</t>
  </si>
  <si>
    <t>862.381,54</t>
  </si>
  <si>
    <t>907.767,82</t>
  </si>
  <si>
    <t>4.094,61</t>
  </si>
  <si>
    <t>2.030,38</t>
  </si>
  <si>
    <t>1.672,65</t>
  </si>
  <si>
    <t>1.636,26</t>
  </si>
  <si>
    <t>70,00</t>
  </si>
  <si>
    <t>196,55</t>
  </si>
  <si>
    <t>5.507,76</t>
  </si>
  <si>
    <t>13,55</t>
  </si>
  <si>
    <t>17,89</t>
  </si>
  <si>
    <t>72,07</t>
  </si>
  <si>
    <t>371.184,00</t>
  </si>
  <si>
    <t>418.000,00</t>
  </si>
  <si>
    <t>579.626,63</t>
  </si>
  <si>
    <t>659.882,63</t>
  </si>
  <si>
    <t>385.117,31</t>
  </si>
  <si>
    <t>59,60</t>
  </si>
  <si>
    <t>1.448,73</t>
  </si>
  <si>
    <t>8,73</t>
  </si>
  <si>
    <t>26,43</t>
  </si>
  <si>
    <t>79,58</t>
  </si>
  <si>
    <t>92,04</t>
  </si>
  <si>
    <t>54,75</t>
  </si>
  <si>
    <t>106,20</t>
  </si>
  <si>
    <t>51,92</t>
  </si>
  <si>
    <t>75,65</t>
  </si>
  <si>
    <t>11,76</t>
  </si>
  <si>
    <t>29,08</t>
  </si>
  <si>
    <t>2.453.947,35</t>
  </si>
  <si>
    <t>3.815.789,45</t>
  </si>
  <si>
    <t>934.210,55</t>
  </si>
  <si>
    <t>800.128,30</t>
  </si>
  <si>
    <t>512.500,00</t>
  </si>
  <si>
    <t>534.722,90</t>
  </si>
  <si>
    <t>58.153,78</t>
  </si>
  <si>
    <t>44,72</t>
  </si>
  <si>
    <t>82,73</t>
  </si>
  <si>
    <t>167,04</t>
  </si>
  <si>
    <t>97,30</t>
  </si>
  <si>
    <t>231,07</t>
  </si>
  <si>
    <t>123,88</t>
  </si>
  <si>
    <t>136,41</t>
  </si>
  <si>
    <t>104,40</t>
  </si>
  <si>
    <t>162,16</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</si>
  <si>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</si>
  <si>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</si>
  <si>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</si>
  <si>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</si>
  <si>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</si>
  <si>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</si>
  <si>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1.789,70</t>
  </si>
  <si>
    <t>301,97</t>
  </si>
  <si>
    <t>887,91</t>
  </si>
  <si>
    <t>6.438,55</t>
  </si>
  <si>
    <t>101,73</t>
  </si>
  <si>
    <t>133,07</t>
  </si>
  <si>
    <t>PORCA OLHAL M 16,  EM ACO GALVANIZADO, DIAMETRO = 16 MM</t>
  </si>
  <si>
    <t>324,22</t>
  </si>
  <si>
    <t>218,86</t>
  </si>
  <si>
    <t>535,52</t>
  </si>
  <si>
    <t>444,76</t>
  </si>
  <si>
    <t>309,54</t>
  </si>
  <si>
    <t>170,51</t>
  </si>
  <si>
    <t>686,92</t>
  </si>
  <si>
    <t>1.970,01</t>
  </si>
  <si>
    <t>2.239,05</t>
  </si>
  <si>
    <t>1.904,28</t>
  </si>
  <si>
    <t>1.901,52</t>
  </si>
  <si>
    <t>1.418,80</t>
  </si>
  <si>
    <t>1.436,81</t>
  </si>
  <si>
    <t>1.990,51</t>
  </si>
  <si>
    <t>489,91</t>
  </si>
  <si>
    <t>289,99</t>
  </si>
  <si>
    <t>66,69</t>
  </si>
  <si>
    <t>35,97</t>
  </si>
  <si>
    <t>3.387,96</t>
  </si>
  <si>
    <t>114,43</t>
  </si>
  <si>
    <t>74,26</t>
  </si>
  <si>
    <t>36,74</t>
  </si>
  <si>
    <t>215,04</t>
  </si>
  <si>
    <t>119,06</t>
  </si>
  <si>
    <t>148,83</t>
  </si>
  <si>
    <t>234,41</t>
  </si>
  <si>
    <t>138,13</t>
  </si>
  <si>
    <t>213,98</t>
  </si>
  <si>
    <t>403,62</t>
  </si>
  <si>
    <t>7,32</t>
  </si>
  <si>
    <t>74,23</t>
  </si>
  <si>
    <t>18,14</t>
  </si>
  <si>
    <t>19,94</t>
  </si>
  <si>
    <t>5.871,96</t>
  </si>
  <si>
    <t>12.717,43</t>
  </si>
  <si>
    <t>267.925,01</t>
  </si>
  <si>
    <t>290.606,50</t>
  </si>
  <si>
    <t>301.238,42</t>
  </si>
  <si>
    <t>205,77</t>
  </si>
  <si>
    <t>128,60</t>
  </si>
  <si>
    <t>81,20</t>
  </si>
  <si>
    <t>98,34</t>
  </si>
  <si>
    <t>30,26</t>
  </si>
  <si>
    <t>599.332,15</t>
  </si>
  <si>
    <t>564.600,00</t>
  </si>
  <si>
    <t>500.789,69</t>
  </si>
  <si>
    <t>375.604,15</t>
  </si>
  <si>
    <t>484.635,13</t>
  </si>
  <si>
    <t>361.263,20</t>
  </si>
  <si>
    <t>493.621,70</t>
  </si>
  <si>
    <t>109.048,48</t>
  </si>
  <si>
    <t>540.402,88</t>
  </si>
  <si>
    <t>443.614,29</t>
  </si>
  <si>
    <t>2.075,51</t>
  </si>
  <si>
    <t>1.577,94</t>
  </si>
  <si>
    <t>53,69</t>
  </si>
  <si>
    <t>259,47</t>
  </si>
  <si>
    <t>341,48</t>
  </si>
  <si>
    <t>102,36</t>
  </si>
  <si>
    <t>51,73</t>
  </si>
  <si>
    <t>91,92</t>
  </si>
  <si>
    <t>119,13</t>
  </si>
  <si>
    <t>90,09</t>
  </si>
  <si>
    <t>19,07</t>
  </si>
  <si>
    <t>4.099,59</t>
  </si>
  <si>
    <t>4.430,20</t>
  </si>
  <si>
    <t>2.209,17</t>
  </si>
  <si>
    <t>57,82</t>
  </si>
  <si>
    <t>223,69</t>
  </si>
  <si>
    <t>258,11</t>
  </si>
  <si>
    <t>83,21</t>
  </si>
  <si>
    <t>181,54</t>
  </si>
  <si>
    <t>2.312,38</t>
  </si>
  <si>
    <t>10.631,87</t>
  </si>
  <si>
    <t>769,25</t>
  </si>
  <si>
    <t>1.121,97</t>
  </si>
  <si>
    <t>1.221,18</t>
  </si>
  <si>
    <t>78,50</t>
  </si>
  <si>
    <t>100,02</t>
  </si>
  <si>
    <t>154,59</t>
  </si>
  <si>
    <t>230,98</t>
  </si>
  <si>
    <t>459,29</t>
  </si>
  <si>
    <t>845,52</t>
  </si>
  <si>
    <t>1.485,17</t>
  </si>
  <si>
    <t>210,81</t>
  </si>
  <si>
    <t>324,13</t>
  </si>
  <si>
    <t>607,74</t>
  </si>
  <si>
    <t>935,04</t>
  </si>
  <si>
    <t>198,28</t>
  </si>
  <si>
    <t>245,57</t>
  </si>
  <si>
    <t>104,18</t>
  </si>
  <si>
    <t>660,46</t>
  </si>
  <si>
    <t>809,30</t>
  </si>
  <si>
    <t>337,67</t>
  </si>
  <si>
    <t>241,86</t>
  </si>
  <si>
    <t>520,93</t>
  </si>
  <si>
    <t>794,41</t>
  </si>
  <si>
    <t>2.531,16</t>
  </si>
  <si>
    <t>856,74</t>
  </si>
  <si>
    <t>72.850,00</t>
  </si>
  <si>
    <t>89.661,53</t>
  </si>
  <si>
    <t>51.165,54</t>
  </si>
  <si>
    <t>60.789,55</t>
  </si>
  <si>
    <t>48.363,62</t>
  </si>
  <si>
    <t>101.295,60</t>
  </si>
  <si>
    <t>106.168,52</t>
  </si>
  <si>
    <t>124.624,66</t>
  </si>
  <si>
    <t>104,84</t>
  </si>
  <si>
    <t>168,20</t>
  </si>
  <si>
    <t>204,66</t>
  </si>
  <si>
    <t>1.239,38</t>
  </si>
  <si>
    <t>64,39</t>
  </si>
  <si>
    <t>127,27</t>
  </si>
  <si>
    <t>362,30</t>
  </si>
  <si>
    <t>566,84</t>
  </si>
  <si>
    <t>75,53</t>
  </si>
  <si>
    <t>39,78</t>
  </si>
  <si>
    <t>27,63</t>
  </si>
  <si>
    <t>105,87</t>
  </si>
  <si>
    <t>89,46</t>
  </si>
  <si>
    <t>602,47</t>
  </si>
  <si>
    <t>668,86</t>
  </si>
  <si>
    <t>149,44</t>
  </si>
  <si>
    <t>230,36</t>
  </si>
  <si>
    <t>255,06</t>
  </si>
  <si>
    <t>349,85</t>
  </si>
  <si>
    <t>142,87</t>
  </si>
  <si>
    <t>45,02</t>
  </si>
  <si>
    <t>38,84</t>
  </si>
  <si>
    <t>183,14</t>
  </si>
  <si>
    <t>35,92</t>
  </si>
  <si>
    <t>75,02</t>
  </si>
  <si>
    <t>54,34</t>
  </si>
  <si>
    <t>54,50</t>
  </si>
  <si>
    <t>42,01</t>
  </si>
  <si>
    <t>133,22</t>
  </si>
  <si>
    <t>62,88</t>
  </si>
  <si>
    <t>144,03</t>
  </si>
  <si>
    <t>462,60</t>
  </si>
  <si>
    <t>206,25</t>
  </si>
  <si>
    <t>691,84</t>
  </si>
  <si>
    <t>1.988,70</t>
  </si>
  <si>
    <t>2.475,27</t>
  </si>
  <si>
    <t>47,60</t>
  </si>
  <si>
    <t>21,78</t>
  </si>
  <si>
    <t>22,37</t>
  </si>
  <si>
    <t>21,43</t>
  </si>
  <si>
    <t>49,29</t>
  </si>
  <si>
    <t>85,74</t>
  </si>
  <si>
    <t>189,41</t>
  </si>
  <si>
    <t>447,96</t>
  </si>
  <si>
    <t>14,90</t>
  </si>
  <si>
    <t>57,27</t>
  </si>
  <si>
    <t>471,13</t>
  </si>
  <si>
    <t>61,04</t>
  </si>
  <si>
    <t>23,15</t>
  </si>
  <si>
    <t>22,00</t>
  </si>
  <si>
    <t>29,17</t>
  </si>
  <si>
    <t>112,91</t>
  </si>
  <si>
    <t>70.462,89</t>
  </si>
  <si>
    <t>10.892,05</t>
  </si>
  <si>
    <t>4.996,35</t>
  </si>
  <si>
    <t>13.737,48</t>
  </si>
  <si>
    <t>89.097,87</t>
  </si>
  <si>
    <t>19.271,65</t>
  </si>
  <si>
    <t>6.102,69</t>
  </si>
  <si>
    <t>22.483,60</t>
  </si>
  <si>
    <t>6.816,45</t>
  </si>
  <si>
    <t>36.689,67</t>
  </si>
  <si>
    <t>8.815,00</t>
  </si>
  <si>
    <t>50.326,15</t>
  </si>
  <si>
    <t>136,20</t>
  </si>
  <si>
    <t>749.825,72</t>
  </si>
  <si>
    <t>3.089.018,19</t>
  </si>
  <si>
    <t>727.440,54</t>
  </si>
  <si>
    <t>943.050,09</t>
  </si>
  <si>
    <t>937.282,11</t>
  </si>
  <si>
    <t>1.389.254,05</t>
  </si>
  <si>
    <t>761.361,49</t>
  </si>
  <si>
    <t>206.074,75</t>
  </si>
  <si>
    <t>238.785,03</t>
  </si>
  <si>
    <t>70.327,09</t>
  </si>
  <si>
    <t>114.046,01</t>
  </si>
  <si>
    <t>175.000,00</t>
  </si>
  <si>
    <t>168.580,59</t>
  </si>
  <si>
    <t>188.084,10</t>
  </si>
  <si>
    <t>171,78</t>
  </si>
  <si>
    <t>621,13</t>
  </si>
  <si>
    <t>96,67</t>
  </si>
  <si>
    <t>66,51</t>
  </si>
  <si>
    <t>42,90</t>
  </si>
  <si>
    <t>1.536,90</t>
  </si>
  <si>
    <t>144,10</t>
  </si>
  <si>
    <t>88,94</t>
  </si>
  <si>
    <t>2.949,02</t>
  </si>
  <si>
    <t>1.634,19</t>
  </si>
  <si>
    <t>55,56</t>
  </si>
  <si>
    <t>181,42</t>
  </si>
  <si>
    <t>263,97</t>
  </si>
  <si>
    <t>377,37</t>
  </si>
  <si>
    <t>414,08</t>
  </si>
  <si>
    <t>711,51</t>
  </si>
  <si>
    <t>466,11</t>
  </si>
  <si>
    <t>935,05</t>
  </si>
  <si>
    <t>540,80</t>
  </si>
  <si>
    <t>589,97</t>
  </si>
  <si>
    <t>701,81</t>
  </si>
  <si>
    <t>187,69</t>
  </si>
  <si>
    <t>80,56</t>
  </si>
  <si>
    <t>112,72</t>
  </si>
  <si>
    <t>129,50</t>
  </si>
  <si>
    <t>61,80</t>
  </si>
  <si>
    <t>53,19</t>
  </si>
  <si>
    <t>110,59</t>
  </si>
  <si>
    <t>89,11</t>
  </si>
  <si>
    <t>28,43</t>
  </si>
  <si>
    <t>148,82</t>
  </si>
  <si>
    <t>204,95</t>
  </si>
  <si>
    <t>306,85</t>
  </si>
  <si>
    <t>332,79</t>
  </si>
  <si>
    <t>193,42</t>
  </si>
  <si>
    <t>312,41</t>
  </si>
  <si>
    <t>386,92</t>
  </si>
  <si>
    <t>501,16</t>
  </si>
  <si>
    <t>75,56</t>
  </si>
  <si>
    <t>1.997,77</t>
  </si>
  <si>
    <t>569,58</t>
  </si>
  <si>
    <t>1.503,03</t>
  </si>
  <si>
    <t>3.135,48</t>
  </si>
  <si>
    <t>218,45</t>
  </si>
  <si>
    <t>258,37</t>
  </si>
  <si>
    <t>1.065,07</t>
  </si>
  <si>
    <t>26,81</t>
  </si>
  <si>
    <t>69,34</t>
  </si>
  <si>
    <t>106,51</t>
  </si>
  <si>
    <t>168,78</t>
  </si>
  <si>
    <t>158,09</t>
  </si>
  <si>
    <t>131,40</t>
  </si>
  <si>
    <t>291,01</t>
  </si>
  <si>
    <t>428,74</t>
  </si>
  <si>
    <t>68,39</t>
  </si>
  <si>
    <t>650,07</t>
  </si>
  <si>
    <t>514,74</t>
  </si>
  <si>
    <t>46,96</t>
  </si>
  <si>
    <t>116,88</t>
  </si>
  <si>
    <t>169,50</t>
  </si>
  <si>
    <t>238,79</t>
  </si>
  <si>
    <t>349,08</t>
  </si>
  <si>
    <t>114,66</t>
  </si>
  <si>
    <t>201,51</t>
  </si>
  <si>
    <t>165,83</t>
  </si>
  <si>
    <t>50,77</t>
  </si>
  <si>
    <t>279,06</t>
  </si>
  <si>
    <t>362,07</t>
  </si>
  <si>
    <t>536,25</t>
  </si>
  <si>
    <t>82,76</t>
  </si>
  <si>
    <t>789,33</t>
  </si>
  <si>
    <t>54,11</t>
  </si>
  <si>
    <t>26,52</t>
  </si>
  <si>
    <t>224,95</t>
  </si>
  <si>
    <t>150,67</t>
  </si>
  <si>
    <t>293,74</t>
  </si>
  <si>
    <t>411,49</t>
  </si>
  <si>
    <t>438,71</t>
  </si>
  <si>
    <t>635,59</t>
  </si>
  <si>
    <t>1.761,24</t>
  </si>
  <si>
    <t>69,00</t>
  </si>
  <si>
    <t>77,86</t>
  </si>
  <si>
    <t>93,06</t>
  </si>
  <si>
    <t>205,36</t>
  </si>
  <si>
    <t>250,69</t>
  </si>
  <si>
    <t>288,04</t>
  </si>
  <si>
    <t>322,86</t>
  </si>
  <si>
    <t>445,67</t>
  </si>
  <si>
    <t>473,53</t>
  </si>
  <si>
    <t>679,91</t>
  </si>
  <si>
    <t>1.975,16</t>
  </si>
  <si>
    <t>82,29</t>
  </si>
  <si>
    <t>130,72</t>
  </si>
  <si>
    <t>200,04</t>
  </si>
  <si>
    <t>291,21</t>
  </si>
  <si>
    <t>541,27</t>
  </si>
  <si>
    <t>654,46</t>
  </si>
  <si>
    <t>993,91</t>
  </si>
  <si>
    <t>120,28</t>
  </si>
  <si>
    <t>162,06</t>
  </si>
  <si>
    <t>196,25</t>
  </si>
  <si>
    <t>338,05</t>
  </si>
  <si>
    <t>352,23</t>
  </si>
  <si>
    <t>377,30</t>
  </si>
  <si>
    <t>590,01</t>
  </si>
  <si>
    <t>234,23</t>
  </si>
  <si>
    <t>287,41</t>
  </si>
  <si>
    <t>375,40</t>
  </si>
  <si>
    <t>383,70</t>
  </si>
  <si>
    <t>581,78</t>
  </si>
  <si>
    <t>149,40</t>
  </si>
  <si>
    <t>311,46</t>
  </si>
  <si>
    <t>329,82</t>
  </si>
  <si>
    <t>430,48</t>
  </si>
  <si>
    <t>471,63</t>
  </si>
  <si>
    <t>667,88</t>
  </si>
  <si>
    <t>43,00</t>
  </si>
  <si>
    <t>62,50</t>
  </si>
  <si>
    <t>43,50</t>
  </si>
  <si>
    <t>114,99</t>
  </si>
  <si>
    <t>3.989,62</t>
  </si>
  <si>
    <t>97,78</t>
  </si>
  <si>
    <t>6.997,20</t>
  </si>
  <si>
    <t>9.547,94</t>
  </si>
  <si>
    <t>209,88</t>
  </si>
  <si>
    <t>9.057,36</t>
  </si>
  <si>
    <t>3.618,56</t>
  </si>
  <si>
    <t>327,18</t>
  </si>
  <si>
    <t>801,69</t>
  </si>
  <si>
    <t>1.291,23</t>
  </si>
  <si>
    <t>2.266,93</t>
  </si>
  <si>
    <t>3.371,57</t>
  </si>
  <si>
    <t>1.690,75</t>
  </si>
  <si>
    <t>2.205,87</t>
  </si>
  <si>
    <t>2.781,57</t>
  </si>
  <si>
    <t>3.411,32</t>
  </si>
  <si>
    <t>3.954,01</t>
  </si>
  <si>
    <t>5.222,68</t>
  </si>
  <si>
    <t>925,70</t>
  </si>
  <si>
    <t>1.289,26</t>
  </si>
  <si>
    <t>1.835,84</t>
  </si>
  <si>
    <t>178,56</t>
  </si>
  <si>
    <t>43,22</t>
  </si>
  <si>
    <t>72,03</t>
  </si>
  <si>
    <t>101,02</t>
  </si>
  <si>
    <t>203,28</t>
  </si>
  <si>
    <t>52,41</t>
  </si>
  <si>
    <t>149,64</t>
  </si>
  <si>
    <t>58,59</t>
  </si>
  <si>
    <t>95,87</t>
  </si>
  <si>
    <t>158,59</t>
  </si>
  <si>
    <t>221,00</t>
  </si>
  <si>
    <t>311,84</t>
  </si>
  <si>
    <t>361,58</t>
  </si>
  <si>
    <t>141,50</t>
  </si>
  <si>
    <t>251,63</t>
  </si>
  <si>
    <t>319,76</t>
  </si>
  <si>
    <t>145,30</t>
  </si>
  <si>
    <t>246,24</t>
  </si>
  <si>
    <t>532,31</t>
  </si>
  <si>
    <t>39,81</t>
  </si>
  <si>
    <t>77,62</t>
  </si>
  <si>
    <t>97,06</t>
  </si>
  <si>
    <t>58,63</t>
  </si>
  <si>
    <t>30,01</t>
  </si>
  <si>
    <t>49,09</t>
  </si>
  <si>
    <t>51,97</t>
  </si>
  <si>
    <t>2.625,27</t>
  </si>
  <si>
    <t>3.346,60</t>
  </si>
  <si>
    <t>3.384,85</t>
  </si>
  <si>
    <t>27,23</t>
  </si>
  <si>
    <t>155,29</t>
  </si>
  <si>
    <t>153,88</t>
  </si>
  <si>
    <t>55,68</t>
  </si>
  <si>
    <t>41,53</t>
  </si>
  <si>
    <t>101,05</t>
  </si>
  <si>
    <t>61,07</t>
  </si>
  <si>
    <t>47,73</t>
  </si>
  <si>
    <t>114,70</t>
  </si>
  <si>
    <t>166,48</t>
  </si>
  <si>
    <t>245,46</t>
  </si>
  <si>
    <t>42,17</t>
  </si>
  <si>
    <t>74,97</t>
  </si>
  <si>
    <t>216,56</t>
  </si>
  <si>
    <t>42,71</t>
  </si>
  <si>
    <t>296,88</t>
  </si>
  <si>
    <t>522,49</t>
  </si>
  <si>
    <t>155,22</t>
  </si>
  <si>
    <t>310,99</t>
  </si>
  <si>
    <t>217,47</t>
  </si>
  <si>
    <t>68,26</t>
  </si>
  <si>
    <t>429,55</t>
  </si>
  <si>
    <t>666,23</t>
  </si>
  <si>
    <t>82,64</t>
  </si>
  <si>
    <t>71,73</t>
  </si>
  <si>
    <t>41,01</t>
  </si>
  <si>
    <t>192,94</t>
  </si>
  <si>
    <t>120,41</t>
  </si>
  <si>
    <t>43,76</t>
  </si>
  <si>
    <t>263,47</t>
  </si>
  <si>
    <t>457,28</t>
  </si>
  <si>
    <t>14,14</t>
  </si>
  <si>
    <t>50,24</t>
  </si>
  <si>
    <t>41,84</t>
  </si>
  <si>
    <t>51.377,55</t>
  </si>
  <si>
    <t>1.334,25</t>
  </si>
  <si>
    <t>1.450,27</t>
  </si>
  <si>
    <t>1.626,86</t>
  </si>
  <si>
    <t>3.500,00</t>
  </si>
  <si>
    <t>3.139,80</t>
  </si>
  <si>
    <t>3.824,66</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</si>
  <si>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</si>
  <si>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</si>
  <si>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</si>
  <si>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</si>
  <si>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</si>
  <si>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</si>
  <si>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</si>
  <si>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</si>
  <si>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6,90</t>
  </si>
  <si>
    <t>14,03</t>
  </si>
  <si>
    <t>15,84</t>
  </si>
  <si>
    <t>23,58</t>
  </si>
  <si>
    <t>31,27</t>
  </si>
  <si>
    <t>35,14</t>
  </si>
  <si>
    <t>39,03</t>
  </si>
  <si>
    <t>42,95</t>
  </si>
  <si>
    <t>51,12</t>
  </si>
  <si>
    <t>4,21</t>
  </si>
  <si>
    <t>7,49</t>
  </si>
  <si>
    <t>10,80</t>
  </si>
  <si>
    <t>16,95</t>
  </si>
  <si>
    <t>26,37</t>
  </si>
  <si>
    <t>31,56</t>
  </si>
  <si>
    <t>29,83</t>
  </si>
  <si>
    <t>33,85</t>
  </si>
  <si>
    <t>37,89</t>
  </si>
  <si>
    <t>45,96</t>
  </si>
  <si>
    <t>54,06</t>
  </si>
  <si>
    <t>70,21</t>
  </si>
  <si>
    <t>81,15</t>
  </si>
  <si>
    <t>89,55</t>
  </si>
  <si>
    <t>21,02</t>
  </si>
  <si>
    <t>24,35</t>
  </si>
  <si>
    <t>27,70</t>
  </si>
  <si>
    <t>31,04</t>
  </si>
  <si>
    <t>37,73</t>
  </si>
  <si>
    <t>44,44</t>
  </si>
  <si>
    <t>57,81</t>
  </si>
  <si>
    <t>73,63</t>
  </si>
  <si>
    <t>39,61</t>
  </si>
  <si>
    <t>123,02</t>
  </si>
  <si>
    <t>207,59</t>
  </si>
  <si>
    <t>333,12</t>
  </si>
  <si>
    <t>411,92</t>
  </si>
  <si>
    <t>533,61</t>
  </si>
  <si>
    <t>66,97</t>
  </si>
  <si>
    <t>175,40</t>
  </si>
  <si>
    <t>242,84</t>
  </si>
  <si>
    <t>341,67</t>
  </si>
  <si>
    <t>398,25</t>
  </si>
  <si>
    <t>1.131,62</t>
  </si>
  <si>
    <t>18,36</t>
  </si>
  <si>
    <t>22,59</t>
  </si>
  <si>
    <t>35,37</t>
  </si>
  <si>
    <t>43,85</t>
  </si>
  <si>
    <t>48,09</t>
  </si>
  <si>
    <t>60,81</t>
  </si>
  <si>
    <t>3,52</t>
  </si>
  <si>
    <t>4,00</t>
  </si>
  <si>
    <t>4,48</t>
  </si>
  <si>
    <t>4,83</t>
  </si>
  <si>
    <t>5,31</t>
  </si>
  <si>
    <t>11,61</t>
  </si>
  <si>
    <t>230,96</t>
  </si>
  <si>
    <t>2,20</t>
  </si>
  <si>
    <t>1.598,31</t>
  </si>
  <si>
    <t>20,13</t>
  </si>
  <si>
    <t>2.128,02</t>
  </si>
  <si>
    <t>30,37</t>
  </si>
  <si>
    <t>3.327,32</t>
  </si>
  <si>
    <t>35,07</t>
  </si>
  <si>
    <t>44,63</t>
  </si>
  <si>
    <t>17,01</t>
  </si>
  <si>
    <t>86,25</t>
  </si>
  <si>
    <t>99,02</t>
  </si>
  <si>
    <t>111,74</t>
  </si>
  <si>
    <t>137,18</t>
  </si>
  <si>
    <t>171,99</t>
  </si>
  <si>
    <t>184,09</t>
  </si>
  <si>
    <t>308,78</t>
  </si>
  <si>
    <t>378,46</t>
  </si>
  <si>
    <t>11,31</t>
  </si>
  <si>
    <t>474,79</t>
  </si>
  <si>
    <t>503,58</t>
  </si>
  <si>
    <t>14,70</t>
  </si>
  <si>
    <t>703,64</t>
  </si>
  <si>
    <t>734,99</t>
  </si>
  <si>
    <t>18,07</t>
  </si>
  <si>
    <t>177,62</t>
  </si>
  <si>
    <t>191,11</t>
  </si>
  <si>
    <t>14,89</t>
  </si>
  <si>
    <t>317,47</t>
  </si>
  <si>
    <t>388,67</t>
  </si>
  <si>
    <t>21,39</t>
  </si>
  <si>
    <t>486,48</t>
  </si>
  <si>
    <t>516,66</t>
  </si>
  <si>
    <t>27,78</t>
  </si>
  <si>
    <t>718,36</t>
  </si>
  <si>
    <t>31,01</t>
  </si>
  <si>
    <t>751,38</t>
  </si>
  <si>
    <t>116,39</t>
  </si>
  <si>
    <t>139,94</t>
  </si>
  <si>
    <t>207,81</t>
  </si>
  <si>
    <t>272,55</t>
  </si>
  <si>
    <t>329,31</t>
  </si>
  <si>
    <t>378,38</t>
  </si>
  <si>
    <t>396,68</t>
  </si>
  <si>
    <t>123,31</t>
  </si>
  <si>
    <t>148,53</t>
  </si>
  <si>
    <t>217,87</t>
  </si>
  <si>
    <t>284,24</t>
  </si>
  <si>
    <t>342,40</t>
  </si>
  <si>
    <t>392,90</t>
  </si>
  <si>
    <t>412,93</t>
  </si>
  <si>
    <t>28,18</t>
  </si>
  <si>
    <t>36,20</t>
  </si>
  <si>
    <t>44,09</t>
  </si>
  <si>
    <t>52,62</t>
  </si>
  <si>
    <t>61,03</t>
  </si>
  <si>
    <t>71,10</t>
  </si>
  <si>
    <t>81,70</t>
  </si>
  <si>
    <t>94,13</t>
  </si>
  <si>
    <t>569,67</t>
  </si>
  <si>
    <t>117,80</t>
  </si>
  <si>
    <t>813,22</t>
  </si>
  <si>
    <t>158,57</t>
  </si>
  <si>
    <t>43,12</t>
  </si>
  <si>
    <t>52,68</t>
  </si>
  <si>
    <t>62,68</t>
  </si>
  <si>
    <t>72,72</t>
  </si>
  <si>
    <t>84,19</t>
  </si>
  <si>
    <t>110,38</t>
  </si>
  <si>
    <t>588,79</t>
  </si>
  <si>
    <t>136,92</t>
  </si>
  <si>
    <t>836,68</t>
  </si>
  <si>
    <t>182,03</t>
  </si>
  <si>
    <t>99,62</t>
  </si>
  <si>
    <t>105,11</t>
  </si>
  <si>
    <t>81,71</t>
  </si>
  <si>
    <t>111,69</t>
  </si>
  <si>
    <t>72,15</t>
  </si>
  <si>
    <t>88,72</t>
  </si>
  <si>
    <t>120,40</t>
  </si>
  <si>
    <t>7,71</t>
  </si>
  <si>
    <t>14,80</t>
  </si>
  <si>
    <t>18,35</t>
  </si>
  <si>
    <t>4,85</t>
  </si>
  <si>
    <t>945,87</t>
  </si>
  <si>
    <t>918,65</t>
  </si>
  <si>
    <t>748,42</t>
  </si>
  <si>
    <t>785,68</t>
  </si>
  <si>
    <t>517,35</t>
  </si>
  <si>
    <t>513,77</t>
  </si>
  <si>
    <t>824,34</t>
  </si>
  <si>
    <t>856,61</t>
  </si>
  <si>
    <t>4.440,16</t>
  </si>
  <si>
    <t>6.918,49</t>
  </si>
  <si>
    <t>227,98</t>
  </si>
  <si>
    <t>376,70</t>
  </si>
  <si>
    <t>695,28</t>
  </si>
  <si>
    <t>919,61</t>
  </si>
  <si>
    <t>104,46</t>
  </si>
  <si>
    <t>106,64</t>
  </si>
  <si>
    <t>91,24</t>
  </si>
  <si>
    <t>92,80</t>
  </si>
  <si>
    <t>126,76</t>
  </si>
  <si>
    <t>163,59</t>
  </si>
  <si>
    <t>108,32</t>
  </si>
  <si>
    <t>137,04</t>
  </si>
  <si>
    <t>130,34</t>
  </si>
  <si>
    <t>133,53</t>
  </si>
  <si>
    <t>115,26</t>
  </si>
  <si>
    <t>117,18</t>
  </si>
  <si>
    <t>156,54</t>
  </si>
  <si>
    <t>202,63</t>
  </si>
  <si>
    <t>136,21</t>
  </si>
  <si>
    <t>173,57</t>
  </si>
  <si>
    <t>100,60</t>
  </si>
  <si>
    <t>94,07</t>
  </si>
  <si>
    <t>130,57</t>
  </si>
  <si>
    <t>3.702,26</t>
  </si>
  <si>
    <t>5.560,65</t>
  </si>
  <si>
    <t>136,23</t>
  </si>
  <si>
    <t>101,61</t>
  </si>
  <si>
    <t>94,21</t>
  </si>
  <si>
    <t>107,42</t>
  </si>
  <si>
    <t>22,71</t>
  </si>
  <si>
    <t>141,04</t>
  </si>
  <si>
    <t>164,85</t>
  </si>
  <si>
    <t>134,60</t>
  </si>
  <si>
    <t>253,72</t>
  </si>
  <si>
    <t>176,82</t>
  </si>
  <si>
    <t>188,51</t>
  </si>
  <si>
    <t>179,96</t>
  </si>
  <si>
    <t>470,51</t>
  </si>
  <si>
    <t>106,47</t>
  </si>
  <si>
    <t>94,28</t>
  </si>
  <si>
    <t>91,45</t>
  </si>
  <si>
    <t>84,70</t>
  </si>
  <si>
    <t>135,45</t>
  </si>
  <si>
    <t>131,96</t>
  </si>
  <si>
    <t>208,43</t>
  </si>
  <si>
    <t>3,57</t>
  </si>
  <si>
    <t>174,64</t>
  </si>
  <si>
    <t>163,36</t>
  </si>
  <si>
    <t>137,85</t>
  </si>
  <si>
    <t>152,44</t>
  </si>
  <si>
    <t>172,66</t>
  </si>
  <si>
    <t>138,62</t>
  </si>
  <si>
    <t>168,35</t>
  </si>
  <si>
    <t>148,56</t>
  </si>
  <si>
    <t>124,45</t>
  </si>
  <si>
    <t>136,74</t>
  </si>
  <si>
    <t>148,98</t>
  </si>
  <si>
    <t>114,84</t>
  </si>
  <si>
    <t>208,52</t>
  </si>
  <si>
    <t>74,14</t>
  </si>
  <si>
    <t>15,95</t>
  </si>
  <si>
    <t>151,58</t>
  </si>
  <si>
    <t>162,27</t>
  </si>
  <si>
    <t>155,31</t>
  </si>
  <si>
    <t>137,01</t>
  </si>
  <si>
    <t>131,34</t>
  </si>
  <si>
    <t>4,75</t>
  </si>
  <si>
    <t>389,47</t>
  </si>
  <si>
    <t>918,24</t>
  </si>
  <si>
    <t>795,43</t>
  </si>
  <si>
    <t>220,42</t>
  </si>
  <si>
    <t>135,72</t>
  </si>
  <si>
    <t>9,64</t>
  </si>
  <si>
    <t>155,55</t>
  </si>
  <si>
    <t>224,15</t>
  </si>
  <si>
    <t>248,51</t>
  </si>
  <si>
    <t>1,70</t>
  </si>
  <si>
    <t>6,16</t>
  </si>
  <si>
    <t>99,45</t>
  </si>
  <si>
    <t>8,86</t>
  </si>
  <si>
    <t>14,77</t>
  </si>
  <si>
    <t>21,37</t>
  </si>
  <si>
    <t>421,21</t>
  </si>
  <si>
    <t>259,00</t>
  </si>
  <si>
    <t>122,04</t>
  </si>
  <si>
    <t>93,00</t>
  </si>
  <si>
    <t>20,26</t>
  </si>
  <si>
    <t>53,47</t>
  </si>
  <si>
    <t>138,26</t>
  </si>
  <si>
    <t>132,72</t>
  </si>
  <si>
    <t>71,02</t>
  </si>
  <si>
    <t>166,01</t>
  </si>
  <si>
    <t>9,02</t>
  </si>
  <si>
    <t>177,02</t>
  </si>
  <si>
    <t>28,96</t>
  </si>
  <si>
    <t>154,11</t>
  </si>
  <si>
    <t>324,06</t>
  </si>
  <si>
    <t>24,16</t>
  </si>
  <si>
    <t>213,55</t>
  </si>
  <si>
    <t>0,26</t>
  </si>
  <si>
    <t>71,22</t>
  </si>
  <si>
    <t>64,04</t>
  </si>
  <si>
    <t>284,30</t>
  </si>
  <si>
    <t>22,33</t>
  </si>
  <si>
    <t>621,34</t>
  </si>
  <si>
    <t>21,16</t>
  </si>
  <si>
    <t>370,16</t>
  </si>
  <si>
    <t>67,91</t>
  </si>
  <si>
    <t>14,22</t>
  </si>
  <si>
    <t>53,75</t>
  </si>
  <si>
    <t>123,59</t>
  </si>
  <si>
    <t>2.363,44</t>
  </si>
  <si>
    <t>213,43</t>
  </si>
  <si>
    <t>157,69</t>
  </si>
  <si>
    <t>114,25</t>
  </si>
  <si>
    <t>103,15</t>
  </si>
  <si>
    <t>20,10</t>
  </si>
  <si>
    <t>22,38</t>
  </si>
  <si>
    <t>153,60</t>
  </si>
  <si>
    <t>32,36</t>
  </si>
  <si>
    <t>113,48</t>
  </si>
  <si>
    <t>166,28</t>
  </si>
  <si>
    <t>163,35</t>
  </si>
  <si>
    <t>209,83</t>
  </si>
  <si>
    <t>182,92</t>
  </si>
  <si>
    <t>182,57</t>
  </si>
  <si>
    <t>137,09</t>
  </si>
  <si>
    <t>185,13</t>
  </si>
  <si>
    <t>137,44</t>
  </si>
  <si>
    <t>102,65</t>
  </si>
  <si>
    <t>68,69</t>
  </si>
  <si>
    <t>159,23</t>
  </si>
  <si>
    <t>142,62</t>
  </si>
  <si>
    <t>3,64</t>
  </si>
  <si>
    <t>446,60</t>
  </si>
  <si>
    <t>926,70</t>
  </si>
  <si>
    <t>22,36</t>
  </si>
  <si>
    <t>54,39</t>
  </si>
  <si>
    <t>41,73</t>
  </si>
  <si>
    <t>39,62</t>
  </si>
  <si>
    <t>111,77</t>
  </si>
  <si>
    <t>92,55</t>
  </si>
  <si>
    <t>37,93</t>
  </si>
  <si>
    <t>59,15</t>
  </si>
  <si>
    <t>59,37</t>
  </si>
  <si>
    <t>141,13</t>
  </si>
  <si>
    <t>6,61</t>
  </si>
  <si>
    <t>46,79</t>
  </si>
  <si>
    <t>41,06</t>
  </si>
  <si>
    <t>49,83</t>
  </si>
  <si>
    <t>32,78</t>
  </si>
  <si>
    <t>39,29</t>
  </si>
  <si>
    <t>17,26</t>
  </si>
  <si>
    <t>57,89</t>
  </si>
  <si>
    <t>50,44</t>
  </si>
  <si>
    <t>21,21</t>
  </si>
  <si>
    <t>34,87</t>
  </si>
  <si>
    <t>54,13</t>
  </si>
  <si>
    <t>4,98</t>
  </si>
  <si>
    <t>50,26</t>
  </si>
  <si>
    <t>37,12</t>
  </si>
  <si>
    <t>27,44</t>
  </si>
  <si>
    <t>52,92</t>
  </si>
  <si>
    <t>1,19</t>
  </si>
  <si>
    <t>6,24</t>
  </si>
  <si>
    <t>8,27</t>
  </si>
  <si>
    <t>52,44</t>
  </si>
  <si>
    <t>0,34</t>
  </si>
  <si>
    <t>51,16</t>
  </si>
  <si>
    <t>34,06</t>
  </si>
  <si>
    <t>70,27</t>
  </si>
  <si>
    <t>118,70</t>
  </si>
  <si>
    <t>248,22</t>
  </si>
  <si>
    <t>218,54</t>
  </si>
  <si>
    <t>79,76</t>
  </si>
  <si>
    <t>49,46</t>
  </si>
  <si>
    <t>51,32</t>
  </si>
  <si>
    <t>1,79</t>
  </si>
  <si>
    <t>54,16</t>
  </si>
  <si>
    <t>4,80</t>
  </si>
  <si>
    <t>7,17</t>
  </si>
  <si>
    <t>170,54</t>
  </si>
  <si>
    <t>104,92</t>
  </si>
  <si>
    <t>52,59</t>
  </si>
  <si>
    <t>38,40</t>
  </si>
  <si>
    <t>40,62</t>
  </si>
  <si>
    <t>39,89</t>
  </si>
  <si>
    <t>35,99</t>
  </si>
  <si>
    <t>57,26</t>
  </si>
  <si>
    <t>21,70</t>
  </si>
  <si>
    <t>5,16</t>
  </si>
  <si>
    <t>41,38</t>
  </si>
  <si>
    <t>1,11</t>
  </si>
  <si>
    <t>23,23</t>
  </si>
  <si>
    <t>48,48</t>
  </si>
  <si>
    <t>21,24</t>
  </si>
  <si>
    <t>253,21</t>
  </si>
  <si>
    <t>0,47</t>
  </si>
  <si>
    <t>54,20</t>
  </si>
  <si>
    <t>100,31</t>
  </si>
  <si>
    <t>26,71</t>
  </si>
  <si>
    <t>0,21</t>
  </si>
  <si>
    <t>159,70</t>
  </si>
  <si>
    <t>79,44</t>
  </si>
  <si>
    <t>118,56</t>
  </si>
  <si>
    <t>36,53</t>
  </si>
  <si>
    <t>58,68</t>
  </si>
  <si>
    <t>19,31</t>
  </si>
  <si>
    <t>21,05</t>
  </si>
  <si>
    <t>0,67</t>
  </si>
  <si>
    <t>20,84</t>
  </si>
  <si>
    <t>52,66</t>
  </si>
  <si>
    <t>25,56</t>
  </si>
  <si>
    <t>52,80</t>
  </si>
  <si>
    <t>59,87</t>
  </si>
  <si>
    <t>58,47</t>
  </si>
  <si>
    <t>41,04</t>
  </si>
  <si>
    <t>40,86</t>
  </si>
  <si>
    <t>36,99</t>
  </si>
  <si>
    <t>43,87</t>
  </si>
  <si>
    <t>37,17</t>
  </si>
  <si>
    <t>42,92</t>
  </si>
  <si>
    <t>47,90</t>
  </si>
  <si>
    <t>38,51</t>
  </si>
  <si>
    <t>70,16</t>
  </si>
  <si>
    <t>0,16</t>
  </si>
  <si>
    <t>56,24</t>
  </si>
  <si>
    <t>123,56</t>
  </si>
  <si>
    <t>293,98</t>
  </si>
  <si>
    <t>20,66</t>
  </si>
  <si>
    <t>25,05</t>
  </si>
  <si>
    <t>1,73</t>
  </si>
  <si>
    <t>18,75</t>
  </si>
  <si>
    <t>35,84</t>
  </si>
  <si>
    <t>24,09</t>
  </si>
  <si>
    <t>7,92</t>
  </si>
  <si>
    <t>29,40</t>
  </si>
  <si>
    <t>18,08</t>
  </si>
  <si>
    <t>18,21</t>
  </si>
  <si>
    <t>46,42</t>
  </si>
  <si>
    <t>96,45</t>
  </si>
  <si>
    <t>64,72</t>
  </si>
  <si>
    <t>87,08</t>
  </si>
  <si>
    <t>77,25</t>
  </si>
  <si>
    <t>68,16</t>
  </si>
  <si>
    <t>157,64</t>
  </si>
  <si>
    <t>40,44</t>
  </si>
  <si>
    <t>7,27</t>
  </si>
  <si>
    <t>29,58</t>
  </si>
  <si>
    <t>30,10</t>
  </si>
  <si>
    <t>20,34</t>
  </si>
  <si>
    <t>32,88</t>
  </si>
  <si>
    <t>26,31</t>
  </si>
  <si>
    <t>32,92</t>
  </si>
  <si>
    <t>30,86</t>
  </si>
  <si>
    <t>114,97</t>
  </si>
  <si>
    <t>19,76</t>
  </si>
  <si>
    <t>16,64</t>
  </si>
  <si>
    <t>3,96</t>
  </si>
  <si>
    <t>51,15</t>
  </si>
  <si>
    <t>4,27</t>
  </si>
  <si>
    <t>0,71</t>
  </si>
  <si>
    <t>155,36</t>
  </si>
  <si>
    <t>30,09</t>
  </si>
  <si>
    <t>37,65</t>
  </si>
  <si>
    <t>0,23</t>
  </si>
  <si>
    <t>3,70</t>
  </si>
  <si>
    <t>33,40</t>
  </si>
  <si>
    <t>59,24</t>
  </si>
  <si>
    <t>12,72</t>
  </si>
  <si>
    <t>13,92</t>
  </si>
  <si>
    <t>124,97</t>
  </si>
  <si>
    <t>38,80</t>
  </si>
  <si>
    <t>41,54</t>
  </si>
  <si>
    <t>84,69</t>
  </si>
  <si>
    <t>3,59</t>
  </si>
  <si>
    <t>52,11</t>
  </si>
  <si>
    <t>52,43</t>
  </si>
  <si>
    <t>171,74</t>
  </si>
  <si>
    <t>45,41</t>
  </si>
  <si>
    <t>82,91</t>
  </si>
  <si>
    <t>139,89</t>
  </si>
  <si>
    <t>1,35</t>
  </si>
  <si>
    <t>60,85</t>
  </si>
  <si>
    <t>40,57</t>
  </si>
  <si>
    <t>34,27</t>
  </si>
  <si>
    <t>22,82</t>
  </si>
  <si>
    <t>3,42</t>
  </si>
  <si>
    <t>20,01</t>
  </si>
  <si>
    <t>129,49</t>
  </si>
  <si>
    <t>21,58</t>
  </si>
  <si>
    <t>10,21</t>
  </si>
  <si>
    <t>36,49</t>
  </si>
  <si>
    <t>0,27</t>
  </si>
  <si>
    <t>1,34</t>
  </si>
  <si>
    <t>0,85</t>
  </si>
  <si>
    <t>0,66</t>
  </si>
  <si>
    <t>7,40</t>
  </si>
  <si>
    <t>8,09</t>
  </si>
  <si>
    <t>0,32</t>
  </si>
  <si>
    <t>33,39</t>
  </si>
  <si>
    <t>46,41</t>
  </si>
  <si>
    <t>23,67</t>
  </si>
  <si>
    <t>42,33</t>
  </si>
  <si>
    <t>56,81</t>
  </si>
  <si>
    <t>16,46</t>
  </si>
  <si>
    <t>16,86</t>
  </si>
  <si>
    <t>2,03</t>
  </si>
  <si>
    <t>38,93</t>
  </si>
  <si>
    <t>65,38</t>
  </si>
  <si>
    <t>6,60</t>
  </si>
  <si>
    <t>16,27</t>
  </si>
  <si>
    <t>96,06</t>
  </si>
  <si>
    <t>21,62</t>
  </si>
  <si>
    <t>2,87</t>
  </si>
  <si>
    <t>0,39</t>
  </si>
  <si>
    <t>3,47</t>
  </si>
  <si>
    <t>6,51</t>
  </si>
  <si>
    <t>144,76</t>
  </si>
  <si>
    <t>22,62</t>
  </si>
  <si>
    <t>32,45</t>
  </si>
  <si>
    <t>2,67</t>
  </si>
  <si>
    <t>18,93</t>
  </si>
  <si>
    <t>17,77</t>
  </si>
  <si>
    <t>67,51</t>
  </si>
  <si>
    <t>1,39</t>
  </si>
  <si>
    <t>27,76</t>
  </si>
  <si>
    <t>83,69</t>
  </si>
  <si>
    <t>13,26</t>
  </si>
  <si>
    <t>149,28</t>
  </si>
  <si>
    <t>121,49</t>
  </si>
  <si>
    <t>195,50</t>
  </si>
  <si>
    <t>30,97</t>
  </si>
  <si>
    <t>348,73</t>
  </si>
  <si>
    <t>321,29</t>
  </si>
  <si>
    <t>60,00</t>
  </si>
  <si>
    <t>169,88</t>
  </si>
  <si>
    <t>26,91</t>
  </si>
  <si>
    <t>303,02</t>
  </si>
  <si>
    <t>273,87</t>
  </si>
  <si>
    <t>49,16</t>
  </si>
  <si>
    <t>79,03</t>
  </si>
  <si>
    <t>61,63</t>
  </si>
  <si>
    <t>9,72</t>
  </si>
  <si>
    <t>2,30</t>
  </si>
  <si>
    <t>52,98</t>
  </si>
  <si>
    <t>21,09</t>
  </si>
  <si>
    <t>6,17</t>
  </si>
  <si>
    <t>24,79</t>
  </si>
  <si>
    <t>46,50</t>
  </si>
  <si>
    <t>128,19</t>
  </si>
  <si>
    <t>26,28</t>
  </si>
  <si>
    <t>147,90</t>
  </si>
  <si>
    <t>28,50</t>
  </si>
  <si>
    <t>35,66</t>
  </si>
  <si>
    <t>4,29</t>
  </si>
  <si>
    <t>6,41</t>
  </si>
  <si>
    <t>0,53</t>
  </si>
  <si>
    <t>4,89</t>
  </si>
  <si>
    <t>10,87</t>
  </si>
  <si>
    <t>130,79</t>
  </si>
  <si>
    <t>163,67</t>
  </si>
  <si>
    <t>69,84</t>
  </si>
  <si>
    <t>87,40</t>
  </si>
  <si>
    <t>66,68</t>
  </si>
  <si>
    <t>25,68</t>
  </si>
  <si>
    <t>41,36</t>
  </si>
  <si>
    <t>38,10</t>
  </si>
  <si>
    <t>44,06</t>
  </si>
  <si>
    <t>114,31</t>
  </si>
  <si>
    <t>0,64</t>
  </si>
  <si>
    <t>5,85</t>
  </si>
  <si>
    <t>59,85</t>
  </si>
  <si>
    <t>3,79</t>
  </si>
  <si>
    <t>13,68</t>
  </si>
  <si>
    <t>25,66</t>
  </si>
  <si>
    <t>103,53</t>
  </si>
  <si>
    <t>0,84</t>
  </si>
  <si>
    <t>18,94</t>
  </si>
  <si>
    <t>12,17</t>
  </si>
  <si>
    <t>2,54</t>
  </si>
  <si>
    <t>0,99</t>
  </si>
  <si>
    <t>15,68</t>
  </si>
  <si>
    <t>2,89</t>
  </si>
  <si>
    <t>17,76</t>
  </si>
  <si>
    <t>33,31</t>
  </si>
  <si>
    <t>103,09</t>
  </si>
  <si>
    <t>11,51</t>
  </si>
  <si>
    <t>3,27</t>
  </si>
  <si>
    <t>1,08</t>
  </si>
  <si>
    <t>16,14</t>
  </si>
  <si>
    <t>156,03</t>
  </si>
  <si>
    <t>2,32</t>
  </si>
  <si>
    <t>20,82</t>
  </si>
  <si>
    <t>47,83</t>
  </si>
  <si>
    <t>218,97</t>
  </si>
  <si>
    <t>2,40</t>
  </si>
  <si>
    <t>17,21</t>
  </si>
  <si>
    <t>32,28</t>
  </si>
  <si>
    <t>9,15</t>
  </si>
  <si>
    <t>28,79</t>
  </si>
  <si>
    <t>0,17</t>
  </si>
  <si>
    <t>37,33</t>
  </si>
  <si>
    <t>18,71</t>
  </si>
  <si>
    <t>200,75</t>
  </si>
  <si>
    <t>0,42</t>
  </si>
  <si>
    <t>203,38</t>
  </si>
  <si>
    <t>28,23</t>
  </si>
  <si>
    <t>254,51</t>
  </si>
  <si>
    <t>113,62</t>
  </si>
  <si>
    <t>3,65</t>
  </si>
  <si>
    <t>30,16</t>
  </si>
  <si>
    <t>7,10</t>
  </si>
  <si>
    <t>63,38</t>
  </si>
  <si>
    <t>12,04</t>
  </si>
  <si>
    <t>101,89</t>
  </si>
  <si>
    <t>167,96</t>
  </si>
  <si>
    <t>4,43</t>
  </si>
  <si>
    <t>5,55</t>
  </si>
  <si>
    <t>2,15</t>
  </si>
  <si>
    <t>48,76</t>
  </si>
  <si>
    <t>116,53</t>
  </si>
  <si>
    <t>72,00</t>
  </si>
  <si>
    <t>12,96</t>
  </si>
  <si>
    <t>115,74</t>
  </si>
  <si>
    <t>2.088,00</t>
  </si>
  <si>
    <t>0,81</t>
  </si>
  <si>
    <t>31,99</t>
  </si>
  <si>
    <t>5,04</t>
  </si>
  <si>
    <t>37,14</t>
  </si>
  <si>
    <t>48,45</t>
  </si>
  <si>
    <t>107,05</t>
  </si>
  <si>
    <t>22,88</t>
  </si>
  <si>
    <t>4,12</t>
  </si>
  <si>
    <t>42,91</t>
  </si>
  <si>
    <t>23,44</t>
  </si>
  <si>
    <t>34,17</t>
  </si>
  <si>
    <t>4,05</t>
  </si>
  <si>
    <t>37,37</t>
  </si>
  <si>
    <t>28,80</t>
  </si>
  <si>
    <t>36,04</t>
  </si>
  <si>
    <t>27,31</t>
  </si>
  <si>
    <t>34,18</t>
  </si>
  <si>
    <t>26,50</t>
  </si>
  <si>
    <t>41,03</t>
  </si>
  <si>
    <t>4,28</t>
  </si>
  <si>
    <t>0,98</t>
  </si>
  <si>
    <t>4,87</t>
  </si>
  <si>
    <t>198,53</t>
  </si>
  <si>
    <t>15,45</t>
  </si>
  <si>
    <t>16,91</t>
  </si>
  <si>
    <t>15,30</t>
  </si>
  <si>
    <t>16,74</t>
  </si>
  <si>
    <t>11,90</t>
  </si>
  <si>
    <t>3,76</t>
  </si>
  <si>
    <t>38,17</t>
  </si>
  <si>
    <t>17,31</t>
  </si>
  <si>
    <t>1,74</t>
  </si>
  <si>
    <t>21,63</t>
  </si>
  <si>
    <t>17,53</t>
  </si>
  <si>
    <t>12,65</t>
  </si>
  <si>
    <t>42,64</t>
  </si>
  <si>
    <t>53,36</t>
  </si>
  <si>
    <t>39,97</t>
  </si>
  <si>
    <t>31,94</t>
  </si>
  <si>
    <t>0,36</t>
  </si>
  <si>
    <t>88,43</t>
  </si>
  <si>
    <t>180,88</t>
  </si>
  <si>
    <t>232,85</t>
  </si>
  <si>
    <t>41,91</t>
  </si>
  <si>
    <t>374,32</t>
  </si>
  <si>
    <t>258,40</t>
  </si>
  <si>
    <t>352,21</t>
  </si>
  <si>
    <t>394,24</t>
  </si>
  <si>
    <t>434,99</t>
  </si>
  <si>
    <t>500,59</t>
  </si>
  <si>
    <t>57,24</t>
  </si>
  <si>
    <t>63,57</t>
  </si>
  <si>
    <t>61,71</t>
  </si>
  <si>
    <t>74,28</t>
  </si>
  <si>
    <t>17,20</t>
  </si>
  <si>
    <t>743,75</t>
  </si>
  <si>
    <t>909,72</t>
  </si>
  <si>
    <t>965,08</t>
  </si>
  <si>
    <t>1.073,04</t>
  </si>
  <si>
    <t>1.331,01</t>
  </si>
  <si>
    <t>1.630,43</t>
  </si>
  <si>
    <t>1.701,36</t>
  </si>
  <si>
    <t>1.848,47</t>
  </si>
  <si>
    <t>2.115,01</t>
  </si>
  <si>
    <t>2.196,25</t>
  </si>
  <si>
    <t>733,18</t>
  </si>
  <si>
    <t>891,20</t>
  </si>
  <si>
    <t>946,55</t>
  </si>
  <si>
    <t>1.062,46</t>
  </si>
  <si>
    <t>1.311,32</t>
  </si>
  <si>
    <t>1.603,61</t>
  </si>
  <si>
    <t>1.675,26</t>
  </si>
  <si>
    <t>1.803,85</t>
  </si>
  <si>
    <t>2.062,83</t>
  </si>
  <si>
    <t>2.132,34</t>
  </si>
  <si>
    <t>25,91</t>
  </si>
  <si>
    <t>37,03</t>
  </si>
  <si>
    <t>41,13</t>
  </si>
  <si>
    <t>20,11</t>
  </si>
  <si>
    <t>32,73</t>
  </si>
  <si>
    <t>39,72</t>
  </si>
  <si>
    <t>11,08</t>
  </si>
  <si>
    <t>26,67</t>
  </si>
  <si>
    <t>28,51</t>
  </si>
  <si>
    <t>23,89</t>
  </si>
  <si>
    <t>34,08</t>
  </si>
  <si>
    <t>15,90</t>
  </si>
  <si>
    <t>52,83</t>
  </si>
  <si>
    <t>56,22</t>
  </si>
  <si>
    <t>124,16</t>
  </si>
  <si>
    <t>71,94</t>
  </si>
  <si>
    <t>218,01</t>
  </si>
  <si>
    <t>37,76</t>
  </si>
  <si>
    <t>63,82</t>
  </si>
  <si>
    <t>158,47</t>
  </si>
  <si>
    <t>61,43</t>
  </si>
  <si>
    <t>56,55</t>
  </si>
  <si>
    <t>36,11</t>
  </si>
  <si>
    <t>53,29</t>
  </si>
  <si>
    <t>139,66</t>
  </si>
  <si>
    <t>138,24</t>
  </si>
  <si>
    <t>170,04</t>
  </si>
  <si>
    <t>201,43</t>
  </si>
  <si>
    <t>251,91</t>
  </si>
  <si>
    <t>118,01</t>
  </si>
  <si>
    <t>66,12</t>
  </si>
  <si>
    <t>42,11</t>
  </si>
  <si>
    <t>124,39</t>
  </si>
  <si>
    <t>75,14</t>
  </si>
  <si>
    <t>44,78</t>
  </si>
  <si>
    <t>119,80</t>
  </si>
  <si>
    <t>60,34</t>
  </si>
  <si>
    <t>33,11</t>
  </si>
  <si>
    <t>126,62</t>
  </si>
  <si>
    <t>64,11</t>
  </si>
  <si>
    <t>35,24</t>
  </si>
  <si>
    <t>46,09</t>
  </si>
  <si>
    <t>627,55</t>
  </si>
  <si>
    <t>744,16</t>
  </si>
  <si>
    <t>860,77</t>
  </si>
  <si>
    <t>1.087,02</t>
  </si>
  <si>
    <t>1.203,62</t>
  </si>
  <si>
    <t>1.351,62</t>
  </si>
  <si>
    <t>10,25</t>
  </si>
  <si>
    <t>1.575,59</t>
  </si>
  <si>
    <t>1.747,68</t>
  </si>
  <si>
    <t>1.864,28</t>
  </si>
  <si>
    <t>2.010,39</t>
  </si>
  <si>
    <t>714,66</t>
  </si>
  <si>
    <t>831,27</t>
  </si>
  <si>
    <t>1.028,02</t>
  </si>
  <si>
    <t>1.144,62</t>
  </si>
  <si>
    <t>1.292,62</t>
  </si>
  <si>
    <t>1.457,59</t>
  </si>
  <si>
    <t>1.659,18</t>
  </si>
  <si>
    <t>1.775,78</t>
  </si>
  <si>
    <t>1.892,39</t>
  </si>
  <si>
    <t>772,79</t>
  </si>
  <si>
    <t>1.034,36</t>
  </si>
  <si>
    <t>1.090,67</t>
  </si>
  <si>
    <t>1.209,44</t>
  </si>
  <si>
    <t>1.494,48</t>
  </si>
  <si>
    <t>1.976,31</t>
  </si>
  <si>
    <t>2.046,30</t>
  </si>
  <si>
    <t>2.223,22</t>
  </si>
  <si>
    <t>2.550,81</t>
  </si>
  <si>
    <t>2.734,83</t>
  </si>
  <si>
    <t>751,64</t>
  </si>
  <si>
    <t>1.008,26</t>
  </si>
  <si>
    <t>1.064,58</t>
  </si>
  <si>
    <t>1.264,18</t>
  </si>
  <si>
    <t>1.424,90</t>
  </si>
  <si>
    <t>1.857,10</t>
  </si>
  <si>
    <t>1.925,21</t>
  </si>
  <si>
    <t>2.062,71</t>
  </si>
  <si>
    <t>2.312,81</t>
  </si>
  <si>
    <t>2.262,93</t>
  </si>
  <si>
    <t>9,98</t>
  </si>
  <si>
    <t>744,50</t>
  </si>
  <si>
    <t>115,99</t>
  </si>
  <si>
    <t>493,60</t>
  </si>
  <si>
    <t>482,67</t>
  </si>
  <si>
    <t>612,96</t>
  </si>
  <si>
    <t>569,88</t>
  </si>
  <si>
    <t>680,58</t>
  </si>
  <si>
    <t>619,45</t>
  </si>
  <si>
    <t>715,04</t>
  </si>
  <si>
    <t>1.235,97</t>
  </si>
  <si>
    <t>1.538,59</t>
  </si>
  <si>
    <t>1.840,17</t>
  </si>
  <si>
    <t>471,66</t>
  </si>
  <si>
    <t>430,56</t>
  </si>
  <si>
    <t>182,48</t>
  </si>
  <si>
    <t>206,54</t>
  </si>
  <si>
    <t>235,77</t>
  </si>
  <si>
    <t>568,65</t>
  </si>
  <si>
    <t>112,98</t>
  </si>
  <si>
    <t>134,71</t>
  </si>
  <si>
    <t>145,24</t>
  </si>
  <si>
    <t>114,07</t>
  </si>
  <si>
    <t>125,86</t>
  </si>
  <si>
    <t>148,13</t>
  </si>
  <si>
    <t>159,90</t>
  </si>
  <si>
    <t>104,39</t>
  </si>
  <si>
    <t>122,63</t>
  </si>
  <si>
    <t>108,82</t>
  </si>
  <si>
    <t>126,83</t>
  </si>
  <si>
    <t>117,47</t>
  </si>
  <si>
    <t>136,75</t>
  </si>
  <si>
    <t>125,15</t>
  </si>
  <si>
    <t>144,20</t>
  </si>
  <si>
    <t>111,27</t>
  </si>
  <si>
    <t>122,17</t>
  </si>
  <si>
    <t>144,61</t>
  </si>
  <si>
    <t>155,58</t>
  </si>
  <si>
    <t>121,34</t>
  </si>
  <si>
    <t>133,57</t>
  </si>
  <si>
    <t>156,01</t>
  </si>
  <si>
    <t>168,46</t>
  </si>
  <si>
    <t>109,59</t>
  </si>
  <si>
    <t>128,14</t>
  </si>
  <si>
    <t>111,56</t>
  </si>
  <si>
    <t>129,94</t>
  </si>
  <si>
    <t>122,52</t>
  </si>
  <si>
    <t>142,23</t>
  </si>
  <si>
    <t>128,39</t>
  </si>
  <si>
    <t>147,95</t>
  </si>
  <si>
    <t>181,36</t>
  </si>
  <si>
    <t>169,64</t>
  </si>
  <si>
    <t>162,60</t>
  </si>
  <si>
    <t>157,63</t>
  </si>
  <si>
    <t>153,69</t>
  </si>
  <si>
    <t>197,33</t>
  </si>
  <si>
    <t>184,81</t>
  </si>
  <si>
    <t>177,40</t>
  </si>
  <si>
    <t>172,18</t>
  </si>
  <si>
    <t>168,09</t>
  </si>
  <si>
    <t>169,40</t>
  </si>
  <si>
    <t>157,70</t>
  </si>
  <si>
    <t>143,58</t>
  </si>
  <si>
    <t>141,83</t>
  </si>
  <si>
    <t>185,37</t>
  </si>
  <si>
    <t>172,88</t>
  </si>
  <si>
    <t>165,49</t>
  </si>
  <si>
    <t>160,33</t>
  </si>
  <si>
    <t>152,08</t>
  </si>
  <si>
    <t>774,46</t>
  </si>
  <si>
    <t>466,97</t>
  </si>
  <si>
    <t>608,18</t>
  </si>
  <si>
    <t>377,57</t>
  </si>
  <si>
    <t>16,09</t>
  </si>
  <si>
    <t>15,66</t>
  </si>
  <si>
    <t>14,28</t>
  </si>
  <si>
    <t>462,79</t>
  </si>
  <si>
    <t>714,39</t>
  </si>
  <si>
    <t>1.159,40</t>
  </si>
  <si>
    <t>1.723,40</t>
  </si>
  <si>
    <t>2.413,03</t>
  </si>
  <si>
    <t>490,03</t>
  </si>
  <si>
    <t>709,06</t>
  </si>
  <si>
    <t>1.678,78</t>
  </si>
  <si>
    <t>600,95</t>
  </si>
  <si>
    <t>1.498,57</t>
  </si>
  <si>
    <t>1.369,00</t>
  </si>
  <si>
    <t>2.513,83</t>
  </si>
  <si>
    <t>1.422,82</t>
  </si>
  <si>
    <t>2.505,63</t>
  </si>
  <si>
    <t>2.222,50</t>
  </si>
  <si>
    <t>3.818,69</t>
  </si>
  <si>
    <t>926,20</t>
  </si>
  <si>
    <t>2.076,04</t>
  </si>
  <si>
    <t>1.037,84</t>
  </si>
  <si>
    <t>1.902,31</t>
  </si>
  <si>
    <t>1.662,38</t>
  </si>
  <si>
    <t>3.172,17</t>
  </si>
  <si>
    <t>319,49</t>
  </si>
  <si>
    <t>335,26</t>
  </si>
  <si>
    <t>873,98</t>
  </si>
  <si>
    <t>1.244,17</t>
  </si>
  <si>
    <t>647,60</t>
  </si>
  <si>
    <t>1.633,56</t>
  </si>
  <si>
    <t>945,18</t>
  </si>
  <si>
    <t>344,63</t>
  </si>
  <si>
    <t>1.139,07</t>
  </si>
  <si>
    <t>458,30</t>
  </si>
  <si>
    <t>2.426,27</t>
  </si>
  <si>
    <t>1.332,98</t>
  </si>
  <si>
    <t>649,34</t>
  </si>
  <si>
    <t>3.138,03</t>
  </si>
  <si>
    <t>1.623,81</t>
  </si>
  <si>
    <t>1.965,83</t>
  </si>
  <si>
    <t>912,91</t>
  </si>
  <si>
    <t>2.499,30</t>
  </si>
  <si>
    <t>1.089,13</t>
  </si>
  <si>
    <t>1.265,36</t>
  </si>
  <si>
    <t>1.441,59</t>
  </si>
  <si>
    <t>4.118,24</t>
  </si>
  <si>
    <t>1.617,87</t>
  </si>
  <si>
    <t>1.794,11</t>
  </si>
  <si>
    <t>5.186,22</t>
  </si>
  <si>
    <t>1.970,33</t>
  </si>
  <si>
    <t>3.119,48</t>
  </si>
  <si>
    <t>3.812,56</t>
  </si>
  <si>
    <t>4.490,51</t>
  </si>
  <si>
    <t>5.168,52</t>
  </si>
  <si>
    <t>5.849,64</t>
  </si>
  <si>
    <t>6.524,55</t>
  </si>
  <si>
    <t>2.164,72</t>
  </si>
  <si>
    <t>4.625,04</t>
  </si>
  <si>
    <t>1.636,08</t>
  </si>
  <si>
    <t>5.441,15</t>
  </si>
  <si>
    <t>1.812,27</t>
  </si>
  <si>
    <t>6.286,48</t>
  </si>
  <si>
    <t>1.988,54</t>
  </si>
  <si>
    <t>7.102,73</t>
  </si>
  <si>
    <t>7.919,06</t>
  </si>
  <si>
    <t>2.344,74</t>
  </si>
  <si>
    <t>6.444,82</t>
  </si>
  <si>
    <t>1.992,33</t>
  </si>
  <si>
    <t>7.429,77</t>
  </si>
  <si>
    <t>2.168,51</t>
  </si>
  <si>
    <t>8.414,63</t>
  </si>
  <si>
    <t>9.399,58</t>
  </si>
  <si>
    <t>2.524,77</t>
  </si>
  <si>
    <t>8.594,05</t>
  </si>
  <si>
    <t>2.348,53</t>
  </si>
  <si>
    <t>9.728,63</t>
  </si>
  <si>
    <t>10.863,17</t>
  </si>
  <si>
    <t>2.704,78</t>
  </si>
  <si>
    <t>11.035,44</t>
  </si>
  <si>
    <t>12.326,78</t>
  </si>
  <si>
    <t>2.884,82</t>
  </si>
  <si>
    <t>14.474,50</t>
  </si>
  <si>
    <t>3.027,72</t>
  </si>
  <si>
    <t>190,14</t>
  </si>
  <si>
    <t>754,13</t>
  </si>
  <si>
    <t>2.028,16</t>
  </si>
  <si>
    <t>4.653,97</t>
  </si>
  <si>
    <t>3.032,58</t>
  </si>
  <si>
    <t>3.566,00</t>
  </si>
  <si>
    <t>261,17</t>
  </si>
  <si>
    <t>876,25</t>
  </si>
  <si>
    <t>862,11</t>
  </si>
  <si>
    <t>1.028,20</t>
  </si>
  <si>
    <t>1.034,42</t>
  </si>
  <si>
    <t>1.206,74</t>
  </si>
  <si>
    <t>1.301,81</t>
  </si>
  <si>
    <t>1.396,88</t>
  </si>
  <si>
    <t>1.577,31</t>
  </si>
  <si>
    <t>1.749,62</t>
  </si>
  <si>
    <t>1.921,94</t>
  </si>
  <si>
    <t>2.017,01</t>
  </si>
  <si>
    <t>2.112,08</t>
  </si>
  <si>
    <t>3.092,76</t>
  </si>
  <si>
    <t>3.759,25</t>
  </si>
  <si>
    <t>4.136,31</t>
  </si>
  <si>
    <t>4.513,38</t>
  </si>
  <si>
    <t>3.141,47</t>
  </si>
  <si>
    <t>3.807,96</t>
  </si>
  <si>
    <t>4.474,45</t>
  </si>
  <si>
    <t>4.851,51</t>
  </si>
  <si>
    <t>5.228,58</t>
  </si>
  <si>
    <t>455,07</t>
  </si>
  <si>
    <t>1.197,65</t>
  </si>
  <si>
    <t>2.334,20</t>
  </si>
  <si>
    <t>1.245,79</t>
  </si>
  <si>
    <t>3.701,94</t>
  </si>
  <si>
    <t>644,93</t>
  </si>
  <si>
    <t>1.363,93</t>
  </si>
  <si>
    <t>3.544,47</t>
  </si>
  <si>
    <t>1.523,04</t>
  </si>
  <si>
    <t>1.908,17</t>
  </si>
  <si>
    <t>865,11</t>
  </si>
  <si>
    <t>4.369,64</t>
  </si>
  <si>
    <t>2.425,70</t>
  </si>
  <si>
    <t>1.031,38</t>
  </si>
  <si>
    <t>1.530,25</t>
  </si>
  <si>
    <t>2.943,06</t>
  </si>
  <si>
    <t>3.462,29</t>
  </si>
  <si>
    <t>315,37</t>
  </si>
  <si>
    <t>427,66</t>
  </si>
  <si>
    <t>5.018,00</t>
  </si>
  <si>
    <t>832,53</t>
  </si>
  <si>
    <t>1.185,17</t>
  </si>
  <si>
    <t>3.996,93</t>
  </si>
  <si>
    <t>639,52</t>
  </si>
  <si>
    <t>1.696,52</t>
  </si>
  <si>
    <t>259,21</t>
  </si>
  <si>
    <t>4.516,74</t>
  </si>
  <si>
    <t>1.560,94</t>
  </si>
  <si>
    <t>1.881,17</t>
  </si>
  <si>
    <t>876,06</t>
  </si>
  <si>
    <t>5.676,11</t>
  </si>
  <si>
    <t>935,98</t>
  </si>
  <si>
    <t>5.033,09</t>
  </si>
  <si>
    <t>7.212,95</t>
  </si>
  <si>
    <t>396,65</t>
  </si>
  <si>
    <t>1.837,94</t>
  </si>
  <si>
    <t>3.028,82</t>
  </si>
  <si>
    <t>1.862,80</t>
  </si>
  <si>
    <t>1.945,37</t>
  </si>
  <si>
    <t>1.060,91</t>
  </si>
  <si>
    <t>6.289,44</t>
  </si>
  <si>
    <t>2.047,40</t>
  </si>
  <si>
    <t>2.044,23</t>
  </si>
  <si>
    <t>8.168,51</t>
  </si>
  <si>
    <t>2.213,66</t>
  </si>
  <si>
    <t>9.124,31</t>
  </si>
  <si>
    <t>4.494,34</t>
  </si>
  <si>
    <t>2.383,12</t>
  </si>
  <si>
    <t>8.342,36</t>
  </si>
  <si>
    <t>2.216,83</t>
  </si>
  <si>
    <t>9.443,54</t>
  </si>
  <si>
    <t>1.600,30</t>
  </si>
  <si>
    <t>10.541,77</t>
  </si>
  <si>
    <t>2.552,54</t>
  </si>
  <si>
    <t>10.720,94</t>
  </si>
  <si>
    <t>5.282,91</t>
  </si>
  <si>
    <t>11.965,08</t>
  </si>
  <si>
    <t>2.722,01</t>
  </si>
  <si>
    <t>13.385,46</t>
  </si>
  <si>
    <t>1.711,70</t>
  </si>
  <si>
    <t>189,26</t>
  </si>
  <si>
    <t>696,31</t>
  </si>
  <si>
    <t>6.104,72</t>
  </si>
  <si>
    <t>1.878,01</t>
  </si>
  <si>
    <t>6.897,48</t>
  </si>
  <si>
    <t>7.690,30</t>
  </si>
  <si>
    <t>6.257,00</t>
  </si>
  <si>
    <t>2.860,43</t>
  </si>
  <si>
    <t>1.254,82</t>
  </si>
  <si>
    <t>931,63</t>
  </si>
  <si>
    <t>404,35</t>
  </si>
  <si>
    <t>341,08</t>
  </si>
  <si>
    <t>347,32</t>
  </si>
  <si>
    <t>2.281,36</t>
  </si>
  <si>
    <t>1.224,38</t>
  </si>
  <si>
    <t>1.399,19</t>
  </si>
  <si>
    <t>1.962,10</t>
  </si>
  <si>
    <t>1.925,57</t>
  </si>
  <si>
    <t>26,21</t>
  </si>
  <si>
    <t>31,55</t>
  </si>
  <si>
    <t>34,45</t>
  </si>
  <si>
    <t>40,76</t>
  </si>
  <si>
    <t>58,55</t>
  </si>
  <si>
    <t>36,60</t>
  </si>
  <si>
    <t>39,42</t>
  </si>
  <si>
    <t>38,83</t>
  </si>
  <si>
    <t>47,42</t>
  </si>
  <si>
    <t>50,29</t>
  </si>
  <si>
    <t>58,88</t>
  </si>
  <si>
    <t>61,34</t>
  </si>
  <si>
    <t>69,93</t>
  </si>
  <si>
    <t>29,93</t>
  </si>
  <si>
    <t>37,44</t>
  </si>
  <si>
    <t>38,08</t>
  </si>
  <si>
    <t>45,59</t>
  </si>
  <si>
    <t>45,85</t>
  </si>
  <si>
    <t>123,29</t>
  </si>
  <si>
    <t>17,99</t>
  </si>
  <si>
    <t>15,34</t>
  </si>
  <si>
    <t>35,88</t>
  </si>
  <si>
    <t>23,92</t>
  </si>
  <si>
    <t>21,44</t>
  </si>
  <si>
    <t>28,66</t>
  </si>
  <si>
    <t>47,33</t>
  </si>
  <si>
    <t>58,35</t>
  </si>
  <si>
    <t>39,10</t>
  </si>
  <si>
    <t>50,11</t>
  </si>
  <si>
    <t>34,22</t>
  </si>
  <si>
    <t>59,63</t>
  </si>
  <si>
    <t>13,58</t>
  </si>
  <si>
    <t>5,39</t>
  </si>
  <si>
    <t>10,72</t>
  </si>
  <si>
    <t>754,09</t>
  </si>
  <si>
    <t>755,23</t>
  </si>
  <si>
    <t>778,66</t>
  </si>
  <si>
    <t>911,66</t>
  </si>
  <si>
    <t>963,46</t>
  </si>
  <si>
    <t>636,73</t>
  </si>
  <si>
    <t>641,61</t>
  </si>
  <si>
    <t>646,50</t>
  </si>
  <si>
    <t>651,38</t>
  </si>
  <si>
    <t>953,69</t>
  </si>
  <si>
    <t>983,05</t>
  </si>
  <si>
    <t>200,68</t>
  </si>
  <si>
    <t>264,30</t>
  </si>
  <si>
    <t>267,89</t>
  </si>
  <si>
    <t>272,72</t>
  </si>
  <si>
    <t>293,21</t>
  </si>
  <si>
    <t>365,25</t>
  </si>
  <si>
    <t>530,02</t>
  </si>
  <si>
    <t>592,28</t>
  </si>
  <si>
    <t>105,92</t>
  </si>
  <si>
    <t>92,63</t>
  </si>
  <si>
    <t>686,93</t>
  </si>
  <si>
    <t>693,05</t>
  </si>
  <si>
    <t>728,13</t>
  </si>
  <si>
    <t>801,46</t>
  </si>
  <si>
    <t>964,94</t>
  </si>
  <si>
    <t>1.028,49</t>
  </si>
  <si>
    <t>594,30</t>
  </si>
  <si>
    <t>600,42</t>
  </si>
  <si>
    <t>622,21</t>
  </si>
  <si>
    <t>695,54</t>
  </si>
  <si>
    <t>859,02</t>
  </si>
  <si>
    <t>922,57</t>
  </si>
  <si>
    <t>278,21</t>
  </si>
  <si>
    <t>283,53</t>
  </si>
  <si>
    <t>335,10</t>
  </si>
  <si>
    <t>374,39</t>
  </si>
  <si>
    <t>604,62</t>
  </si>
  <si>
    <t>611,23</t>
  </si>
  <si>
    <t>664,10</t>
  </si>
  <si>
    <t>704,68</t>
  </si>
  <si>
    <t>155,15</t>
  </si>
  <si>
    <t>218,77</t>
  </si>
  <si>
    <t>287,14</t>
  </si>
  <si>
    <t>308,49</t>
  </si>
  <si>
    <t>341,05</t>
  </si>
  <si>
    <t>604,18</t>
  </si>
  <si>
    <t>845,61</t>
  </si>
  <si>
    <t>65,32</t>
  </si>
  <si>
    <t>64,69</t>
  </si>
  <si>
    <t>55,27</t>
  </si>
  <si>
    <t>602,90</t>
  </si>
  <si>
    <t>599,38</t>
  </si>
  <si>
    <t>631,00</t>
  </si>
  <si>
    <t>704,11</t>
  </si>
  <si>
    <t>867,81</t>
  </si>
  <si>
    <t>931,14</t>
  </si>
  <si>
    <t>538,21</t>
  </si>
  <si>
    <t>544,11</t>
  </si>
  <si>
    <t>565,68</t>
  </si>
  <si>
    <t>638,79</t>
  </si>
  <si>
    <t>802,49</t>
  </si>
  <si>
    <t>865,82</t>
  </si>
  <si>
    <t>548,53</t>
  </si>
  <si>
    <t>554,92</t>
  </si>
  <si>
    <t>607,57</t>
  </si>
  <si>
    <t>647,93</t>
  </si>
  <si>
    <t>613,55</t>
  </si>
  <si>
    <t>557,46</t>
  </si>
  <si>
    <t>636,19</t>
  </si>
  <si>
    <t>579,88</t>
  </si>
  <si>
    <t>670,05</t>
  </si>
  <si>
    <t>613,52</t>
  </si>
  <si>
    <t>933,18</t>
  </si>
  <si>
    <t>876,65</t>
  </si>
  <si>
    <t>1.174,61</t>
  </si>
  <si>
    <t>1.118,08</t>
  </si>
  <si>
    <t>5,37</t>
  </si>
  <si>
    <t>860,04</t>
  </si>
  <si>
    <t>128,44</t>
  </si>
  <si>
    <t>697,25</t>
  </si>
  <si>
    <t>613,22</t>
  </si>
  <si>
    <t>703,86</t>
  </si>
  <si>
    <t>728,82</t>
  </si>
  <si>
    <t>635,15</t>
  </si>
  <si>
    <t>770,02</t>
  </si>
  <si>
    <t>672,89</t>
  </si>
  <si>
    <t>810,60</t>
  </si>
  <si>
    <t>713,25</t>
  </si>
  <si>
    <t>706,18</t>
  </si>
  <si>
    <t>622,15</t>
  </si>
  <si>
    <t>775,97</t>
  </si>
  <si>
    <t>678,84</t>
  </si>
  <si>
    <t>1.039,10</t>
  </si>
  <si>
    <t>941,97</t>
  </si>
  <si>
    <t>1.280,53</t>
  </si>
  <si>
    <t>1.183,40</t>
  </si>
  <si>
    <t>38,72</t>
  </si>
  <si>
    <t>43,10</t>
  </si>
  <si>
    <t>47,50</t>
  </si>
  <si>
    <t>51,87</t>
  </si>
  <si>
    <t>61,74</t>
  </si>
  <si>
    <t>661,59</t>
  </si>
  <si>
    <t>610,19</t>
  </si>
  <si>
    <t>748,98</t>
  </si>
  <si>
    <t>591,99</t>
  </si>
  <si>
    <t>970,92</t>
  </si>
  <si>
    <t>1.179,30</t>
  </si>
  <si>
    <t>688,76</t>
  </si>
  <si>
    <t>929,41</t>
  </si>
  <si>
    <t>1.155,01</t>
  </si>
  <si>
    <t>743,40</t>
  </si>
  <si>
    <t>365,64</t>
  </si>
  <si>
    <t>601,69</t>
  </si>
  <si>
    <t>583,80</t>
  </si>
  <si>
    <t>54,15</t>
  </si>
  <si>
    <t>50,10</t>
  </si>
  <si>
    <t>547,40</t>
  </si>
  <si>
    <t>410,57</t>
  </si>
  <si>
    <t>1.053,96</t>
  </si>
  <si>
    <t>97,04</t>
  </si>
  <si>
    <t>62,60</t>
  </si>
  <si>
    <t>469,14</t>
  </si>
  <si>
    <t>430,36</t>
  </si>
  <si>
    <t>828,22</t>
  </si>
  <si>
    <t>511,87</t>
  </si>
  <si>
    <t>776,52</t>
  </si>
  <si>
    <t>403,54</t>
  </si>
  <si>
    <t>481,51</t>
  </si>
  <si>
    <t>400,94</t>
  </si>
  <si>
    <t>567,15</t>
  </si>
  <si>
    <t>153,12</t>
  </si>
  <si>
    <t>57,91</t>
  </si>
  <si>
    <t>49,92</t>
  </si>
  <si>
    <t>108,94</t>
  </si>
  <si>
    <t>137,16</t>
  </si>
  <si>
    <t>30,81</t>
  </si>
  <si>
    <t>76,96</t>
  </si>
  <si>
    <t>151,39</t>
  </si>
  <si>
    <t>191,38</t>
  </si>
  <si>
    <t>244,72</t>
  </si>
  <si>
    <t>211,95</t>
  </si>
  <si>
    <t>255,57</t>
  </si>
  <si>
    <t>246,08</t>
  </si>
  <si>
    <t>339,42</t>
  </si>
  <si>
    <t>345,08</t>
  </si>
  <si>
    <t>412,60</t>
  </si>
  <si>
    <t>164,72</t>
  </si>
  <si>
    <t>211,29</t>
  </si>
  <si>
    <t>251,28</t>
  </si>
  <si>
    <t>304,62</t>
  </si>
  <si>
    <t>260,84</t>
  </si>
  <si>
    <t>304,46</t>
  </si>
  <si>
    <t>283,94</t>
  </si>
  <si>
    <t>377,28</t>
  </si>
  <si>
    <t>373,13</t>
  </si>
  <si>
    <t>437,03</t>
  </si>
  <si>
    <t>224,62</t>
  </si>
  <si>
    <t>474,17</t>
  </si>
  <si>
    <t>470,61</t>
  </si>
  <si>
    <t>882,49</t>
  </si>
  <si>
    <t>1.836,70</t>
  </si>
  <si>
    <t>2.119,87</t>
  </si>
  <si>
    <t>325,19</t>
  </si>
  <si>
    <t>386,42</t>
  </si>
  <si>
    <t>468,17</t>
  </si>
  <si>
    <t>944,04</t>
  </si>
  <si>
    <t>1.895,50</t>
  </si>
  <si>
    <t>1.497,39</t>
  </si>
  <si>
    <t>3.002,02</t>
  </si>
  <si>
    <t>11,40</t>
  </si>
  <si>
    <t>9,88</t>
  </si>
  <si>
    <t>609,37</t>
  </si>
  <si>
    <t>564,32</t>
  </si>
  <si>
    <t>429,68</t>
  </si>
  <si>
    <t>634,46</t>
  </si>
  <si>
    <t>410,53</t>
  </si>
  <si>
    <t>1.016,78</t>
  </si>
  <si>
    <t>973,26</t>
  </si>
  <si>
    <t>921,97</t>
  </si>
  <si>
    <t>845,71</t>
  </si>
  <si>
    <t>792,93</t>
  </si>
  <si>
    <t>780,21</t>
  </si>
  <si>
    <t>771,36</t>
  </si>
  <si>
    <t>722,66</t>
  </si>
  <si>
    <t>974,57</t>
  </si>
  <si>
    <t>931,87</t>
  </si>
  <si>
    <t>882,12</t>
  </si>
  <si>
    <t>807,49</t>
  </si>
  <si>
    <t>746,79</t>
  </si>
  <si>
    <t>735,10</t>
  </si>
  <si>
    <t>728,23</t>
  </si>
  <si>
    <t>681,62</t>
  </si>
  <si>
    <t>686,98</t>
  </si>
  <si>
    <t>647,04</t>
  </si>
  <si>
    <t>14,75</t>
  </si>
  <si>
    <t>19,37</t>
  </si>
  <si>
    <t>39,96</t>
  </si>
  <si>
    <t>5,02</t>
  </si>
  <si>
    <t>6,46</t>
  </si>
  <si>
    <t>107,04</t>
  </si>
  <si>
    <t>203,14</t>
  </si>
  <si>
    <t>340,55</t>
  </si>
  <si>
    <t>481,08</t>
  </si>
  <si>
    <t>548,78</t>
  </si>
  <si>
    <t>105,52</t>
  </si>
  <si>
    <t>243,47</t>
  </si>
  <si>
    <t>12,66</t>
  </si>
  <si>
    <t>46,72</t>
  </si>
  <si>
    <t>90,62</t>
  </si>
  <si>
    <t>175,41</t>
  </si>
  <si>
    <t>62,36</t>
  </si>
  <si>
    <t>199,66</t>
  </si>
  <si>
    <t>260,58</t>
  </si>
  <si>
    <t>372,89</t>
  </si>
  <si>
    <t>458,00</t>
  </si>
  <si>
    <t>631,31</t>
  </si>
  <si>
    <t>311,49</t>
  </si>
  <si>
    <t>436,55</t>
  </si>
  <si>
    <t>538,00</t>
  </si>
  <si>
    <t>724,61</t>
  </si>
  <si>
    <t>50,59</t>
  </si>
  <si>
    <t>67,66</t>
  </si>
  <si>
    <t>92,35</t>
  </si>
  <si>
    <t>127,20</t>
  </si>
  <si>
    <t>13,38</t>
  </si>
  <si>
    <t>463,07</t>
  </si>
  <si>
    <t>446,35</t>
  </si>
  <si>
    <t>163,37</t>
  </si>
  <si>
    <t>114,10</t>
  </si>
  <si>
    <t>110,07</t>
  </si>
  <si>
    <t>40,30</t>
  </si>
  <si>
    <t>19,73</t>
  </si>
  <si>
    <t>18,06</t>
  </si>
  <si>
    <t>17,80</t>
  </si>
  <si>
    <t>483,43</t>
  </si>
  <si>
    <t>454,12</t>
  </si>
  <si>
    <t>439,08</t>
  </si>
  <si>
    <t>35,58</t>
  </si>
  <si>
    <t>172,80</t>
  </si>
  <si>
    <t>194,30</t>
  </si>
  <si>
    <t>255,73</t>
  </si>
  <si>
    <t>76,10</t>
  </si>
  <si>
    <t>109,84</t>
  </si>
  <si>
    <t>12,49</t>
  </si>
  <si>
    <t>15,24</t>
  </si>
  <si>
    <t>16,13</t>
  </si>
  <si>
    <t>14,95</t>
  </si>
  <si>
    <t>12,68</t>
  </si>
  <si>
    <t>115,46</t>
  </si>
  <si>
    <t>158,42</t>
  </si>
  <si>
    <t>83,56</t>
  </si>
  <si>
    <t>120,42</t>
  </si>
  <si>
    <t>36,33</t>
  </si>
  <si>
    <t>70,10</t>
  </si>
  <si>
    <t>163,93</t>
  </si>
  <si>
    <t>125,79</t>
  </si>
  <si>
    <t>79,82</t>
  </si>
  <si>
    <t>28,07</t>
  </si>
  <si>
    <t>229,34</t>
  </si>
  <si>
    <t>141,81</t>
  </si>
  <si>
    <t>87,49</t>
  </si>
  <si>
    <t>88,59</t>
  </si>
  <si>
    <t>103,37</t>
  </si>
  <si>
    <t>53,09</t>
  </si>
  <si>
    <t>64,42</t>
  </si>
  <si>
    <t>36,55</t>
  </si>
  <si>
    <t>45,68</t>
  </si>
  <si>
    <t>32,93</t>
  </si>
  <si>
    <t>41,32</t>
  </si>
  <si>
    <t>31,34</t>
  </si>
  <si>
    <t>39,52</t>
  </si>
  <si>
    <t>27,89</t>
  </si>
  <si>
    <t>212,30</t>
  </si>
  <si>
    <t>146,68</t>
  </si>
  <si>
    <t>114,50</t>
  </si>
  <si>
    <t>198,54</t>
  </si>
  <si>
    <t>157,54</t>
  </si>
  <si>
    <t>133,48</t>
  </si>
  <si>
    <t>101,74</t>
  </si>
  <si>
    <t>170,79</t>
  </si>
  <si>
    <t>136,64</t>
  </si>
  <si>
    <t>109,96</t>
  </si>
  <si>
    <t>80,41</t>
  </si>
  <si>
    <t>148,65</t>
  </si>
  <si>
    <t>123,48</t>
  </si>
  <si>
    <t>93,58</t>
  </si>
  <si>
    <t>65,45</t>
  </si>
  <si>
    <t>137,52</t>
  </si>
  <si>
    <t>115,29</t>
  </si>
  <si>
    <t>85,07</t>
  </si>
  <si>
    <t>59,29</t>
  </si>
  <si>
    <t>110,65</t>
  </si>
  <si>
    <t>112,54</t>
  </si>
  <si>
    <t>71,35</t>
  </si>
  <si>
    <t>56,68</t>
  </si>
  <si>
    <t>100,73</t>
  </si>
  <si>
    <t>107,85</t>
  </si>
  <si>
    <t>52,51</t>
  </si>
  <si>
    <t>92,75</t>
  </si>
  <si>
    <t>103,84</t>
  </si>
  <si>
    <t>59,97</t>
  </si>
  <si>
    <t>48,99</t>
  </si>
  <si>
    <t>75,54</t>
  </si>
  <si>
    <t>95,85</t>
  </si>
  <si>
    <t>41,88</t>
  </si>
  <si>
    <t>233,58</t>
  </si>
  <si>
    <t>164,65</t>
  </si>
  <si>
    <t>113,26</t>
  </si>
  <si>
    <t>49,00</t>
  </si>
  <si>
    <t>31,85</t>
  </si>
  <si>
    <t>44,80</t>
  </si>
  <si>
    <t>43,84</t>
  </si>
  <si>
    <t>27,39</t>
  </si>
  <si>
    <t>58,57</t>
  </si>
  <si>
    <t>38,24</t>
  </si>
  <si>
    <t>44,43</t>
  </si>
  <si>
    <t>21,53</t>
  </si>
  <si>
    <t>35,47</t>
  </si>
  <si>
    <t>19,72</t>
  </si>
  <si>
    <t>18,77</t>
  </si>
  <si>
    <t>177,89</t>
  </si>
  <si>
    <t>139,71</t>
  </si>
  <si>
    <t>131,90</t>
  </si>
  <si>
    <t>155,96</t>
  </si>
  <si>
    <t>248,45</t>
  </si>
  <si>
    <t>137,06</t>
  </si>
  <si>
    <t>93,32</t>
  </si>
  <si>
    <t>154,57</t>
  </si>
  <si>
    <t>83,12</t>
  </si>
  <si>
    <t>105,67</t>
  </si>
  <si>
    <t>55,07</t>
  </si>
  <si>
    <t>135,65</t>
  </si>
  <si>
    <t>189,84</t>
  </si>
  <si>
    <t>85,97</t>
  </si>
  <si>
    <t>92,68</t>
  </si>
  <si>
    <t>131,98</t>
  </si>
  <si>
    <t>63,18</t>
  </si>
  <si>
    <t>17,84</t>
  </si>
  <si>
    <t>145,80</t>
  </si>
  <si>
    <t>145,19</t>
  </si>
  <si>
    <t>106,66</t>
  </si>
  <si>
    <t>153,81</t>
  </si>
  <si>
    <t>341,87</t>
  </si>
  <si>
    <t>292,13</t>
  </si>
  <si>
    <t>193,76</t>
  </si>
  <si>
    <t>173,18</t>
  </si>
  <si>
    <t>151,40</t>
  </si>
  <si>
    <t>131,91</t>
  </si>
  <si>
    <t>119,62</t>
  </si>
  <si>
    <t>151,47</t>
  </si>
  <si>
    <t>102,49</t>
  </si>
  <si>
    <t>180,55</t>
  </si>
  <si>
    <t>150,42</t>
  </si>
  <si>
    <t>112,38</t>
  </si>
  <si>
    <t>165,45</t>
  </si>
  <si>
    <t>151,23</t>
  </si>
  <si>
    <t>211,90</t>
  </si>
  <si>
    <t>160,02</t>
  </si>
  <si>
    <t>117,31</t>
  </si>
  <si>
    <t>177,90</t>
  </si>
  <si>
    <t>151,08</t>
  </si>
  <si>
    <t>103,19</t>
  </si>
  <si>
    <t>227,05</t>
  </si>
  <si>
    <t>348,20</t>
  </si>
  <si>
    <t>301,32</t>
  </si>
  <si>
    <t>190,97</t>
  </si>
  <si>
    <t>171,92</t>
  </si>
  <si>
    <t>156,34</t>
  </si>
  <si>
    <t>136,16</t>
  </si>
  <si>
    <t>123,42</t>
  </si>
  <si>
    <t>338,57</t>
  </si>
  <si>
    <t>284,11</t>
  </si>
  <si>
    <t>174,63</t>
  </si>
  <si>
    <t>150,99</t>
  </si>
  <si>
    <t>130,93</t>
  </si>
  <si>
    <t>119,77</t>
  </si>
  <si>
    <t>379,53</t>
  </si>
  <si>
    <t>319,12</t>
  </si>
  <si>
    <t>190,68</t>
  </si>
  <si>
    <t>153,10</t>
  </si>
  <si>
    <t>132,95</t>
  </si>
  <si>
    <t>121,74</t>
  </si>
  <si>
    <t>353,47</t>
  </si>
  <si>
    <t>295,60</t>
  </si>
  <si>
    <t>198,42</t>
  </si>
  <si>
    <t>175,07</t>
  </si>
  <si>
    <t>152,65</t>
  </si>
  <si>
    <t>133,12</t>
  </si>
  <si>
    <t>121,39</t>
  </si>
  <si>
    <t>386,68</t>
  </si>
  <si>
    <t>331,34</t>
  </si>
  <si>
    <t>188,02</t>
  </si>
  <si>
    <t>166,49</t>
  </si>
  <si>
    <t>150,66</t>
  </si>
  <si>
    <t>130,52</t>
  </si>
  <si>
    <t>119,33</t>
  </si>
  <si>
    <t>331,48</t>
  </si>
  <si>
    <t>279,71</t>
  </si>
  <si>
    <t>182,63</t>
  </si>
  <si>
    <t>164,12</t>
  </si>
  <si>
    <t>142,34</t>
  </si>
  <si>
    <t>111,55</t>
  </si>
  <si>
    <t>344,47</t>
  </si>
  <si>
    <t>296,34</t>
  </si>
  <si>
    <t>170,28</t>
  </si>
  <si>
    <t>153,55</t>
  </si>
  <si>
    <t>138,60</t>
  </si>
  <si>
    <t>119,85</t>
  </si>
  <si>
    <t>113,11</t>
  </si>
  <si>
    <t>2.764,23</t>
  </si>
  <si>
    <t>3.526,86</t>
  </si>
  <si>
    <t>3.786,77</t>
  </si>
  <si>
    <t>3.859,85</t>
  </si>
  <si>
    <t>4.159,82</t>
  </si>
  <si>
    <t>4.129,69</t>
  </si>
  <si>
    <t>4.084,20</t>
  </si>
  <si>
    <t>3.687,96</t>
  </si>
  <si>
    <t>153,31</t>
  </si>
  <si>
    <t>113,36</t>
  </si>
  <si>
    <t>165,60</t>
  </si>
  <si>
    <t>143,57</t>
  </si>
  <si>
    <t>98,25</t>
  </si>
  <si>
    <t>192,10</t>
  </si>
  <si>
    <t>10,67</t>
  </si>
  <si>
    <t>12,23</t>
  </si>
  <si>
    <t>9,07</t>
  </si>
  <si>
    <t>14,33</t>
  </si>
  <si>
    <t>14,88</t>
  </si>
  <si>
    <t>13,66</t>
  </si>
  <si>
    <t>17,86</t>
  </si>
  <si>
    <t>16,26</t>
  </si>
  <si>
    <t>16,11</t>
  </si>
  <si>
    <t>15,65</t>
  </si>
  <si>
    <t>12,10</t>
  </si>
  <si>
    <t>13,28</t>
  </si>
  <si>
    <t>13,43</t>
  </si>
  <si>
    <t>10,68</t>
  </si>
  <si>
    <t>13,01</t>
  </si>
  <si>
    <t>13,06</t>
  </si>
  <si>
    <t>12,42</t>
  </si>
  <si>
    <t>10,70</t>
  </si>
  <si>
    <t>10,66</t>
  </si>
  <si>
    <t>12,16</t>
  </si>
  <si>
    <t>13,41</t>
  </si>
  <si>
    <t>13,30</t>
  </si>
  <si>
    <t>13,23</t>
  </si>
  <si>
    <t>13,56</t>
  </si>
  <si>
    <t>14,41</t>
  </si>
  <si>
    <t>10,95</t>
  </si>
  <si>
    <t>13,83</t>
  </si>
  <si>
    <t>15,49</t>
  </si>
  <si>
    <t>11,91</t>
  </si>
  <si>
    <t>14,67</t>
  </si>
  <si>
    <t>15,74</t>
  </si>
  <si>
    <t>14,74</t>
  </si>
  <si>
    <t>17,67</t>
  </si>
  <si>
    <t>20,25</t>
  </si>
  <si>
    <t>19,59</t>
  </si>
  <si>
    <t>17,39</t>
  </si>
  <si>
    <t>17,33</t>
  </si>
  <si>
    <t>16,61</t>
  </si>
  <si>
    <t>12,80</t>
  </si>
  <si>
    <t>699,44</t>
  </si>
  <si>
    <t>606,45</t>
  </si>
  <si>
    <t>675,65</t>
  </si>
  <si>
    <t>365,98</t>
  </si>
  <si>
    <t>395,54</t>
  </si>
  <si>
    <t>447,03</t>
  </si>
  <si>
    <t>521,30</t>
  </si>
  <si>
    <t>370,54</t>
  </si>
  <si>
    <t>401,31</t>
  </si>
  <si>
    <t>454,83</t>
  </si>
  <si>
    <t>532,39</t>
  </si>
  <si>
    <t>485,53</t>
  </si>
  <si>
    <t>471,04</t>
  </si>
  <si>
    <t>512,58</t>
  </si>
  <si>
    <t>488,71</t>
  </si>
  <si>
    <t>473,15</t>
  </si>
  <si>
    <t>527,20</t>
  </si>
  <si>
    <t>488,83</t>
  </si>
  <si>
    <t>493,24</t>
  </si>
  <si>
    <t>477,64</t>
  </si>
  <si>
    <t>460,35</t>
  </si>
  <si>
    <t>540,76</t>
  </si>
  <si>
    <t>424,43</t>
  </si>
  <si>
    <t>453,74</t>
  </si>
  <si>
    <t>417,32</t>
  </si>
  <si>
    <t>450,79</t>
  </si>
  <si>
    <t>465,57</t>
  </si>
  <si>
    <t>462,96</t>
  </si>
  <si>
    <t>461,87</t>
  </si>
  <si>
    <t>460,02</t>
  </si>
  <si>
    <t>486,82</t>
  </si>
  <si>
    <t>468,30</t>
  </si>
  <si>
    <t>460,47</t>
  </si>
  <si>
    <t>447,40</t>
  </si>
  <si>
    <t>462,49</t>
  </si>
  <si>
    <t>449,80</t>
  </si>
  <si>
    <t>444,42</t>
  </si>
  <si>
    <t>435,48</t>
  </si>
  <si>
    <t>440,98</t>
  </si>
  <si>
    <t>431,24</t>
  </si>
  <si>
    <t>417,12</t>
  </si>
  <si>
    <t>412,31</t>
  </si>
  <si>
    <t>588,48</t>
  </si>
  <si>
    <t>773,84</t>
  </si>
  <si>
    <t>143,83</t>
  </si>
  <si>
    <t>292,69</t>
  </si>
  <si>
    <t>334,75</t>
  </si>
  <si>
    <t>373,66</t>
  </si>
  <si>
    <t>395,14</t>
  </si>
  <si>
    <t>412,45</t>
  </si>
  <si>
    <t>481,91</t>
  </si>
  <si>
    <t>291,20</t>
  </si>
  <si>
    <t>330,90</t>
  </si>
  <si>
    <t>365,75</t>
  </si>
  <si>
    <t>391,55</t>
  </si>
  <si>
    <t>408,70</t>
  </si>
  <si>
    <t>477,27</t>
  </si>
  <si>
    <t>379,32</t>
  </si>
  <si>
    <t>419,37</t>
  </si>
  <si>
    <t>547,37</t>
  </si>
  <si>
    <t>604,25</t>
  </si>
  <si>
    <t>476,30</t>
  </si>
  <si>
    <t>481,41</t>
  </si>
  <si>
    <t>465,36</t>
  </si>
  <si>
    <t>483,54</t>
  </si>
  <si>
    <t>469,11</t>
  </si>
  <si>
    <t>510,53</t>
  </si>
  <si>
    <t>486,72</t>
  </si>
  <si>
    <t>471,22</t>
  </si>
  <si>
    <t>525,15</t>
  </si>
  <si>
    <t>494,12</t>
  </si>
  <si>
    <t>498,53</t>
  </si>
  <si>
    <t>475,69</t>
  </si>
  <si>
    <t>168,82</t>
  </si>
  <si>
    <t>629,31</t>
  </si>
  <si>
    <t>539,05</t>
  </si>
  <si>
    <t>39,24</t>
  </si>
  <si>
    <t>51,05</t>
  </si>
  <si>
    <t>50,39</t>
  </si>
  <si>
    <t>69,71</t>
  </si>
  <si>
    <t>81,08</t>
  </si>
  <si>
    <t>81,83</t>
  </si>
  <si>
    <t>35,55</t>
  </si>
  <si>
    <t>38,64</t>
  </si>
  <si>
    <t>39,38</t>
  </si>
  <si>
    <t>38,48</t>
  </si>
  <si>
    <t>46,45</t>
  </si>
  <si>
    <t>67,49</t>
  </si>
  <si>
    <t>75,59</t>
  </si>
  <si>
    <t>30,85</t>
  </si>
  <si>
    <t>30,46</t>
  </si>
  <si>
    <t>20,72</t>
  </si>
  <si>
    <t>51,37</t>
  </si>
  <si>
    <t>31,41</t>
  </si>
  <si>
    <t>1.938,76</t>
  </si>
  <si>
    <t>2.975,89</t>
  </si>
  <si>
    <t>2.214,85</t>
  </si>
  <si>
    <t>2.670,26</t>
  </si>
  <si>
    <t>2.167,73</t>
  </si>
  <si>
    <t>2.850,76</t>
  </si>
  <si>
    <t>2.478,51</t>
  </si>
  <si>
    <t>2.603,03</t>
  </si>
  <si>
    <t>2.217,20</t>
  </si>
  <si>
    <t>1.893,37</t>
  </si>
  <si>
    <t>1.315,23</t>
  </si>
  <si>
    <t>2.771,96</t>
  </si>
  <si>
    <t>3.417,80</t>
  </si>
  <si>
    <t>2.153,82</t>
  </si>
  <si>
    <t>1.711,27</t>
  </si>
  <si>
    <t>79,36</t>
  </si>
  <si>
    <t>92,57</t>
  </si>
  <si>
    <t>88,30</t>
  </si>
  <si>
    <t>115,38</t>
  </si>
  <si>
    <t>108,56</t>
  </si>
  <si>
    <t>105,08</t>
  </si>
  <si>
    <t>130,81</t>
  </si>
  <si>
    <t>125,04</t>
  </si>
  <si>
    <t>122,05</t>
  </si>
  <si>
    <t>574,14</t>
  </si>
  <si>
    <t>580,86</t>
  </si>
  <si>
    <t>587,56</t>
  </si>
  <si>
    <t>594,26</t>
  </si>
  <si>
    <t>607,67</t>
  </si>
  <si>
    <t>44,86</t>
  </si>
  <si>
    <t>54,21</t>
  </si>
  <si>
    <t>65,58</t>
  </si>
  <si>
    <t>95,28</t>
  </si>
  <si>
    <t>131,13</t>
  </si>
  <si>
    <t>175,77</t>
  </si>
  <si>
    <t>14,08</t>
  </si>
  <si>
    <t>13,89</t>
  </si>
  <si>
    <t>13,37</t>
  </si>
  <si>
    <t>13,60</t>
  </si>
  <si>
    <t>19,09</t>
  </si>
  <si>
    <t>18,33</t>
  </si>
  <si>
    <t>8,97</t>
  </si>
  <si>
    <t>35,63</t>
  </si>
  <si>
    <t>31,57</t>
  </si>
  <si>
    <t>32,51</t>
  </si>
  <si>
    <t>40,78</t>
  </si>
  <si>
    <t>84,21</t>
  </si>
  <si>
    <t>164,52</t>
  </si>
  <si>
    <t>124,82</t>
  </si>
  <si>
    <t>38,88</t>
  </si>
  <si>
    <t>33,87</t>
  </si>
  <si>
    <t>26,14</t>
  </si>
  <si>
    <t>36,38</t>
  </si>
  <si>
    <t>37,28</t>
  </si>
  <si>
    <t>47,51</t>
  </si>
  <si>
    <t>58,03</t>
  </si>
  <si>
    <t>69,18</t>
  </si>
  <si>
    <t>29,91</t>
  </si>
  <si>
    <t>36,73</t>
  </si>
  <si>
    <t>46,68</t>
  </si>
  <si>
    <t>7,35</t>
  </si>
  <si>
    <t>8,35</t>
  </si>
  <si>
    <t>9,22</t>
  </si>
  <si>
    <t>4,03</t>
  </si>
  <si>
    <t>5,63</t>
  </si>
  <si>
    <t>6,03</t>
  </si>
  <si>
    <t>8,15</t>
  </si>
  <si>
    <t>7,55</t>
  </si>
  <si>
    <t>6,05</t>
  </si>
  <si>
    <t>6,30</t>
  </si>
  <si>
    <t>7,21</t>
  </si>
  <si>
    <t>10,28</t>
  </si>
  <si>
    <t>7,63</t>
  </si>
  <si>
    <t>9,18</t>
  </si>
  <si>
    <t>11,77</t>
  </si>
  <si>
    <t>8,69</t>
  </si>
  <si>
    <t>13,87</t>
  </si>
  <si>
    <t>11,66</t>
  </si>
  <si>
    <t>24,24</t>
  </si>
  <si>
    <t>45,01</t>
  </si>
  <si>
    <t>4,84</t>
  </si>
  <si>
    <t>3,31</t>
  </si>
  <si>
    <t>35,75</t>
  </si>
  <si>
    <t>38,36</t>
  </si>
  <si>
    <t>25,59</t>
  </si>
  <si>
    <t>42,38</t>
  </si>
  <si>
    <t>15,33</t>
  </si>
  <si>
    <t>4,54</t>
  </si>
  <si>
    <t>4,33</t>
  </si>
  <si>
    <t>6,96</t>
  </si>
  <si>
    <t>5,33</t>
  </si>
  <si>
    <t>6,21</t>
  </si>
  <si>
    <t>9,12</t>
  </si>
  <si>
    <t>12,94</t>
  </si>
  <si>
    <t>14,32</t>
  </si>
  <si>
    <t>12,15</t>
  </si>
  <si>
    <t>12,71</t>
  </si>
  <si>
    <t>14,48</t>
  </si>
  <si>
    <t>13,17</t>
  </si>
  <si>
    <t>39,54</t>
  </si>
  <si>
    <t>16,19</t>
  </si>
  <si>
    <t>21,25</t>
  </si>
  <si>
    <t>37,47</t>
  </si>
  <si>
    <t>5,80</t>
  </si>
  <si>
    <t>4,72</t>
  </si>
  <si>
    <t>6,44</t>
  </si>
  <si>
    <t>8,61</t>
  </si>
  <si>
    <t>10,05</t>
  </si>
  <si>
    <t>22,26</t>
  </si>
  <si>
    <t>9,55</t>
  </si>
  <si>
    <t>10,38</t>
  </si>
  <si>
    <t>16,47</t>
  </si>
  <si>
    <t>15,88</t>
  </si>
  <si>
    <t>24,61</t>
  </si>
  <si>
    <t>33,36</t>
  </si>
  <si>
    <t>48,31</t>
  </si>
  <si>
    <t>48,43</t>
  </si>
  <si>
    <t>67,39</t>
  </si>
  <si>
    <t>88,03</t>
  </si>
  <si>
    <t>88,09</t>
  </si>
  <si>
    <t>113,04</t>
  </si>
  <si>
    <t>140,80</t>
  </si>
  <si>
    <t>141,20</t>
  </si>
  <si>
    <t>171,16</t>
  </si>
  <si>
    <t>172,85</t>
  </si>
  <si>
    <t>225,67</t>
  </si>
  <si>
    <t>227,07</t>
  </si>
  <si>
    <t>275,77</t>
  </si>
  <si>
    <t>283,58</t>
  </si>
  <si>
    <t>9,38</t>
  </si>
  <si>
    <t>23,22</t>
  </si>
  <si>
    <t>8,64</t>
  </si>
  <si>
    <t>21,40</t>
  </si>
  <si>
    <t>24,69</t>
  </si>
  <si>
    <t>30,27</t>
  </si>
  <si>
    <t>27,15</t>
  </si>
  <si>
    <t>24,60</t>
  </si>
  <si>
    <t>29,86</t>
  </si>
  <si>
    <t>33,51</t>
  </si>
  <si>
    <t>19,70</t>
  </si>
  <si>
    <t>13,14</t>
  </si>
  <si>
    <t>15,97</t>
  </si>
  <si>
    <t>26,61</t>
  </si>
  <si>
    <t>27,08</t>
  </si>
  <si>
    <t>93,22</t>
  </si>
  <si>
    <t>145,45</t>
  </si>
  <si>
    <t>280,98</t>
  </si>
  <si>
    <t>545,05</t>
  </si>
  <si>
    <t>842,38</t>
  </si>
  <si>
    <t>140,93</t>
  </si>
  <si>
    <t>223,20</t>
  </si>
  <si>
    <t>437,08</t>
  </si>
  <si>
    <t>584,44</t>
  </si>
  <si>
    <t>686,50</t>
  </si>
  <si>
    <t>150,74</t>
  </si>
  <si>
    <t>283,85</t>
  </si>
  <si>
    <t>389,04</t>
  </si>
  <si>
    <t>449,71</t>
  </si>
  <si>
    <t>10,61</t>
  </si>
  <si>
    <t>11,89</t>
  </si>
  <si>
    <t>18,58</t>
  </si>
  <si>
    <t>20,63</t>
  </si>
  <si>
    <t>53,71</t>
  </si>
  <si>
    <t>55,50</t>
  </si>
  <si>
    <t>57,62</t>
  </si>
  <si>
    <t>59,93</t>
  </si>
  <si>
    <t>64,02</t>
  </si>
  <si>
    <t>66,01</t>
  </si>
  <si>
    <t>67,21</t>
  </si>
  <si>
    <t>69,89</t>
  </si>
  <si>
    <t>73,06</t>
  </si>
  <si>
    <t>77,64</t>
  </si>
  <si>
    <t>83,78</t>
  </si>
  <si>
    <t>2.227,28</t>
  </si>
  <si>
    <t>4.290,59</t>
  </si>
  <si>
    <t>5.720,79</t>
  </si>
  <si>
    <t>1.633,14</t>
  </si>
  <si>
    <t>346,64</t>
  </si>
  <si>
    <t>50,79</t>
  </si>
  <si>
    <t>35,18</t>
  </si>
  <si>
    <t>470,70</t>
  </si>
  <si>
    <t>503,51</t>
  </si>
  <si>
    <t>579,43</t>
  </si>
  <si>
    <t>836,28</t>
  </si>
  <si>
    <t>1.190,30</t>
  </si>
  <si>
    <t>479,77</t>
  </si>
  <si>
    <t>24,44</t>
  </si>
  <si>
    <t>66,02</t>
  </si>
  <si>
    <t>84,08</t>
  </si>
  <si>
    <t>137,34</t>
  </si>
  <si>
    <t>383,84</t>
  </si>
  <si>
    <t>585,19</t>
  </si>
  <si>
    <t>944,76</t>
  </si>
  <si>
    <t>1.268,87</t>
  </si>
  <si>
    <t>2.039,81</t>
  </si>
  <si>
    <t>4.272,78</t>
  </si>
  <si>
    <t>122,24</t>
  </si>
  <si>
    <t>150,86</t>
  </si>
  <si>
    <t>314,21</t>
  </si>
  <si>
    <t>1.160,09</t>
  </si>
  <si>
    <t>68,35</t>
  </si>
  <si>
    <t>100,57</t>
  </si>
  <si>
    <t>20,46</t>
  </si>
  <si>
    <t>30,56</t>
  </si>
  <si>
    <t>37,11</t>
  </si>
  <si>
    <t>32,46</t>
  </si>
  <si>
    <t>47,24</t>
  </si>
  <si>
    <t>53,79</t>
  </si>
  <si>
    <t>49,11</t>
  </si>
  <si>
    <t>37,91</t>
  </si>
  <si>
    <t>44,46</t>
  </si>
  <si>
    <t>51,89</t>
  </si>
  <si>
    <t>58,44</t>
  </si>
  <si>
    <t>54,79</t>
  </si>
  <si>
    <t>65,61</t>
  </si>
  <si>
    <t>59,47</t>
  </si>
  <si>
    <t>70,29</t>
  </si>
  <si>
    <t>60,93</t>
  </si>
  <si>
    <t>74,18</t>
  </si>
  <si>
    <t>37,62</t>
  </si>
  <si>
    <t>29,89</t>
  </si>
  <si>
    <t>36,44</t>
  </si>
  <si>
    <t>82,09</t>
  </si>
  <si>
    <t>88,64</t>
  </si>
  <si>
    <t>12,82</t>
  </si>
  <si>
    <t>29,23</t>
  </si>
  <si>
    <t>16,78</t>
  </si>
  <si>
    <t>23,33</t>
  </si>
  <si>
    <t>23,49</t>
  </si>
  <si>
    <t>30,04</t>
  </si>
  <si>
    <t>32,18</t>
  </si>
  <si>
    <t>19,63</t>
  </si>
  <si>
    <t>24,04</t>
  </si>
  <si>
    <t>26,18</t>
  </si>
  <si>
    <t>23,85</t>
  </si>
  <si>
    <t>33,04</t>
  </si>
  <si>
    <t>37,32</t>
  </si>
  <si>
    <t>28,38</t>
  </si>
  <si>
    <t>39,21</t>
  </si>
  <si>
    <t>48,59</t>
  </si>
  <si>
    <t>55,01</t>
  </si>
  <si>
    <t>55,14</t>
  </si>
  <si>
    <t>61,56</t>
  </si>
  <si>
    <t>48,01</t>
  </si>
  <si>
    <t>48,14</t>
  </si>
  <si>
    <t>54,56</t>
  </si>
  <si>
    <t>55,13</t>
  </si>
  <si>
    <t>65,95</t>
  </si>
  <si>
    <t>81,74</t>
  </si>
  <si>
    <t>92,56</t>
  </si>
  <si>
    <t>29,46</t>
  </si>
  <si>
    <t>36,01</t>
  </si>
  <si>
    <t>45,04</t>
  </si>
  <si>
    <t>34,14</t>
  </si>
  <si>
    <t>40,69</t>
  </si>
  <si>
    <t>49,69</t>
  </si>
  <si>
    <t>46,14</t>
  </si>
  <si>
    <t>52,69</t>
  </si>
  <si>
    <t>47,96</t>
  </si>
  <si>
    <t>66,65</t>
  </si>
  <si>
    <t>64,32</t>
  </si>
  <si>
    <t>157,32</t>
  </si>
  <si>
    <t>28,11</t>
  </si>
  <si>
    <t>80,21</t>
  </si>
  <si>
    <t>38,57</t>
  </si>
  <si>
    <t>82,93</t>
  </si>
  <si>
    <t>80,20</t>
  </si>
  <si>
    <t>57,56</t>
  </si>
  <si>
    <t>39,66</t>
  </si>
  <si>
    <t>37,51</t>
  </si>
  <si>
    <t>32,52</t>
  </si>
  <si>
    <t>16,00</t>
  </si>
  <si>
    <t>17,47</t>
  </si>
  <si>
    <t>17,91</t>
  </si>
  <si>
    <t>44,81</t>
  </si>
  <si>
    <t>33,62</t>
  </si>
  <si>
    <t>38,07</t>
  </si>
  <si>
    <t>37,81</t>
  </si>
  <si>
    <t>25,52</t>
  </si>
  <si>
    <t>32,05</t>
  </si>
  <si>
    <t>128,65</t>
  </si>
  <si>
    <t>173,79</t>
  </si>
  <si>
    <t>36,84</t>
  </si>
  <si>
    <t>47,56</t>
  </si>
  <si>
    <t>51,26</t>
  </si>
  <si>
    <t>87,73</t>
  </si>
  <si>
    <t>1.110,30</t>
  </si>
  <si>
    <t>1.192,14</t>
  </si>
  <si>
    <t>1.232,95</t>
  </si>
  <si>
    <t>1.353,71</t>
  </si>
  <si>
    <t>1.100,95</t>
  </si>
  <si>
    <t>1.182,79</t>
  </si>
  <si>
    <t>1.223,60</t>
  </si>
  <si>
    <t>1.344,36</t>
  </si>
  <si>
    <t>1.304,15</t>
  </si>
  <si>
    <t>1.428,02</t>
  </si>
  <si>
    <t>1.489,79</t>
  </si>
  <si>
    <t>1.661,86</t>
  </si>
  <si>
    <t>1.300,37</t>
  </si>
  <si>
    <t>1.424,24</t>
  </si>
  <si>
    <t>1.486,01</t>
  </si>
  <si>
    <t>1.658,08</t>
  </si>
  <si>
    <t>1.402,38</t>
  </si>
  <si>
    <t>1.567,55</t>
  </si>
  <si>
    <t>1.649,91</t>
  </si>
  <si>
    <t>1.872,37</t>
  </si>
  <si>
    <t>1.521,48</t>
  </si>
  <si>
    <t>1.686,65</t>
  </si>
  <si>
    <t>1.769,01</t>
  </si>
  <si>
    <t>1.991,47</t>
  </si>
  <si>
    <t>613,62</t>
  </si>
  <si>
    <t>711,83</t>
  </si>
  <si>
    <t>760,80</t>
  </si>
  <si>
    <t>880,66</t>
  </si>
  <si>
    <t>604,26</t>
  </si>
  <si>
    <t>702,47</t>
  </si>
  <si>
    <t>751,44</t>
  </si>
  <si>
    <t>871,30</t>
  </si>
  <si>
    <t>820,91</t>
  </si>
  <si>
    <t>968,22</t>
  </si>
  <si>
    <t>1.041,68</t>
  </si>
  <si>
    <t>1.221,46</t>
  </si>
  <si>
    <t>817,13</t>
  </si>
  <si>
    <t>964,44</t>
  </si>
  <si>
    <t>1.037,90</t>
  </si>
  <si>
    <t>1.217,68</t>
  </si>
  <si>
    <t>933,99</t>
  </si>
  <si>
    <t>1.130,41</t>
  </si>
  <si>
    <t>1.228,35</t>
  </si>
  <si>
    <t>1.468,06</t>
  </si>
  <si>
    <t>1.053,09</t>
  </si>
  <si>
    <t>1.249,51</t>
  </si>
  <si>
    <t>1.347,45</t>
  </si>
  <si>
    <t>1.587,16</t>
  </si>
  <si>
    <t>150,33</t>
  </si>
  <si>
    <t>32,77</t>
  </si>
  <si>
    <t>53,89</t>
  </si>
  <si>
    <t>91,20</t>
  </si>
  <si>
    <t>118,87</t>
  </si>
  <si>
    <t>24,73</t>
  </si>
  <si>
    <t>43,83</t>
  </si>
  <si>
    <t>70,25</t>
  </si>
  <si>
    <t>102,16</t>
  </si>
  <si>
    <t>69,38</t>
  </si>
  <si>
    <t>11,39</t>
  </si>
  <si>
    <t>5,07</t>
  </si>
  <si>
    <t>10,24</t>
  </si>
  <si>
    <t>32,86</t>
  </si>
  <si>
    <t>64,83</t>
  </si>
  <si>
    <t>86,10</t>
  </si>
  <si>
    <t>112,07</t>
  </si>
  <si>
    <t>93,19</t>
  </si>
  <si>
    <t>144,29</t>
  </si>
  <si>
    <t>69,55</t>
  </si>
  <si>
    <t>81,72</t>
  </si>
  <si>
    <t>50,56</t>
  </si>
  <si>
    <t>62,83</t>
  </si>
  <si>
    <t>100,77</t>
  </si>
  <si>
    <t>94,53</t>
  </si>
  <si>
    <t>76,38</t>
  </si>
  <si>
    <t>19,69</t>
  </si>
  <si>
    <t>34,41</t>
  </si>
  <si>
    <t>55,82</t>
  </si>
  <si>
    <t>287,46</t>
  </si>
  <si>
    <t>173,82</t>
  </si>
  <si>
    <t>339,26</t>
  </si>
  <si>
    <t>584,31</t>
  </si>
  <si>
    <t>641,53</t>
  </si>
  <si>
    <t>763,41</t>
  </si>
  <si>
    <t>1.014,02</t>
  </si>
  <si>
    <t>1.169,89</t>
  </si>
  <si>
    <t>1.905,69</t>
  </si>
  <si>
    <t>75,20</t>
  </si>
  <si>
    <t>242,23</t>
  </si>
  <si>
    <t>110,90</t>
  </si>
  <si>
    <t>429,04</t>
  </si>
  <si>
    <t>472,26</t>
  </si>
  <si>
    <t>503,35</t>
  </si>
  <si>
    <t>493,72</t>
  </si>
  <si>
    <t>549,74</t>
  </si>
  <si>
    <t>516,22</t>
  </si>
  <si>
    <t>549,92</t>
  </si>
  <si>
    <t>560,35</t>
  </si>
  <si>
    <t>614,07</t>
  </si>
  <si>
    <t>605,51</t>
  </si>
  <si>
    <t>647,28</t>
  </si>
  <si>
    <t>656,99</t>
  </si>
  <si>
    <t>698,21</t>
  </si>
  <si>
    <t>661,67</t>
  </si>
  <si>
    <t>695,85</t>
  </si>
  <si>
    <t>708,72</t>
  </si>
  <si>
    <t>766,72</t>
  </si>
  <si>
    <t>849,85</t>
  </si>
  <si>
    <t>928,13</t>
  </si>
  <si>
    <t>970,54</t>
  </si>
  <si>
    <t>1.035,09</t>
  </si>
  <si>
    <t>448,71</t>
  </si>
  <si>
    <t>514,03</t>
  </si>
  <si>
    <t>627,06</t>
  </si>
  <si>
    <t>768,03</t>
  </si>
  <si>
    <t>1.129,70</t>
  </si>
  <si>
    <t>550,46</t>
  </si>
  <si>
    <t>810,05</t>
  </si>
  <si>
    <t>1.178,87</t>
  </si>
  <si>
    <t>568,02</t>
  </si>
  <si>
    <t>830,84</t>
  </si>
  <si>
    <t>1.204,70</t>
  </si>
  <si>
    <t>585,55</t>
  </si>
  <si>
    <t>703,51</t>
  </si>
  <si>
    <t>851,33</t>
  </si>
  <si>
    <t>1.230,02</t>
  </si>
  <si>
    <t>741,24</t>
  </si>
  <si>
    <t>892,04</t>
  </si>
  <si>
    <t>1.282,54</t>
  </si>
  <si>
    <t>932,57</t>
  </si>
  <si>
    <t>1.339,91</t>
  </si>
  <si>
    <t>487,20</t>
  </si>
  <si>
    <t>2.889,40</t>
  </si>
  <si>
    <t>3.294,97</t>
  </si>
  <si>
    <t>2.378,46</t>
  </si>
  <si>
    <t>2.512,20</t>
  </si>
  <si>
    <t>216,17</t>
  </si>
  <si>
    <t>230,89</t>
  </si>
  <si>
    <t>57,80</t>
  </si>
  <si>
    <t>59,71</t>
  </si>
  <si>
    <t>68,42</t>
  </si>
  <si>
    <t>70,33</t>
  </si>
  <si>
    <t>6.408,13</t>
  </si>
  <si>
    <t>7.130,25</t>
  </si>
  <si>
    <t>9.143,10</t>
  </si>
  <si>
    <t>11.234,48</t>
  </si>
  <si>
    <t>14.088,26</t>
  </si>
  <si>
    <t>19.653,45</t>
  </si>
  <si>
    <t>22.884,49</t>
  </si>
  <si>
    <t>137,23</t>
  </si>
  <si>
    <t>106,92</t>
  </si>
  <si>
    <t>128,83</t>
  </si>
  <si>
    <t>121,51</t>
  </si>
  <si>
    <t>157,99</t>
  </si>
  <si>
    <t>148,35</t>
  </si>
  <si>
    <t>134,40</t>
  </si>
  <si>
    <t>149,95</t>
  </si>
  <si>
    <t>136,54</t>
  </si>
  <si>
    <t>186,15</t>
  </si>
  <si>
    <t>166,19</t>
  </si>
  <si>
    <t>180,78</t>
  </si>
  <si>
    <t>207,65</t>
  </si>
  <si>
    <t>30,72</t>
  </si>
  <si>
    <t>43,29</t>
  </si>
  <si>
    <t>55,98</t>
  </si>
  <si>
    <t>73,24</t>
  </si>
  <si>
    <t>97,08</t>
  </si>
  <si>
    <t>129,58</t>
  </si>
  <si>
    <t>56,64</t>
  </si>
  <si>
    <t>111,75</t>
  </si>
  <si>
    <t>39,95</t>
  </si>
  <si>
    <t>56,69</t>
  </si>
  <si>
    <t>84,55</t>
  </si>
  <si>
    <t>169,79</t>
  </si>
  <si>
    <t>111,57</t>
  </si>
  <si>
    <t>19,65</t>
  </si>
  <si>
    <t>1.224,00</t>
  </si>
  <si>
    <t>554,71</t>
  </si>
  <si>
    <t>599,72</t>
  </si>
  <si>
    <t>209,72</t>
  </si>
  <si>
    <t>247,21</t>
  </si>
  <si>
    <t>284,71</t>
  </si>
  <si>
    <t>1.194,38</t>
  </si>
  <si>
    <t>383,83</t>
  </si>
  <si>
    <t>319,48</t>
  </si>
  <si>
    <t>363,36</t>
  </si>
  <si>
    <t>2.431,98</t>
  </si>
  <si>
    <t>115,24</t>
  </si>
  <si>
    <t>2,60</t>
  </si>
  <si>
    <t>36,30</t>
  </si>
  <si>
    <t>57,12</t>
  </si>
  <si>
    <t>135,86</t>
  </si>
  <si>
    <t>19,89</t>
  </si>
  <si>
    <t>34,36</t>
  </si>
  <si>
    <t>7,74</t>
  </si>
  <si>
    <t>12,28</t>
  </si>
  <si>
    <t>2,95</t>
  </si>
  <si>
    <t>18,87</t>
  </si>
  <si>
    <t>24,76</t>
  </si>
  <si>
    <t>415,33</t>
  </si>
  <si>
    <t>85,88</t>
  </si>
  <si>
    <t>161,06</t>
  </si>
  <si>
    <t>252,10</t>
  </si>
  <si>
    <t>410,52</t>
  </si>
  <si>
    <t>368,60</t>
  </si>
  <si>
    <t>907,77</t>
  </si>
  <si>
    <t>5.987,74</t>
  </si>
  <si>
    <t>10.578,94</t>
  </si>
  <si>
    <t>397,06</t>
  </si>
  <si>
    <t>544,87</t>
  </si>
  <si>
    <t>861,35</t>
  </si>
  <si>
    <t>41,58</t>
  </si>
  <si>
    <t>26,41</t>
  </si>
  <si>
    <t>684,81</t>
  </si>
  <si>
    <t>13,10</t>
  </si>
  <si>
    <t>13,08</t>
  </si>
  <si>
    <t>13,67</t>
  </si>
  <si>
    <t>15,72</t>
  </si>
  <si>
    <t>26,04</t>
  </si>
  <si>
    <t>43,18</t>
  </si>
  <si>
    <t>22,89</t>
  </si>
  <si>
    <t>33,67</t>
  </si>
  <si>
    <t>53,97</t>
  </si>
  <si>
    <t>37,30</t>
  </si>
  <si>
    <t>73,85</t>
  </si>
  <si>
    <t>18,24</t>
  </si>
  <si>
    <t>28,14</t>
  </si>
  <si>
    <t>49,72</t>
  </si>
  <si>
    <t>14,31</t>
  </si>
  <si>
    <t>33,46</t>
  </si>
  <si>
    <t>42,63</t>
  </si>
  <si>
    <t>32,19</t>
  </si>
  <si>
    <t>49,02</t>
  </si>
  <si>
    <t>180,57</t>
  </si>
  <si>
    <t>16,68</t>
  </si>
  <si>
    <t>20,42</t>
  </si>
  <si>
    <t>24,22</t>
  </si>
  <si>
    <t>9,87</t>
  </si>
  <si>
    <t>31,38</t>
  </si>
  <si>
    <t>28,35</t>
  </si>
  <si>
    <t>57,07</t>
  </si>
  <si>
    <t>53,54</t>
  </si>
  <si>
    <t>59,45</t>
  </si>
  <si>
    <t>49,39</t>
  </si>
  <si>
    <t>62,56</t>
  </si>
  <si>
    <t>90,40</t>
  </si>
  <si>
    <t>121,67</t>
  </si>
  <si>
    <t>175,95</t>
  </si>
  <si>
    <t>247,23</t>
  </si>
  <si>
    <t>161,11</t>
  </si>
  <si>
    <t>178,85</t>
  </si>
  <si>
    <t>237,55</t>
  </si>
  <si>
    <t>289,56</t>
  </si>
  <si>
    <t>376,71</t>
  </si>
  <si>
    <t>450,82</t>
  </si>
  <si>
    <t>31,71</t>
  </si>
  <si>
    <t>52,38</t>
  </si>
  <si>
    <t>65,77</t>
  </si>
  <si>
    <t>56,36</t>
  </si>
  <si>
    <t>165,61</t>
  </si>
  <si>
    <t>183,59</t>
  </si>
  <si>
    <t>38,28</t>
  </si>
  <si>
    <t>63,66</t>
  </si>
  <si>
    <t>61,35</t>
  </si>
  <si>
    <t>175,32</t>
  </si>
  <si>
    <t>197,36</t>
  </si>
  <si>
    <t>100,76</t>
  </si>
  <si>
    <t>124,32</t>
  </si>
  <si>
    <t>165,27</t>
  </si>
  <si>
    <t>110,98</t>
  </si>
  <si>
    <t>170,31</t>
  </si>
  <si>
    <t>107,30</t>
  </si>
  <si>
    <t>130,92</t>
  </si>
  <si>
    <t>171,93</t>
  </si>
  <si>
    <t>54,00</t>
  </si>
  <si>
    <t>72,23</t>
  </si>
  <si>
    <t>97,31</t>
  </si>
  <si>
    <t>156,09</t>
  </si>
  <si>
    <t>60,74</t>
  </si>
  <si>
    <t>70,18</t>
  </si>
  <si>
    <t>99,20</t>
  </si>
  <si>
    <t>122,44</t>
  </si>
  <si>
    <t>163,11</t>
  </si>
  <si>
    <t>56,47</t>
  </si>
  <si>
    <t>74,70</t>
  </si>
  <si>
    <t>81,68</t>
  </si>
  <si>
    <t>158,55</t>
  </si>
  <si>
    <t>63,73</t>
  </si>
  <si>
    <t>73,20</t>
  </si>
  <si>
    <t>102,21</t>
  </si>
  <si>
    <t>125,53</t>
  </si>
  <si>
    <t>28,67</t>
  </si>
  <si>
    <t>38,68</t>
  </si>
  <si>
    <t>39,19</t>
  </si>
  <si>
    <t>55,43</t>
  </si>
  <si>
    <t>70,34</t>
  </si>
  <si>
    <t>123,80</t>
  </si>
  <si>
    <t>176,95</t>
  </si>
  <si>
    <t>182,37</t>
  </si>
  <si>
    <t>248,33</t>
  </si>
  <si>
    <t>341,94</t>
  </si>
  <si>
    <t>493,36</t>
  </si>
  <si>
    <t>12,81</t>
  </si>
  <si>
    <t>20,18</t>
  </si>
  <si>
    <t>32,82</t>
  </si>
  <si>
    <t>48,60</t>
  </si>
  <si>
    <t>63,07</t>
  </si>
  <si>
    <t>91,16</t>
  </si>
  <si>
    <t>113,33</t>
  </si>
  <si>
    <t>196,78</t>
  </si>
  <si>
    <t>79,22</t>
  </si>
  <si>
    <t>30,06</t>
  </si>
  <si>
    <t>43,49</t>
  </si>
  <si>
    <t>16,76</t>
  </si>
  <si>
    <t>25,47</t>
  </si>
  <si>
    <t>49,71</t>
  </si>
  <si>
    <t>81,85</t>
  </si>
  <si>
    <t>201,00</t>
  </si>
  <si>
    <t>44,97</t>
  </si>
  <si>
    <t>60,24</t>
  </si>
  <si>
    <t>113,83</t>
  </si>
  <si>
    <t>168,14</t>
  </si>
  <si>
    <t>229,49</t>
  </si>
  <si>
    <t>16,08</t>
  </si>
  <si>
    <t>19,67</t>
  </si>
  <si>
    <t>27,50</t>
  </si>
  <si>
    <t>37,07</t>
  </si>
  <si>
    <t>82,84</t>
  </si>
  <si>
    <t>111,42</t>
  </si>
  <si>
    <t>182,13</t>
  </si>
  <si>
    <t>25,60</t>
  </si>
  <si>
    <t>48,46</t>
  </si>
  <si>
    <t>61,46</t>
  </si>
  <si>
    <t>113,85</t>
  </si>
  <si>
    <t>161,73</t>
  </si>
  <si>
    <t>208,47</t>
  </si>
  <si>
    <t>7,46</t>
  </si>
  <si>
    <t>20,64</t>
  </si>
  <si>
    <t>22,57</t>
  </si>
  <si>
    <t>27,32</t>
  </si>
  <si>
    <t>74,51</t>
  </si>
  <si>
    <t>61,38</t>
  </si>
  <si>
    <t>74,85</t>
  </si>
  <si>
    <t>71,27</t>
  </si>
  <si>
    <t>90,54</t>
  </si>
  <si>
    <t>163,75</t>
  </si>
  <si>
    <t>176,48</t>
  </si>
  <si>
    <t>47,00</t>
  </si>
  <si>
    <t>93,75</t>
  </si>
  <si>
    <t>53,57</t>
  </si>
  <si>
    <t>85,54</t>
  </si>
  <si>
    <t>109,13</t>
  </si>
  <si>
    <t>85,94</t>
  </si>
  <si>
    <t>118,78</t>
  </si>
  <si>
    <t>171,35</t>
  </si>
  <si>
    <t>208,09</t>
  </si>
  <si>
    <t>287,82</t>
  </si>
  <si>
    <t>373,11</t>
  </si>
  <si>
    <t>88,93</t>
  </si>
  <si>
    <t>121,99</t>
  </si>
  <si>
    <t>62,25</t>
  </si>
  <si>
    <t>100,21</t>
  </si>
  <si>
    <t>137,37</t>
  </si>
  <si>
    <t>48,84</t>
  </si>
  <si>
    <t>51,83</t>
  </si>
  <si>
    <t>58,70</t>
  </si>
  <si>
    <t>535,28</t>
  </si>
  <si>
    <t>41,40</t>
  </si>
  <si>
    <t>23,13</t>
  </si>
  <si>
    <t>41,71</t>
  </si>
  <si>
    <t>29,60</t>
  </si>
  <si>
    <t>27,41</t>
  </si>
  <si>
    <t>232,10</t>
  </si>
  <si>
    <t>281,27</t>
  </si>
  <si>
    <t>132,58</t>
  </si>
  <si>
    <t>151,72</t>
  </si>
  <si>
    <t>124,57</t>
  </si>
  <si>
    <t>208,81</t>
  </si>
  <si>
    <t>269,03</t>
  </si>
  <si>
    <t>222,77</t>
  </si>
  <si>
    <t>284,84</t>
  </si>
  <si>
    <t>136,15</t>
  </si>
  <si>
    <t>214,17</t>
  </si>
  <si>
    <t>276,17</t>
  </si>
  <si>
    <t>6,58</t>
  </si>
  <si>
    <t>6,35</t>
  </si>
  <si>
    <t>7,12</t>
  </si>
  <si>
    <t>8,71</t>
  </si>
  <si>
    <t>11,18</t>
  </si>
  <si>
    <t>14,35</t>
  </si>
  <si>
    <t>7,78</t>
  </si>
  <si>
    <t>5,72</t>
  </si>
  <si>
    <t>6,91</t>
  </si>
  <si>
    <t>29,51</t>
  </si>
  <si>
    <t>23,55</t>
  </si>
  <si>
    <t>16,34</t>
  </si>
  <si>
    <t>10,99</t>
  </si>
  <si>
    <t>15,56</t>
  </si>
  <si>
    <t>5,54</t>
  </si>
  <si>
    <t>4,46</t>
  </si>
  <si>
    <t>8,92</t>
  </si>
  <si>
    <t>8,47</t>
  </si>
  <si>
    <t>3,02</t>
  </si>
  <si>
    <t>10,13</t>
  </si>
  <si>
    <t>7,52</t>
  </si>
  <si>
    <t>9,85</t>
  </si>
  <si>
    <t>3,09</t>
  </si>
  <si>
    <t>9,59</t>
  </si>
  <si>
    <t>27,98</t>
  </si>
  <si>
    <t>8,81</t>
  </si>
  <si>
    <t>22,02</t>
  </si>
  <si>
    <t>3,51</t>
  </si>
  <si>
    <t>5,68</t>
  </si>
  <si>
    <t>10,51</t>
  </si>
  <si>
    <t>9,58</t>
  </si>
  <si>
    <t>31,76</t>
  </si>
  <si>
    <t>28,63</t>
  </si>
  <si>
    <t>102,39</t>
  </si>
  <si>
    <t>76,53</t>
  </si>
  <si>
    <t>63,95</t>
  </si>
  <si>
    <t>120,80</t>
  </si>
  <si>
    <t>23,98</t>
  </si>
  <si>
    <t>90,34</t>
  </si>
  <si>
    <t>88,80</t>
  </si>
  <si>
    <t>67,44</t>
  </si>
  <si>
    <t>2,96</t>
  </si>
  <si>
    <t>5,86</t>
  </si>
  <si>
    <t>46,91</t>
  </si>
  <si>
    <t>30,65</t>
  </si>
  <si>
    <t>27,28</t>
  </si>
  <si>
    <t>12,20</t>
  </si>
  <si>
    <t>32,03</t>
  </si>
  <si>
    <t>8,11</t>
  </si>
  <si>
    <t>29,68</t>
  </si>
  <si>
    <t>53,35</t>
  </si>
  <si>
    <t>10,65</t>
  </si>
  <si>
    <t>37,67</t>
  </si>
  <si>
    <t>65,44</t>
  </si>
  <si>
    <t>61,77</t>
  </si>
  <si>
    <t>59,92</t>
  </si>
  <si>
    <t>54,30</t>
  </si>
  <si>
    <t>107,36</t>
  </si>
  <si>
    <t>32,56</t>
  </si>
  <si>
    <t>34,54</t>
  </si>
  <si>
    <t>29,42</t>
  </si>
  <si>
    <t>110,29</t>
  </si>
  <si>
    <t>89,90</t>
  </si>
  <si>
    <t>149,19</t>
  </si>
  <si>
    <t>35,67</t>
  </si>
  <si>
    <t>12,86</t>
  </si>
  <si>
    <t>49,48</t>
  </si>
  <si>
    <t>15,17</t>
  </si>
  <si>
    <t>17,55</t>
  </si>
  <si>
    <t>83,91</t>
  </si>
  <si>
    <t>26,45</t>
  </si>
  <si>
    <t>58,17</t>
  </si>
  <si>
    <t>252,07</t>
  </si>
  <si>
    <t>12,75</t>
  </si>
  <si>
    <t>21,99</t>
  </si>
  <si>
    <t>18,28</t>
  </si>
  <si>
    <t>26,09</t>
  </si>
  <si>
    <t>40,48</t>
  </si>
  <si>
    <t>64,89</t>
  </si>
  <si>
    <t>116,50</t>
  </si>
  <si>
    <t>94,73</t>
  </si>
  <si>
    <t>8,43</t>
  </si>
  <si>
    <t>12,53</t>
  </si>
  <si>
    <t>23,62</t>
  </si>
  <si>
    <t>17,87</t>
  </si>
  <si>
    <t>14,68</t>
  </si>
  <si>
    <t>31,11</t>
  </si>
  <si>
    <t>26,16</t>
  </si>
  <si>
    <t>28,91</t>
  </si>
  <si>
    <t>17,40</t>
  </si>
  <si>
    <t>52,58</t>
  </si>
  <si>
    <t>41,00</t>
  </si>
  <si>
    <t>55,30</t>
  </si>
  <si>
    <t>7,24</t>
  </si>
  <si>
    <t>61,58</t>
  </si>
  <si>
    <t>27,26</t>
  </si>
  <si>
    <t>235,33</t>
  </si>
  <si>
    <t>38,54</t>
  </si>
  <si>
    <t>150,12</t>
  </si>
  <si>
    <t>35,98</t>
  </si>
  <si>
    <t>29,52</t>
  </si>
  <si>
    <t>63,75</t>
  </si>
  <si>
    <t>9,14</t>
  </si>
  <si>
    <t>60,08</t>
  </si>
  <si>
    <t>58,23</t>
  </si>
  <si>
    <t>16,02</t>
  </si>
  <si>
    <t>52,61</t>
  </si>
  <si>
    <t>162,61</t>
  </si>
  <si>
    <t>16,97</t>
  </si>
  <si>
    <t>146,15</t>
  </si>
  <si>
    <t>40,90</t>
  </si>
  <si>
    <t>100,59</t>
  </si>
  <si>
    <t>44,56</t>
  </si>
  <si>
    <t>39,64</t>
  </si>
  <si>
    <t>7,85</t>
  </si>
  <si>
    <t>15,87</t>
  </si>
  <si>
    <t>8,42</t>
  </si>
  <si>
    <t>22,32</t>
  </si>
  <si>
    <t>15,63</t>
  </si>
  <si>
    <t>14,65</t>
  </si>
  <si>
    <t>11,81</t>
  </si>
  <si>
    <t>5,13</t>
  </si>
  <si>
    <t>16,49</t>
  </si>
  <si>
    <t>36,89</t>
  </si>
  <si>
    <t>31,12</t>
  </si>
  <si>
    <t>13,63</t>
  </si>
  <si>
    <t>39,68</t>
  </si>
  <si>
    <t>25,69</t>
  </si>
  <si>
    <t>36,97</t>
  </si>
  <si>
    <t>148,55</t>
  </si>
  <si>
    <t>27,95</t>
  </si>
  <si>
    <t>10,85</t>
  </si>
  <si>
    <t>41,39</t>
  </si>
  <si>
    <t>16,89</t>
  </si>
  <si>
    <t>21,23</t>
  </si>
  <si>
    <t>9,23</t>
  </si>
  <si>
    <t>15,73</t>
  </si>
  <si>
    <t>63,70</t>
  </si>
  <si>
    <t>64,74</t>
  </si>
  <si>
    <t>159,80</t>
  </si>
  <si>
    <t>163,61</t>
  </si>
  <si>
    <t>187,51</t>
  </si>
  <si>
    <t>192,64</t>
  </si>
  <si>
    <t>14,46</t>
  </si>
  <si>
    <t>28,40</t>
  </si>
  <si>
    <t>32,29</t>
  </si>
  <si>
    <t>5,57</t>
  </si>
  <si>
    <t>27,12</t>
  </si>
  <si>
    <t>48,54</t>
  </si>
  <si>
    <t>36,26</t>
  </si>
  <si>
    <t>147,84</t>
  </si>
  <si>
    <t>27,24</t>
  </si>
  <si>
    <t>150,81</t>
  </si>
  <si>
    <t>21,96</t>
  </si>
  <si>
    <t>180,56</t>
  </si>
  <si>
    <t>27,05</t>
  </si>
  <si>
    <t>34,99</t>
  </si>
  <si>
    <t>244,13</t>
  </si>
  <si>
    <t>120,81</t>
  </si>
  <si>
    <t>175,08</t>
  </si>
  <si>
    <t>151,21</t>
  </si>
  <si>
    <t>257,22</t>
  </si>
  <si>
    <t>51,09</t>
  </si>
  <si>
    <t>80,04</t>
  </si>
  <si>
    <t>182,70</t>
  </si>
  <si>
    <t>224,16</t>
  </si>
  <si>
    <t>18,70</t>
  </si>
  <si>
    <t>52,24</t>
  </si>
  <si>
    <t>67,35</t>
  </si>
  <si>
    <t>71,66</t>
  </si>
  <si>
    <t>31,98</t>
  </si>
  <si>
    <t>71,93</t>
  </si>
  <si>
    <t>3,85</t>
  </si>
  <si>
    <t>4,62</t>
  </si>
  <si>
    <t>23,42</t>
  </si>
  <si>
    <t>8,95</t>
  </si>
  <si>
    <t>18,76</t>
  </si>
  <si>
    <t>64,15</t>
  </si>
  <si>
    <t>98,80</t>
  </si>
  <si>
    <t>312,95</t>
  </si>
  <si>
    <t>161,59</t>
  </si>
  <si>
    <t>29,74</t>
  </si>
  <si>
    <t>59,67</t>
  </si>
  <si>
    <t>146,79</t>
  </si>
  <si>
    <t>385,94</t>
  </si>
  <si>
    <t>15,61</t>
  </si>
  <si>
    <t>18,62</t>
  </si>
  <si>
    <t>6,45</t>
  </si>
  <si>
    <t>17,73</t>
  </si>
  <si>
    <t>13,52</t>
  </si>
  <si>
    <t>24,59</t>
  </si>
  <si>
    <t>36,54</t>
  </si>
  <si>
    <t>44,73</t>
  </si>
  <si>
    <t>59,57</t>
  </si>
  <si>
    <t>66,71</t>
  </si>
  <si>
    <t>84,82</t>
  </si>
  <si>
    <t>91,17</t>
  </si>
  <si>
    <t>66,49</t>
  </si>
  <si>
    <t>64,91</t>
  </si>
  <si>
    <t>103,05</t>
  </si>
  <si>
    <t>124,67</t>
  </si>
  <si>
    <t>86,52</t>
  </si>
  <si>
    <t>131,59</t>
  </si>
  <si>
    <t>164,94</t>
  </si>
  <si>
    <t>24,64</t>
  </si>
  <si>
    <t>29,75</t>
  </si>
  <si>
    <t>34,01</t>
  </si>
  <si>
    <t>44,71</t>
  </si>
  <si>
    <t>44,70</t>
  </si>
  <si>
    <t>60,62</t>
  </si>
  <si>
    <t>67,76</t>
  </si>
  <si>
    <t>86,97</t>
  </si>
  <si>
    <t>35,40</t>
  </si>
  <si>
    <t>33,70</t>
  </si>
  <si>
    <t>45,29</t>
  </si>
  <si>
    <t>41,90</t>
  </si>
  <si>
    <t>52,14</t>
  </si>
  <si>
    <t>66,43</t>
  </si>
  <si>
    <t>64,85</t>
  </si>
  <si>
    <t>104,65</t>
  </si>
  <si>
    <t>97,66</t>
  </si>
  <si>
    <t>141,35</t>
  </si>
  <si>
    <t>127,89</t>
  </si>
  <si>
    <t>56,29</t>
  </si>
  <si>
    <t>65,51</t>
  </si>
  <si>
    <t>86,43</t>
  </si>
  <si>
    <t>133,69</t>
  </si>
  <si>
    <t>169,25</t>
  </si>
  <si>
    <t>18,82</t>
  </si>
  <si>
    <t>26,46</t>
  </si>
  <si>
    <t>50,19</t>
  </si>
  <si>
    <t>57,33</t>
  </si>
  <si>
    <t>26,65</t>
  </si>
  <si>
    <t>24,95</t>
  </si>
  <si>
    <t>35,36</t>
  </si>
  <si>
    <t>40,82</t>
  </si>
  <si>
    <t>53,42</t>
  </si>
  <si>
    <t>51,84</t>
  </si>
  <si>
    <t>89,05</t>
  </si>
  <si>
    <t>82,06</t>
  </si>
  <si>
    <t>123,21</t>
  </si>
  <si>
    <t>109,75</t>
  </si>
  <si>
    <t>33,90</t>
  </si>
  <si>
    <t>69,09</t>
  </si>
  <si>
    <t>145,02</t>
  </si>
  <si>
    <t>9,68</t>
  </si>
  <si>
    <t>15,08</t>
  </si>
  <si>
    <t>22,51</t>
  </si>
  <si>
    <t>45,12</t>
  </si>
  <si>
    <t>91,07</t>
  </si>
  <si>
    <t>139,25</t>
  </si>
  <si>
    <t>205,37</t>
  </si>
  <si>
    <t>38,43</t>
  </si>
  <si>
    <t>55,39</t>
  </si>
  <si>
    <t>66,42</t>
  </si>
  <si>
    <t>91,04</t>
  </si>
  <si>
    <t>140,30</t>
  </si>
  <si>
    <t>207,52</t>
  </si>
  <si>
    <t>58,87</t>
  </si>
  <si>
    <t>82,35</t>
  </si>
  <si>
    <t>129,87</t>
  </si>
  <si>
    <t>195,40</t>
  </si>
  <si>
    <t>38,19</t>
  </si>
  <si>
    <t>69,72</t>
  </si>
  <si>
    <t>94,60</t>
  </si>
  <si>
    <t>96,43</t>
  </si>
  <si>
    <t>24,53</t>
  </si>
  <si>
    <t>24,71</t>
  </si>
  <si>
    <t>30,71</t>
  </si>
  <si>
    <t>35,23</t>
  </si>
  <si>
    <t>70,77</t>
  </si>
  <si>
    <t>98,58</t>
  </si>
  <si>
    <t>24,08</t>
  </si>
  <si>
    <t>24,07</t>
  </si>
  <si>
    <t>27,68</t>
  </si>
  <si>
    <t>38,70</t>
  </si>
  <si>
    <t>86,46</t>
  </si>
  <si>
    <t>462,18</t>
  </si>
  <si>
    <t>12,37</t>
  </si>
  <si>
    <t>508,20</t>
  </si>
  <si>
    <t>69,40</t>
  </si>
  <si>
    <t>27,34</t>
  </si>
  <si>
    <t>23,61</t>
  </si>
  <si>
    <t>582,07</t>
  </si>
  <si>
    <t>39,80</t>
  </si>
  <si>
    <t>730,76</t>
  </si>
  <si>
    <t>63,35</t>
  </si>
  <si>
    <t>1.012,90</t>
  </si>
  <si>
    <t>149,94</t>
  </si>
  <si>
    <t>1.336,59</t>
  </si>
  <si>
    <t>72,33</t>
  </si>
  <si>
    <t>25,20</t>
  </si>
  <si>
    <t>27,47</t>
  </si>
  <si>
    <t>23,76</t>
  </si>
  <si>
    <t>399,14</t>
  </si>
  <si>
    <t>10,96</t>
  </si>
  <si>
    <t>10,15</t>
  </si>
  <si>
    <t>463,50</t>
  </si>
  <si>
    <t>20,54</t>
  </si>
  <si>
    <t>40,93</t>
  </si>
  <si>
    <t>509,52</t>
  </si>
  <si>
    <t>70,72</t>
  </si>
  <si>
    <t>52,12</t>
  </si>
  <si>
    <t>74,93</t>
  </si>
  <si>
    <t>9,90</t>
  </si>
  <si>
    <t>17,58</t>
  </si>
  <si>
    <t>16,23</t>
  </si>
  <si>
    <t>399,28</t>
  </si>
  <si>
    <t>11,32</t>
  </si>
  <si>
    <t>464,67</t>
  </si>
  <si>
    <t>21,56</t>
  </si>
  <si>
    <t>72,84</t>
  </si>
  <si>
    <t>511,64</t>
  </si>
  <si>
    <t>52,31</t>
  </si>
  <si>
    <t>77,29</t>
  </si>
  <si>
    <t>23,27</t>
  </si>
  <si>
    <t>25,54</t>
  </si>
  <si>
    <t>78,66</t>
  </si>
  <si>
    <t>114,87</t>
  </si>
  <si>
    <t>257,05</t>
  </si>
  <si>
    <t>35,54</t>
  </si>
  <si>
    <t>55,65</t>
  </si>
  <si>
    <t>48,51</t>
  </si>
  <si>
    <t>81,09</t>
  </si>
  <si>
    <t>74,74</t>
  </si>
  <si>
    <t>52,74</t>
  </si>
  <si>
    <t>79,57</t>
  </si>
  <si>
    <t>86,56</t>
  </si>
  <si>
    <t>109,60</t>
  </si>
  <si>
    <t>123,06</t>
  </si>
  <si>
    <t>68,10</t>
  </si>
  <si>
    <t>109,51</t>
  </si>
  <si>
    <t>66,14</t>
  </si>
  <si>
    <t>168,56</t>
  </si>
  <si>
    <t>252,03</t>
  </si>
  <si>
    <t>355,41</t>
  </si>
  <si>
    <t>112,67</t>
  </si>
  <si>
    <t>128,74</t>
  </si>
  <si>
    <t>323,97</t>
  </si>
  <si>
    <t>268,07</t>
  </si>
  <si>
    <t>317,51</t>
  </si>
  <si>
    <t>735,64</t>
  </si>
  <si>
    <t>165,64</t>
  </si>
  <si>
    <t>400,67</t>
  </si>
  <si>
    <t>613,26</t>
  </si>
  <si>
    <t>1.285,80</t>
  </si>
  <si>
    <t>28,83</t>
  </si>
  <si>
    <t>32,24</t>
  </si>
  <si>
    <t>49,27</t>
  </si>
  <si>
    <t>66,31</t>
  </si>
  <si>
    <t>98,21</t>
  </si>
  <si>
    <t>7,31</t>
  </si>
  <si>
    <t>20,30</t>
  </si>
  <si>
    <t>13,48</t>
  </si>
  <si>
    <t>23,03</t>
  </si>
  <si>
    <t>38,62</t>
  </si>
  <si>
    <t>51,71</t>
  </si>
  <si>
    <t>105,99</t>
  </si>
  <si>
    <t>67,55</t>
  </si>
  <si>
    <t>134,25</t>
  </si>
  <si>
    <t>102,25</t>
  </si>
  <si>
    <t>254,88</t>
  </si>
  <si>
    <t>206,65</t>
  </si>
  <si>
    <t>8,25</t>
  </si>
  <si>
    <t>11,15</t>
  </si>
  <si>
    <t>20,95</t>
  </si>
  <si>
    <t>21,01</t>
  </si>
  <si>
    <t>28,82</t>
  </si>
  <si>
    <t>50,14</t>
  </si>
  <si>
    <t>69,76</t>
  </si>
  <si>
    <t>135,05</t>
  </si>
  <si>
    <t>113,28</t>
  </si>
  <si>
    <t>204,10</t>
  </si>
  <si>
    <t>192,96</t>
  </si>
  <si>
    <t>25,40</t>
  </si>
  <si>
    <t>45,87</t>
  </si>
  <si>
    <t>21,34</t>
  </si>
  <si>
    <t>44,54</t>
  </si>
  <si>
    <t>52,57</t>
  </si>
  <si>
    <t>71,56</t>
  </si>
  <si>
    <t>192,03</t>
  </si>
  <si>
    <t>261,49</t>
  </si>
  <si>
    <t>362,22</t>
  </si>
  <si>
    <t>24,67</t>
  </si>
  <si>
    <t>38,52</t>
  </si>
  <si>
    <t>147,64</t>
  </si>
  <si>
    <t>14,26</t>
  </si>
  <si>
    <t>179,57</t>
  </si>
  <si>
    <t>35,41</t>
  </si>
  <si>
    <t>151,81</t>
  </si>
  <si>
    <t>10,77</t>
  </si>
  <si>
    <t>65,54</t>
  </si>
  <si>
    <t>158,77</t>
  </si>
  <si>
    <t>191,55</t>
  </si>
  <si>
    <t>10,60</t>
  </si>
  <si>
    <t>15,02</t>
  </si>
  <si>
    <t>40,26</t>
  </si>
  <si>
    <t>50,09</t>
  </si>
  <si>
    <t>180,63</t>
  </si>
  <si>
    <t>228,58</t>
  </si>
  <si>
    <t>28,48</t>
  </si>
  <si>
    <t>37,92</t>
  </si>
  <si>
    <t>73,82</t>
  </si>
  <si>
    <t>238,58</t>
  </si>
  <si>
    <t>276,48</t>
  </si>
  <si>
    <t>388,60</t>
  </si>
  <si>
    <t>130,61</t>
  </si>
  <si>
    <t>58,94</t>
  </si>
  <si>
    <t>30,12</t>
  </si>
  <si>
    <t>25,41</t>
  </si>
  <si>
    <t>10,23</t>
  </si>
  <si>
    <t>37,87</t>
  </si>
  <si>
    <t>28,77</t>
  </si>
  <si>
    <t>20,20</t>
  </si>
  <si>
    <t>36,56</t>
  </si>
  <si>
    <t>24,74</t>
  </si>
  <si>
    <t>83,18</t>
  </si>
  <si>
    <t>80,62</t>
  </si>
  <si>
    <t>125,82</t>
  </si>
  <si>
    <t>188,41</t>
  </si>
  <si>
    <t>20,17</t>
  </si>
  <si>
    <t>5,17</t>
  </si>
  <si>
    <t>84,77</t>
  </si>
  <si>
    <t>134,55</t>
  </si>
  <si>
    <t>9,50</t>
  </si>
  <si>
    <t>19,18</t>
  </si>
  <si>
    <t>45,07</t>
  </si>
  <si>
    <t>87,77</t>
  </si>
  <si>
    <t>132,56</t>
  </si>
  <si>
    <t>209,94</t>
  </si>
  <si>
    <t>21,87</t>
  </si>
  <si>
    <t>12,26</t>
  </si>
  <si>
    <t>55,45</t>
  </si>
  <si>
    <t>84,25</t>
  </si>
  <si>
    <t>134,53</t>
  </si>
  <si>
    <t>27,14</t>
  </si>
  <si>
    <t>36,87</t>
  </si>
  <si>
    <t>86,42</t>
  </si>
  <si>
    <t>125,02</t>
  </si>
  <si>
    <t>188,38</t>
  </si>
  <si>
    <t>11,78</t>
  </si>
  <si>
    <t>30,66</t>
  </si>
  <si>
    <t>46,23</t>
  </si>
  <si>
    <t>92,06</t>
  </si>
  <si>
    <t>131,49</t>
  </si>
  <si>
    <t>271,57</t>
  </si>
  <si>
    <t>138,11</t>
  </si>
  <si>
    <t>243,48</t>
  </si>
  <si>
    <t>277,80</t>
  </si>
  <si>
    <t>131,94</t>
  </si>
  <si>
    <t>217,67</t>
  </si>
  <si>
    <t>14,45</t>
  </si>
  <si>
    <t>15,38</t>
  </si>
  <si>
    <t>23,18</t>
  </si>
  <si>
    <t>21,45</t>
  </si>
  <si>
    <t>40,23</t>
  </si>
  <si>
    <t>33,91</t>
  </si>
  <si>
    <t>34,39</t>
  </si>
  <si>
    <t>16,07</t>
  </si>
  <si>
    <t>22,14</t>
  </si>
  <si>
    <t>19,78</t>
  </si>
  <si>
    <t>26,15</t>
  </si>
  <si>
    <t>29,03</t>
  </si>
  <si>
    <t>27,27</t>
  </si>
  <si>
    <t>36,64</t>
  </si>
  <si>
    <t>39,14</t>
  </si>
  <si>
    <t>20,27</t>
  </si>
  <si>
    <t>26,47</t>
  </si>
  <si>
    <t>25,36</t>
  </si>
  <si>
    <t>37,68</t>
  </si>
  <si>
    <t>29,04</t>
  </si>
  <si>
    <t>32,20</t>
  </si>
  <si>
    <t>49,06</t>
  </si>
  <si>
    <t>28,01</t>
  </si>
  <si>
    <t>26,72</t>
  </si>
  <si>
    <t>32,32</t>
  </si>
  <si>
    <t>29,79</t>
  </si>
  <si>
    <t>48,74</t>
  </si>
  <si>
    <t>48,80</t>
  </si>
  <si>
    <t>61,10</t>
  </si>
  <si>
    <t>23,04</t>
  </si>
  <si>
    <t>25,09</t>
  </si>
  <si>
    <t>27,82</t>
  </si>
  <si>
    <t>27,48</t>
  </si>
  <si>
    <t>43,74</t>
  </si>
  <si>
    <t>59,14</t>
  </si>
  <si>
    <t>69,46</t>
  </si>
  <si>
    <t>52,84</t>
  </si>
  <si>
    <t>67,89</t>
  </si>
  <si>
    <t>79,28</t>
  </si>
  <si>
    <t>82,28</t>
  </si>
  <si>
    <t>186,09</t>
  </si>
  <si>
    <t>199,40</t>
  </si>
  <si>
    <t>201,88</t>
  </si>
  <si>
    <t>201,39</t>
  </si>
  <si>
    <t>231,18</t>
  </si>
  <si>
    <t>244,68</t>
  </si>
  <si>
    <t>25,73</t>
  </si>
  <si>
    <t>35,09</t>
  </si>
  <si>
    <t>38,87</t>
  </si>
  <si>
    <t>43,82</t>
  </si>
  <si>
    <t>85,61</t>
  </si>
  <si>
    <t>87,42</t>
  </si>
  <si>
    <t>100,33</t>
  </si>
  <si>
    <t>103,80</t>
  </si>
  <si>
    <t>114,95</t>
  </si>
  <si>
    <t>118,66</t>
  </si>
  <si>
    <t>131,46</t>
  </si>
  <si>
    <t>158,26</t>
  </si>
  <si>
    <t>174,39</t>
  </si>
  <si>
    <t>74,37</t>
  </si>
  <si>
    <t>154,05</t>
  </si>
  <si>
    <t>164,02</t>
  </si>
  <si>
    <t>201,20</t>
  </si>
  <si>
    <t>122,69</t>
  </si>
  <si>
    <t>130,48</t>
  </si>
  <si>
    <t>223,76</t>
  </si>
  <si>
    <t>483,83</t>
  </si>
  <si>
    <t>427,90</t>
  </si>
  <si>
    <t>194,93</t>
  </si>
  <si>
    <t>337,76</t>
  </si>
  <si>
    <t>521,77</t>
  </si>
  <si>
    <t>40,73</t>
  </si>
  <si>
    <t>43,15</t>
  </si>
  <si>
    <t>51,78</t>
  </si>
  <si>
    <t>63,99</t>
  </si>
  <si>
    <t>77,65</t>
  </si>
  <si>
    <t>117,84</t>
  </si>
  <si>
    <t>145,44</t>
  </si>
  <si>
    <t>157,18</t>
  </si>
  <si>
    <t>194,36</t>
  </si>
  <si>
    <t>37,98</t>
  </si>
  <si>
    <t>55,22</t>
  </si>
  <si>
    <t>107,15</t>
  </si>
  <si>
    <t>114,94</t>
  </si>
  <si>
    <t>198,41</t>
  </si>
  <si>
    <t>210,88</t>
  </si>
  <si>
    <t>473,56</t>
  </si>
  <si>
    <t>417,63</t>
  </si>
  <si>
    <t>58,91</t>
  </si>
  <si>
    <t>86,69</t>
  </si>
  <si>
    <t>111,85</t>
  </si>
  <si>
    <t>174,17</t>
  </si>
  <si>
    <t>320,55</t>
  </si>
  <si>
    <t>508,10</t>
  </si>
  <si>
    <t>21,83</t>
  </si>
  <si>
    <t>38,78</t>
  </si>
  <si>
    <t>47,41</t>
  </si>
  <si>
    <t>71,46</t>
  </si>
  <si>
    <t>136,53</t>
  </si>
  <si>
    <t>145,48</t>
  </si>
  <si>
    <t>182,66</t>
  </si>
  <si>
    <t>35,48</t>
  </si>
  <si>
    <t>70,95</t>
  </si>
  <si>
    <t>97,86</t>
  </si>
  <si>
    <t>105,65</t>
  </si>
  <si>
    <t>184,98</t>
  </si>
  <si>
    <t>197,45</t>
  </si>
  <si>
    <t>456,05</t>
  </si>
  <si>
    <t>400,12</t>
  </si>
  <si>
    <t>55,62</t>
  </si>
  <si>
    <t>80,78</t>
  </si>
  <si>
    <t>161,78</t>
  </si>
  <si>
    <t>305,31</t>
  </si>
  <si>
    <t>484,73</t>
  </si>
  <si>
    <t>18,30</t>
  </si>
  <si>
    <t>30,87</t>
  </si>
  <si>
    <t>22,65</t>
  </si>
  <si>
    <t>55,05</t>
  </si>
  <si>
    <t>33,12</t>
  </si>
  <si>
    <t>47,43</t>
  </si>
  <si>
    <t>81,73</t>
  </si>
  <si>
    <t>859,01</t>
  </si>
  <si>
    <t>655,62</t>
  </si>
  <si>
    <t>145,17</t>
  </si>
  <si>
    <t>257,69</t>
  </si>
  <si>
    <t>353,36</t>
  </si>
  <si>
    <t>578,08</t>
  </si>
  <si>
    <t>155,64</t>
  </si>
  <si>
    <t>247,74</t>
  </si>
  <si>
    <t>494,40</t>
  </si>
  <si>
    <t>679,78</t>
  </si>
  <si>
    <t>817,32</t>
  </si>
  <si>
    <t>181,02</t>
  </si>
  <si>
    <t>338,39</t>
  </si>
  <si>
    <t>480,74</t>
  </si>
  <si>
    <t>115,61</t>
  </si>
  <si>
    <t>335,32</t>
  </si>
  <si>
    <t>575,56</t>
  </si>
  <si>
    <t>954,39</t>
  </si>
  <si>
    <t>213,93</t>
  </si>
  <si>
    <t>379,86</t>
  </si>
  <si>
    <t>151,38</t>
  </si>
  <si>
    <t>240,42</t>
  </si>
  <si>
    <t>477,97</t>
  </si>
  <si>
    <t>657,25</t>
  </si>
  <si>
    <t>788,18</t>
  </si>
  <si>
    <t>174,98</t>
  </si>
  <si>
    <t>328,04</t>
  </si>
  <si>
    <t>465,97</t>
  </si>
  <si>
    <t>561,83</t>
  </si>
  <si>
    <t>20,33</t>
  </si>
  <si>
    <t>49,65</t>
  </si>
  <si>
    <t>7,97</t>
  </si>
  <si>
    <t>24,10</t>
  </si>
  <si>
    <t>54,59</t>
  </si>
  <si>
    <t>9,06</t>
  </si>
  <si>
    <t>627,30</t>
  </si>
  <si>
    <t>385,03</t>
  </si>
  <si>
    <t>420,74</t>
  </si>
  <si>
    <t>235,37</t>
  </si>
  <si>
    <t>42,87</t>
  </si>
  <si>
    <t>6,20</t>
  </si>
  <si>
    <t>120,03</t>
  </si>
  <si>
    <t>7,64</t>
  </si>
  <si>
    <t>374,72</t>
  </si>
  <si>
    <t>532,56</t>
  </si>
  <si>
    <t>524,86</t>
  </si>
  <si>
    <t>259,46</t>
  </si>
  <si>
    <t>262,89</t>
  </si>
  <si>
    <t>260,00</t>
  </si>
  <si>
    <t>136,82</t>
  </si>
  <si>
    <t>118,83</t>
  </si>
  <si>
    <t>202,92</t>
  </si>
  <si>
    <t>107,84</t>
  </si>
  <si>
    <t>241,68</t>
  </si>
  <si>
    <t>292,20</t>
  </si>
  <si>
    <t>107,20</t>
  </si>
  <si>
    <t>43,06</t>
  </si>
  <si>
    <t>95,65</t>
  </si>
  <si>
    <t>37,84</t>
  </si>
  <si>
    <t>710,29</t>
  </si>
  <si>
    <t>665,48</t>
  </si>
  <si>
    <t>682,77</t>
  </si>
  <si>
    <t>576,62</t>
  </si>
  <si>
    <t>431,92</t>
  </si>
  <si>
    <t>449,21</t>
  </si>
  <si>
    <t>458,92</t>
  </si>
  <si>
    <t>476,21</t>
  </si>
  <si>
    <t>282,26</t>
  </si>
  <si>
    <t>299,55</t>
  </si>
  <si>
    <t>273,55</t>
  </si>
  <si>
    <t>290,84</t>
  </si>
  <si>
    <t>385,85</t>
  </si>
  <si>
    <t>406,69</t>
  </si>
  <si>
    <t>346,91</t>
  </si>
  <si>
    <t>338,20</t>
  </si>
  <si>
    <t>191,12</t>
  </si>
  <si>
    <t>299,72</t>
  </si>
  <si>
    <t>158,76</t>
  </si>
  <si>
    <t>267,36</t>
  </si>
  <si>
    <t>284,69</t>
  </si>
  <si>
    <t>725,80</t>
  </si>
  <si>
    <t>547,80</t>
  </si>
  <si>
    <t>198,32</t>
  </si>
  <si>
    <t>189,61</t>
  </si>
  <si>
    <t>832,98</t>
  </si>
  <si>
    <t>485,79</t>
  </si>
  <si>
    <t>778,91</t>
  </si>
  <si>
    <t>945,48</t>
  </si>
  <si>
    <t>166,11</t>
  </si>
  <si>
    <t>664,27</t>
  </si>
  <si>
    <t>670,96</t>
  </si>
  <si>
    <t>47,52</t>
  </si>
  <si>
    <t>77,04</t>
  </si>
  <si>
    <t>58,75</t>
  </si>
  <si>
    <t>177,94</t>
  </si>
  <si>
    <t>56,65</t>
  </si>
  <si>
    <t>318,30</t>
  </si>
  <si>
    <t>73,56</t>
  </si>
  <si>
    <t>150,02</t>
  </si>
  <si>
    <t>718,89</t>
  </si>
  <si>
    <t>26,62</t>
  </si>
  <si>
    <t>268,63</t>
  </si>
  <si>
    <t>515,04</t>
  </si>
  <si>
    <t>28,31</t>
  </si>
  <si>
    <t>31,73</t>
  </si>
  <si>
    <t>429,45</t>
  </si>
  <si>
    <t>476,95</t>
  </si>
  <si>
    <t>447,32</t>
  </si>
  <si>
    <t>213,47</t>
  </si>
  <si>
    <t>229,13</t>
  </si>
  <si>
    <t>239,55</t>
  </si>
  <si>
    <t>247,54</t>
  </si>
  <si>
    <t>191,94</t>
  </si>
  <si>
    <t>209,55</t>
  </si>
  <si>
    <t>220,80</t>
  </si>
  <si>
    <t>227,82</t>
  </si>
  <si>
    <t>822,03</t>
  </si>
  <si>
    <t>1.513,83</t>
  </si>
  <si>
    <t>2.068,90</t>
  </si>
  <si>
    <t>3.336,30</t>
  </si>
  <si>
    <t>4.518,71</t>
  </si>
  <si>
    <t>5.259,33</t>
  </si>
  <si>
    <t>6.218,26</t>
  </si>
  <si>
    <t>1.310,25</t>
  </si>
  <si>
    <t>2.828,74</t>
  </si>
  <si>
    <t>3.947,69</t>
  </si>
  <si>
    <t>5.470,09</t>
  </si>
  <si>
    <t>2.109,36</t>
  </si>
  <si>
    <t>3.213,06</t>
  </si>
  <si>
    <t>3.696,17</t>
  </si>
  <si>
    <t>5.120,33</t>
  </si>
  <si>
    <t>4.620,53</t>
  </si>
  <si>
    <t>6.174,34</t>
  </si>
  <si>
    <t>8.721,12</t>
  </si>
  <si>
    <t>11.629,54</t>
  </si>
  <si>
    <t>13.367,88</t>
  </si>
  <si>
    <t>14.767,39</t>
  </si>
  <si>
    <t>3.815,62</t>
  </si>
  <si>
    <t>5.884,09</t>
  </si>
  <si>
    <t>9.026,40</t>
  </si>
  <si>
    <t>11.681,15</t>
  </si>
  <si>
    <t>13.392,84</t>
  </si>
  <si>
    <t>15.728,38</t>
  </si>
  <si>
    <t>4.042,20</t>
  </si>
  <si>
    <t>7.046,36</t>
  </si>
  <si>
    <t>8.996,00</t>
  </si>
  <si>
    <t>13.276,79</t>
  </si>
  <si>
    <t>3.136,51</t>
  </si>
  <si>
    <t>4.134,94</t>
  </si>
  <si>
    <t>5.794,76</t>
  </si>
  <si>
    <t>7.852,16</t>
  </si>
  <si>
    <t>8.863,91</t>
  </si>
  <si>
    <t>9.463,85</t>
  </si>
  <si>
    <t>2.682,22</t>
  </si>
  <si>
    <t>4.226,13</t>
  </si>
  <si>
    <t>6.622,79</t>
  </si>
  <si>
    <t>8.544,26</t>
  </si>
  <si>
    <t>10.031,06</t>
  </si>
  <si>
    <t>11.835,51</t>
  </si>
  <si>
    <t>2.128,83</t>
  </si>
  <si>
    <t>3.634,21</t>
  </si>
  <si>
    <t>4.751,15</t>
  </si>
  <si>
    <t>7.016,93</t>
  </si>
  <si>
    <t>616,74</t>
  </si>
  <si>
    <t>403,93</t>
  </si>
  <si>
    <t>19,88</t>
  </si>
  <si>
    <t>102,62</t>
  </si>
  <si>
    <t>715,20</t>
  </si>
  <si>
    <t>93,17</t>
  </si>
  <si>
    <t>99,57</t>
  </si>
  <si>
    <t>174,52</t>
  </si>
  <si>
    <t>33,10</t>
  </si>
  <si>
    <t>34,57</t>
  </si>
  <si>
    <t>273,75</t>
  </si>
  <si>
    <t>36,98</t>
  </si>
  <si>
    <t>39,67</t>
  </si>
  <si>
    <t>41,42</t>
  </si>
  <si>
    <t>448,60</t>
  </si>
  <si>
    <t>247,55</t>
  </si>
  <si>
    <t>71,32</t>
  </si>
  <si>
    <t>73,44</t>
  </si>
  <si>
    <t>69,53</t>
  </si>
  <si>
    <t>77,36</t>
  </si>
  <si>
    <t>25,03</t>
  </si>
  <si>
    <t>56,10</t>
  </si>
  <si>
    <t>57,58</t>
  </si>
  <si>
    <t>105,47</t>
  </si>
  <si>
    <t>52,22</t>
  </si>
  <si>
    <t>85,30</t>
  </si>
  <si>
    <t>101,25</t>
  </si>
  <si>
    <t>132,54</t>
  </si>
  <si>
    <t>247,27</t>
  </si>
  <si>
    <t>295,10</t>
  </si>
  <si>
    <t>585,79</t>
  </si>
  <si>
    <t>147,20</t>
  </si>
  <si>
    <t>14,38</t>
  </si>
  <si>
    <t>25,87</t>
  </si>
  <si>
    <t>52,40</t>
  </si>
  <si>
    <t>87,36</t>
  </si>
  <si>
    <t>70,31</t>
  </si>
  <si>
    <t>117,77</t>
  </si>
  <si>
    <t>136,88</t>
  </si>
  <si>
    <t>198,92</t>
  </si>
  <si>
    <t>74,59</t>
  </si>
  <si>
    <t>116,76</t>
  </si>
  <si>
    <t>163,44</t>
  </si>
  <si>
    <t>179,77</t>
  </si>
  <si>
    <t>243,17</t>
  </si>
  <si>
    <t>336,69</t>
  </si>
  <si>
    <t>456,40</t>
  </si>
  <si>
    <t>693,08</t>
  </si>
  <si>
    <t>65,56</t>
  </si>
  <si>
    <t>71,79</t>
  </si>
  <si>
    <t>96,28</t>
  </si>
  <si>
    <t>107,19</t>
  </si>
  <si>
    <t>146,11</t>
  </si>
  <si>
    <t>290,32</t>
  </si>
  <si>
    <t>484,13</t>
  </si>
  <si>
    <t>248,75</t>
  </si>
  <si>
    <t>132,50</t>
  </si>
  <si>
    <t>141,73</t>
  </si>
  <si>
    <t>270,54</t>
  </si>
  <si>
    <t>412,02</t>
  </si>
  <si>
    <t>501,09</t>
  </si>
  <si>
    <t>651,90</t>
  </si>
  <si>
    <t>238,17</t>
  </si>
  <si>
    <t>352,01</t>
  </si>
  <si>
    <t>461,00</t>
  </si>
  <si>
    <t>176,62</t>
  </si>
  <si>
    <t>324,72</t>
  </si>
  <si>
    <t>484,02</t>
  </si>
  <si>
    <t>635,27</t>
  </si>
  <si>
    <t>98,53</t>
  </si>
  <si>
    <t>104,72</t>
  </si>
  <si>
    <t>128,05</t>
  </si>
  <si>
    <t>132,88</t>
  </si>
  <si>
    <t>23,29</t>
  </si>
  <si>
    <t>48,15</t>
  </si>
  <si>
    <t>77,13</t>
  </si>
  <si>
    <t>98,51</t>
  </si>
  <si>
    <t>16,58</t>
  </si>
  <si>
    <t>2,06</t>
  </si>
  <si>
    <t>18,10</t>
  </si>
  <si>
    <t>8,84</t>
  </si>
  <si>
    <t>9,03</t>
  </si>
  <si>
    <t>9,30</t>
  </si>
  <si>
    <t>6,79</t>
  </si>
  <si>
    <t>2,29</t>
  </si>
  <si>
    <t>11,01</t>
  </si>
  <si>
    <t>8,49</t>
  </si>
  <si>
    <t>3,87</t>
  </si>
  <si>
    <t>1.935,21</t>
  </si>
  <si>
    <t>1.345,93</t>
  </si>
  <si>
    <t>1.056,76</t>
  </si>
  <si>
    <t>884,68</t>
  </si>
  <si>
    <t>24,47</t>
  </si>
  <si>
    <t>17,00</t>
  </si>
  <si>
    <t>15,41</t>
  </si>
  <si>
    <t>20,32</t>
  </si>
  <si>
    <t>1.189,40</t>
  </si>
  <si>
    <t>726,17</t>
  </si>
  <si>
    <t>924,77</t>
  </si>
  <si>
    <t>1.184,14</t>
  </si>
  <si>
    <t>784,04</t>
  </si>
  <si>
    <t>88,17</t>
  </si>
  <si>
    <t>1.263,40</t>
  </si>
  <si>
    <t>90,39</t>
  </si>
  <si>
    <t>2.213,31</t>
  </si>
  <si>
    <t>1.350,54</t>
  </si>
  <si>
    <t>93,08</t>
  </si>
  <si>
    <t>1.849,96</t>
  </si>
  <si>
    <t>95,41</t>
  </si>
  <si>
    <t>119,67</t>
  </si>
  <si>
    <t>6.314,64</t>
  </si>
  <si>
    <t>126,59</t>
  </si>
  <si>
    <t>45,32</t>
  </si>
  <si>
    <t>57,99</t>
  </si>
  <si>
    <t>137,84</t>
  </si>
  <si>
    <t>930,96</t>
  </si>
  <si>
    <t>764,12</t>
  </si>
  <si>
    <t>597,81</t>
  </si>
  <si>
    <t>435,08</t>
  </si>
  <si>
    <t>693,37</t>
  </si>
  <si>
    <t>576,87</t>
  </si>
  <si>
    <t>459,51</t>
  </si>
  <si>
    <t>344,29</t>
  </si>
  <si>
    <t>99,56</t>
  </si>
  <si>
    <t>63,52</t>
  </si>
  <si>
    <t>122,74</t>
  </si>
  <si>
    <t>201,05</t>
  </si>
  <si>
    <t>83,38</t>
  </si>
  <si>
    <t>150,54</t>
  </si>
  <si>
    <t>4,78</t>
  </si>
  <si>
    <t>10,42</t>
  </si>
  <si>
    <t>12,35</t>
  </si>
  <si>
    <t>10,57</t>
  </si>
  <si>
    <t>11,98</t>
  </si>
  <si>
    <t>10,30</t>
  </si>
  <si>
    <t>13,77</t>
  </si>
  <si>
    <t>12,83</t>
  </si>
  <si>
    <t>19,99</t>
  </si>
  <si>
    <t>11,25</t>
  </si>
  <si>
    <t>19,11</t>
  </si>
  <si>
    <t>16,85</t>
  </si>
  <si>
    <t>6,97</t>
  </si>
  <si>
    <t>5,84</t>
  </si>
  <si>
    <t>12,55</t>
  </si>
  <si>
    <t>12,84</t>
  </si>
  <si>
    <t>15,76</t>
  </si>
  <si>
    <t>17,48</t>
  </si>
  <si>
    <t>14,92</t>
  </si>
  <si>
    <t>13,00</t>
  </si>
  <si>
    <t>16,72</t>
  </si>
  <si>
    <t>20,91</t>
  </si>
  <si>
    <t>114,60</t>
  </si>
  <si>
    <t>135,24</t>
  </si>
  <si>
    <t>5,91</t>
  </si>
  <si>
    <t>3,32</t>
  </si>
  <si>
    <t>54,90</t>
  </si>
  <si>
    <t>6,29</t>
  </si>
  <si>
    <t>11,92</t>
  </si>
  <si>
    <t>60,11</t>
  </si>
  <si>
    <t>4,81</t>
  </si>
  <si>
    <t>5,64</t>
  </si>
  <si>
    <t>26,51</t>
  </si>
  <si>
    <t>18,51</t>
  </si>
  <si>
    <t>33,83</t>
  </si>
  <si>
    <t>26,66</t>
  </si>
  <si>
    <t>19,40</t>
  </si>
  <si>
    <t>65,55</t>
  </si>
  <si>
    <t>62,62</t>
  </si>
  <si>
    <t>58,92</t>
  </si>
  <si>
    <t>59,76</t>
  </si>
  <si>
    <t>57,55</t>
  </si>
  <si>
    <t>58,54</t>
  </si>
  <si>
    <t>56,89</t>
  </si>
  <si>
    <t>72,87</t>
  </si>
  <si>
    <t>65,70</t>
  </si>
  <si>
    <t>62,53</t>
  </si>
  <si>
    <t>74,88</t>
  </si>
  <si>
    <t>7,07</t>
  </si>
  <si>
    <t>8,14</t>
  </si>
  <si>
    <t>6,78</t>
  </si>
  <si>
    <t>7,76</t>
  </si>
  <si>
    <t>6,13</t>
  </si>
  <si>
    <t>18,65</t>
  </si>
  <si>
    <t>24,11</t>
  </si>
  <si>
    <t>33,29</t>
  </si>
  <si>
    <t>132,93</t>
  </si>
  <si>
    <t>196,76</t>
  </si>
  <si>
    <t>116,14</t>
  </si>
  <si>
    <t>179,97</t>
  </si>
  <si>
    <t>115,88</t>
  </si>
  <si>
    <t>175,73</t>
  </si>
  <si>
    <t>89,19</t>
  </si>
  <si>
    <t>49,74</t>
  </si>
  <si>
    <t>66,23</t>
  </si>
  <si>
    <t>67,03</t>
  </si>
  <si>
    <t>81,43</t>
  </si>
  <si>
    <t>82,36</t>
  </si>
  <si>
    <t>45,74</t>
  </si>
  <si>
    <t>46,44</t>
  </si>
  <si>
    <t>61,42</t>
  </si>
  <si>
    <t>62,22</t>
  </si>
  <si>
    <t>75,47</t>
  </si>
  <si>
    <t>76,40</t>
  </si>
  <si>
    <t>55,21</t>
  </si>
  <si>
    <t>55,91</t>
  </si>
  <si>
    <t>71,85</t>
  </si>
  <si>
    <t>86,95</t>
  </si>
  <si>
    <t>87,88</t>
  </si>
  <si>
    <t>48,98</t>
  </si>
  <si>
    <t>64,80</t>
  </si>
  <si>
    <t>65,60</t>
  </si>
  <si>
    <t>79,96</t>
  </si>
  <si>
    <t>71,98</t>
  </si>
  <si>
    <t>74,48</t>
  </si>
  <si>
    <t>75,32</t>
  </si>
  <si>
    <t>83,25</t>
  </si>
  <si>
    <t>83,97</t>
  </si>
  <si>
    <t>129,41</t>
  </si>
  <si>
    <t>130,32</t>
  </si>
  <si>
    <t>62,79</t>
  </si>
  <si>
    <t>65,04</t>
  </si>
  <si>
    <t>65,88</t>
  </si>
  <si>
    <t>71,03</t>
  </si>
  <si>
    <t>71,75</t>
  </si>
  <si>
    <t>109,18</t>
  </si>
  <si>
    <t>110,09</t>
  </si>
  <si>
    <t>78,81</t>
  </si>
  <si>
    <t>79,47</t>
  </si>
  <si>
    <t>82,30</t>
  </si>
  <si>
    <t>83,14</t>
  </si>
  <si>
    <t>93,67</t>
  </si>
  <si>
    <t>94,39</t>
  </si>
  <si>
    <t>145,63</t>
  </si>
  <si>
    <t>146,54</t>
  </si>
  <si>
    <t>69,90</t>
  </si>
  <si>
    <t>70,74</t>
  </si>
  <si>
    <t>77,46</t>
  </si>
  <si>
    <t>78,18</t>
  </si>
  <si>
    <t>119,14</t>
  </si>
  <si>
    <t>120,05</t>
  </si>
  <si>
    <t>69,88</t>
  </si>
  <si>
    <t>126,05</t>
  </si>
  <si>
    <t>72,65</t>
  </si>
  <si>
    <t>110,79</t>
  </si>
  <si>
    <t>66,38</t>
  </si>
  <si>
    <t>60,28</t>
  </si>
  <si>
    <t>61,05</t>
  </si>
  <si>
    <t>69,52</t>
  </si>
  <si>
    <t>63,27</t>
  </si>
  <si>
    <t>73,33</t>
  </si>
  <si>
    <t>74,19</t>
  </si>
  <si>
    <t>67,97</t>
  </si>
  <si>
    <t>68,83</t>
  </si>
  <si>
    <t>78,98</t>
  </si>
  <si>
    <t>79,84</t>
  </si>
  <si>
    <t>70,99</t>
  </si>
  <si>
    <t>75,05</t>
  </si>
  <si>
    <t>76,15</t>
  </si>
  <si>
    <t>70,82</t>
  </si>
  <si>
    <t>81,58</t>
  </si>
  <si>
    <t>82,68</t>
  </si>
  <si>
    <t>74,66</t>
  </si>
  <si>
    <t>83,03</t>
  </si>
  <si>
    <t>84,26</t>
  </si>
  <si>
    <t>77,67</t>
  </si>
  <si>
    <t>78,90</t>
  </si>
  <si>
    <t>93,98</t>
  </si>
  <si>
    <t>95,21</t>
  </si>
  <si>
    <t>82,31</t>
  </si>
  <si>
    <t>83,54</t>
  </si>
  <si>
    <t>124,19</t>
  </si>
  <si>
    <t>50,40</t>
  </si>
  <si>
    <t>50,60</t>
  </si>
  <si>
    <t>66,67</t>
  </si>
  <si>
    <t>80,98</t>
  </si>
  <si>
    <t>46,65</t>
  </si>
  <si>
    <t>47,25</t>
  </si>
  <si>
    <t>62,09</t>
  </si>
  <si>
    <t>74,40</t>
  </si>
  <si>
    <t>75,27</t>
  </si>
  <si>
    <t>55,54</t>
  </si>
  <si>
    <t>56,14</t>
  </si>
  <si>
    <t>71,15</t>
  </si>
  <si>
    <t>85,81</t>
  </si>
  <si>
    <t>86,68</t>
  </si>
  <si>
    <t>49,56</t>
  </si>
  <si>
    <t>50,16</t>
  </si>
  <si>
    <t>64,36</t>
  </si>
  <si>
    <t>77,88</t>
  </si>
  <si>
    <t>78,75</t>
  </si>
  <si>
    <t>49,84</t>
  </si>
  <si>
    <t>50,63</t>
  </si>
  <si>
    <t>65,71</t>
  </si>
  <si>
    <t>59,30</t>
  </si>
  <si>
    <t>73,25</t>
  </si>
  <si>
    <t>62,61</t>
  </si>
  <si>
    <t>76,84</t>
  </si>
  <si>
    <t>71,65</t>
  </si>
  <si>
    <t>67,34</t>
  </si>
  <si>
    <t>84,90</t>
  </si>
  <si>
    <t>81,19</t>
  </si>
  <si>
    <t>75,39</t>
  </si>
  <si>
    <t>70,04</t>
  </si>
  <si>
    <t>89,69</t>
  </si>
  <si>
    <t>84,10</t>
  </si>
  <si>
    <t>70,12</t>
  </si>
  <si>
    <t>76,32</t>
  </si>
  <si>
    <t>90,73</t>
  </si>
  <si>
    <t>84,41</t>
  </si>
  <si>
    <t>78,40</t>
  </si>
  <si>
    <t>95,98</t>
  </si>
  <si>
    <t>92,45</t>
  </si>
  <si>
    <t>89,34</t>
  </si>
  <si>
    <t>103,83</t>
  </si>
  <si>
    <t>97,11</t>
  </si>
  <si>
    <t>58,84</t>
  </si>
  <si>
    <t>70,73</t>
  </si>
  <si>
    <t>763,82</t>
  </si>
  <si>
    <t>553,20</t>
  </si>
  <si>
    <t>70,24</t>
  </si>
  <si>
    <t>82,72</t>
  </si>
  <si>
    <t>102,35</t>
  </si>
  <si>
    <t>126,88</t>
  </si>
  <si>
    <t>86,21</t>
  </si>
  <si>
    <t>98,99</t>
  </si>
  <si>
    <t>118,31</t>
  </si>
  <si>
    <t>143,14</t>
  </si>
  <si>
    <t>102,19</t>
  </si>
  <si>
    <t>134,30</t>
  </si>
  <si>
    <t>159,42</t>
  </si>
  <si>
    <t>63,92</t>
  </si>
  <si>
    <t>21,61</t>
  </si>
  <si>
    <t>449,63</t>
  </si>
  <si>
    <t>585,06</t>
  </si>
  <si>
    <t>645,39</t>
  </si>
  <si>
    <t>601,89</t>
  </si>
  <si>
    <t>745,13</t>
  </si>
  <si>
    <t>261,10</t>
  </si>
  <si>
    <t>287,69</t>
  </si>
  <si>
    <t>91,11</t>
  </si>
  <si>
    <t>128,16</t>
  </si>
  <si>
    <t>188,56</t>
  </si>
  <si>
    <t>1.053,35</t>
  </si>
  <si>
    <t>1.084,34</t>
  </si>
  <si>
    <t>1.152,00</t>
  </si>
  <si>
    <t>1.182,99</t>
  </si>
  <si>
    <t>56,58</t>
  </si>
  <si>
    <t>48,64</t>
  </si>
  <si>
    <t>45,27</t>
  </si>
  <si>
    <t>35,13</t>
  </si>
  <si>
    <t>117,32</t>
  </si>
  <si>
    <t>149,16</t>
  </si>
  <si>
    <t>180,15</t>
  </si>
  <si>
    <t>210,72</t>
  </si>
  <si>
    <t>146,09</t>
  </si>
  <si>
    <t>135,60</t>
  </si>
  <si>
    <t>209,62</t>
  </si>
  <si>
    <t>239,35</t>
  </si>
  <si>
    <t>268,66</t>
  </si>
  <si>
    <t>199,54</t>
  </si>
  <si>
    <t>229,48</t>
  </si>
  <si>
    <t>205,03</t>
  </si>
  <si>
    <t>17,41</t>
  </si>
  <si>
    <t>51,61</t>
  </si>
  <si>
    <t>83,45</t>
  </si>
  <si>
    <t>177,05</t>
  </si>
  <si>
    <t>80,38</t>
  </si>
  <si>
    <t>143,91</t>
  </si>
  <si>
    <t>173,64</t>
  </si>
  <si>
    <t>202,95</t>
  </si>
  <si>
    <t>133,83</t>
  </si>
  <si>
    <t>163,77</t>
  </si>
  <si>
    <t>193,29</t>
  </si>
  <si>
    <t>139,32</t>
  </si>
  <si>
    <t>38,50</t>
  </si>
  <si>
    <t>92,76</t>
  </si>
  <si>
    <t>95,69</t>
  </si>
  <si>
    <t>16,32</t>
  </si>
  <si>
    <t>20,74</t>
  </si>
  <si>
    <t>19,95</t>
  </si>
  <si>
    <t>22,94</t>
  </si>
  <si>
    <t>20,24</t>
  </si>
  <si>
    <t>21,14</t>
  </si>
  <si>
    <t>24,14</t>
  </si>
  <si>
    <t>1.163,67</t>
  </si>
  <si>
    <t>1.262,32</t>
  </si>
  <si>
    <t>45,33</t>
  </si>
  <si>
    <t>75,81</t>
  </si>
  <si>
    <t>107,44</t>
  </si>
  <si>
    <t>138,01</t>
  </si>
  <si>
    <t>130,26</t>
  </si>
  <si>
    <t>189,10</t>
  </si>
  <si>
    <t>268,03</t>
  </si>
  <si>
    <t>88,51</t>
  </si>
  <si>
    <t>114,54</t>
  </si>
  <si>
    <t>67,45</t>
  </si>
  <si>
    <t>171,20</t>
  </si>
  <si>
    <t>200,47</t>
  </si>
  <si>
    <t>131,36</t>
  </si>
  <si>
    <t>162,84</t>
  </si>
  <si>
    <t>190,86</t>
  </si>
  <si>
    <t>81,55</t>
  </si>
  <si>
    <t>71,09</t>
  </si>
  <si>
    <t>82,34</t>
  </si>
  <si>
    <t>40,09</t>
  </si>
  <si>
    <t>51,65</t>
  </si>
  <si>
    <t>52,81</t>
  </si>
  <si>
    <t>62,03</t>
  </si>
  <si>
    <t>63,25</t>
  </si>
  <si>
    <t>51,49</t>
  </si>
  <si>
    <t>54,07</t>
  </si>
  <si>
    <t>63,32</t>
  </si>
  <si>
    <t>64,52</t>
  </si>
  <si>
    <t>55,38</t>
  </si>
  <si>
    <t>45,13</t>
  </si>
  <si>
    <t>55,67</t>
  </si>
  <si>
    <t>56,87</t>
  </si>
  <si>
    <t>100,50</t>
  </si>
  <si>
    <t>118,85</t>
  </si>
  <si>
    <t>129,77</t>
  </si>
  <si>
    <t>140,67</t>
  </si>
  <si>
    <t>166,39</t>
  </si>
  <si>
    <t>177,26</t>
  </si>
  <si>
    <t>148,22</t>
  </si>
  <si>
    <t>170,05</t>
  </si>
  <si>
    <t>183,62</t>
  </si>
  <si>
    <t>44,82</t>
  </si>
  <si>
    <t>19,57</t>
  </si>
  <si>
    <t>17,74</t>
  </si>
  <si>
    <t>18,20</t>
  </si>
  <si>
    <t>18,41</t>
  </si>
  <si>
    <t>46,35</t>
  </si>
  <si>
    <t>81,31</t>
  </si>
  <si>
    <t>57,42</t>
  </si>
  <si>
    <t>28,12</t>
  </si>
  <si>
    <t>73,02</t>
  </si>
  <si>
    <t>48,20</t>
  </si>
  <si>
    <t>989,42</t>
  </si>
  <si>
    <t>938,51</t>
  </si>
  <si>
    <t>121,91</t>
  </si>
  <si>
    <t>179,64</t>
  </si>
  <si>
    <t>259,68</t>
  </si>
  <si>
    <t>878,67</t>
  </si>
  <si>
    <t>769,58</t>
  </si>
  <si>
    <t>348,58</t>
  </si>
  <si>
    <t>354,07</t>
  </si>
  <si>
    <t>305,23</t>
  </si>
  <si>
    <t>311,82</t>
  </si>
  <si>
    <t>309,43</t>
  </si>
  <si>
    <t>314,92</t>
  </si>
  <si>
    <t>299,09</t>
  </si>
  <si>
    <t>338,04</t>
  </si>
  <si>
    <t>17,23</t>
  </si>
  <si>
    <t>22,21</t>
  </si>
  <si>
    <t>24,18</t>
  </si>
  <si>
    <t>2,08</t>
  </si>
  <si>
    <t>7,82</t>
  </si>
  <si>
    <t>14,58</t>
  </si>
  <si>
    <t>8,13</t>
  </si>
  <si>
    <t>19,86</t>
  </si>
  <si>
    <t>12,25</t>
  </si>
  <si>
    <t>18,99</t>
  </si>
  <si>
    <t>27,09</t>
  </si>
  <si>
    <t>16,42</t>
  </si>
  <si>
    <t>33,73</t>
  </si>
  <si>
    <t>6,40</t>
  </si>
  <si>
    <t>5,44</t>
  </si>
  <si>
    <t>14,39</t>
  </si>
  <si>
    <t>19,24</t>
  </si>
  <si>
    <t>15,86</t>
  </si>
  <si>
    <t>15,60</t>
  </si>
  <si>
    <t>16,55</t>
  </si>
  <si>
    <t>15,82</t>
  </si>
  <si>
    <t>9,96</t>
  </si>
  <si>
    <t>7,02</t>
  </si>
  <si>
    <t>16,31</t>
  </si>
  <si>
    <t>31,63</t>
  </si>
  <si>
    <t>32,65</t>
  </si>
  <si>
    <t>32,09</t>
  </si>
  <si>
    <t>32,17</t>
  </si>
  <si>
    <t>17,46</t>
  </si>
  <si>
    <t>39,16</t>
  </si>
  <si>
    <t>154,04</t>
  </si>
  <si>
    <t>242,77</t>
  </si>
  <si>
    <t>48,29</t>
  </si>
  <si>
    <t>42,59</t>
  </si>
  <si>
    <t>37,96</t>
  </si>
  <si>
    <t>88,25</t>
  </si>
  <si>
    <t>77,30</t>
  </si>
  <si>
    <t>117,37</t>
  </si>
  <si>
    <t>135,36</t>
  </si>
  <si>
    <t>123,20</t>
  </si>
  <si>
    <t>116,01</t>
  </si>
  <si>
    <t>33,30</t>
  </si>
  <si>
    <t>135,59</t>
  </si>
  <si>
    <t>292,31</t>
  </si>
  <si>
    <t>447,38</t>
  </si>
  <si>
    <t>155,95</t>
  </si>
  <si>
    <t>559,83</t>
  </si>
  <si>
    <t>34,79</t>
  </si>
  <si>
    <t>33,05</t>
  </si>
  <si>
    <t>53,20</t>
  </si>
  <si>
    <t>30,93</t>
  </si>
  <si>
    <t>41,76</t>
  </si>
  <si>
    <t>75,79</t>
  </si>
  <si>
    <t>158,00</t>
  </si>
  <si>
    <t>105,91</t>
  </si>
  <si>
    <t>201,86</t>
  </si>
  <si>
    <t>227,40</t>
  </si>
  <si>
    <t>69,56</t>
  </si>
  <si>
    <t>35,87</t>
  </si>
  <si>
    <t>130,20</t>
  </si>
  <si>
    <t>153,56</t>
  </si>
  <si>
    <t>206,61</t>
  </si>
  <si>
    <t>316,59</t>
  </si>
  <si>
    <t>324,57</t>
  </si>
  <si>
    <t>87,22</t>
  </si>
  <si>
    <t>42,22</t>
  </si>
  <si>
    <t>299,96</t>
  </si>
  <si>
    <t>455,03</t>
  </si>
  <si>
    <t>78,10</t>
  </si>
  <si>
    <t>22,93</t>
  </si>
  <si>
    <t>24,91</t>
  </si>
  <si>
    <t>33,02</t>
  </si>
  <si>
    <t>609,08</t>
  </si>
  <si>
    <t>525,83</t>
  </si>
  <si>
    <t>79,51</t>
  </si>
  <si>
    <t>92,92</t>
  </si>
  <si>
    <t>86,26</t>
  </si>
  <si>
    <t>105,17</t>
  </si>
  <si>
    <t>96,84</t>
  </si>
  <si>
    <t>118,17</t>
  </si>
  <si>
    <t>108,19</t>
  </si>
  <si>
    <t>65,14</t>
  </si>
  <si>
    <t>57,36</t>
  </si>
  <si>
    <t>61,44</t>
  </si>
  <si>
    <t>34,91</t>
  </si>
  <si>
    <t>37,58</t>
  </si>
  <si>
    <t>43,65</t>
  </si>
  <si>
    <t>90,32</t>
  </si>
  <si>
    <t>97,28</t>
  </si>
  <si>
    <t>82,38</t>
  </si>
  <si>
    <t>37,57</t>
  </si>
  <si>
    <t>41,33</t>
  </si>
  <si>
    <t>94,79</t>
  </si>
  <si>
    <t>102,76</t>
  </si>
  <si>
    <t>40,64</t>
  </si>
  <si>
    <t>102,95</t>
  </si>
  <si>
    <t>111,64</t>
  </si>
  <si>
    <t>35,56</t>
  </si>
  <si>
    <t>37,48</t>
  </si>
  <si>
    <t>64,78</t>
  </si>
  <si>
    <t>68,86</t>
  </si>
  <si>
    <t>42,32</t>
  </si>
  <si>
    <t>44,99</t>
  </si>
  <si>
    <t>82,95</t>
  </si>
  <si>
    <t>88,61</t>
  </si>
  <si>
    <t>37,21</t>
  </si>
  <si>
    <t>39,88</t>
  </si>
  <si>
    <t>77,84</t>
  </si>
  <si>
    <t>83,50</t>
  </si>
  <si>
    <t>42,66</t>
  </si>
  <si>
    <t>45,95</t>
  </si>
  <si>
    <t>92,62</t>
  </si>
  <si>
    <t>99,58</t>
  </si>
  <si>
    <t>24,66</t>
  </si>
  <si>
    <t>65,76</t>
  </si>
  <si>
    <t>122,98</t>
  </si>
  <si>
    <t>130,95</t>
  </si>
  <si>
    <t>69,49</t>
  </si>
  <si>
    <t>73,59</t>
  </si>
  <si>
    <t>131,80</t>
  </si>
  <si>
    <t>140,49</t>
  </si>
  <si>
    <t>81,10</t>
  </si>
  <si>
    <t>148,02</t>
  </si>
  <si>
    <t>158,01</t>
  </si>
  <si>
    <t>60,84</t>
  </si>
  <si>
    <t>64,60</t>
  </si>
  <si>
    <t>118,06</t>
  </si>
  <si>
    <t>126,03</t>
  </si>
  <si>
    <t>68,70</t>
  </si>
  <si>
    <t>126,91</t>
  </si>
  <si>
    <t>76,18</t>
  </si>
  <si>
    <t>143,10</t>
  </si>
  <si>
    <t>41,11</t>
  </si>
  <si>
    <t>10,33</t>
  </si>
  <si>
    <t>5,10</t>
  </si>
  <si>
    <t>5,83</t>
  </si>
  <si>
    <t>16,90</t>
  </si>
  <si>
    <t>11,47</t>
  </si>
  <si>
    <t>25,01</t>
  </si>
  <si>
    <t>20,45</t>
  </si>
  <si>
    <t>23,16</t>
  </si>
  <si>
    <t>29,54</t>
  </si>
  <si>
    <t>32,08</t>
  </si>
  <si>
    <t>27,04</t>
  </si>
  <si>
    <t>28,68</t>
  </si>
  <si>
    <t>23,63</t>
  </si>
  <si>
    <t>26,17</t>
  </si>
  <si>
    <t>57,79</t>
  </si>
  <si>
    <t>55,64</t>
  </si>
  <si>
    <t>54,88</t>
  </si>
  <si>
    <t>52,73</t>
  </si>
  <si>
    <t>13,81</t>
  </si>
  <si>
    <t>43,52</t>
  </si>
  <si>
    <t>63,14</t>
  </si>
  <si>
    <t>51,41</t>
  </si>
  <si>
    <t>79,13</t>
  </si>
  <si>
    <t>55,75</t>
  </si>
  <si>
    <t>59,32</t>
  </si>
  <si>
    <t>95,11</t>
  </si>
  <si>
    <t>74,33</t>
  </si>
  <si>
    <t>28,89</t>
  </si>
  <si>
    <t>48,89</t>
  </si>
  <si>
    <t>64,00</t>
  </si>
  <si>
    <t>79,10</t>
  </si>
  <si>
    <t>52,26</t>
  </si>
  <si>
    <t>86,35</t>
  </si>
  <si>
    <t>61,79</t>
  </si>
  <si>
    <t>63,77</t>
  </si>
  <si>
    <t>81,48</t>
  </si>
  <si>
    <t>68,65</t>
  </si>
  <si>
    <t>71,31</t>
  </si>
  <si>
    <t>96,59</t>
  </si>
  <si>
    <t>75,21</t>
  </si>
  <si>
    <t>111,70</t>
  </si>
  <si>
    <t>106,83</t>
  </si>
  <si>
    <t>110,50</t>
  </si>
  <si>
    <t>144,27</t>
  </si>
  <si>
    <t>50,08</t>
  </si>
  <si>
    <t>52,50</t>
  </si>
  <si>
    <t>75,52</t>
  </si>
  <si>
    <t>57,90</t>
  </si>
  <si>
    <t>61,15</t>
  </si>
  <si>
    <t>93,40</t>
  </si>
  <si>
    <t>139,36</t>
  </si>
  <si>
    <t>95,58</t>
  </si>
  <si>
    <t>134,64</t>
  </si>
  <si>
    <t>91,30</t>
  </si>
  <si>
    <t>99,59</t>
  </si>
  <si>
    <t>139,18</t>
  </si>
  <si>
    <t>94,01</t>
  </si>
  <si>
    <t>143,77</t>
  </si>
  <si>
    <t>105,86</t>
  </si>
  <si>
    <t>96,94</t>
  </si>
  <si>
    <t>107,03</t>
  </si>
  <si>
    <t>145,23</t>
  </si>
  <si>
    <t>101,87</t>
  </si>
  <si>
    <t>156,64</t>
  </si>
  <si>
    <t>111,06</t>
  </si>
  <si>
    <t>149,75</t>
  </si>
  <si>
    <t>104,57</t>
  </si>
  <si>
    <t>117,33</t>
  </si>
  <si>
    <t>144,99</t>
  </si>
  <si>
    <t>107,50</t>
  </si>
  <si>
    <t>117,95</t>
  </si>
  <si>
    <t>27,57</t>
  </si>
  <si>
    <t>13,76</t>
  </si>
  <si>
    <t>27,17</t>
  </si>
  <si>
    <t>36,91</t>
  </si>
  <si>
    <t>306,18</t>
  </si>
  <si>
    <t>283,46</t>
  </si>
  <si>
    <t>354,82</t>
  </si>
  <si>
    <t>57,86</t>
  </si>
  <si>
    <t>51,53</t>
  </si>
  <si>
    <t>60,07</t>
  </si>
  <si>
    <t>57,31</t>
  </si>
  <si>
    <t>61,78</t>
  </si>
  <si>
    <t>63,65</t>
  </si>
  <si>
    <t>60,36</t>
  </si>
  <si>
    <t>65,43</t>
  </si>
  <si>
    <t>57,02</t>
  </si>
  <si>
    <t>66,75</t>
  </si>
  <si>
    <t>63,91</t>
  </si>
  <si>
    <t>340,86</t>
  </si>
  <si>
    <t>316,30</t>
  </si>
  <si>
    <t>326,05</t>
  </si>
  <si>
    <t>393,95</t>
  </si>
  <si>
    <t>57,69</t>
  </si>
  <si>
    <t>56,11</t>
  </si>
  <si>
    <t>44,12</t>
  </si>
  <si>
    <t>46,33</t>
  </si>
  <si>
    <t>49,85</t>
  </si>
  <si>
    <t>52,06</t>
  </si>
  <si>
    <t>49,30</t>
  </si>
  <si>
    <t>137,26</t>
  </si>
  <si>
    <t>37,72</t>
  </si>
  <si>
    <t>103,76</t>
  </si>
  <si>
    <t>132,74</t>
  </si>
  <si>
    <t>54,63</t>
  </si>
  <si>
    <t>58,73</t>
  </si>
  <si>
    <t>36,66</t>
  </si>
  <si>
    <t>69,20</t>
  </si>
  <si>
    <t>76,82</t>
  </si>
  <si>
    <t>83,08</t>
  </si>
  <si>
    <t>91,55</t>
  </si>
  <si>
    <t>322,99</t>
  </si>
  <si>
    <t>316,34</t>
  </si>
  <si>
    <t>340,01</t>
  </si>
  <si>
    <t>332,46</t>
  </si>
  <si>
    <t>441,97</t>
  </si>
  <si>
    <t>425,86</t>
  </si>
  <si>
    <t>422,18</t>
  </si>
  <si>
    <t>413,27</t>
  </si>
  <si>
    <t>433,84</t>
  </si>
  <si>
    <t>407,80</t>
  </si>
  <si>
    <t>415,89</t>
  </si>
  <si>
    <t>392,00</t>
  </si>
  <si>
    <t>545,56</t>
  </si>
  <si>
    <t>328,73</t>
  </si>
  <si>
    <t>476,69</t>
  </si>
  <si>
    <t>467,37</t>
  </si>
  <si>
    <t>420,33</t>
  </si>
  <si>
    <t>391,79</t>
  </si>
  <si>
    <t>382,49</t>
  </si>
  <si>
    <t>340,28</t>
  </si>
  <si>
    <t>330,78</t>
  </si>
  <si>
    <t>431,51</t>
  </si>
  <si>
    <t>423,71</t>
  </si>
  <si>
    <t>382,12</t>
  </si>
  <si>
    <t>368,76</t>
  </si>
  <si>
    <t>2.839,44</t>
  </si>
  <si>
    <t>2.842,29</t>
  </si>
  <si>
    <t>2.940,55</t>
  </si>
  <si>
    <t>2.938,47</t>
  </si>
  <si>
    <t>2.866,95</t>
  </si>
  <si>
    <t>2.873,02</t>
  </si>
  <si>
    <t>342,75</t>
  </si>
  <si>
    <t>294,16</t>
  </si>
  <si>
    <t>374,24</t>
  </si>
  <si>
    <t>319,40</t>
  </si>
  <si>
    <t>460,34</t>
  </si>
  <si>
    <t>409,96</t>
  </si>
  <si>
    <t>427,16</t>
  </si>
  <si>
    <t>395,57</t>
  </si>
  <si>
    <t>421,20</t>
  </si>
  <si>
    <t>410,86</t>
  </si>
  <si>
    <t>391,54</t>
  </si>
  <si>
    <t>642,17</t>
  </si>
  <si>
    <t>544,07</t>
  </si>
  <si>
    <t>517,99</t>
  </si>
  <si>
    <t>533,68</t>
  </si>
  <si>
    <t>478,22</t>
  </si>
  <si>
    <t>445,90</t>
  </si>
  <si>
    <t>468,73</t>
  </si>
  <si>
    <t>423,02</t>
  </si>
  <si>
    <t>420,22</t>
  </si>
  <si>
    <t>358,43</t>
  </si>
  <si>
    <t>377,32</t>
  </si>
  <si>
    <t>318,63</t>
  </si>
  <si>
    <t>495,97</t>
  </si>
  <si>
    <t>435,53</t>
  </si>
  <si>
    <t>406,89</t>
  </si>
  <si>
    <t>413,00</t>
  </si>
  <si>
    <t>372,14</t>
  </si>
  <si>
    <t>350,89</t>
  </si>
  <si>
    <t>2.808,27</t>
  </si>
  <si>
    <t>2.784,61</t>
  </si>
  <si>
    <t>2.906,20</t>
  </si>
  <si>
    <t>2.872,04</t>
  </si>
  <si>
    <t>2.870,45</t>
  </si>
  <si>
    <t>2.843,41</t>
  </si>
  <si>
    <t>2.820,53</t>
  </si>
  <si>
    <t>385,06</t>
  </si>
  <si>
    <t>412,84</t>
  </si>
  <si>
    <t>503,02</t>
  </si>
  <si>
    <t>486,50</t>
  </si>
  <si>
    <t>501,37</t>
  </si>
  <si>
    <t>477,51</t>
  </si>
  <si>
    <t>464,96</t>
  </si>
  <si>
    <t>620,17</t>
  </si>
  <si>
    <t>538,70</t>
  </si>
  <si>
    <t>490,29</t>
  </si>
  <si>
    <t>457,83</t>
  </si>
  <si>
    <t>409,64</t>
  </si>
  <si>
    <t>503,92</t>
  </si>
  <si>
    <t>444,36</t>
  </si>
  <si>
    <t>2.891,98</t>
  </si>
  <si>
    <t>2.980,38</t>
  </si>
  <si>
    <t>2.924,19</t>
  </si>
  <si>
    <t>1.224,13</t>
  </si>
  <si>
    <t>1.218,74</t>
  </si>
  <si>
    <t>1.209,21</t>
  </si>
  <si>
    <t>1.429,06</t>
  </si>
  <si>
    <t>1.419,33</t>
  </si>
  <si>
    <t>1.410,80</t>
  </si>
  <si>
    <t>3.385,27</t>
  </si>
  <si>
    <t>3.395,03</t>
  </si>
  <si>
    <t>3.407,93</t>
  </si>
  <si>
    <t>3.764,85</t>
  </si>
  <si>
    <t>3.794,70</t>
  </si>
  <si>
    <t>3.822,15</t>
  </si>
  <si>
    <t>2.376,82</t>
  </si>
  <si>
    <t>2.388,02</t>
  </si>
  <si>
    <t>2.397,67</t>
  </si>
  <si>
    <t>1.346,54</t>
  </si>
  <si>
    <t>1.550,69</t>
  </si>
  <si>
    <t>3.949,67</t>
  </si>
  <si>
    <t>2.533,22</t>
  </si>
  <si>
    <t>3.535,67</t>
  </si>
  <si>
    <t>3.538,77</t>
  </si>
  <si>
    <t>1.257,29</t>
  </si>
  <si>
    <t>1.245,46</t>
  </si>
  <si>
    <t>703,30</t>
  </si>
  <si>
    <t>432,65</t>
  </si>
  <si>
    <t>485,15</t>
  </si>
  <si>
    <t>454,51</t>
  </si>
  <si>
    <t>511,78</t>
  </si>
  <si>
    <t>369,55</t>
  </si>
  <si>
    <t>445,30</t>
  </si>
  <si>
    <t>404,90</t>
  </si>
  <si>
    <t>674,47</t>
  </si>
  <si>
    <t>453,52</t>
  </si>
  <si>
    <t>423,24</t>
  </si>
  <si>
    <t>406,30</t>
  </si>
  <si>
    <t>553,56</t>
  </si>
  <si>
    <t>447,02</t>
  </si>
  <si>
    <t>388,00</t>
  </si>
  <si>
    <t>428,89</t>
  </si>
  <si>
    <t>390,25</t>
  </si>
  <si>
    <t>371,75</t>
  </si>
  <si>
    <t>596,64</t>
  </si>
  <si>
    <t>645,19</t>
  </si>
  <si>
    <t>585,74</t>
  </si>
  <si>
    <t>571,53</t>
  </si>
  <si>
    <t>651,83</t>
  </si>
  <si>
    <t>501,93</t>
  </si>
  <si>
    <t>538,88</t>
  </si>
  <si>
    <t>501,22</t>
  </si>
  <si>
    <t>484,26</t>
  </si>
  <si>
    <t>562,49</t>
  </si>
  <si>
    <t>384,17</t>
  </si>
  <si>
    <t>423,92</t>
  </si>
  <si>
    <t>451,36</t>
  </si>
  <si>
    <t>594,05</t>
  </si>
  <si>
    <t>500,10</t>
  </si>
  <si>
    <t>20,50</t>
  </si>
  <si>
    <t>33,28</t>
  </si>
  <si>
    <t>948,09</t>
  </si>
  <si>
    <t>685,31</t>
  </si>
  <si>
    <t>335,47</t>
  </si>
  <si>
    <t>11,55</t>
  </si>
  <si>
    <t>2,71</t>
  </si>
  <si>
    <t>0,00</t>
  </si>
  <si>
    <t>4,31</t>
  </si>
  <si>
    <t>12,73</t>
  </si>
  <si>
    <t>16,98</t>
  </si>
  <si>
    <t>8,62</t>
  </si>
  <si>
    <t>25,43</t>
  </si>
  <si>
    <t>54,05</t>
  </si>
  <si>
    <t>40,52</t>
  </si>
  <si>
    <t>40,54</t>
  </si>
  <si>
    <t>25,86</t>
  </si>
  <si>
    <t>101,27</t>
  </si>
  <si>
    <t>16,36</t>
  </si>
  <si>
    <t>27,21</t>
  </si>
  <si>
    <t>1,25</t>
  </si>
  <si>
    <t>377,55</t>
  </si>
  <si>
    <t>62,29</t>
  </si>
  <si>
    <t>46,05</t>
  </si>
  <si>
    <t>34,00</t>
  </si>
  <si>
    <t>27,35</t>
  </si>
  <si>
    <t>19,44</t>
  </si>
  <si>
    <t>34,78</t>
  </si>
  <si>
    <t>195,82</t>
  </si>
  <si>
    <t>27,61</t>
  </si>
  <si>
    <t>4,57</t>
  </si>
  <si>
    <t>75,06</t>
  </si>
  <si>
    <t>504,72</t>
  </si>
  <si>
    <t>74,41</t>
  </si>
  <si>
    <t>111,09</t>
  </si>
  <si>
    <t>40,11</t>
  </si>
  <si>
    <t>391,88</t>
  </si>
  <si>
    <t>213,79</t>
  </si>
  <si>
    <t>179,22</t>
  </si>
  <si>
    <t>93,87</t>
  </si>
  <si>
    <t>2,12</t>
  </si>
  <si>
    <t>13,40</t>
  </si>
  <si>
    <t>22,63</t>
  </si>
  <si>
    <t>126,15</t>
  </si>
  <si>
    <t>95,24</t>
  </si>
  <si>
    <t>303,87</t>
  </si>
  <si>
    <t>132,51</t>
  </si>
  <si>
    <t>175,11</t>
  </si>
  <si>
    <t>112,92</t>
  </si>
  <si>
    <t>108,43</t>
  </si>
  <si>
    <t>5,88</t>
  </si>
  <si>
    <t>520,10</t>
  </si>
  <si>
    <t>4,61</t>
  </si>
  <si>
    <t>28,28</t>
  </si>
  <si>
    <t>18,69</t>
  </si>
  <si>
    <t>16,66</t>
  </si>
  <si>
    <t>11,33</t>
  </si>
  <si>
    <t>18,42</t>
  </si>
  <si>
    <t>15,80</t>
  </si>
  <si>
    <t>29,98</t>
  </si>
  <si>
    <t>22,41</t>
  </si>
  <si>
    <t>23,25</t>
  </si>
  <si>
    <t>120,58</t>
  </si>
  <si>
    <t>46,97</t>
  </si>
  <si>
    <t>47,28</t>
  </si>
  <si>
    <t>48,63</t>
  </si>
  <si>
    <t>42,84</t>
  </si>
  <si>
    <t>90,55</t>
  </si>
  <si>
    <t>65,91</t>
  </si>
  <si>
    <t>40,63</t>
  </si>
  <si>
    <t>156,63</t>
  </si>
  <si>
    <t>166,62</t>
  </si>
  <si>
    <t>73,10</t>
  </si>
  <si>
    <t>193,61</t>
  </si>
  <si>
    <t>342,02</t>
  </si>
  <si>
    <t>118,53</t>
  </si>
  <si>
    <t>103,82</t>
  </si>
  <si>
    <t>56,35</t>
  </si>
  <si>
    <t>121,32</t>
  </si>
  <si>
    <t>177,41</t>
  </si>
  <si>
    <t>48,02</t>
  </si>
  <si>
    <t>85,55</t>
  </si>
  <si>
    <t>189,12</t>
  </si>
  <si>
    <t>75,37</t>
  </si>
  <si>
    <t>203,70</t>
  </si>
  <si>
    <t>525,12</t>
  </si>
  <si>
    <t>825,61</t>
  </si>
  <si>
    <t>20,44</t>
  </si>
  <si>
    <t>14,01</t>
  </si>
  <si>
    <t>23,02</t>
  </si>
  <si>
    <t>20,73</t>
  </si>
  <si>
    <t>20,48</t>
  </si>
  <si>
    <t>17,60</t>
  </si>
  <si>
    <t>30,21</t>
  </si>
  <si>
    <t>17,79</t>
  </si>
  <si>
    <t>19,91</t>
  </si>
  <si>
    <t>25,74</t>
  </si>
  <si>
    <t>25,97</t>
  </si>
  <si>
    <t>17,15</t>
  </si>
  <si>
    <t>17,69</t>
  </si>
  <si>
    <t>22,19</t>
  </si>
  <si>
    <t>21,60</t>
  </si>
  <si>
    <t>23,87</t>
  </si>
  <si>
    <t>21,75</t>
  </si>
  <si>
    <t>19,22</t>
  </si>
  <si>
    <t>18,80</t>
  </si>
  <si>
    <t>20,04</t>
  </si>
  <si>
    <t>21,98</t>
  </si>
  <si>
    <t>20,12</t>
  </si>
  <si>
    <t>23,45</t>
  </si>
  <si>
    <t>14,94</t>
  </si>
  <si>
    <t>17,22</t>
  </si>
  <si>
    <t>109,65</t>
  </si>
  <si>
    <t>22,13</t>
  </si>
  <si>
    <t>79,91</t>
  </si>
  <si>
    <t>90,79</t>
  </si>
  <si>
    <t>123,68</t>
  </si>
  <si>
    <t>32,74</t>
  </si>
  <si>
    <t>32,23</t>
  </si>
  <si>
    <t>78,34</t>
  </si>
  <si>
    <t>75,01</t>
  </si>
  <si>
    <t>3.438,26</t>
  </si>
  <si>
    <t>5.601,34</t>
  </si>
  <si>
    <t>2.445,97</t>
  </si>
  <si>
    <t>4.841,39</t>
  </si>
  <si>
    <t>4.075,38</t>
  </si>
  <si>
    <t>2.524,11</t>
  </si>
  <si>
    <t>2.544,22</t>
  </si>
  <si>
    <t>14.132,97</t>
  </si>
  <si>
    <t>2.344,49</t>
  </si>
  <si>
    <t>16.055,87</t>
  </si>
  <si>
    <t>21.867,33</t>
  </si>
  <si>
    <t>10.439,55</t>
  </si>
  <si>
    <t>14.736,17</t>
  </si>
  <si>
    <t>19.411,78</t>
  </si>
  <si>
    <t>3.927,20</t>
  </si>
  <si>
    <t>5.801,52</t>
  </si>
  <si>
    <t>5.714,16</t>
  </si>
  <si>
    <t>0,13</t>
  </si>
  <si>
    <t>0,48</t>
  </si>
  <si>
    <t>15,01</t>
  </si>
  <si>
    <t>111,79</t>
  </si>
  <si>
    <t>5,89</t>
  </si>
  <si>
    <t>127,24</t>
  </si>
  <si>
    <t>173,93</t>
  </si>
  <si>
    <t>66,47</t>
  </si>
  <si>
    <t>41,51</t>
  </si>
  <si>
    <t>63,00</t>
  </si>
  <si>
    <t>115,81</t>
  </si>
  <si>
    <t>55,60</t>
  </si>
  <si>
    <t>80,87</t>
  </si>
  <si>
    <t>91,09</t>
  </si>
  <si>
    <t>69,16</t>
  </si>
  <si>
    <t>88,21</t>
  </si>
  <si>
    <t>99,52</t>
  </si>
  <si>
    <t>28,78</t>
  </si>
  <si>
    <t>1.988,20</t>
  </si>
  <si>
    <t>20.508,08</t>
  </si>
  <si>
    <t>9.894,70</t>
  </si>
  <si>
    <t>14.310,73</t>
  </si>
  <si>
    <t>16.117,17</t>
  </si>
  <si>
    <t>3.197,09</t>
  </si>
  <si>
    <t>5.496,13</t>
  </si>
  <si>
    <t>32,80</t>
  </si>
  <si>
    <t>13,49</t>
  </si>
  <si>
    <t>17,66</t>
  </si>
  <si>
    <t>41,18</t>
  </si>
  <si>
    <t>22,79</t>
  </si>
  <si>
    <t>28,58</t>
  </si>
  <si>
    <t>46,63</t>
  </si>
  <si>
    <t>74,77</t>
  </si>
  <si>
    <t>136,39</t>
  </si>
  <si>
    <t>249,55</t>
  </si>
  <si>
    <t>25,61</t>
  </si>
  <si>
    <t>20,52</t>
  </si>
  <si>
    <t>34,20</t>
  </si>
  <si>
    <t>28,16</t>
  </si>
  <si>
    <t>20,78</t>
  </si>
  <si>
    <t>26,25</t>
  </si>
  <si>
    <t>18,60</t>
  </si>
  <si>
    <t>14,09</t>
  </si>
  <si>
    <t>14,54</t>
  </si>
  <si>
    <t>23,38</t>
  </si>
  <si>
    <t>18,83</t>
  </si>
  <si>
    <t>15,25</t>
  </si>
  <si>
    <t>22,95</t>
  </si>
  <si>
    <t>17,19</t>
  </si>
  <si>
    <t>124,40</t>
  </si>
  <si>
    <t>2.490,54</t>
  </si>
  <si>
    <t>2.527,33</t>
  </si>
  <si>
    <t>2.704,43</t>
  </si>
  <si>
    <t>2.546,34</t>
  </si>
  <si>
    <t>2.751,01</t>
  </si>
  <si>
    <t>2.607,04</t>
  </si>
  <si>
    <t>2.985,91</t>
  </si>
  <si>
    <t>3.186,31</t>
  </si>
  <si>
    <t>3.657,51</t>
  </si>
  <si>
    <t>2.565,75</t>
  </si>
  <si>
    <t>2.438,46</t>
  </si>
  <si>
    <t>4.088,79</t>
  </si>
  <si>
    <t>2.869,15</t>
  </si>
  <si>
    <t>2.522,57</t>
  </si>
  <si>
    <t>2.624,37</t>
  </si>
  <si>
    <t>2.466,42</t>
  </si>
  <si>
    <t>3.638,62</t>
  </si>
  <si>
    <t>3.722,35</t>
  </si>
  <si>
    <t>3.662,46</t>
  </si>
  <si>
    <t>2.681,41</t>
  </si>
  <si>
    <t>3.029,72</t>
  </si>
  <si>
    <t>3.166,23</t>
  </si>
  <si>
    <t>3.288,05</t>
  </si>
  <si>
    <t>3.219,13</t>
  </si>
  <si>
    <t>5.385,84</t>
  </si>
  <si>
    <t>3.110,30</t>
  </si>
  <si>
    <t>22.005,70</t>
  </si>
  <si>
    <t>13.814,16</t>
  </si>
  <si>
    <t>13.290,91</t>
  </si>
  <si>
    <t>3.198,42</t>
  </si>
  <si>
    <t>3.904,14</t>
  </si>
  <si>
    <t>3.104,71</t>
  </si>
  <si>
    <t>1.898,28</t>
  </si>
  <si>
    <t>3.580,24</t>
  </si>
  <si>
    <t>3.221,36</t>
  </si>
  <si>
    <t>3.537,53</t>
  </si>
  <si>
    <t>4.472,93</t>
  </si>
  <si>
    <t>3.185,89</t>
  </si>
  <si>
    <t>3.364,21</t>
  </si>
  <si>
    <t>3.228,87</t>
  </si>
  <si>
    <t>4.551,93</t>
  </si>
  <si>
    <t>3.283,81</t>
  </si>
  <si>
    <t>4.351,22</t>
  </si>
  <si>
    <t>3.554,61</t>
  </si>
  <si>
    <t>4.643,49</t>
  </si>
  <si>
    <t>3.873,66</t>
  </si>
  <si>
    <t>3.048,97</t>
  </si>
  <si>
    <t>4.324,01</t>
  </si>
  <si>
    <t>3.174,97</t>
  </si>
  <si>
    <t>3.089,01</t>
  </si>
  <si>
    <t>3.970,48</t>
  </si>
  <si>
    <t>3.742,29</t>
  </si>
  <si>
    <t>4.036,72</t>
  </si>
  <si>
    <t>3.572,16</t>
  </si>
  <si>
    <t>3.660,13</t>
  </si>
  <si>
    <t>3.688,86</t>
  </si>
  <si>
    <t>3.863,87</t>
  </si>
  <si>
    <t>3.559,70</t>
  </si>
  <si>
    <t>3.793,87</t>
  </si>
  <si>
    <t>4.491,85</t>
  </si>
  <si>
    <t>4.267,56</t>
  </si>
  <si>
    <t>3.893,58</t>
  </si>
  <si>
    <t>3.559,72</t>
  </si>
  <si>
    <t>4.191,93</t>
  </si>
  <si>
    <t>3.444,87</t>
  </si>
  <si>
    <t>3.392,12</t>
  </si>
  <si>
    <t>3.891,18</t>
  </si>
  <si>
    <t>3.566,36</t>
  </si>
  <si>
    <t>2.756,24</t>
  </si>
  <si>
    <t>2.861,66</t>
  </si>
  <si>
    <t>2.507,83</t>
  </si>
  <si>
    <t>3.309,47</t>
  </si>
  <si>
    <t>4.481,34</t>
  </si>
  <si>
    <t>3.688,78</t>
  </si>
  <si>
    <t>3.562,20</t>
  </si>
  <si>
    <t>4.383,15</t>
  </si>
  <si>
    <t>3.612,56</t>
  </si>
  <si>
    <t>2.696,32</t>
  </si>
  <si>
    <t>2.562,81</t>
  </si>
  <si>
    <t>SINAPI 04/21 - SEINFRA CE 27.1 - ORSE 02/21</t>
  </si>
  <si>
    <t>Fornecimento e assentamento de Módulo de medição p/08 medidores, dim:150x120x 22 cm</t>
  </si>
  <si>
    <t>ORSE</t>
  </si>
  <si>
    <t>LOCALIDADE: 0640 - TERESINA</t>
  </si>
  <si>
    <t>ENCARGOS SOCIAIS (%) HORISTA  83,37  MENSALISTA  47,61</t>
  </si>
  <si>
    <t>22,16</t>
  </si>
  <si>
    <t>125,69</t>
  </si>
  <si>
    <t>179,25</t>
  </si>
  <si>
    <t>50,00</t>
  </si>
  <si>
    <t>98,40</t>
  </si>
  <si>
    <t>75,86</t>
  </si>
  <si>
    <t>48,61</t>
  </si>
  <si>
    <t>219,82</t>
  </si>
  <si>
    <t>15,35</t>
  </si>
  <si>
    <t>53,80</t>
  </si>
  <si>
    <t>25,07</t>
  </si>
  <si>
    <t>25,18</t>
  </si>
  <si>
    <t>122,61</t>
  </si>
  <si>
    <t>2,97</t>
  </si>
  <si>
    <t>1,71</t>
  </si>
  <si>
    <t>17,02</t>
  </si>
  <si>
    <t>4,55</t>
  </si>
  <si>
    <t>11,05</t>
  </si>
  <si>
    <t>9,57</t>
  </si>
  <si>
    <t>1,14</t>
  </si>
  <si>
    <t>11,22</t>
  </si>
  <si>
    <t>20,62</t>
  </si>
  <si>
    <t>15,40</t>
  </si>
  <si>
    <t>45,80</t>
  </si>
  <si>
    <t>17,52</t>
  </si>
  <si>
    <t>28,76</t>
  </si>
  <si>
    <t>33,16</t>
  </si>
  <si>
    <t>345,57</t>
  </si>
  <si>
    <t>35,79</t>
  </si>
  <si>
    <t>54,91</t>
  </si>
  <si>
    <t>175,38</t>
  </si>
  <si>
    <t>244,84</t>
  </si>
  <si>
    <t>371,95</t>
  </si>
  <si>
    <t>17,68</t>
  </si>
  <si>
    <t>33,42</t>
  </si>
  <si>
    <t>57,17</t>
  </si>
  <si>
    <t>221,93</t>
  </si>
  <si>
    <t>259,83</t>
  </si>
  <si>
    <t>34,95</t>
  </si>
  <si>
    <t>29,22</t>
  </si>
  <si>
    <t>48,85</t>
  </si>
  <si>
    <t>17,51</t>
  </si>
  <si>
    <t>143,63</t>
  </si>
  <si>
    <t>51,14</t>
  </si>
  <si>
    <t>43,73</t>
  </si>
  <si>
    <t>87,30</t>
  </si>
  <si>
    <t>11,24</t>
  </si>
  <si>
    <t>1.594,77</t>
  </si>
  <si>
    <t>1.608,21</t>
  </si>
  <si>
    <t>1.975,42</t>
  </si>
  <si>
    <t>1.650,22</t>
  </si>
  <si>
    <t>1.710,54</t>
  </si>
  <si>
    <t>2.107,35</t>
  </si>
  <si>
    <t>109,15</t>
  </si>
  <si>
    <t>66,04</t>
  </si>
  <si>
    <t>72,67</t>
  </si>
  <si>
    <t>94,37</t>
  </si>
  <si>
    <t>349,87</t>
  </si>
  <si>
    <t>2.286,18</t>
  </si>
  <si>
    <t>12,22</t>
  </si>
  <si>
    <t>31,30</t>
  </si>
  <si>
    <t>99,51</t>
  </si>
  <si>
    <t>152,84</t>
  </si>
  <si>
    <t>63,78</t>
  </si>
  <si>
    <t>1,99</t>
  </si>
  <si>
    <t>5,52</t>
  </si>
  <si>
    <t>9,79</t>
  </si>
  <si>
    <t>14,79</t>
  </si>
  <si>
    <t>77,06</t>
  </si>
  <si>
    <t>91,25</t>
  </si>
  <si>
    <t>141,92</t>
  </si>
  <si>
    <t>150,05</t>
  </si>
  <si>
    <t>187,35</t>
  </si>
  <si>
    <t>217,92</t>
  </si>
  <si>
    <t>2.891,25</t>
  </si>
  <si>
    <t>124,37</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</si>
  <si>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</si>
  <si>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</si>
  <si>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</si>
  <si>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</si>
  <si>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</si>
  <si>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</si>
  <si>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</si>
  <si>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</si>
  <si>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</si>
  <si>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</si>
  <si>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</si>
  <si>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</si>
  <si>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</si>
  <si>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</si>
  <si>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</si>
  <si>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</si>
  <si>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</si>
  <si>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</si>
  <si>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</si>
  <si>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</si>
  <si>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</si>
  <si>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</si>
  <si>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</si>
  <si>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</si>
  <si>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</si>
  <si>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</si>
  <si>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</si>
  <si>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</si>
  <si>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</si>
  <si>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</si>
  <si>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</si>
  <si>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</si>
  <si>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</si>
  <si>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</si>
  <si>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</si>
  <si>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</si>
  <si>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</si>
  <si>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26,29</t>
  </si>
  <si>
    <t>54,17</t>
  </si>
  <si>
    <t>46,67</t>
  </si>
  <si>
    <t>887,03</t>
  </si>
  <si>
    <t>2,01</t>
  </si>
  <si>
    <t>3,16</t>
  </si>
  <si>
    <t>381,90</t>
  </si>
  <si>
    <t>57,43</t>
  </si>
  <si>
    <t>10.173,11</t>
  </si>
  <si>
    <t>54,24</t>
  </si>
  <si>
    <t>9.605,89</t>
  </si>
  <si>
    <t>14.450,05</t>
  </si>
  <si>
    <t>19.104,26</t>
  </si>
  <si>
    <t>1,49</t>
  </si>
  <si>
    <t>2.917,31</t>
  </si>
  <si>
    <t>33,01</t>
  </si>
  <si>
    <t>1.751,77</t>
  </si>
  <si>
    <t>1.666,53</t>
  </si>
  <si>
    <t>1.620,86</t>
  </si>
  <si>
    <t>2.107,07</t>
  </si>
  <si>
    <t>3.839,60</t>
  </si>
  <si>
    <t>2.139,11</t>
  </si>
  <si>
    <t>1.623,69</t>
  </si>
  <si>
    <t>9,86</t>
  </si>
  <si>
    <t>1.748,07</t>
  </si>
  <si>
    <t>2.232,54</t>
  </si>
  <si>
    <t>19,21</t>
  </si>
  <si>
    <t>3.403,32</t>
  </si>
  <si>
    <t>2.813,83</t>
  </si>
  <si>
    <t>324,01</t>
  </si>
  <si>
    <t>121,52</t>
  </si>
  <si>
    <t>605,43</t>
  </si>
  <si>
    <t>184,90</t>
  </si>
  <si>
    <t>231,77</t>
  </si>
  <si>
    <t>522,30</t>
  </si>
  <si>
    <t>587,00</t>
  </si>
  <si>
    <t>414,98</t>
  </si>
  <si>
    <t>156,80</t>
  </si>
  <si>
    <t>208,50</t>
  </si>
  <si>
    <t>302,09</t>
  </si>
  <si>
    <t>153,27</t>
  </si>
  <si>
    <t>182,26</t>
  </si>
  <si>
    <t>425,91</t>
  </si>
  <si>
    <t>678,61</t>
  </si>
  <si>
    <t>850,26</t>
  </si>
  <si>
    <t>205,01</t>
  </si>
  <si>
    <t>726,21</t>
  </si>
  <si>
    <t>720,92</t>
  </si>
  <si>
    <t>795,25</t>
  </si>
  <si>
    <t>321,35</t>
  </si>
  <si>
    <t>490,79</t>
  </si>
  <si>
    <t>525,68</t>
  </si>
  <si>
    <t>321,66</t>
  </si>
  <si>
    <t>369,16</t>
  </si>
  <si>
    <t>399,42</t>
  </si>
  <si>
    <t>141,62</t>
  </si>
  <si>
    <t>157,28</t>
  </si>
  <si>
    <t>167,70</t>
  </si>
  <si>
    <t>175,69</t>
  </si>
  <si>
    <t>36,63</t>
  </si>
  <si>
    <t>18,17</t>
  </si>
  <si>
    <t>49,15</t>
  </si>
  <si>
    <t>97,32</t>
  </si>
  <si>
    <t>30,44</t>
  </si>
  <si>
    <t>429,89</t>
  </si>
  <si>
    <t>71,88</t>
  </si>
  <si>
    <t>74,68</t>
  </si>
  <si>
    <t>89,22</t>
  </si>
  <si>
    <t>109,67</t>
  </si>
  <si>
    <t>109,28</t>
  </si>
  <si>
    <t>147,85</t>
  </si>
  <si>
    <t>5.350,00</t>
  </si>
  <si>
    <t>7.295,94</t>
  </si>
  <si>
    <t>6.692,03</t>
  </si>
  <si>
    <t>29.107,62</t>
  </si>
  <si>
    <t>6.120,76</t>
  </si>
  <si>
    <t>21.762,71</t>
  </si>
  <si>
    <t>26.450,76</t>
  </si>
  <si>
    <t>807,15</t>
  </si>
  <si>
    <t>7,34</t>
  </si>
  <si>
    <t>39,49</t>
  </si>
  <si>
    <t>22,10</t>
  </si>
  <si>
    <t>2,26</t>
  </si>
  <si>
    <t>2,74</t>
  </si>
  <si>
    <t>33,53</t>
  </si>
  <si>
    <t>75,46</t>
  </si>
  <si>
    <t>48,21</t>
  </si>
  <si>
    <t>47,16</t>
  </si>
  <si>
    <t>44,01</t>
  </si>
  <si>
    <t>31,89</t>
  </si>
  <si>
    <t>40,17</t>
  </si>
  <si>
    <t>154,46</t>
  </si>
  <si>
    <t>2.086,72</t>
  </si>
  <si>
    <t>1.754,55</t>
  </si>
  <si>
    <t>715,00</t>
  </si>
  <si>
    <t>10.331,68</t>
  </si>
  <si>
    <t>695,87</t>
  </si>
  <si>
    <t>1.085,96</t>
  </si>
  <si>
    <t>1.188,99</t>
  </si>
  <si>
    <t>1.173,01</t>
  </si>
  <si>
    <t>6.577,88</t>
  </si>
  <si>
    <t>3.050,11</t>
  </si>
  <si>
    <t>6.188,05</t>
  </si>
  <si>
    <t>1.257,46</t>
  </si>
  <si>
    <t>65.218,13</t>
  </si>
  <si>
    <t>69.873,15</t>
  </si>
  <si>
    <t>3.270,82</t>
  </si>
  <si>
    <t>4.702,80</t>
  </si>
  <si>
    <t>7.971,64</t>
  </si>
  <si>
    <t>7.568,43</t>
  </si>
  <si>
    <t>31.057,19</t>
  </si>
  <si>
    <t>11.422,25</t>
  </si>
  <si>
    <t>33.872,02</t>
  </si>
  <si>
    <t>15.380,06</t>
  </si>
  <si>
    <t>3.395,53</t>
  </si>
  <si>
    <t>4.101,35</t>
  </si>
  <si>
    <t>5.509,90</t>
  </si>
  <si>
    <t>30.760,12</t>
  </si>
  <si>
    <t>4.844,71</t>
  </si>
  <si>
    <t>7.690,03</t>
  </si>
  <si>
    <t>177.748,68</t>
  </si>
  <si>
    <t>100.179,76</t>
  </si>
  <si>
    <t>36,00</t>
  </si>
  <si>
    <t>18,43</t>
  </si>
  <si>
    <t>0,22</t>
  </si>
  <si>
    <t>11,29</t>
  </si>
  <si>
    <t>19,29</t>
  </si>
  <si>
    <t>45,76</t>
  </si>
  <si>
    <t>44,49</t>
  </si>
  <si>
    <t>231,42</t>
  </si>
  <si>
    <t>244,52</t>
  </si>
  <si>
    <t>262,31</t>
  </si>
  <si>
    <t>74,95</t>
  </si>
  <si>
    <t>1,97</t>
  </si>
  <si>
    <t>15,67</t>
  </si>
  <si>
    <t>16,37</t>
  </si>
  <si>
    <t>51,43</t>
  </si>
  <si>
    <t>53,72</t>
  </si>
  <si>
    <t>55,40</t>
  </si>
  <si>
    <t>49,49</t>
  </si>
  <si>
    <t>33,50</t>
  </si>
  <si>
    <t>34,85</t>
  </si>
  <si>
    <t>61,98</t>
  </si>
  <si>
    <t>50,05</t>
  </si>
  <si>
    <t>58,79</t>
  </si>
  <si>
    <t>98,08</t>
  </si>
  <si>
    <t>100,45</t>
  </si>
  <si>
    <t>95,30</t>
  </si>
  <si>
    <t>4,60</t>
  </si>
  <si>
    <t>8,68</t>
  </si>
  <si>
    <t>7,26</t>
  </si>
  <si>
    <t>47,77</t>
  </si>
  <si>
    <t>35,74</t>
  </si>
  <si>
    <t>51,95</t>
  </si>
  <si>
    <t>35,25</t>
  </si>
  <si>
    <t>66,94</t>
  </si>
  <si>
    <t>63,88</t>
  </si>
  <si>
    <t>39,05</t>
  </si>
  <si>
    <t>39,37</t>
  </si>
  <si>
    <t>43,86</t>
  </si>
  <si>
    <t>46,85</t>
  </si>
  <si>
    <t>49,34</t>
  </si>
  <si>
    <t>131,32</t>
  </si>
  <si>
    <t>166,99</t>
  </si>
  <si>
    <t>200,81</t>
  </si>
  <si>
    <t>346,02</t>
  </si>
  <si>
    <t>50,52</t>
  </si>
  <si>
    <t>581,11</t>
  </si>
  <si>
    <t>71,17</t>
  </si>
  <si>
    <t>100,24</t>
  </si>
  <si>
    <t>104,55</t>
  </si>
  <si>
    <t>107,71</t>
  </si>
  <si>
    <t>133,46</t>
  </si>
  <si>
    <t>163,60</t>
  </si>
  <si>
    <t>215,42</t>
  </si>
  <si>
    <t>269,59</t>
  </si>
  <si>
    <t>351,69</t>
  </si>
  <si>
    <t>451,77</t>
  </si>
  <si>
    <t>82,74</t>
  </si>
  <si>
    <t>106,58</t>
  </si>
  <si>
    <t>161,94</t>
  </si>
  <si>
    <t>214,04</t>
  </si>
  <si>
    <t>22,22</t>
  </si>
  <si>
    <t>44,84</t>
  </si>
  <si>
    <t>5,26</t>
  </si>
  <si>
    <t>213,44</t>
  </si>
  <si>
    <t>250,92</t>
  </si>
  <si>
    <t>273,42</t>
  </si>
  <si>
    <t>339,92</t>
  </si>
  <si>
    <t>400,65</t>
  </si>
  <si>
    <t>471,42</t>
  </si>
  <si>
    <t>143,34</t>
  </si>
  <si>
    <t>644,34</t>
  </si>
  <si>
    <t>170,11</t>
  </si>
  <si>
    <t>202,96</t>
  </si>
  <si>
    <t>130,47</t>
  </si>
  <si>
    <t>14,91</t>
  </si>
  <si>
    <t>160,14</t>
  </si>
  <si>
    <t>211,60</t>
  </si>
  <si>
    <t>22,80</t>
  </si>
  <si>
    <t>261,90</t>
  </si>
  <si>
    <t>30,98</t>
  </si>
  <si>
    <t>338,84</t>
  </si>
  <si>
    <t>43,94</t>
  </si>
  <si>
    <t>419,83</t>
  </si>
  <si>
    <t>60,70</t>
  </si>
  <si>
    <t>82,22</t>
  </si>
  <si>
    <t>30,59</t>
  </si>
  <si>
    <t>352,89</t>
  </si>
  <si>
    <t>47,82</t>
  </si>
  <si>
    <t>73,99</t>
  </si>
  <si>
    <t>147,59</t>
  </si>
  <si>
    <t>18,45</t>
  </si>
  <si>
    <t>207,09</t>
  </si>
  <si>
    <t>271,46</t>
  </si>
  <si>
    <t>123,63</t>
  </si>
  <si>
    <t>30,73</t>
  </si>
  <si>
    <t>61,83</t>
  </si>
  <si>
    <t>14,82</t>
  </si>
  <si>
    <t>62.208,04</t>
  </si>
  <si>
    <t>70.641,02</t>
  </si>
  <si>
    <t>46.643,35</t>
  </si>
  <si>
    <t>56.205,24</t>
  </si>
  <si>
    <t>23,52</t>
  </si>
  <si>
    <t>902,43</t>
  </si>
  <si>
    <t>20,41</t>
  </si>
  <si>
    <t>17,08</t>
  </si>
  <si>
    <t>19,55</t>
  </si>
  <si>
    <t>477,60</t>
  </si>
  <si>
    <t>970,00</t>
  </si>
  <si>
    <t>1.089,56</t>
  </si>
  <si>
    <t>274,21</t>
  </si>
  <si>
    <t>470,24</t>
  </si>
  <si>
    <t>176,61</t>
  </si>
  <si>
    <t>781,86</t>
  </si>
  <si>
    <t>391,06</t>
  </si>
  <si>
    <t>206,72</t>
  </si>
  <si>
    <t>261,48</t>
  </si>
  <si>
    <t>216,57</t>
  </si>
  <si>
    <t>264,55</t>
  </si>
  <si>
    <t>22,42</t>
  </si>
  <si>
    <t>27,43</t>
  </si>
  <si>
    <t>45,10</t>
  </si>
  <si>
    <t>149,51</t>
  </si>
  <si>
    <t>90,91</t>
  </si>
  <si>
    <t>133,87</t>
  </si>
  <si>
    <t>50,64</t>
  </si>
  <si>
    <t>354,93</t>
  </si>
  <si>
    <t>29,18</t>
  </si>
  <si>
    <t>92,19</t>
  </si>
  <si>
    <t>137,89</t>
  </si>
  <si>
    <t>184,04</t>
  </si>
  <si>
    <t>222,41</t>
  </si>
  <si>
    <t>281,90</t>
  </si>
  <si>
    <t>67,19</t>
  </si>
  <si>
    <t>1.291,95</t>
  </si>
  <si>
    <t>2.523,63</t>
  </si>
  <si>
    <t>204,15</t>
  </si>
  <si>
    <t>305,21</t>
  </si>
  <si>
    <t>613,98</t>
  </si>
  <si>
    <t>382,31</t>
  </si>
  <si>
    <t>4,53</t>
  </si>
  <si>
    <t>2.401,08</t>
  </si>
  <si>
    <t>768,29</t>
  </si>
  <si>
    <t>394,25</t>
  </si>
  <si>
    <t>98,52</t>
  </si>
  <si>
    <t>1.606,04</t>
  </si>
  <si>
    <t>2.694,40</t>
  </si>
  <si>
    <t>3.388,80</t>
  </si>
  <si>
    <t>122,00</t>
  </si>
  <si>
    <t>37,45</t>
  </si>
  <si>
    <t>77,45</t>
  </si>
  <si>
    <t>26,40</t>
  </si>
  <si>
    <t>31,20</t>
  </si>
  <si>
    <t>86,05</t>
  </si>
  <si>
    <t>43,99</t>
  </si>
  <si>
    <t>21,30</t>
  </si>
  <si>
    <t>31,74</t>
  </si>
  <si>
    <t>66,88</t>
  </si>
  <si>
    <t>34,72</t>
  </si>
  <si>
    <t>82,79</t>
  </si>
  <si>
    <t>12,11</t>
  </si>
  <si>
    <t>31,16</t>
  </si>
  <si>
    <t>76,61</t>
  </si>
  <si>
    <t>7,86</t>
  </si>
  <si>
    <t>50,97</t>
  </si>
  <si>
    <t>134,12</t>
  </si>
  <si>
    <t>227,88</t>
  </si>
  <si>
    <t>1.801,18</t>
  </si>
  <si>
    <t>2.146,69</t>
  </si>
  <si>
    <t>15,42</t>
  </si>
  <si>
    <t>14.500,00</t>
  </si>
  <si>
    <t>19.671,32</t>
  </si>
  <si>
    <t>21.293,70</t>
  </si>
  <si>
    <t>22.916,08</t>
  </si>
  <si>
    <t>24.538,46</t>
  </si>
  <si>
    <t>27.986,01</t>
  </si>
  <si>
    <t>2.051,35</t>
  </si>
  <si>
    <t>71,21</t>
  </si>
  <si>
    <t>85,40</t>
  </si>
  <si>
    <t>2.555,39</t>
  </si>
  <si>
    <t>4.115,18</t>
  </si>
  <si>
    <t>5.486,91</t>
  </si>
  <si>
    <t>956,25</t>
  </si>
  <si>
    <t>2.110,35</t>
  </si>
  <si>
    <t>911,79</t>
  </si>
  <si>
    <t>607,85</t>
  </si>
  <si>
    <t>8,80</t>
  </si>
  <si>
    <t>9,76</t>
  </si>
  <si>
    <t>40,81</t>
  </si>
  <si>
    <t>29,31</t>
  </si>
  <si>
    <t>116,74</t>
  </si>
  <si>
    <t>136,31</t>
  </si>
  <si>
    <t>176,78</t>
  </si>
  <si>
    <t>95,00</t>
  </si>
  <si>
    <t>13,57</t>
  </si>
  <si>
    <t>134,14</t>
  </si>
  <si>
    <t>59,80</t>
  </si>
  <si>
    <t>193,43</t>
  </si>
  <si>
    <t>2,23</t>
  </si>
  <si>
    <t>155,92</t>
  </si>
  <si>
    <t>35,65</t>
  </si>
  <si>
    <t>12,03</t>
  </si>
  <si>
    <t>393,84</t>
  </si>
  <si>
    <t>409,25</t>
  </si>
  <si>
    <t>413,85</t>
  </si>
  <si>
    <t>425,84</t>
  </si>
  <si>
    <t>350,00</t>
  </si>
  <si>
    <t>399,99</t>
  </si>
  <si>
    <t>362,53</t>
  </si>
  <si>
    <t>415,46</t>
  </si>
  <si>
    <t>421,50</t>
  </si>
  <si>
    <t>359,87</t>
  </si>
  <si>
    <t>389,85</t>
  </si>
  <si>
    <t>373,72</t>
  </si>
  <si>
    <t>413,67</t>
  </si>
  <si>
    <t>371,86</t>
  </si>
  <si>
    <t>401,85</t>
  </si>
  <si>
    <t>394,61</t>
  </si>
  <si>
    <t>416,48</t>
  </si>
  <si>
    <t>434,28</t>
  </si>
  <si>
    <t>383,85</t>
  </si>
  <si>
    <t>400,43</t>
  </si>
  <si>
    <t>444,95</t>
  </si>
  <si>
    <t>475,40</t>
  </si>
  <si>
    <t>508,39</t>
  </si>
  <si>
    <t>335,87</t>
  </si>
  <si>
    <t>179,04</t>
  </si>
  <si>
    <t>23,95</t>
  </si>
  <si>
    <t>97,54</t>
  </si>
  <si>
    <t>162,50</t>
  </si>
  <si>
    <t>14,21</t>
  </si>
  <si>
    <t>124,74</t>
  </si>
  <si>
    <t>194,62</t>
  </si>
  <si>
    <t>33,18</t>
  </si>
  <si>
    <t>24,94</t>
  </si>
  <si>
    <t>16,79</t>
  </si>
  <si>
    <t>44,95</t>
  </si>
  <si>
    <t>140,36</t>
  </si>
  <si>
    <t>192,61</t>
  </si>
  <si>
    <t>103,34</t>
  </si>
  <si>
    <t>30,77</t>
  </si>
  <si>
    <t>115,58</t>
  </si>
  <si>
    <t>192,41</t>
  </si>
  <si>
    <t>15,37</t>
  </si>
  <si>
    <t>12,98</t>
  </si>
  <si>
    <t>112,25</t>
  </si>
  <si>
    <t>110,03</t>
  </si>
  <si>
    <t>202,51</t>
  </si>
  <si>
    <t>44,08</t>
  </si>
  <si>
    <t>74,67</t>
  </si>
  <si>
    <t>15,13</t>
  </si>
  <si>
    <t>18,29</t>
  </si>
  <si>
    <t>34,73</t>
  </si>
  <si>
    <t>43,11</t>
  </si>
  <si>
    <t>58,65</t>
  </si>
  <si>
    <t>21,41</t>
  </si>
  <si>
    <t>32,37</t>
  </si>
  <si>
    <t>6,86</t>
  </si>
  <si>
    <t>25,08</t>
  </si>
  <si>
    <t>39,30</t>
  </si>
  <si>
    <t>62,44</t>
  </si>
  <si>
    <t>9,28</t>
  </si>
  <si>
    <t>1.346,14</t>
  </si>
  <si>
    <t>2.013,31</t>
  </si>
  <si>
    <t>140,62</t>
  </si>
  <si>
    <t>4.543,23</t>
  </si>
  <si>
    <t>296,22</t>
  </si>
  <si>
    <t>11.057,14</t>
  </si>
  <si>
    <t>566,22</t>
  </si>
  <si>
    <t>114,68</t>
  </si>
  <si>
    <t>157,75</t>
  </si>
  <si>
    <t>3.473,39</t>
  </si>
  <si>
    <t>5.342,14</t>
  </si>
  <si>
    <t>244,15</t>
  </si>
  <si>
    <t>6.377,36</t>
  </si>
  <si>
    <t>436,66</t>
  </si>
  <si>
    <t>15.675,85</t>
  </si>
  <si>
    <t>819,99</t>
  </si>
  <si>
    <t>1.126,78</t>
  </si>
  <si>
    <t>22,97</t>
  </si>
  <si>
    <t>114,23</t>
  </si>
  <si>
    <t>20.231,79</t>
  </si>
  <si>
    <t>533,53</t>
  </si>
  <si>
    <t>4,51</t>
  </si>
  <si>
    <t>6,94</t>
  </si>
  <si>
    <t>12.724,13</t>
  </si>
  <si>
    <t>104.893,38</t>
  </si>
  <si>
    <t>29,47</t>
  </si>
  <si>
    <t>12,27</t>
  </si>
  <si>
    <t>74,86</t>
  </si>
  <si>
    <t>12,52</t>
  </si>
  <si>
    <t>70,06</t>
  </si>
  <si>
    <t>36,24</t>
  </si>
  <si>
    <t>102,42</t>
  </si>
  <si>
    <t>179,47</t>
  </si>
  <si>
    <t>82,25</t>
  </si>
  <si>
    <t>40,60</t>
  </si>
  <si>
    <t>125,10</t>
  </si>
  <si>
    <t>22,58</t>
  </si>
  <si>
    <t>16,96</t>
  </si>
  <si>
    <t>34,66</t>
  </si>
  <si>
    <t>88,96</t>
  </si>
  <si>
    <t>169,19</t>
  </si>
  <si>
    <t>246,87</t>
  </si>
  <si>
    <t>630,98</t>
  </si>
  <si>
    <t>120,18</t>
  </si>
  <si>
    <t>21,74</t>
  </si>
  <si>
    <t>87,10</t>
  </si>
  <si>
    <t>53,27</t>
  </si>
  <si>
    <t>41,72</t>
  </si>
  <si>
    <t>28,69</t>
  </si>
  <si>
    <t>133,09</t>
  </si>
  <si>
    <t>191,02</t>
  </si>
  <si>
    <t>125,07</t>
  </si>
  <si>
    <t>86,63</t>
  </si>
  <si>
    <t>113,76</t>
  </si>
  <si>
    <t>10,29</t>
  </si>
  <si>
    <t>21,18</t>
  </si>
  <si>
    <t>72,01</t>
  </si>
  <si>
    <t>50,51</t>
  </si>
  <si>
    <t>136,63</t>
  </si>
  <si>
    <t>31,68</t>
  </si>
  <si>
    <t>55,36</t>
  </si>
  <si>
    <t>181,12</t>
  </si>
  <si>
    <t>37,55</t>
  </si>
  <si>
    <t>53,39</t>
  </si>
  <si>
    <t>76,72</t>
  </si>
  <si>
    <t>72,86</t>
  </si>
  <si>
    <t>538,34</t>
  </si>
  <si>
    <t>838,52</t>
  </si>
  <si>
    <t>39,33</t>
  </si>
  <si>
    <t>9,51</t>
  </si>
  <si>
    <t>26,77</t>
  </si>
  <si>
    <t>20,23</t>
  </si>
  <si>
    <t>38,20</t>
  </si>
  <si>
    <t>130,04</t>
  </si>
  <si>
    <t>25,23</t>
  </si>
  <si>
    <t>215,39</t>
  </si>
  <si>
    <t>6,15</t>
  </si>
  <si>
    <t>30,28</t>
  </si>
  <si>
    <t>46,06</t>
  </si>
  <si>
    <t>109,73</t>
  </si>
  <si>
    <t>139,02</t>
  </si>
  <si>
    <t>92,28</t>
  </si>
  <si>
    <t>18,04</t>
  </si>
  <si>
    <t>202,19</t>
  </si>
  <si>
    <t>416,82</t>
  </si>
  <si>
    <t>44,07</t>
  </si>
  <si>
    <t>34,84</t>
  </si>
  <si>
    <t>124,44</t>
  </si>
  <si>
    <t>69,02</t>
  </si>
  <si>
    <t>14,93</t>
  </si>
  <si>
    <t>174,24</t>
  </si>
  <si>
    <t>10,97</t>
  </si>
  <si>
    <t>159,31</t>
  </si>
  <si>
    <t>91,80</t>
  </si>
  <si>
    <t>434,54</t>
  </si>
  <si>
    <t>51,68</t>
  </si>
  <si>
    <t>42,45</t>
  </si>
  <si>
    <t>145,55</t>
  </si>
  <si>
    <t>208,16</t>
  </si>
  <si>
    <t>417,33</t>
  </si>
  <si>
    <t>25,84</t>
  </si>
  <si>
    <t>198,46</t>
  </si>
  <si>
    <t>258,47</t>
  </si>
  <si>
    <t>493,47</t>
  </si>
  <si>
    <t>1.234,37</t>
  </si>
  <si>
    <t>22,69</t>
  </si>
  <si>
    <t>45,65</t>
  </si>
  <si>
    <t>152,18</t>
  </si>
  <si>
    <t>18,38</t>
  </si>
  <si>
    <t>89,73</t>
  </si>
  <si>
    <t>12,51</t>
  </si>
  <si>
    <t>2.216,15</t>
  </si>
  <si>
    <t>5.362,71</t>
  </si>
  <si>
    <t>4.604,88</t>
  </si>
  <si>
    <t>3.841,01</t>
  </si>
  <si>
    <t>36,06</t>
  </si>
  <si>
    <t>16,43</t>
  </si>
  <si>
    <t>47,20</t>
  </si>
  <si>
    <t>88,65</t>
  </si>
  <si>
    <t>509,02</t>
  </si>
  <si>
    <t>22,66</t>
  </si>
  <si>
    <t>1.405,77</t>
  </si>
  <si>
    <t>1.105,85</t>
  </si>
  <si>
    <t>1.712,22</t>
  </si>
  <si>
    <t>4.000,27</t>
  </si>
  <si>
    <t>325,35</t>
  </si>
  <si>
    <t>369,10</t>
  </si>
  <si>
    <t>518,00</t>
  </si>
  <si>
    <t>867,46</t>
  </si>
  <si>
    <t>758,72</t>
  </si>
  <si>
    <t>1.405,92</t>
  </si>
  <si>
    <t>1.191,57</t>
  </si>
  <si>
    <t>1.962,51</t>
  </si>
  <si>
    <t>4.195,48</t>
  </si>
  <si>
    <t>47,94</t>
  </si>
  <si>
    <t>68,66</t>
  </si>
  <si>
    <t>15,39</t>
  </si>
  <si>
    <t>59,65</t>
  </si>
  <si>
    <t>71,24</t>
  </si>
  <si>
    <t>59,20</t>
  </si>
  <si>
    <t>90,81</t>
  </si>
  <si>
    <t>73,84</t>
  </si>
  <si>
    <t>104,03</t>
  </si>
  <si>
    <t>63,55</t>
  </si>
  <si>
    <t>71,50</t>
  </si>
  <si>
    <t>162,56</t>
  </si>
  <si>
    <t>66,22</t>
  </si>
  <si>
    <t>81,36</t>
  </si>
  <si>
    <t>97,77</t>
  </si>
  <si>
    <t>109,74</t>
  </si>
  <si>
    <t>116,99</t>
  </si>
  <si>
    <t>249,88</t>
  </si>
  <si>
    <t>122,43</t>
  </si>
  <si>
    <t>126,22</t>
  </si>
  <si>
    <t>148,72</t>
  </si>
  <si>
    <t>306,87</t>
  </si>
  <si>
    <t>130,77</t>
  </si>
  <si>
    <t>133,10</t>
  </si>
  <si>
    <t>242,71</t>
  </si>
  <si>
    <t>148,08</t>
  </si>
  <si>
    <t>161,51</t>
  </si>
  <si>
    <t>162,48</t>
  </si>
  <si>
    <t>271,90</t>
  </si>
  <si>
    <t>301,11</t>
  </si>
  <si>
    <t>149,00</t>
  </si>
  <si>
    <t>149,11</t>
  </si>
  <si>
    <t>162,55</t>
  </si>
  <si>
    <t>303,33</t>
  </si>
  <si>
    <t>487,78</t>
  </si>
  <si>
    <t>185,00</t>
  </si>
  <si>
    <t>216,78</t>
  </si>
  <si>
    <t>208,92</t>
  </si>
  <si>
    <t>484,00</t>
  </si>
  <si>
    <t>468,42</t>
  </si>
  <si>
    <t>525,88</t>
  </si>
  <si>
    <t>111.170,11</t>
  </si>
  <si>
    <t>47,91</t>
  </si>
  <si>
    <t>1.772,50</t>
  </si>
  <si>
    <t>210,93</t>
  </si>
  <si>
    <t>474,32</t>
  </si>
  <si>
    <t>3,01</t>
  </si>
  <si>
    <t>24,21</t>
  </si>
  <si>
    <t>26,24</t>
  </si>
  <si>
    <t>3,22</t>
  </si>
  <si>
    <t>34,74</t>
  </si>
  <si>
    <t>1,88</t>
  </si>
  <si>
    <t>14,51</t>
  </si>
  <si>
    <t>28,17</t>
  </si>
  <si>
    <t>58,48</t>
  </si>
  <si>
    <t>20,07</t>
  </si>
  <si>
    <t>52,15</t>
  </si>
  <si>
    <t>58,72</t>
  </si>
  <si>
    <t>24,97</t>
  </si>
  <si>
    <t>4.424,75</t>
  </si>
  <si>
    <t>3.578,65</t>
  </si>
  <si>
    <t>77,93</t>
  </si>
  <si>
    <t>13.801,53</t>
  </si>
  <si>
    <t>88,69</t>
  </si>
  <si>
    <t>15.708,98</t>
  </si>
  <si>
    <t>121,24</t>
  </si>
  <si>
    <t>21.473,75</t>
  </si>
  <si>
    <t>79,06</t>
  </si>
  <si>
    <t>14.002,87</t>
  </si>
  <si>
    <t>15.798,00</t>
  </si>
  <si>
    <t>122,23</t>
  </si>
  <si>
    <t>21.649,66</t>
  </si>
  <si>
    <t>75,34</t>
  </si>
  <si>
    <t>13.344,96</t>
  </si>
  <si>
    <t>13.034,77</t>
  </si>
  <si>
    <t>30,96</t>
  </si>
  <si>
    <t>1.483.984,37</t>
  </si>
  <si>
    <t>2.208.984,37</t>
  </si>
  <si>
    <t>232,73</t>
  </si>
  <si>
    <t>659,09</t>
  </si>
  <si>
    <t>39,18</t>
  </si>
  <si>
    <t>51,51</t>
  </si>
  <si>
    <t>203,57</t>
  </si>
  <si>
    <t>51,08</t>
  </si>
  <si>
    <t>51,55</t>
  </si>
  <si>
    <t>55,51</t>
  </si>
  <si>
    <t>84,14</t>
  </si>
  <si>
    <t>921,00</t>
  </si>
  <si>
    <t>5,40</t>
  </si>
  <si>
    <t>458,66</t>
  </si>
  <si>
    <t>482,95</t>
  </si>
  <si>
    <t>875,99</t>
  </si>
  <si>
    <t>1.199,75</t>
  </si>
  <si>
    <t>191,84</t>
  </si>
  <si>
    <t>279,87</t>
  </si>
  <si>
    <t>170,62</t>
  </si>
  <si>
    <t>539,99</t>
  </si>
  <si>
    <t>269,99</t>
  </si>
  <si>
    <t>164,99</t>
  </si>
  <si>
    <t>195,00</t>
  </si>
  <si>
    <t>232,49</t>
  </si>
  <si>
    <t>60,41</t>
  </si>
  <si>
    <t>50,01</t>
  </si>
  <si>
    <t>76,76</t>
  </si>
  <si>
    <t>61,72</t>
  </si>
  <si>
    <t>41,50</t>
  </si>
  <si>
    <t>82,10</t>
  </si>
  <si>
    <t>53,94</t>
  </si>
  <si>
    <t>87,01</t>
  </si>
  <si>
    <t>54,48</t>
  </si>
  <si>
    <t>82,17</t>
  </si>
  <si>
    <t>107,47</t>
  </si>
  <si>
    <t>67,10</t>
  </si>
  <si>
    <t>1.283,97</t>
  </si>
  <si>
    <t>3.287,50</t>
  </si>
  <si>
    <t>4.493,42</t>
  </si>
  <si>
    <t>110,48</t>
  </si>
  <si>
    <t>112,68</t>
  </si>
  <si>
    <t>108,99</t>
  </si>
  <si>
    <t>54,04</t>
  </si>
  <si>
    <t>90,23</t>
  </si>
  <si>
    <t>124,03</t>
  </si>
  <si>
    <t>109,69</t>
  </si>
  <si>
    <t>18,84</t>
  </si>
  <si>
    <t>68,52</t>
  </si>
  <si>
    <t>43,60</t>
  </si>
  <si>
    <t>92,65</t>
  </si>
  <si>
    <t>136,97</t>
  </si>
  <si>
    <t>230,12</t>
  </si>
  <si>
    <t>110,96</t>
  </si>
  <si>
    <t>121,03</t>
  </si>
  <si>
    <t>129,81</t>
  </si>
  <si>
    <t>117,27</t>
  </si>
  <si>
    <t>47,64</t>
  </si>
  <si>
    <t>5.230,12</t>
  </si>
  <si>
    <t>1.344,88</t>
  </si>
  <si>
    <t>4.138,56</t>
  </si>
  <si>
    <t>11.954,56</t>
  </si>
  <si>
    <t>9,13</t>
  </si>
  <si>
    <t>32,79</t>
  </si>
  <si>
    <t>34,28</t>
  </si>
  <si>
    <t>36,59</t>
  </si>
  <si>
    <t>34,90</t>
  </si>
  <si>
    <t>10,64</t>
  </si>
  <si>
    <t>49,55</t>
  </si>
  <si>
    <t>24,80</t>
  </si>
  <si>
    <t>422,64</t>
  </si>
  <si>
    <t>56,44</t>
  </si>
  <si>
    <t>25,17</t>
  </si>
  <si>
    <t>3.161,96</t>
  </si>
  <si>
    <t>17,44</t>
  </si>
  <si>
    <t>27,66</t>
  </si>
  <si>
    <t>28,03</t>
  </si>
  <si>
    <t>21,38</t>
  </si>
  <si>
    <t>1.100,00</t>
  </si>
  <si>
    <t>252,86</t>
  </si>
  <si>
    <t>214,54</t>
  </si>
  <si>
    <t>884,00</t>
  </si>
  <si>
    <t>505,07</t>
  </si>
  <si>
    <t>767,53</t>
  </si>
  <si>
    <t>1.067,75</t>
  </si>
  <si>
    <t>440,40</t>
  </si>
  <si>
    <t>610,02</t>
  </si>
  <si>
    <t>722,76</t>
  </si>
  <si>
    <t>706,95</t>
  </si>
  <si>
    <t>843,19</t>
  </si>
  <si>
    <t>1.068,64</t>
  </si>
  <si>
    <t>657,03</t>
  </si>
  <si>
    <t>662,06</t>
  </si>
  <si>
    <t>381,92</t>
  </si>
  <si>
    <t>258,12</t>
  </si>
  <si>
    <t>933,66</t>
  </si>
  <si>
    <t>2.212,79</t>
  </si>
  <si>
    <t>7,28</t>
  </si>
  <si>
    <t>51,86</t>
  </si>
  <si>
    <t>229,35</t>
  </si>
  <si>
    <t>5,21</t>
  </si>
  <si>
    <t>108,72</t>
  </si>
  <si>
    <t>14,49</t>
  </si>
  <si>
    <t>70,75</t>
  </si>
  <si>
    <t>6,26</t>
  </si>
  <si>
    <t>91,14</t>
  </si>
  <si>
    <t>209,74</t>
  </si>
  <si>
    <t>28,71</t>
  </si>
  <si>
    <t>78,26</t>
  </si>
  <si>
    <t>91,83</t>
  </si>
  <si>
    <t>24,49</t>
  </si>
  <si>
    <t>117,67</t>
  </si>
  <si>
    <t>51,69</t>
  </si>
  <si>
    <t>136,99</t>
  </si>
  <si>
    <t>154,48</t>
  </si>
  <si>
    <t>33,03</t>
  </si>
  <si>
    <t>11,48</t>
  </si>
  <si>
    <t>19,06</t>
  </si>
  <si>
    <t>283,14</t>
  </si>
  <si>
    <t>77,87</t>
  </si>
  <si>
    <t>22,87</t>
  </si>
  <si>
    <t>22,15</t>
  </si>
  <si>
    <t>581,85</t>
  </si>
  <si>
    <t>474,87</t>
  </si>
  <si>
    <t>482,64</t>
  </si>
  <si>
    <t>490,83</t>
  </si>
  <si>
    <t>731,39</t>
  </si>
  <si>
    <t>525,20</t>
  </si>
  <si>
    <t>591,83</t>
  </si>
  <si>
    <t>651,01</t>
  </si>
  <si>
    <t>753,70</t>
  </si>
  <si>
    <t>680,79</t>
  </si>
  <si>
    <t>808,41</t>
  </si>
  <si>
    <t>882,05</t>
  </si>
  <si>
    <t>1.087,86</t>
  </si>
  <si>
    <t>857,46</t>
  </si>
  <si>
    <t>905,93</t>
  </si>
  <si>
    <t>1.103,30</t>
  </si>
  <si>
    <t>911,05</t>
  </si>
  <si>
    <t>67,50</t>
  </si>
  <si>
    <t>70,36</t>
  </si>
  <si>
    <t>75,87</t>
  </si>
  <si>
    <t>70,11</t>
  </si>
  <si>
    <t>77,18</t>
  </si>
  <si>
    <t>85,02</t>
  </si>
  <si>
    <t>98,11</t>
  </si>
  <si>
    <t>559,88</t>
  </si>
  <si>
    <t>954,28</t>
  </si>
  <si>
    <t>101,77</t>
  </si>
  <si>
    <t>21,10</t>
  </si>
  <si>
    <t>53,02</t>
  </si>
  <si>
    <t>157,05</t>
  </si>
  <si>
    <t>13,34</t>
  </si>
  <si>
    <t>81,51</t>
  </si>
  <si>
    <t>47,13</t>
  </si>
  <si>
    <t>54,95</t>
  </si>
  <si>
    <t>33,54</t>
  </si>
  <si>
    <t>45,77</t>
  </si>
  <si>
    <t>38,59</t>
  </si>
  <si>
    <t>75,51</t>
  </si>
  <si>
    <t>4.000,00</t>
  </si>
  <si>
    <t>124,86</t>
  </si>
  <si>
    <t>179,83</t>
  </si>
  <si>
    <t>79,30</t>
  </si>
  <si>
    <t>197,28</t>
  </si>
  <si>
    <t>94,58</t>
  </si>
  <si>
    <t>77,95</t>
  </si>
  <si>
    <t>84,88</t>
  </si>
  <si>
    <t>124,01</t>
  </si>
  <si>
    <t>9,37</t>
  </si>
  <si>
    <t>1.662,10</t>
  </si>
  <si>
    <t>13,71</t>
  </si>
  <si>
    <t>5.741,40</t>
  </si>
  <si>
    <t>949,54</t>
  </si>
  <si>
    <t>950,00</t>
  </si>
  <si>
    <t>742,18</t>
  </si>
  <si>
    <t>1.187,50</t>
  </si>
  <si>
    <t>1.078,64</t>
  </si>
  <si>
    <t>226,74</t>
  </si>
  <si>
    <t>47,10</t>
  </si>
  <si>
    <t>36,78</t>
  </si>
  <si>
    <t>148,88</t>
  </si>
  <si>
    <t>964,67</t>
  </si>
  <si>
    <t>1.120,54</t>
  </si>
  <si>
    <t>1.856,34</t>
  </si>
  <si>
    <t>289,91</t>
  </si>
  <si>
    <t>534,96</t>
  </si>
  <si>
    <t>592,18</t>
  </si>
  <si>
    <t>714,06</t>
  </si>
  <si>
    <t>28,19</t>
  </si>
  <si>
    <t>39,31</t>
  </si>
  <si>
    <t>58,00</t>
  </si>
  <si>
    <t>16,81</t>
  </si>
  <si>
    <t>17,61</t>
  </si>
  <si>
    <t>23,06</t>
  </si>
  <si>
    <t>206,29</t>
  </si>
  <si>
    <t>97,67</t>
  </si>
  <si>
    <t>120,30</t>
  </si>
  <si>
    <t>28,05</t>
  </si>
  <si>
    <t>66,00</t>
  </si>
  <si>
    <t>34,88</t>
  </si>
  <si>
    <t>40,39</t>
  </si>
  <si>
    <t>118,36</t>
  </si>
  <si>
    <t>89,48</t>
  </si>
  <si>
    <t>45,53</t>
  </si>
  <si>
    <t>323,45</t>
  </si>
  <si>
    <t>27,85</t>
  </si>
  <si>
    <t>22,73</t>
  </si>
  <si>
    <t>73,45</t>
  </si>
  <si>
    <t>15,93</t>
  </si>
  <si>
    <t>67,14</t>
  </si>
  <si>
    <t>105,88</t>
  </si>
  <si>
    <t>192,89</t>
  </si>
  <si>
    <t>318,15</t>
  </si>
  <si>
    <t>16,92</t>
  </si>
  <si>
    <t>13,96</t>
  </si>
  <si>
    <t>13,97</t>
  </si>
  <si>
    <t>11,57</t>
  </si>
  <si>
    <t>25,94</t>
  </si>
  <si>
    <t>5,48</t>
  </si>
  <si>
    <t>77,70</t>
  </si>
  <si>
    <t>33,49</t>
  </si>
  <si>
    <t>5,46</t>
  </si>
  <si>
    <t>18,44</t>
  </si>
  <si>
    <t>24,63</t>
  </si>
  <si>
    <t>31,06</t>
  </si>
  <si>
    <t>52,21</t>
  </si>
  <si>
    <t>125,48</t>
  </si>
  <si>
    <t>2.546,40</t>
  </si>
  <si>
    <t>1.425,29</t>
  </si>
  <si>
    <t>359,00</t>
  </si>
  <si>
    <t>442,52</t>
  </si>
  <si>
    <t>550,94</t>
  </si>
  <si>
    <t>588,26</t>
  </si>
  <si>
    <t>531,39</t>
  </si>
  <si>
    <t>633,58</t>
  </si>
  <si>
    <t>639,80</t>
  </si>
  <si>
    <t>835,29</t>
  </si>
  <si>
    <t>712,66</t>
  </si>
  <si>
    <t>897,50</t>
  </si>
  <si>
    <t>1.091,21</t>
  </si>
  <si>
    <t>1.244,05</t>
  </si>
  <si>
    <t>50,33</t>
  </si>
  <si>
    <t>89,93</t>
  </si>
  <si>
    <t>35,52</t>
  </si>
  <si>
    <t>21,80</t>
  </si>
  <si>
    <t>16.229,35</t>
  </si>
  <si>
    <t>533,87</t>
  </si>
  <si>
    <t>2.336,79</t>
  </si>
  <si>
    <t>2.631,28</t>
  </si>
  <si>
    <t>30,48</t>
  </si>
  <si>
    <t>48,08</t>
  </si>
  <si>
    <t>118,49</t>
  </si>
  <si>
    <t>38,95</t>
  </si>
  <si>
    <t>164,75</t>
  </si>
  <si>
    <t>185,31</t>
  </si>
  <si>
    <t>1.589,78</t>
  </si>
  <si>
    <t>3.739,16</t>
  </si>
  <si>
    <t>12,78</t>
  </si>
  <si>
    <t>2.265,37</t>
  </si>
  <si>
    <t>2.013,48</t>
  </si>
  <si>
    <t>24,26</t>
  </si>
  <si>
    <t>34,33</t>
  </si>
  <si>
    <t>57,39</t>
  </si>
  <si>
    <t>5.431,48</t>
  </si>
  <si>
    <t>436,98</t>
  </si>
  <si>
    <t>576,15</t>
  </si>
  <si>
    <t>276,26</t>
  </si>
  <si>
    <t>297,52</t>
  </si>
  <si>
    <t>94,46</t>
  </si>
  <si>
    <t>231,50</t>
  </si>
  <si>
    <t>374,81</t>
  </si>
  <si>
    <t>13.406,94</t>
  </si>
  <si>
    <t>14.180,09</t>
  </si>
  <si>
    <t>16.872,41</t>
  </si>
  <si>
    <t>67.109,15</t>
  </si>
  <si>
    <t>42,23</t>
  </si>
  <si>
    <t>182,96</t>
  </si>
  <si>
    <t>141,21</t>
  </si>
  <si>
    <t>515,47</t>
  </si>
  <si>
    <t>2.436,71</t>
  </si>
  <si>
    <t>2.496,58</t>
  </si>
  <si>
    <t>20,59</t>
  </si>
  <si>
    <t>3.648,83</t>
  </si>
  <si>
    <t>2.365,90</t>
  </si>
  <si>
    <t>6.321,25</t>
  </si>
  <si>
    <t>3.141,88</t>
  </si>
  <si>
    <t>2.952,99</t>
  </si>
  <si>
    <t>3.641,39</t>
  </si>
  <si>
    <t>2.714,10</t>
  </si>
  <si>
    <t>2.560,08</t>
  </si>
  <si>
    <t>3.624,51</t>
  </si>
  <si>
    <t>2.830,12</t>
  </si>
  <si>
    <t>3.915,96</t>
  </si>
  <si>
    <t>17,65</t>
  </si>
  <si>
    <t>3.128,93</t>
  </si>
  <si>
    <t>2.063,37</t>
  </si>
  <si>
    <t>46,69</t>
  </si>
  <si>
    <t>57,00</t>
  </si>
  <si>
    <t>48,07</t>
  </si>
  <si>
    <t>71,26</t>
  </si>
  <si>
    <t>275,86</t>
  </si>
  <si>
    <t>85,05</t>
  </si>
  <si>
    <t>174,71</t>
  </si>
  <si>
    <t>172,41</t>
  </si>
  <si>
    <t>9,21</t>
  </si>
  <si>
    <t>8,02</t>
  </si>
  <si>
    <t>24,41</t>
  </si>
  <si>
    <t>60,79</t>
  </si>
  <si>
    <t>97,87</t>
  </si>
  <si>
    <t>216,03</t>
  </si>
  <si>
    <t>358,95</t>
  </si>
  <si>
    <t>51,76</t>
  </si>
  <si>
    <t>83,48</t>
  </si>
  <si>
    <t>2.812,42</t>
  </si>
  <si>
    <t>66.894,08</t>
  </si>
  <si>
    <t>97.644,48</t>
  </si>
  <si>
    <t>118.165,81</t>
  </si>
  <si>
    <t>185.109,40</t>
  </si>
  <si>
    <t>53.487,80</t>
  </si>
  <si>
    <t>3.590,93</t>
  </si>
  <si>
    <t>2.447,15</t>
  </si>
  <si>
    <t>2.361,58</t>
  </si>
  <si>
    <t>3.239,02</t>
  </si>
  <si>
    <t>3.011,87</t>
  </si>
  <si>
    <t>3.299,37</t>
  </si>
  <si>
    <t>2.953,69</t>
  </si>
  <si>
    <t>3.127,60</t>
  </si>
  <si>
    <t>17,29</t>
  </si>
  <si>
    <t>3.063,21</t>
  </si>
  <si>
    <t>3.758,00</t>
  </si>
  <si>
    <t>3.534,74</t>
  </si>
  <si>
    <t>3.162,47</t>
  </si>
  <si>
    <t>2.830,14</t>
  </si>
  <si>
    <t>3.453,61</t>
  </si>
  <si>
    <t>2.715,81</t>
  </si>
  <si>
    <t>115,01</t>
  </si>
  <si>
    <t>282,36</t>
  </si>
  <si>
    <t>257,03</t>
  </si>
  <si>
    <t>304,72</t>
  </si>
  <si>
    <t>53,24</t>
  </si>
  <si>
    <t>279,18</t>
  </si>
  <si>
    <t>463,77</t>
  </si>
  <si>
    <t>107,54</t>
  </si>
  <si>
    <t>8,55</t>
  </si>
  <si>
    <t>58,06</t>
  </si>
  <si>
    <t>24,02</t>
  </si>
  <si>
    <t>95,10</t>
  </si>
  <si>
    <t>712,11</t>
  </si>
  <si>
    <t>92,27</t>
  </si>
  <si>
    <t>245,98</t>
  </si>
  <si>
    <t>219,81</t>
  </si>
  <si>
    <t>256,44</t>
  </si>
  <si>
    <t>398,88</t>
  </si>
  <si>
    <t>14,42</t>
  </si>
  <si>
    <t>198,95</t>
  </si>
  <si>
    <t>346,76</t>
  </si>
  <si>
    <t>291,08</t>
  </si>
  <si>
    <t>467,62</t>
  </si>
  <si>
    <t>76,90</t>
  </si>
  <si>
    <t>88,12</t>
  </si>
  <si>
    <t>76,73</t>
  </si>
  <si>
    <t>72,10</t>
  </si>
  <si>
    <t>70,49</t>
  </si>
  <si>
    <t>71,74</t>
  </si>
  <si>
    <t>56,52</t>
  </si>
  <si>
    <t>53,58</t>
  </si>
  <si>
    <t>81,47</t>
  </si>
  <si>
    <t>87,60</t>
  </si>
  <si>
    <t>121,26</t>
  </si>
  <si>
    <t>15.699,34</t>
  </si>
  <si>
    <t>9,99</t>
  </si>
  <si>
    <t>26,08</t>
  </si>
  <si>
    <t>38,06</t>
  </si>
  <si>
    <t>140,56</t>
  </si>
  <si>
    <t>15,69</t>
  </si>
  <si>
    <t>2.781,23</t>
  </si>
  <si>
    <t>2.459,02</t>
  </si>
  <si>
    <t>62,23</t>
  </si>
  <si>
    <t>283,44</t>
  </si>
  <si>
    <t>172,16</t>
  </si>
  <si>
    <t>47,34</t>
  </si>
  <si>
    <t>275,91</t>
  </si>
  <si>
    <t>549,73</t>
  </si>
  <si>
    <t>25,80</t>
  </si>
  <si>
    <t>280,00</t>
  </si>
  <si>
    <t>211,32</t>
  </si>
  <si>
    <t>270,02</t>
  </si>
  <si>
    <t>305,24</t>
  </si>
  <si>
    <t>70,09</t>
  </si>
  <si>
    <t>138,61</t>
  </si>
  <si>
    <t>189,22</t>
  </si>
  <si>
    <t>180,24</t>
  </si>
  <si>
    <t>468,51</t>
  </si>
  <si>
    <t>417,14</t>
  </si>
  <si>
    <t>223,06</t>
  </si>
  <si>
    <t>335,65</t>
  </si>
  <si>
    <t>345,00</t>
  </si>
  <si>
    <t>79,63</t>
  </si>
  <si>
    <t>26,96</t>
  </si>
  <si>
    <t>133,06</t>
  </si>
  <si>
    <t>55,02</t>
  </si>
  <si>
    <t>28,95</t>
  </si>
  <si>
    <t>75,36</t>
  </si>
  <si>
    <t>7,79</t>
  </si>
  <si>
    <t>2.016,29</t>
  </si>
  <si>
    <t>143,05</t>
  </si>
  <si>
    <t>720,97</t>
  </si>
  <si>
    <t>307,51</t>
  </si>
  <si>
    <t>288,43</t>
  </si>
  <si>
    <t>227,46</t>
  </si>
  <si>
    <t>256,89</t>
  </si>
  <si>
    <t>250,94</t>
  </si>
  <si>
    <t>287,09</t>
  </si>
  <si>
    <t>324,29</t>
  </si>
  <si>
    <t>401,05</t>
  </si>
  <si>
    <t>703,90</t>
  </si>
  <si>
    <t>570,74</t>
  </si>
  <si>
    <t>394,16</t>
  </si>
  <si>
    <t>721,78</t>
  </si>
  <si>
    <t>348,52</t>
  </si>
  <si>
    <t>365,62</t>
  </si>
  <si>
    <t>313,60</t>
  </si>
  <si>
    <t>509,60</t>
  </si>
  <si>
    <t>429,60</t>
  </si>
  <si>
    <t>639,99</t>
  </si>
  <si>
    <t>173,96</t>
  </si>
  <si>
    <t>180,53</t>
  </si>
  <si>
    <t>191,90</t>
  </si>
  <si>
    <t>225,42</t>
  </si>
  <si>
    <t>209,26</t>
  </si>
  <si>
    <t>190,01</t>
  </si>
  <si>
    <t>200,33</t>
  </si>
  <si>
    <t>191,69</t>
  </si>
  <si>
    <t>209,05</t>
  </si>
  <si>
    <t>277,95</t>
  </si>
  <si>
    <t>390,30</t>
  </si>
  <si>
    <t>431,60</t>
  </si>
  <si>
    <t>454,25</t>
  </si>
  <si>
    <t>489,52</t>
  </si>
  <si>
    <t>956,79</t>
  </si>
  <si>
    <t>63,34</t>
  </si>
  <si>
    <t>398,15</t>
  </si>
  <si>
    <t>447,87</t>
  </si>
  <si>
    <t>343,89</t>
  </si>
  <si>
    <t>312,10</t>
  </si>
  <si>
    <t>641,96</t>
  </si>
  <si>
    <t>411,75</t>
  </si>
  <si>
    <t>654,99</t>
  </si>
  <si>
    <t>912,10</t>
  </si>
  <si>
    <t>643,50</t>
  </si>
  <si>
    <t>914,88</t>
  </si>
  <si>
    <t>712,08</t>
  </si>
  <si>
    <t>1.164,24</t>
  </si>
  <si>
    <t>1.943,50</t>
  </si>
  <si>
    <t>910,54</t>
  </si>
  <si>
    <t>782,99</t>
  </si>
  <si>
    <t>529,75</t>
  </si>
  <si>
    <t>698,10</t>
  </si>
  <si>
    <t>1.037,80</t>
  </si>
  <si>
    <t>1.086,80</t>
  </si>
  <si>
    <t>747,50</t>
  </si>
  <si>
    <t>1.794,00</t>
  </si>
  <si>
    <t>336,04</t>
  </si>
  <si>
    <t>39,85</t>
  </si>
  <si>
    <t>91,67</t>
  </si>
  <si>
    <t>82,50</t>
  </si>
  <si>
    <t>61,11</t>
  </si>
  <si>
    <t>68,75</t>
  </si>
  <si>
    <t>22,91</t>
  </si>
  <si>
    <t>35,31</t>
  </si>
  <si>
    <t>20,80</t>
  </si>
  <si>
    <t>18,56</t>
  </si>
  <si>
    <t>19,13</t>
  </si>
  <si>
    <t>18,25</t>
  </si>
  <si>
    <t>18,81</t>
  </si>
  <si>
    <t>225,78</t>
  </si>
  <si>
    <t>9,45</t>
  </si>
  <si>
    <t>87.233,56</t>
  </si>
  <si>
    <t>115.627,65</t>
  </si>
  <si>
    <t>693,65</t>
  </si>
  <si>
    <t>60,87</t>
  </si>
  <si>
    <t>25,62</t>
  </si>
  <si>
    <t>212,50</t>
  </si>
  <si>
    <t>9,60</t>
  </si>
  <si>
    <t>6.528,93</t>
  </si>
  <si>
    <t>41,09</t>
  </si>
  <si>
    <t>55,94</t>
  </si>
  <si>
    <t>325,39</t>
  </si>
  <si>
    <t>455,99</t>
  </si>
  <si>
    <t>479,20</t>
  </si>
  <si>
    <t>673,01</t>
  </si>
  <si>
    <t>549,55</t>
  </si>
  <si>
    <t>1.160,30</t>
  </si>
  <si>
    <t>552,33</t>
  </si>
  <si>
    <t>806,39</t>
  </si>
  <si>
    <t>943,77</t>
  </si>
  <si>
    <t>940,67</t>
  </si>
  <si>
    <t>422,04</t>
  </si>
  <si>
    <t>568,74</t>
  </si>
  <si>
    <t>702,39</t>
  </si>
  <si>
    <t>844,30</t>
  </si>
  <si>
    <t>93,62</t>
  </si>
  <si>
    <t>173,45</t>
  </si>
  <si>
    <t>375,90</t>
  </si>
  <si>
    <t>293,87</t>
  </si>
  <si>
    <t>54,97</t>
  </si>
  <si>
    <t>56,93</t>
  </si>
  <si>
    <t>89,38</t>
  </si>
  <si>
    <t>118,18</t>
  </si>
  <si>
    <t>164,87</t>
  </si>
  <si>
    <t>47,99</t>
  </si>
  <si>
    <t>107,64</t>
  </si>
  <si>
    <t>137,98</t>
  </si>
  <si>
    <t>63,24</t>
  </si>
  <si>
    <t>75,41</t>
  </si>
  <si>
    <t>86,88</t>
  </si>
  <si>
    <t>50,81</t>
  </si>
  <si>
    <t>40,58</t>
  </si>
  <si>
    <t>44,28</t>
  </si>
  <si>
    <t>101,78</t>
  </si>
  <si>
    <t>79,81</t>
  </si>
  <si>
    <t>16,59</t>
  </si>
  <si>
    <t>45,78</t>
  </si>
  <si>
    <t>45,24</t>
  </si>
  <si>
    <t>85,57</t>
  </si>
  <si>
    <t>5,43</t>
  </si>
  <si>
    <t>44,58</t>
  </si>
  <si>
    <t>76,70</t>
  </si>
  <si>
    <t>60,75</t>
  </si>
  <si>
    <t>106,84</t>
  </si>
  <si>
    <t>221,57</t>
  </si>
  <si>
    <t>268,25</t>
  </si>
  <si>
    <t>558,94</t>
  </si>
  <si>
    <t>84,34</t>
  </si>
  <si>
    <t>122,65</t>
  </si>
  <si>
    <t>117,26</t>
  </si>
  <si>
    <t>68,90</t>
  </si>
  <si>
    <t>32,90</t>
  </si>
  <si>
    <t>142,50</t>
  </si>
  <si>
    <t>62,86</t>
  </si>
  <si>
    <t>64,98</t>
  </si>
  <si>
    <t>68,98</t>
  </si>
  <si>
    <t>48,11</t>
  </si>
  <si>
    <t>31,61</t>
  </si>
  <si>
    <t>93,07</t>
  </si>
  <si>
    <t>2.105,79</t>
  </si>
  <si>
    <t>5.723,08</t>
  </si>
  <si>
    <t>41,07</t>
  </si>
  <si>
    <t>41,67</t>
  </si>
  <si>
    <t>19,42</t>
  </si>
  <si>
    <t>44,25</t>
  </si>
  <si>
    <t>14,00</t>
  </si>
  <si>
    <t>31,05</t>
  </si>
  <si>
    <t>51,90</t>
  </si>
  <si>
    <t>7,05</t>
  </si>
  <si>
    <t>98,17</t>
  </si>
  <si>
    <t>514,69</t>
  </si>
  <si>
    <t>70,13</t>
  </si>
  <si>
    <t>33,09</t>
  </si>
  <si>
    <t>150,31</t>
  </si>
  <si>
    <t>72,22</t>
  </si>
  <si>
    <t>181.097,90</t>
  </si>
  <si>
    <t>212.937,06</t>
  </si>
  <si>
    <t>164.671,32</t>
  </si>
  <si>
    <t>44,15</t>
  </si>
  <si>
    <t>1.385,85</t>
  </si>
  <si>
    <t>5.583,50</t>
  </si>
  <si>
    <t>9,16</t>
  </si>
  <si>
    <t>1.623,71</t>
  </si>
  <si>
    <t>143,27</t>
  </si>
  <si>
    <t>145,03</t>
  </si>
  <si>
    <t>114,00</t>
  </si>
  <si>
    <t>120,73</t>
  </si>
  <si>
    <t>17,06</t>
  </si>
  <si>
    <t>127,69</t>
  </si>
  <si>
    <t>3.450,72</t>
  </si>
  <si>
    <t>58,99</t>
  </si>
  <si>
    <t>61,30</t>
  </si>
  <si>
    <t>20,37</t>
  </si>
  <si>
    <t>7,15</t>
  </si>
  <si>
    <t>17,18</t>
  </si>
  <si>
    <t>167,18</t>
  </si>
  <si>
    <t>31,08</t>
  </si>
  <si>
    <t>74,64</t>
  </si>
  <si>
    <t>312,88</t>
  </si>
  <si>
    <t>278,39</t>
  </si>
  <si>
    <t>530,58</t>
  </si>
  <si>
    <t>329,08</t>
  </si>
  <si>
    <t>341,10</t>
  </si>
  <si>
    <t>181,20</t>
  </si>
  <si>
    <t>229,31</t>
  </si>
  <si>
    <t>2.805,46</t>
  </si>
  <si>
    <t>36,18</t>
  </si>
  <si>
    <t>29,09</t>
  </si>
  <si>
    <t>22,96</t>
  </si>
  <si>
    <t>46,08</t>
  </si>
  <si>
    <t>216,04</t>
  </si>
  <si>
    <t>308,61</t>
  </si>
  <si>
    <t>723,34</t>
  </si>
  <si>
    <t>218,03</t>
  </si>
  <si>
    <t>26,49</t>
  </si>
  <si>
    <t>25,88</t>
  </si>
  <si>
    <t>94,56</t>
  </si>
  <si>
    <t>136,02</t>
  </si>
  <si>
    <t>257,56</t>
  </si>
  <si>
    <t>39,98</t>
  </si>
  <si>
    <t>157,13</t>
  </si>
  <si>
    <t>8,98</t>
  </si>
  <si>
    <t>17,96</t>
  </si>
  <si>
    <t>49,86</t>
  </si>
  <si>
    <t>54,33</t>
  </si>
  <si>
    <t>14,07</t>
  </si>
  <si>
    <t>6,25</t>
  </si>
  <si>
    <t>168,27</t>
  </si>
  <si>
    <t>30,24</t>
  </si>
  <si>
    <t>60,50</t>
  </si>
  <si>
    <t>99,22</t>
  </si>
  <si>
    <t>48,66</t>
  </si>
  <si>
    <t>30,19</t>
  </si>
  <si>
    <t>179,26</t>
  </si>
  <si>
    <t>283,36</t>
  </si>
  <si>
    <t>454,23</t>
  </si>
  <si>
    <t>34,29</t>
  </si>
  <si>
    <t>46,17</t>
  </si>
  <si>
    <t>40,80</t>
  </si>
  <si>
    <t>111,22</t>
  </si>
  <si>
    <t>26,74</t>
  </si>
  <si>
    <t>29,43</t>
  </si>
  <si>
    <t>5.213,51</t>
  </si>
  <si>
    <t>3.315,42</t>
  </si>
  <si>
    <t>2.936,78</t>
  </si>
  <si>
    <t>3.643,63</t>
  </si>
  <si>
    <t>27,51</t>
  </si>
  <si>
    <t>34,43</t>
  </si>
  <si>
    <t>875,00</t>
  </si>
  <si>
    <t>183,64</t>
  </si>
  <si>
    <t>246,37</t>
  </si>
  <si>
    <t>284,33</t>
  </si>
  <si>
    <t>232,54</t>
  </si>
  <si>
    <t>317,11</t>
  </si>
  <si>
    <t>355,16</t>
  </si>
  <si>
    <t>72,78</t>
  </si>
  <si>
    <t>20,61</t>
  </si>
  <si>
    <t>143,37</t>
  </si>
  <si>
    <t>78,85</t>
  </si>
  <si>
    <t>132,21</t>
  </si>
  <si>
    <t>49,22</t>
  </si>
  <si>
    <t>198,17</t>
  </si>
  <si>
    <t>122,54</t>
  </si>
  <si>
    <t>142,82</t>
  </si>
  <si>
    <t>205,99</t>
  </si>
  <si>
    <t>227,53</t>
  </si>
  <si>
    <t>110,63</t>
  </si>
  <si>
    <t>287,66</t>
  </si>
  <si>
    <t>316,56</t>
  </si>
  <si>
    <t>345,25</t>
  </si>
  <si>
    <t>374,03</t>
  </si>
  <si>
    <t>414,14</t>
  </si>
  <si>
    <t>436,43</t>
  </si>
  <si>
    <t>573,16</t>
  </si>
  <si>
    <t>704,65</t>
  </si>
  <si>
    <t>784,29</t>
  </si>
  <si>
    <t>878,04</t>
  </si>
  <si>
    <t>184,69</t>
  </si>
  <si>
    <t>52,85</t>
  </si>
  <si>
    <t>207,97</t>
  </si>
  <si>
    <t>169,67</t>
  </si>
  <si>
    <t>175,21</t>
  </si>
  <si>
    <t>180,92</t>
  </si>
  <si>
    <t>55,23</t>
  </si>
  <si>
    <t>2.729,72</t>
  </si>
  <si>
    <t>11,68</t>
  </si>
  <si>
    <t>6,75</t>
  </si>
  <si>
    <t>8,31</t>
  </si>
  <si>
    <t>10,06</t>
  </si>
  <si>
    <t>135,02</t>
  </si>
  <si>
    <t>27,94</t>
  </si>
  <si>
    <t>28,74</t>
  </si>
  <si>
    <t>55,18</t>
  </si>
  <si>
    <t>66,21</t>
  </si>
  <si>
    <t>111,73</t>
  </si>
  <si>
    <t>1.027,67</t>
  </si>
  <si>
    <t>1.442,34</t>
  </si>
  <si>
    <t>177,85</t>
  </si>
  <si>
    <t>1,92</t>
  </si>
  <si>
    <t>69,96</t>
  </si>
  <si>
    <t>16,94</t>
  </si>
  <si>
    <t>18,53</t>
  </si>
  <si>
    <t>104,81</t>
  </si>
  <si>
    <t>112,96</t>
  </si>
  <si>
    <t>105,75</t>
  </si>
  <si>
    <t>50,21</t>
  </si>
  <si>
    <t>26,92</t>
  </si>
  <si>
    <t>29,71</t>
  </si>
  <si>
    <t>44,31</t>
  </si>
  <si>
    <t>19,84</t>
  </si>
  <si>
    <t>31,53</t>
  </si>
  <si>
    <t>35,01</t>
  </si>
  <si>
    <t>7,66</t>
  </si>
  <si>
    <t>5.465,40</t>
  </si>
  <si>
    <t>64,57</t>
  </si>
  <si>
    <t>704,83</t>
  </si>
  <si>
    <t>181,47</t>
  </si>
  <si>
    <t>93,50</t>
  </si>
  <si>
    <t>54,35</t>
  </si>
  <si>
    <t>178,73</t>
  </si>
  <si>
    <t>104,62</t>
  </si>
  <si>
    <t>55,81</t>
  </si>
  <si>
    <t>39,70</t>
  </si>
  <si>
    <t>42,49</t>
  </si>
  <si>
    <t>70,53</t>
  </si>
  <si>
    <t>129,67</t>
  </si>
  <si>
    <t>17,04</t>
  </si>
  <si>
    <t>45,34</t>
  </si>
  <si>
    <t>0,70</t>
  </si>
  <si>
    <t>132,37</t>
  </si>
  <si>
    <t>146,87</t>
  </si>
  <si>
    <t>33,21</t>
  </si>
  <si>
    <t>120,97</t>
  </si>
  <si>
    <t>143,49</t>
  </si>
  <si>
    <t>163,76</t>
  </si>
  <si>
    <t>113,25</t>
  </si>
  <si>
    <t>195,97</t>
  </si>
  <si>
    <t>198,75</t>
  </si>
  <si>
    <t>108,75</t>
  </si>
  <si>
    <t>87,41</t>
  </si>
  <si>
    <t>15,12</t>
  </si>
  <si>
    <t>69,24</t>
  </si>
  <si>
    <t>90,19</t>
  </si>
  <si>
    <t>215,27</t>
  </si>
  <si>
    <t>11,42</t>
  </si>
  <si>
    <t>72,57</t>
  </si>
  <si>
    <t>46,59</t>
  </si>
  <si>
    <t>32,87</t>
  </si>
  <si>
    <t>93,85</t>
  </si>
  <si>
    <t>113,31</t>
  </si>
  <si>
    <t>162,95</t>
  </si>
  <si>
    <t>170,83</t>
  </si>
  <si>
    <t>31,81</t>
  </si>
  <si>
    <t>64,66</t>
  </si>
  <si>
    <t>18,16</t>
  </si>
  <si>
    <t>8,37</t>
  </si>
  <si>
    <t>39,48</t>
  </si>
  <si>
    <t>43,34</t>
  </si>
  <si>
    <t>179,88</t>
  </si>
  <si>
    <t>38,67</t>
  </si>
  <si>
    <t>290,88</t>
  </si>
  <si>
    <t>495,02</t>
  </si>
  <si>
    <t>101,81</t>
  </si>
  <si>
    <t>33,17</t>
  </si>
  <si>
    <t>64,81</t>
  </si>
  <si>
    <t>200,58</t>
  </si>
  <si>
    <t>51,99</t>
  </si>
  <si>
    <t>293,16</t>
  </si>
  <si>
    <t>370,33</t>
  </si>
  <si>
    <t>66,73</t>
  </si>
  <si>
    <t>64,50</t>
  </si>
  <si>
    <t>38,65</t>
  </si>
  <si>
    <t>16,87</t>
  </si>
  <si>
    <t>117,05</t>
  </si>
  <si>
    <t>181,34</t>
  </si>
  <si>
    <t>254,57</t>
  </si>
  <si>
    <t>86,07</t>
  </si>
  <si>
    <t>176,99</t>
  </si>
  <si>
    <t>224,12</t>
  </si>
  <si>
    <t>446,88</t>
  </si>
  <si>
    <t>28,60</t>
  </si>
  <si>
    <t>157,26</t>
  </si>
  <si>
    <t>241,80</t>
  </si>
  <si>
    <t>87,27</t>
  </si>
  <si>
    <t>124,85</t>
  </si>
  <si>
    <t>192,99</t>
  </si>
  <si>
    <t>224,20</t>
  </si>
  <si>
    <t>181,63</t>
  </si>
  <si>
    <t>62,54</t>
  </si>
  <si>
    <t>112,33</t>
  </si>
  <si>
    <t>173,22</t>
  </si>
  <si>
    <t>24,56</t>
  </si>
  <si>
    <t>46,87</t>
  </si>
  <si>
    <t>74,91</t>
  </si>
  <si>
    <t>28,81</t>
  </si>
  <si>
    <t>273,71</t>
  </si>
  <si>
    <t>17,57</t>
  </si>
  <si>
    <t>28,30</t>
  </si>
  <si>
    <t>31,00</t>
  </si>
  <si>
    <t>1.796,05</t>
  </si>
  <si>
    <t>765,85</t>
  </si>
  <si>
    <t>666,66</t>
  </si>
  <si>
    <t>1.733,33</t>
  </si>
  <si>
    <t>2.026,66</t>
  </si>
  <si>
    <t>597,33</t>
  </si>
  <si>
    <t>186,66</t>
  </si>
  <si>
    <t>265,29</t>
  </si>
  <si>
    <t>430,66</t>
  </si>
  <si>
    <t>213,33</t>
  </si>
  <si>
    <t>320,00</t>
  </si>
  <si>
    <t>230,28</t>
  </si>
  <si>
    <t>159,99</t>
  </si>
  <si>
    <t>226,66</t>
  </si>
  <si>
    <t>330,66</t>
  </si>
  <si>
    <t>413,33</t>
  </si>
  <si>
    <t>388,31</t>
  </si>
  <si>
    <t>299,11</t>
  </si>
  <si>
    <t>489,40</t>
  </si>
  <si>
    <t>276,49</t>
  </si>
  <si>
    <t>373,54</t>
  </si>
  <si>
    <t>21,15</t>
  </si>
  <si>
    <t>40,88</t>
  </si>
  <si>
    <t>1.692,79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</si>
</sst>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9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25" fillId="0" borderId="0" xfId="0" applyFont="1" applyAlignment="1">
      <alignment horizontal="left"/>
    </xf>
    <xf numFmtId="0" fontId="0" fillId="0" borderId="0" xfId="0" applyAlignment="1">
      <alignment horizontal="right"/>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6" fillId="0" borderId="0" xfId="0" applyFont="1" applyAlignment="1">
      <alignment horizontal="center" vertical="top"/>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8" fillId="0" borderId="1" xfId="0" applyFont="1" applyBorder="1" applyAlignment="1">
      <alignmen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0" fillId="0" borderId="0" xfId="0"/>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horizontal="center" vertical="center"/>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horizontal="center" vertical="top"/>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34" fillId="0" borderId="0" xfId="0" applyFont="1" applyAlignment="1">
      <alignment horizontal="left"/>
    </xf>
    <xf numFmtId="0" fontId="34" fillId="0" borderId="0" xfId="0" applyNumberFormat="1" applyFont="1" applyAlignment="1">
      <alignment horizontal="left"/>
    </xf>
    <xf numFmtId="0" fontId="34" fillId="0" borderId="0" xfId="0" applyFont="1" applyAlignment="1">
      <alignment horizontal="right"/>
    </xf>
    <xf numFmtId="0" fontId="0" fillId="0" borderId="0" xfId="0"/>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2308412</xdr:colOff>
      <xdr:row>2208</xdr:row>
      <xdr:rowOff>33618</xdr:rowOff>
    </xdr:from>
    <xdr:to>
      <xdr:col>1</xdr:col>
      <xdr:colOff>5613587</xdr:colOff>
      <xdr:row>2215</xdr:row>
      <xdr:rowOff>11767</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3677" y="436278618"/>
          <a:ext cx="3305175" cy="1076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3" name="Picture 1">
          <a:extLst>
            <a:ext uri="{FF2B5EF4-FFF2-40B4-BE49-F238E27FC236}">
              <a16:creationId xmlns:a16="http://schemas.microsoft.com/office/drawing/2014/main" id="{AE8D8C81-7931-4652-B9B1-B35BD758D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92D050"/>
  </sheetPr>
  <dimension ref="A1:AMK2207"/>
  <sheetViews>
    <sheetView tabSelected="1" view="pageBreakPreview" zoomScale="85" zoomScaleNormal="68" zoomScaleSheetLayoutView="85" zoomScalePageLayoutView="90" workbookViewId="0">
      <pane ySplit="2" topLeftCell="A2038" activePane="bottomLeft" state="frozen"/>
      <selection pane="bottomLeft" activeCell="B2038" sqref="B2038:H203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7.28515625" style="17" bestFit="1" customWidth="1"/>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45738</v>
      </c>
      <c r="D2" s="32"/>
      <c r="E2" s="33"/>
      <c r="F2" s="34"/>
      <c r="G2" s="34"/>
      <c r="H2" s="34"/>
      <c r="I2" s="90"/>
      <c r="J2" s="91"/>
      <c r="K2"/>
    </row>
    <row r="3" spans="1:11" ht="27.75" customHeight="1">
      <c r="B3" s="343" t="s">
        <v>1</v>
      </c>
      <c r="C3" s="343"/>
      <c r="D3" s="343"/>
      <c r="E3" s="343"/>
      <c r="F3" s="343"/>
      <c r="G3" s="343"/>
      <c r="H3" s="343"/>
      <c r="I3" s="92"/>
      <c r="J3" s="93"/>
      <c r="K3" s="94" t="s">
        <v>2</v>
      </c>
    </row>
    <row r="4" spans="1:11" ht="20.25">
      <c r="B4" s="331" t="str">
        <f>A5</f>
        <v>SEDUC E 1</v>
      </c>
      <c r="C4" s="332"/>
      <c r="D4" s="332"/>
      <c r="E4" s="332"/>
      <c r="F4" s="332"/>
      <c r="G4" s="332"/>
      <c r="H4" s="333"/>
      <c r="I4" s="92"/>
      <c r="J4" s="95"/>
      <c r="K4" s="96" t="str">
        <f>B4</f>
        <v>SEDUC E 1</v>
      </c>
    </row>
    <row r="5" spans="1:11">
      <c r="A5" s="35" t="s">
        <v>3</v>
      </c>
      <c r="B5" s="344" t="s">
        <v>4</v>
      </c>
      <c r="C5" s="345"/>
      <c r="D5" s="345"/>
      <c r="E5" s="345"/>
      <c r="F5" s="346"/>
      <c r="G5" s="37" t="s">
        <v>5</v>
      </c>
      <c r="H5" s="36" t="s">
        <v>6</v>
      </c>
      <c r="I5" s="92"/>
      <c r="J5" s="97"/>
      <c r="K5" s="17" t="str">
        <f>K4</f>
        <v>SEDUC E 1</v>
      </c>
    </row>
    <row r="6" spans="1:11">
      <c r="B6" s="38" t="s">
        <v>7</v>
      </c>
      <c r="C6" s="39" t="s">
        <v>8</v>
      </c>
      <c r="D6" s="39" t="s">
        <v>9</v>
      </c>
      <c r="E6" s="38" t="s">
        <v>10</v>
      </c>
      <c r="F6" s="38" t="s">
        <v>11</v>
      </c>
      <c r="G6" s="40" t="s">
        <v>12</v>
      </c>
      <c r="H6" s="39" t="s">
        <v>13</v>
      </c>
      <c r="I6" s="92"/>
      <c r="J6" s="97"/>
      <c r="K6" s="17" t="str">
        <f t="shared" ref="K6:K39" si="0">K5</f>
        <v>SEDUC E 1</v>
      </c>
    </row>
    <row r="7" spans="1:11">
      <c r="B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14</v>
      </c>
      <c r="D7" s="43">
        <v>90776</v>
      </c>
      <c r="E7" s="44">
        <v>0.15</v>
      </c>
      <c r="F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7" s="46">
        <f ca="1">ROUND(E7*G7,2)</f>
        <v>3.32</v>
      </c>
      <c r="I7" s="92"/>
      <c r="J7" s="98"/>
      <c r="K7" s="17" t="str">
        <f t="shared" si="0"/>
        <v>SEDUC E 1</v>
      </c>
    </row>
    <row r="8" spans="1:11">
      <c r="B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14</v>
      </c>
      <c r="D8" s="42">
        <v>88316</v>
      </c>
      <c r="E8" s="47">
        <v>0.25</v>
      </c>
      <c r="F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 s="46">
        <f ca="1">ROUND(E8*G8,2)</f>
        <v>3.47</v>
      </c>
      <c r="I8" s="92"/>
      <c r="J8" s="98"/>
      <c r="K8" s="17" t="str">
        <f t="shared" si="0"/>
        <v>SEDUC E 1</v>
      </c>
    </row>
    <row r="9" spans="1:11" ht="36">
      <c r="B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14</v>
      </c>
      <c r="D9" s="48">
        <v>91634</v>
      </c>
      <c r="E9" s="46">
        <v>0.25</v>
      </c>
      <c r="F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9" s="46">
        <f ca="1">ROUND(E9*G9,2)</f>
        <v>38.53</v>
      </c>
      <c r="I9" s="92"/>
      <c r="J9" s="98"/>
      <c r="K9" s="17" t="str">
        <f t="shared" si="0"/>
        <v>SEDUC E 1</v>
      </c>
    </row>
    <row r="10" spans="1:11">
      <c r="A10" s="49">
        <f ca="1">H10</f>
        <v>45.32</v>
      </c>
      <c r="B10" s="50" t="s">
        <v>15</v>
      </c>
      <c r="C10" s="51"/>
      <c r="D10" s="51"/>
      <c r="E10" s="44"/>
      <c r="F10" s="52"/>
      <c r="G10" s="53"/>
      <c r="H10" s="54">
        <f ca="1">SUM(H7:H9)</f>
        <v>45.32</v>
      </c>
      <c r="I10" s="98" t="str">
        <f>A5</f>
        <v>SEDUC E 1</v>
      </c>
      <c r="J10" s="99">
        <f ca="1">H10</f>
        <v>45.32</v>
      </c>
      <c r="K10" s="17" t="str">
        <f t="shared" si="0"/>
        <v>SEDUC E 1</v>
      </c>
    </row>
    <row r="11" spans="1:11">
      <c r="B11" s="55"/>
      <c r="C11" s="56"/>
      <c r="D11" s="56"/>
      <c r="E11" s="55"/>
      <c r="F11" s="55"/>
      <c r="G11" s="55"/>
      <c r="H11" s="57"/>
      <c r="I11" s="98"/>
      <c r="J11" s="98"/>
      <c r="K11" s="17" t="str">
        <f t="shared" si="0"/>
        <v>SEDUC E 1</v>
      </c>
    </row>
    <row r="12" spans="1:11" ht="20.25">
      <c r="B12" s="331" t="str">
        <f>A13</f>
        <v>SEDUC E 2</v>
      </c>
      <c r="C12" s="332"/>
      <c r="D12" s="332"/>
      <c r="E12" s="332"/>
      <c r="F12" s="332"/>
      <c r="G12" s="332"/>
      <c r="H12" s="333"/>
      <c r="I12" s="98"/>
      <c r="J12" s="98"/>
      <c r="K12" s="96" t="str">
        <f>B12</f>
        <v>SEDUC E 2</v>
      </c>
    </row>
    <row r="13" spans="1:11" ht="25.5" customHeight="1">
      <c r="A13" s="35" t="s">
        <v>16</v>
      </c>
      <c r="B13" s="328" t="s">
        <v>17</v>
      </c>
      <c r="C13" s="329"/>
      <c r="D13" s="329"/>
      <c r="E13" s="329"/>
      <c r="F13" s="330"/>
      <c r="G13" s="58" t="s">
        <v>5</v>
      </c>
      <c r="H13" s="59" t="s">
        <v>6</v>
      </c>
      <c r="I13" s="98"/>
      <c r="J13" s="100"/>
      <c r="K13" s="17" t="str">
        <f t="shared" si="0"/>
        <v>SEDUC E 2</v>
      </c>
    </row>
    <row r="14" spans="1:11">
      <c r="B14" s="60" t="s">
        <v>7</v>
      </c>
      <c r="C14" s="61" t="s">
        <v>8</v>
      </c>
      <c r="D14" s="61" t="s">
        <v>9</v>
      </c>
      <c r="E14" s="62" t="s">
        <v>10</v>
      </c>
      <c r="F14" s="60" t="s">
        <v>18</v>
      </c>
      <c r="G14" s="63" t="s">
        <v>19</v>
      </c>
      <c r="H14" s="64" t="s">
        <v>13</v>
      </c>
      <c r="I14" s="98"/>
      <c r="J14" s="101"/>
      <c r="K14" s="17" t="str">
        <f t="shared" si="0"/>
        <v>SEDUC E 2</v>
      </c>
    </row>
    <row r="15" spans="1:11" ht="24">
      <c r="B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48" t="s">
        <v>14</v>
      </c>
      <c r="D15" s="48">
        <v>94969</v>
      </c>
      <c r="E15" s="65">
        <v>0.25</v>
      </c>
      <c r="F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5" s="65">
        <f ca="1">ROUND(E15*G15,2)</f>
        <v>82.73</v>
      </c>
      <c r="I15" s="98"/>
      <c r="J15" s="94"/>
      <c r="K15" s="17" t="str">
        <f t="shared" si="0"/>
        <v>SEDUC E 2</v>
      </c>
    </row>
    <row r="16" spans="1:11">
      <c r="B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20</v>
      </c>
      <c r="D16" s="48">
        <v>1866</v>
      </c>
      <c r="E16" s="65">
        <v>1</v>
      </c>
      <c r="F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1123,45</v>
      </c>
      <c r="H16" s="65">
        <f ca="1">ROUND(E16*G16,2)</f>
        <v>1123.45</v>
      </c>
      <c r="I16" s="98"/>
      <c r="J16" s="94"/>
      <c r="K16" s="17" t="str">
        <f t="shared" si="0"/>
        <v>SEDUC E 2</v>
      </c>
    </row>
    <row r="17" spans="1:11">
      <c r="B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14</v>
      </c>
      <c r="D17" s="48">
        <v>88316</v>
      </c>
      <c r="E17" s="65">
        <v>3.5</v>
      </c>
      <c r="F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 s="65">
        <f ca="1">ROUND(E17*G17,2)</f>
        <v>48.58</v>
      </c>
      <c r="I17" s="98"/>
      <c r="J17" s="94"/>
      <c r="K17" s="17" t="str">
        <f t="shared" si="0"/>
        <v>SEDUC E 2</v>
      </c>
    </row>
    <row r="18" spans="1:11" ht="36">
      <c r="B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14</v>
      </c>
      <c r="D18" s="48">
        <v>91634</v>
      </c>
      <c r="E18" s="65">
        <v>1.5</v>
      </c>
      <c r="F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8" s="65">
        <f ca="1">ROUND(E18*G18,2)</f>
        <v>231.17</v>
      </c>
      <c r="I18" s="98"/>
      <c r="J18" s="102"/>
      <c r="K18" s="17" t="str">
        <f t="shared" si="0"/>
        <v>SEDUC E 2</v>
      </c>
    </row>
    <row r="19" spans="1:11">
      <c r="A19" s="49">
        <f ca="1">H19</f>
        <v>1485.93</v>
      </c>
      <c r="B19" s="66" t="s">
        <v>15</v>
      </c>
      <c r="C19" s="48"/>
      <c r="D19" s="48"/>
      <c r="E19" s="67"/>
      <c r="F19" s="42"/>
      <c r="G19" s="68"/>
      <c r="H19" s="54">
        <f ca="1">SUM(H15:H18)</f>
        <v>1485.93</v>
      </c>
      <c r="I19" s="98" t="str">
        <f>A13</f>
        <v>SEDUC E 2</v>
      </c>
      <c r="J19" s="103">
        <f ca="1">H19</f>
        <v>1485.93</v>
      </c>
      <c r="K19" s="17" t="str">
        <f t="shared" si="0"/>
        <v>SEDUC E 2</v>
      </c>
    </row>
    <row r="20" spans="1:11">
      <c r="B20" s="69"/>
      <c r="C20" s="70"/>
      <c r="D20" s="70"/>
      <c r="E20" s="71"/>
      <c r="F20" s="72"/>
      <c r="G20" s="73"/>
      <c r="H20" s="74"/>
      <c r="I20" s="98"/>
      <c r="J20" s="98"/>
      <c r="K20" s="17" t="str">
        <f t="shared" si="0"/>
        <v>SEDUC E 2</v>
      </c>
    </row>
    <row r="21" spans="1:11" ht="20.25">
      <c r="B21" s="331" t="str">
        <f>A22</f>
        <v>SEDUC E 3</v>
      </c>
      <c r="C21" s="332"/>
      <c r="D21" s="332"/>
      <c r="E21" s="332"/>
      <c r="F21" s="332"/>
      <c r="G21" s="332"/>
      <c r="H21" s="333"/>
      <c r="I21" s="98"/>
      <c r="J21" s="98"/>
      <c r="K21" s="96" t="str">
        <f>B21</f>
        <v>SEDUC E 3</v>
      </c>
    </row>
    <row r="22" spans="1:11" ht="28.5" customHeight="1">
      <c r="A22" s="17" t="s">
        <v>21</v>
      </c>
      <c r="B22" s="347" t="s">
        <v>22</v>
      </c>
      <c r="C22" s="348"/>
      <c r="D22" s="348"/>
      <c r="E22" s="348"/>
      <c r="F22" s="349"/>
      <c r="G22" s="37" t="s">
        <v>5</v>
      </c>
      <c r="H22" s="36" t="s">
        <v>6</v>
      </c>
      <c r="I22" s="98"/>
      <c r="J22" s="98"/>
      <c r="K22" s="17" t="str">
        <f t="shared" si="0"/>
        <v>SEDUC E 3</v>
      </c>
    </row>
    <row r="23" spans="1:11">
      <c r="A23" s="17"/>
      <c r="B23" s="38" t="s">
        <v>7</v>
      </c>
      <c r="C23" s="39" t="s">
        <v>8</v>
      </c>
      <c r="D23" s="39" t="s">
        <v>9</v>
      </c>
      <c r="E23" s="75" t="s">
        <v>10</v>
      </c>
      <c r="F23" s="38" t="s">
        <v>18</v>
      </c>
      <c r="G23" s="40" t="s">
        <v>19</v>
      </c>
      <c r="H23" s="38" t="s">
        <v>13</v>
      </c>
      <c r="I23" s="98"/>
      <c r="J23" s="98"/>
      <c r="K23" s="17" t="str">
        <f t="shared" si="0"/>
        <v>SEDUC E 3</v>
      </c>
    </row>
    <row r="24" spans="1:11" ht="24">
      <c r="A24" s="17"/>
      <c r="B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1" t="s">
        <v>14</v>
      </c>
      <c r="D24" s="48">
        <v>94969</v>
      </c>
      <c r="E24" s="46">
        <v>0.2</v>
      </c>
      <c r="F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24" s="65">
        <f ca="1">ROUND(E24*G24,2)</f>
        <v>66.180000000000007</v>
      </c>
      <c r="I24" s="98"/>
      <c r="J24" s="98"/>
      <c r="K24" s="17" t="str">
        <f t="shared" si="0"/>
        <v>SEDUC E 3</v>
      </c>
    </row>
    <row r="25" spans="1:11">
      <c r="A25" s="17"/>
      <c r="B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20</v>
      </c>
      <c r="D25" s="76">
        <v>1867</v>
      </c>
      <c r="E25" s="44">
        <v>1</v>
      </c>
      <c r="F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1745,45</v>
      </c>
      <c r="H25" s="46">
        <f ca="1">ROUND(E25*G25,2)</f>
        <v>1745.45</v>
      </c>
      <c r="I25" s="98"/>
      <c r="J25" s="98"/>
      <c r="K25" s="17" t="str">
        <f t="shared" si="0"/>
        <v>SEDUC E 3</v>
      </c>
    </row>
    <row r="26" spans="1:11">
      <c r="A26" s="17"/>
      <c r="B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14</v>
      </c>
      <c r="D26" s="77">
        <v>88316</v>
      </c>
      <c r="E26" s="44">
        <v>6</v>
      </c>
      <c r="F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6" s="46">
        <f ca="1">ROUND(E26*G26,2)</f>
        <v>83.28</v>
      </c>
      <c r="I26" s="98"/>
      <c r="J26" s="98"/>
      <c r="K26" s="17" t="str">
        <f t="shared" si="0"/>
        <v>SEDUC E 3</v>
      </c>
    </row>
    <row r="27" spans="1:11" ht="36">
      <c r="A27" s="17"/>
      <c r="B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14</v>
      </c>
      <c r="D27" s="48">
        <v>91634</v>
      </c>
      <c r="E27" s="46">
        <v>1.5</v>
      </c>
      <c r="F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27" s="46">
        <f ca="1">ROUND(E27*G27,2)</f>
        <v>231.17</v>
      </c>
      <c r="I27" s="98"/>
      <c r="J27" s="98"/>
      <c r="K27" s="17" t="str">
        <f t="shared" si="0"/>
        <v>SEDUC E 3</v>
      </c>
    </row>
    <row r="28" spans="1:11">
      <c r="A28" s="49">
        <f ca="1">H28</f>
        <v>2126.08</v>
      </c>
      <c r="B28" s="66" t="s">
        <v>15</v>
      </c>
      <c r="C28" s="51"/>
      <c r="D28" s="51"/>
      <c r="E28" s="44"/>
      <c r="F28" s="52"/>
      <c r="G28" s="79"/>
      <c r="H28" s="80">
        <f ca="1">SUM(H24:H27)</f>
        <v>2126.08</v>
      </c>
      <c r="I28" s="98" t="str">
        <f>A22</f>
        <v>SEDUC E 3</v>
      </c>
      <c r="J28" s="99">
        <f ca="1">H28</f>
        <v>2126.08</v>
      </c>
      <c r="K28" s="17" t="str">
        <f t="shared" si="0"/>
        <v>SEDUC E 3</v>
      </c>
    </row>
    <row r="29" spans="1:11">
      <c r="A29" s="17"/>
      <c r="B29" s="69"/>
      <c r="C29" s="70"/>
      <c r="D29" s="70"/>
      <c r="E29" s="71"/>
      <c r="F29" s="72"/>
      <c r="G29" s="73"/>
      <c r="H29" s="81"/>
      <c r="I29" s="98"/>
      <c r="J29" s="98"/>
      <c r="K29" s="17" t="str">
        <f t="shared" si="0"/>
        <v>SEDUC E 3</v>
      </c>
    </row>
    <row r="30" spans="1:11" ht="20.25">
      <c r="A30" s="17"/>
      <c r="B30" s="331" t="str">
        <f>A31</f>
        <v>SEDUC E 4</v>
      </c>
      <c r="C30" s="332"/>
      <c r="D30" s="332"/>
      <c r="E30" s="332"/>
      <c r="F30" s="332"/>
      <c r="G30" s="332"/>
      <c r="H30" s="333"/>
      <c r="I30" s="98"/>
      <c r="J30" s="98"/>
      <c r="K30" s="96" t="str">
        <f>B30</f>
        <v>SEDUC E 4</v>
      </c>
    </row>
    <row r="31" spans="1:11" ht="29.25" customHeight="1">
      <c r="A31" s="17" t="s">
        <v>23</v>
      </c>
      <c r="B31" s="334" t="s">
        <v>24</v>
      </c>
      <c r="C31" s="335"/>
      <c r="D31" s="335"/>
      <c r="E31" s="335"/>
      <c r="F31" s="336"/>
      <c r="G31" s="82" t="s">
        <v>5</v>
      </c>
      <c r="H31" s="36" t="s">
        <v>6</v>
      </c>
      <c r="I31" s="98"/>
      <c r="J31" s="98"/>
      <c r="K31" s="17" t="str">
        <f t="shared" si="0"/>
        <v>SEDUC E 4</v>
      </c>
    </row>
    <row r="32" spans="1:11" ht="20.25" customHeight="1">
      <c r="A32" s="17"/>
      <c r="B32" s="39" t="s">
        <v>7</v>
      </c>
      <c r="C32" s="39" t="s">
        <v>8</v>
      </c>
      <c r="D32" s="39" t="s">
        <v>9</v>
      </c>
      <c r="E32" s="80" t="s">
        <v>10</v>
      </c>
      <c r="F32" s="39" t="s">
        <v>18</v>
      </c>
      <c r="G32" s="83" t="s">
        <v>19</v>
      </c>
      <c r="H32" s="39" t="s">
        <v>13</v>
      </c>
      <c r="I32" s="98"/>
      <c r="J32" s="98"/>
      <c r="K32" s="17" t="str">
        <f t="shared" si="0"/>
        <v>SEDUC E 4</v>
      </c>
    </row>
    <row r="33" spans="1:11" ht="31.5" customHeight="1">
      <c r="A33" s="17"/>
      <c r="B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1" t="s">
        <v>14</v>
      </c>
      <c r="D33" s="48">
        <v>94969</v>
      </c>
      <c r="E33" s="46">
        <v>0.15</v>
      </c>
      <c r="F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33" s="46">
        <f ca="1">ROUND(E33*G33,2)</f>
        <v>49.64</v>
      </c>
      <c r="I33" s="98"/>
      <c r="J33" s="98"/>
      <c r="K33" s="17" t="str">
        <f t="shared" si="0"/>
        <v>SEDUC E 4</v>
      </c>
    </row>
    <row r="34" spans="1:11">
      <c r="A34" s="17"/>
      <c r="B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20</v>
      </c>
      <c r="D34" s="42">
        <v>6883</v>
      </c>
      <c r="E34" s="44">
        <v>1</v>
      </c>
      <c r="F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34" s="46">
        <f ca="1">ROUND(E34*G34,2)</f>
        <v>991.27</v>
      </c>
      <c r="I34" s="98"/>
      <c r="J34" s="98"/>
      <c r="K34" s="17" t="str">
        <f t="shared" si="0"/>
        <v>SEDUC E 4</v>
      </c>
    </row>
    <row r="35" spans="1:11">
      <c r="A35" s="17"/>
      <c r="B3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14</v>
      </c>
      <c r="D35" s="51" t="s">
        <v>25</v>
      </c>
      <c r="E35" s="44">
        <v>0.15</v>
      </c>
      <c r="F3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c r="A36" s="17"/>
      <c r="B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14</v>
      </c>
      <c r="D36" s="48">
        <v>88316</v>
      </c>
      <c r="E36" s="44">
        <v>6</v>
      </c>
      <c r="F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 s="46">
        <f ca="1">ROUND(E36*G36,2)</f>
        <v>83.28</v>
      </c>
      <c r="I36" s="98"/>
      <c r="J36" s="98"/>
      <c r="K36" s="17" t="str">
        <f t="shared" si="0"/>
        <v>SEDUC E 4</v>
      </c>
    </row>
    <row r="37" spans="1:11" ht="36">
      <c r="A37" s="17"/>
      <c r="B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14</v>
      </c>
      <c r="D37" s="48">
        <v>91634</v>
      </c>
      <c r="E37" s="46">
        <v>1.25</v>
      </c>
      <c r="F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37" s="46">
        <f ca="1">ROUND(E37*G37,2)</f>
        <v>192.64</v>
      </c>
      <c r="I37" s="98"/>
      <c r="J37" s="98"/>
      <c r="K37" s="17" t="str">
        <f t="shared" si="0"/>
        <v>SEDUC E 4</v>
      </c>
    </row>
    <row r="38" spans="1:11">
      <c r="A38" s="49" t="e">
        <f ca="1">H38</f>
        <v>#N/A</v>
      </c>
      <c r="B38" s="50" t="s">
        <v>15</v>
      </c>
      <c r="C38" s="51"/>
      <c r="D38" s="51"/>
      <c r="E38" s="44"/>
      <c r="F38" s="52"/>
      <c r="G38" s="79"/>
      <c r="H38" s="80" t="e">
        <f ca="1">SUM(H33:H37)</f>
        <v>#N/A</v>
      </c>
      <c r="I38" s="98" t="str">
        <f>A31</f>
        <v>SEDUC E 4</v>
      </c>
      <c r="J38" s="99" t="e">
        <f ca="1">H38</f>
        <v>#N/A</v>
      </c>
      <c r="K38" s="17" t="str">
        <f t="shared" si="0"/>
        <v>SEDUC E 4</v>
      </c>
    </row>
    <row r="39" spans="1:11">
      <c r="A39" s="17"/>
      <c r="B39" s="69"/>
      <c r="C39" s="70"/>
      <c r="D39" s="70"/>
      <c r="E39" s="71"/>
      <c r="F39" s="72"/>
      <c r="G39" s="73"/>
      <c r="H39" s="81"/>
      <c r="I39" s="98"/>
      <c r="J39" s="98"/>
      <c r="K39" s="17" t="str">
        <f t="shared" si="0"/>
        <v>SEDUC E 4</v>
      </c>
    </row>
    <row r="40" spans="1:11" ht="20.25">
      <c r="A40" s="17"/>
      <c r="B40" s="331" t="str">
        <f>A41</f>
        <v>SEDUC E 5</v>
      </c>
      <c r="C40" s="332"/>
      <c r="D40" s="332"/>
      <c r="E40" s="332"/>
      <c r="F40" s="332"/>
      <c r="G40" s="332"/>
      <c r="H40" s="333"/>
      <c r="I40" s="98"/>
      <c r="J40" s="98"/>
      <c r="K40" s="96" t="str">
        <f>B40</f>
        <v>SEDUC E 5</v>
      </c>
    </row>
    <row r="41" spans="1:11" ht="32.25" customHeight="1">
      <c r="A41" s="17" t="s">
        <v>26</v>
      </c>
      <c r="B41" s="334" t="s">
        <v>27</v>
      </c>
      <c r="C41" s="335"/>
      <c r="D41" s="335"/>
      <c r="E41" s="335"/>
      <c r="F41" s="336"/>
      <c r="G41" s="84" t="s">
        <v>5</v>
      </c>
      <c r="H41" s="36" t="s">
        <v>6</v>
      </c>
      <c r="I41" s="98"/>
      <c r="J41" s="98"/>
      <c r="K41" s="17" t="str">
        <f t="shared" ref="K41:K103" si="1">K40</f>
        <v>SEDUC E 5</v>
      </c>
    </row>
    <row r="42" spans="1:11">
      <c r="A42" s="17"/>
      <c r="B42" s="85" t="s">
        <v>7</v>
      </c>
      <c r="C42" s="39" t="s">
        <v>8</v>
      </c>
      <c r="D42" s="39" t="s">
        <v>9</v>
      </c>
      <c r="E42" s="86" t="s">
        <v>10</v>
      </c>
      <c r="F42" s="85" t="s">
        <v>18</v>
      </c>
      <c r="G42" s="87" t="s">
        <v>19</v>
      </c>
      <c r="H42" s="85" t="s">
        <v>13</v>
      </c>
      <c r="I42" s="98"/>
      <c r="J42" s="98"/>
      <c r="K42" s="17" t="str">
        <f t="shared" si="1"/>
        <v>SEDUC E 5</v>
      </c>
    </row>
    <row r="43" spans="1:11" ht="24">
      <c r="A43" s="17"/>
      <c r="B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1" t="s">
        <v>14</v>
      </c>
      <c r="D43" s="48">
        <v>94969</v>
      </c>
      <c r="E43" s="46">
        <v>0.3</v>
      </c>
      <c r="F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43" s="46">
        <f ca="1">ROUND(E43*G43,2)</f>
        <v>99.27</v>
      </c>
      <c r="I43" s="98"/>
      <c r="J43" s="98"/>
      <c r="K43" s="17" t="str">
        <f t="shared" si="1"/>
        <v>SEDUC E 5</v>
      </c>
    </row>
    <row r="44" spans="1:11">
      <c r="A44" s="17"/>
      <c r="B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20</v>
      </c>
      <c r="D44" s="76">
        <v>2560</v>
      </c>
      <c r="E44" s="46">
        <v>1</v>
      </c>
      <c r="F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1685,27</v>
      </c>
      <c r="H44" s="46">
        <f ca="1">ROUND(E44*G44,2)</f>
        <v>1685.27</v>
      </c>
      <c r="I44" s="98"/>
      <c r="J44" s="98"/>
      <c r="K44" s="17" t="str">
        <f t="shared" si="1"/>
        <v>SEDUC E 5</v>
      </c>
    </row>
    <row r="45" spans="1:11">
      <c r="A45" s="17"/>
      <c r="B4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14</v>
      </c>
      <c r="D45" s="48" t="s">
        <v>25</v>
      </c>
      <c r="E45" s="44">
        <v>0.3</v>
      </c>
      <c r="F4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c r="A46" s="17"/>
      <c r="B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14</v>
      </c>
      <c r="D46" s="48">
        <v>88316</v>
      </c>
      <c r="E46" s="44">
        <v>6</v>
      </c>
      <c r="F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46">
        <f ca="1">ROUND(E46*G46,2)</f>
        <v>83.28</v>
      </c>
      <c r="I46" s="98"/>
      <c r="J46" s="98"/>
      <c r="K46" s="17" t="str">
        <f t="shared" si="1"/>
        <v>SEDUC E 5</v>
      </c>
    </row>
    <row r="47" spans="1:11" ht="36">
      <c r="A47" s="17"/>
      <c r="B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14</v>
      </c>
      <c r="D47" s="77">
        <v>91634</v>
      </c>
      <c r="E47" s="46">
        <v>1.25</v>
      </c>
      <c r="F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47" s="46">
        <f ca="1">ROUND(E47*G47,2)</f>
        <v>192.64</v>
      </c>
      <c r="I47" s="98"/>
      <c r="J47" s="98"/>
      <c r="K47" s="17" t="str">
        <f t="shared" si="1"/>
        <v>SEDUC E 5</v>
      </c>
    </row>
    <row r="48" spans="1:11">
      <c r="A48" s="49" t="e">
        <f ca="1">H48</f>
        <v>#N/A</v>
      </c>
      <c r="B48" s="50" t="s">
        <v>15</v>
      </c>
      <c r="C48" s="51"/>
      <c r="D48" s="51"/>
      <c r="E48" s="44"/>
      <c r="F48" s="52"/>
      <c r="G48" s="79"/>
      <c r="H48" s="80" t="e">
        <f ca="1">SUM(H43:H47)</f>
        <v>#N/A</v>
      </c>
      <c r="I48" s="98" t="str">
        <f>A41</f>
        <v>SEDUC E 5</v>
      </c>
      <c r="J48" s="99" t="e">
        <f ca="1">H48</f>
        <v>#N/A</v>
      </c>
      <c r="K48" s="17" t="str">
        <f t="shared" si="1"/>
        <v>SEDUC E 5</v>
      </c>
    </row>
    <row r="49" spans="1:11">
      <c r="A49" s="17"/>
      <c r="B49" s="69"/>
      <c r="C49" s="70"/>
      <c r="D49" s="70"/>
      <c r="E49" s="71"/>
      <c r="F49" s="72"/>
      <c r="G49" s="73"/>
      <c r="H49" s="81"/>
      <c r="I49" s="98"/>
      <c r="J49" s="98"/>
      <c r="K49" s="17" t="str">
        <f t="shared" si="1"/>
        <v>SEDUC E 5</v>
      </c>
    </row>
    <row r="50" spans="1:11" ht="20.25">
      <c r="A50" s="17"/>
      <c r="B50" s="331" t="str">
        <f>A51</f>
        <v>SEDUC E 6</v>
      </c>
      <c r="C50" s="332"/>
      <c r="D50" s="332"/>
      <c r="E50" s="332"/>
      <c r="F50" s="332"/>
      <c r="G50" s="332"/>
      <c r="H50" s="333"/>
      <c r="I50" s="98"/>
      <c r="J50" s="98"/>
      <c r="K50" s="96" t="str">
        <f>B50</f>
        <v>SEDUC E 6</v>
      </c>
    </row>
    <row r="51" spans="1:11" ht="33" customHeight="1">
      <c r="A51" s="17" t="s">
        <v>28</v>
      </c>
      <c r="B51" s="334" t="s">
        <v>29</v>
      </c>
      <c r="C51" s="335"/>
      <c r="D51" s="335"/>
      <c r="E51" s="335"/>
      <c r="F51" s="336"/>
      <c r="G51" s="84" t="s">
        <v>5</v>
      </c>
      <c r="H51" s="36" t="s">
        <v>6</v>
      </c>
      <c r="I51" s="98"/>
      <c r="J51" s="98"/>
      <c r="K51" s="17" t="str">
        <f t="shared" si="1"/>
        <v>SEDUC E 6</v>
      </c>
    </row>
    <row r="52" spans="1:11">
      <c r="A52" s="17"/>
      <c r="B52" s="85" t="s">
        <v>7</v>
      </c>
      <c r="C52" s="39" t="s">
        <v>8</v>
      </c>
      <c r="D52" s="39" t="s">
        <v>9</v>
      </c>
      <c r="E52" s="86" t="s">
        <v>10</v>
      </c>
      <c r="F52" s="85" t="s">
        <v>18</v>
      </c>
      <c r="G52" s="87" t="s">
        <v>19</v>
      </c>
      <c r="H52" s="85" t="s">
        <v>13</v>
      </c>
      <c r="I52" s="98"/>
      <c r="J52" s="98"/>
      <c r="K52" s="17" t="str">
        <f t="shared" si="1"/>
        <v>SEDUC E 6</v>
      </c>
    </row>
    <row r="53" spans="1:11" ht="24">
      <c r="A53" s="17"/>
      <c r="B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1" t="s">
        <v>14</v>
      </c>
      <c r="D53" s="48">
        <v>94969</v>
      </c>
      <c r="E53" s="46">
        <v>0.3</v>
      </c>
      <c r="F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53" s="46">
        <f ca="1">ROUND(E53*G53,2)</f>
        <v>99.27</v>
      </c>
      <c r="I53" s="98"/>
      <c r="J53" s="98"/>
      <c r="K53" s="17" t="str">
        <f t="shared" si="1"/>
        <v>SEDUC E 6</v>
      </c>
    </row>
    <row r="54" spans="1:11">
      <c r="A54" s="17"/>
      <c r="B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20</v>
      </c>
      <c r="D54" s="42">
        <v>3847</v>
      </c>
      <c r="E54" s="44">
        <v>1</v>
      </c>
      <c r="F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1986,2</v>
      </c>
      <c r="H54" s="46">
        <f ca="1">ROUND(E54*G54,2)</f>
        <v>1986.2</v>
      </c>
      <c r="I54" s="98"/>
      <c r="J54" s="98"/>
      <c r="K54" s="17" t="str">
        <f t="shared" si="1"/>
        <v>SEDUC E 6</v>
      </c>
    </row>
    <row r="55" spans="1:11" ht="24">
      <c r="A55" s="17"/>
      <c r="B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14</v>
      </c>
      <c r="D55" s="42">
        <v>92873</v>
      </c>
      <c r="E55" s="44">
        <v>0.3</v>
      </c>
      <c r="F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143,83</v>
      </c>
      <c r="H55" s="46">
        <f ca="1">ROUND(E55*G55,2)</f>
        <v>43.15</v>
      </c>
      <c r="I55" s="98"/>
      <c r="J55" s="98"/>
      <c r="K55" s="17" t="str">
        <f t="shared" si="1"/>
        <v>SEDUC E 6</v>
      </c>
    </row>
    <row r="56" spans="1:11">
      <c r="A56" s="17"/>
      <c r="B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14</v>
      </c>
      <c r="D56" s="48">
        <v>88316</v>
      </c>
      <c r="E56" s="44">
        <v>6</v>
      </c>
      <c r="F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6" s="46">
        <f ca="1">ROUND(E56*G56,2)</f>
        <v>83.28</v>
      </c>
      <c r="I56" s="98"/>
      <c r="J56" s="98"/>
      <c r="K56" s="17" t="str">
        <f t="shared" si="1"/>
        <v>SEDUC E 6</v>
      </c>
    </row>
    <row r="57" spans="1:11" ht="36">
      <c r="A57" s="17"/>
      <c r="B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14</v>
      </c>
      <c r="D57" s="48">
        <v>91634</v>
      </c>
      <c r="E57" s="46">
        <v>1.25</v>
      </c>
      <c r="F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57" s="46">
        <f ca="1">ROUND(E57*G57,2)</f>
        <v>192.64</v>
      </c>
      <c r="I57" s="98"/>
      <c r="J57" s="98"/>
      <c r="K57" s="17" t="str">
        <f t="shared" si="1"/>
        <v>SEDUC E 6</v>
      </c>
    </row>
    <row r="58" spans="1:11">
      <c r="A58" s="49">
        <f ca="1">H58</f>
        <v>2404.5400000000004</v>
      </c>
      <c r="B58" s="50" t="s">
        <v>15</v>
      </c>
      <c r="C58" s="51"/>
      <c r="D58" s="51"/>
      <c r="E58" s="44"/>
      <c r="F58" s="52"/>
      <c r="G58" s="79"/>
      <c r="H58" s="80">
        <f ca="1">SUM(H53:H57)</f>
        <v>2404.5400000000004</v>
      </c>
      <c r="I58" s="98" t="str">
        <f>A51</f>
        <v>SEDUC E 6</v>
      </c>
      <c r="J58" s="99">
        <f ca="1">H58</f>
        <v>2404.5400000000004</v>
      </c>
      <c r="K58" s="17" t="str">
        <f t="shared" si="1"/>
        <v>SEDUC E 6</v>
      </c>
    </row>
    <row r="59" spans="1:11">
      <c r="A59" s="17"/>
      <c r="B59" s="55"/>
      <c r="C59" s="56"/>
      <c r="D59" s="56"/>
      <c r="E59" s="55"/>
      <c r="F59" s="55"/>
      <c r="G59" s="55"/>
      <c r="H59" s="55"/>
      <c r="I59" s="98"/>
      <c r="J59" s="98"/>
      <c r="K59" s="17" t="str">
        <f t="shared" si="1"/>
        <v>SEDUC E 6</v>
      </c>
    </row>
    <row r="60" spans="1:11" ht="20.25">
      <c r="A60" s="17"/>
      <c r="B60" s="331" t="str">
        <f>A61</f>
        <v>SEDUC E 7</v>
      </c>
      <c r="C60" s="332"/>
      <c r="D60" s="332"/>
      <c r="E60" s="332"/>
      <c r="F60" s="332"/>
      <c r="G60" s="332"/>
      <c r="H60" s="333"/>
      <c r="I60" s="98"/>
      <c r="J60" s="98"/>
      <c r="K60" s="96" t="str">
        <f>B60</f>
        <v>SEDUC E 7</v>
      </c>
    </row>
    <row r="61" spans="1:11" ht="27.75" customHeight="1">
      <c r="A61" s="35" t="s">
        <v>30</v>
      </c>
      <c r="B61" s="334" t="s">
        <v>31</v>
      </c>
      <c r="C61" s="335"/>
      <c r="D61" s="335"/>
      <c r="E61" s="335"/>
      <c r="F61" s="336"/>
      <c r="G61" s="84" t="s">
        <v>5</v>
      </c>
      <c r="H61" s="36" t="s">
        <v>6</v>
      </c>
      <c r="I61" s="98"/>
      <c r="J61" s="98"/>
      <c r="K61" s="17" t="str">
        <f t="shared" si="1"/>
        <v>SEDUC E 7</v>
      </c>
    </row>
    <row r="62" spans="1:11">
      <c r="B62" s="85" t="s">
        <v>7</v>
      </c>
      <c r="C62" s="39" t="s">
        <v>8</v>
      </c>
      <c r="D62" s="39" t="s">
        <v>9</v>
      </c>
      <c r="E62" s="86" t="s">
        <v>10</v>
      </c>
      <c r="F62" s="85" t="s">
        <v>18</v>
      </c>
      <c r="G62" s="87" t="s">
        <v>19</v>
      </c>
      <c r="H62" s="89" t="s">
        <v>13</v>
      </c>
      <c r="I62" s="98"/>
      <c r="J62" s="98"/>
      <c r="K62" s="17" t="str">
        <f t="shared" si="1"/>
        <v>SEDUC E 7</v>
      </c>
    </row>
    <row r="63" spans="1:11" ht="30" customHeight="1">
      <c r="B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1" t="s">
        <v>14</v>
      </c>
      <c r="D63" s="48">
        <v>94969</v>
      </c>
      <c r="E63" s="46">
        <v>0.3</v>
      </c>
      <c r="F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63" s="46">
        <f ca="1">ROUND(E63*G63,2)</f>
        <v>99.27</v>
      </c>
      <c r="I63" s="98"/>
      <c r="J63" s="104"/>
      <c r="K63" s="17" t="str">
        <f t="shared" si="1"/>
        <v>SEDUC E 7</v>
      </c>
    </row>
    <row r="64" spans="1:11">
      <c r="B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20</v>
      </c>
      <c r="D64" s="76">
        <v>1869</v>
      </c>
      <c r="E64" s="46">
        <v>1</v>
      </c>
      <c r="F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1282,03</v>
      </c>
      <c r="H64" s="46">
        <f ca="1">ROUND(E64*G64,2)</f>
        <v>1282.03</v>
      </c>
      <c r="I64" s="98"/>
      <c r="J64" s="104"/>
      <c r="K64" s="17" t="str">
        <f t="shared" si="1"/>
        <v>SEDUC E 7</v>
      </c>
    </row>
    <row r="65" spans="1:11">
      <c r="B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14</v>
      </c>
      <c r="D65" s="48">
        <v>88316</v>
      </c>
      <c r="E65" s="46">
        <v>4</v>
      </c>
      <c r="F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 s="46">
        <f ca="1">ROUND(E65*G65,2)</f>
        <v>55.52</v>
      </c>
      <c r="I65" s="98"/>
      <c r="J65" s="104"/>
      <c r="K65" s="17" t="e">
        <f>#REF!</f>
        <v>#REF!</v>
      </c>
    </row>
    <row r="66" spans="1:11" ht="36">
      <c r="B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14</v>
      </c>
      <c r="D66" s="48">
        <v>91634</v>
      </c>
      <c r="E66" s="46">
        <v>2</v>
      </c>
      <c r="F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66" s="46">
        <f ca="1">ROUND(E66*G66,2)</f>
        <v>308.22000000000003</v>
      </c>
      <c r="I66" s="98"/>
      <c r="J66" s="104"/>
      <c r="K66" s="17" t="e">
        <f t="shared" si="1"/>
        <v>#REF!</v>
      </c>
    </row>
    <row r="67" spans="1:11">
      <c r="A67" s="49">
        <f ca="1">H67</f>
        <v>1745.04</v>
      </c>
      <c r="B67" s="50" t="s">
        <v>15</v>
      </c>
      <c r="C67" s="51"/>
      <c r="D67" s="51"/>
      <c r="E67" s="44"/>
      <c r="F67" s="52"/>
      <c r="G67" s="79"/>
      <c r="H67" s="80">
        <f ca="1">SUM(H63:H66)</f>
        <v>1745.04</v>
      </c>
      <c r="I67" s="98" t="str">
        <f>A61</f>
        <v>SEDUC E 7</v>
      </c>
      <c r="J67" s="122">
        <f ca="1">H67</f>
        <v>1745.04</v>
      </c>
      <c r="K67" s="17" t="e">
        <f t="shared" si="1"/>
        <v>#REF!</v>
      </c>
    </row>
    <row r="68" spans="1:11">
      <c r="B68" s="69"/>
      <c r="C68" s="70"/>
      <c r="D68" s="70"/>
      <c r="E68" s="71"/>
      <c r="F68" s="72"/>
      <c r="G68" s="73"/>
      <c r="H68" s="74"/>
      <c r="I68" s="98"/>
      <c r="J68" s="98"/>
      <c r="K68" s="17" t="e">
        <f t="shared" si="1"/>
        <v>#REF!</v>
      </c>
    </row>
    <row r="69" spans="1:11" ht="20.25">
      <c r="B69" s="331" t="str">
        <f>A70</f>
        <v>SEDUC E 8</v>
      </c>
      <c r="C69" s="332"/>
      <c r="D69" s="332"/>
      <c r="E69" s="332"/>
      <c r="F69" s="332"/>
      <c r="G69" s="332"/>
      <c r="H69" s="333"/>
      <c r="I69" s="98"/>
      <c r="J69" s="98"/>
      <c r="K69" s="96" t="str">
        <f>B69</f>
        <v>SEDUC E 8</v>
      </c>
    </row>
    <row r="70" spans="1:11" ht="33" customHeight="1">
      <c r="A70" s="35" t="s">
        <v>32</v>
      </c>
      <c r="B70" s="334" t="s">
        <v>33</v>
      </c>
      <c r="C70" s="335"/>
      <c r="D70" s="335"/>
      <c r="E70" s="335"/>
      <c r="F70" s="336"/>
      <c r="G70" s="84" t="s">
        <v>5</v>
      </c>
      <c r="H70" s="36" t="s">
        <v>6</v>
      </c>
      <c r="I70" s="98"/>
      <c r="J70" s="98"/>
      <c r="K70" s="17" t="str">
        <f t="shared" si="1"/>
        <v>SEDUC E 8</v>
      </c>
    </row>
    <row r="71" spans="1:11">
      <c r="B71" s="85" t="s">
        <v>7</v>
      </c>
      <c r="C71" s="39" t="s">
        <v>8</v>
      </c>
      <c r="D71" s="39" t="s">
        <v>9</v>
      </c>
      <c r="E71" s="86" t="s">
        <v>10</v>
      </c>
      <c r="F71" s="85" t="s">
        <v>18</v>
      </c>
      <c r="G71" s="87" t="s">
        <v>19</v>
      </c>
      <c r="H71" s="89" t="s">
        <v>13</v>
      </c>
      <c r="I71" s="98"/>
      <c r="J71" s="98"/>
      <c r="K71" s="17" t="str">
        <f t="shared" si="1"/>
        <v>SEDUC E 8</v>
      </c>
    </row>
    <row r="72" spans="1:11" ht="24">
      <c r="B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1" t="s">
        <v>14</v>
      </c>
      <c r="D72" s="48">
        <v>94969</v>
      </c>
      <c r="E72" s="46">
        <v>0.2</v>
      </c>
      <c r="F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72" s="46">
        <f ca="1">ROUND(E72*G72,2)</f>
        <v>66.180000000000007</v>
      </c>
      <c r="I72" s="98"/>
      <c r="J72" s="98"/>
      <c r="K72" s="17" t="str">
        <f t="shared" si="1"/>
        <v>SEDUC E 8</v>
      </c>
    </row>
    <row r="73" spans="1:11" ht="24">
      <c r="B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34</v>
      </c>
      <c r="D73" s="48" t="s">
        <v>35</v>
      </c>
      <c r="E73" s="44">
        <v>1</v>
      </c>
      <c r="F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c r="B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1" t="s">
        <v>14</v>
      </c>
      <c r="D74" s="48">
        <v>73361</v>
      </c>
      <c r="E74" s="44">
        <v>0.2</v>
      </c>
      <c r="F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377,55</v>
      </c>
      <c r="H74" s="46">
        <f ca="1">ROUND(E74*G74,2)</f>
        <v>75.510000000000005</v>
      </c>
      <c r="I74" s="98"/>
      <c r="J74" s="104"/>
      <c r="K74" s="17" t="str">
        <f t="shared" si="1"/>
        <v>SEDUC E 8</v>
      </c>
    </row>
    <row r="75" spans="1:11">
      <c r="B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14</v>
      </c>
      <c r="D75" s="48">
        <v>88316</v>
      </c>
      <c r="E75" s="44">
        <v>3.5</v>
      </c>
      <c r="F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5" s="46">
        <f ca="1">ROUND(E75*G75,2)</f>
        <v>48.58</v>
      </c>
      <c r="I75" s="98"/>
      <c r="J75" s="104"/>
      <c r="K75" s="17" t="str">
        <f t="shared" si="1"/>
        <v>SEDUC E 8</v>
      </c>
    </row>
    <row r="76" spans="1:11" ht="36">
      <c r="B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14</v>
      </c>
      <c r="D76" s="77">
        <v>91634</v>
      </c>
      <c r="E76" s="46">
        <v>1.5</v>
      </c>
      <c r="F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76" s="46">
        <f ca="1">ROUND(E76*G76,2)</f>
        <v>231.17</v>
      </c>
      <c r="I76" s="98"/>
      <c r="J76" s="104"/>
      <c r="K76" s="17" t="str">
        <f t="shared" si="1"/>
        <v>SEDUC E 8</v>
      </c>
    </row>
    <row r="77" spans="1:11">
      <c r="A77" s="49">
        <f ca="1">H77</f>
        <v>1435.94</v>
      </c>
      <c r="B77" s="50" t="s">
        <v>15</v>
      </c>
      <c r="C77" s="51"/>
      <c r="D77" s="51"/>
      <c r="E77" s="44"/>
      <c r="F77" s="52"/>
      <c r="G77" s="79"/>
      <c r="H77" s="80">
        <f ca="1">SUM(H72:H76)</f>
        <v>1435.94</v>
      </c>
      <c r="I77" s="98" t="str">
        <f>A70</f>
        <v>SEDUC E 8</v>
      </c>
      <c r="J77" s="122">
        <f ca="1">H77</f>
        <v>1435.94</v>
      </c>
      <c r="K77" s="17" t="str">
        <f t="shared" si="1"/>
        <v>SEDUC E 8</v>
      </c>
    </row>
    <row r="78" spans="1:11" ht="12.75" customHeight="1">
      <c r="B78" s="69"/>
      <c r="C78" s="70"/>
      <c r="D78" s="70"/>
      <c r="E78" s="71"/>
      <c r="F78" s="72"/>
      <c r="G78" s="73"/>
      <c r="H78" s="74"/>
      <c r="I78" s="98"/>
      <c r="J78" s="98"/>
      <c r="K78" s="17" t="str">
        <f t="shared" si="1"/>
        <v>SEDUC E 8</v>
      </c>
    </row>
    <row r="79" spans="1:11" ht="20.25">
      <c r="B79" s="331" t="str">
        <f>A80</f>
        <v>SEDUC E 9</v>
      </c>
      <c r="C79" s="332"/>
      <c r="D79" s="332"/>
      <c r="E79" s="332"/>
      <c r="F79" s="332"/>
      <c r="G79" s="332"/>
      <c r="H79" s="333"/>
      <c r="I79" s="98"/>
      <c r="J79" s="98"/>
      <c r="K79" s="96" t="str">
        <f>B79</f>
        <v>SEDUC E 9</v>
      </c>
    </row>
    <row r="80" spans="1:11" ht="24" customHeight="1">
      <c r="A80" s="35" t="s">
        <v>36</v>
      </c>
      <c r="B80" s="334" t="s">
        <v>37</v>
      </c>
      <c r="C80" s="335"/>
      <c r="D80" s="335"/>
      <c r="E80" s="335"/>
      <c r="F80" s="336"/>
      <c r="G80" s="84" t="s">
        <v>5</v>
      </c>
      <c r="H80" s="36" t="s">
        <v>6</v>
      </c>
      <c r="I80" s="98"/>
      <c r="J80" s="98"/>
      <c r="K80" s="17" t="str">
        <f t="shared" si="1"/>
        <v>SEDUC E 9</v>
      </c>
    </row>
    <row r="81" spans="1:11">
      <c r="B81" s="89" t="s">
        <v>7</v>
      </c>
      <c r="C81" s="39" t="s">
        <v>8</v>
      </c>
      <c r="D81" s="39" t="s">
        <v>9</v>
      </c>
      <c r="E81" s="106" t="s">
        <v>10</v>
      </c>
      <c r="F81" s="89" t="s">
        <v>18</v>
      </c>
      <c r="G81" s="107" t="s">
        <v>19</v>
      </c>
      <c r="H81" s="89" t="s">
        <v>13</v>
      </c>
      <c r="I81" s="98"/>
      <c r="J81" s="98"/>
      <c r="K81" s="17" t="str">
        <f t="shared" si="1"/>
        <v>SEDUC E 9</v>
      </c>
    </row>
    <row r="82" spans="1:11" ht="24">
      <c r="B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1" t="s">
        <v>14</v>
      </c>
      <c r="D82" s="48">
        <v>94969</v>
      </c>
      <c r="E82" s="46">
        <v>0.15</v>
      </c>
      <c r="F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82" s="46">
        <f ca="1">ROUND(E82*G82,2)</f>
        <v>49.64</v>
      </c>
      <c r="I82" s="98"/>
      <c r="J82" s="98"/>
      <c r="K82" s="17" t="str">
        <f t="shared" si="1"/>
        <v>SEDUC E 9</v>
      </c>
    </row>
    <row r="83" spans="1:11" ht="24">
      <c r="B83" s="4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38</v>
      </c>
      <c r="D83" s="77">
        <v>5052</v>
      </c>
      <c r="E83" s="46">
        <v>1</v>
      </c>
      <c r="F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1.418,80</v>
      </c>
      <c r="H83" s="46">
        <f ca="1">ROUND(E83*G83,2)</f>
        <v>1418.8</v>
      </c>
      <c r="I83" s="98"/>
      <c r="J83" s="98"/>
      <c r="K83" s="17" t="str">
        <f t="shared" si="1"/>
        <v>SEDUC E 9</v>
      </c>
    </row>
    <row r="84" spans="1:11">
      <c r="B84"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14</v>
      </c>
      <c r="D84" s="48" t="s">
        <v>25</v>
      </c>
      <c r="E84" s="46">
        <v>0.15</v>
      </c>
      <c r="F84"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c r="B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14</v>
      </c>
      <c r="D85" s="48">
        <v>88316</v>
      </c>
      <c r="E85" s="46">
        <v>6</v>
      </c>
      <c r="F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5" s="46">
        <f ca="1">ROUND(E85*G85,2)</f>
        <v>83.28</v>
      </c>
      <c r="I85" s="98"/>
      <c r="J85" s="98"/>
      <c r="K85" s="17" t="str">
        <f t="shared" si="1"/>
        <v>SEDUC E 9</v>
      </c>
    </row>
    <row r="86" spans="1:11" ht="36">
      <c r="B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14</v>
      </c>
      <c r="D86" s="77">
        <v>91634</v>
      </c>
      <c r="E86" s="46">
        <v>1.25</v>
      </c>
      <c r="F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6" s="46">
        <f ca="1">ROUND(E86*G86,2)</f>
        <v>192.64</v>
      </c>
      <c r="I86" s="98"/>
      <c r="J86" s="98"/>
      <c r="K86" s="17" t="str">
        <f t="shared" si="1"/>
        <v>SEDUC E 9</v>
      </c>
    </row>
    <row r="87" spans="1:11">
      <c r="A87" s="49" t="e">
        <f ca="1">H87</f>
        <v>#N/A</v>
      </c>
      <c r="B87" s="50" t="s">
        <v>15</v>
      </c>
      <c r="C87" s="51"/>
      <c r="D87" s="51"/>
      <c r="E87" s="46"/>
      <c r="F87" s="51"/>
      <c r="G87" s="79"/>
      <c r="H87" s="80" t="e">
        <f ca="1">SUM(H82:H86)</f>
        <v>#N/A</v>
      </c>
      <c r="I87" s="98" t="str">
        <f>A80</f>
        <v>SEDUC E 9</v>
      </c>
      <c r="J87" s="99" t="e">
        <f ca="1">H87</f>
        <v>#N/A</v>
      </c>
      <c r="K87" s="17" t="str">
        <f t="shared" si="1"/>
        <v>SEDUC E 9</v>
      </c>
    </row>
    <row r="88" spans="1:11">
      <c r="B88" s="69"/>
      <c r="C88" s="70"/>
      <c r="D88" s="70"/>
      <c r="E88" s="71"/>
      <c r="F88" s="72"/>
      <c r="G88" s="73"/>
      <c r="H88" s="74"/>
      <c r="I88" s="98"/>
      <c r="J88" s="98"/>
      <c r="K88" s="17" t="str">
        <f t="shared" si="1"/>
        <v>SEDUC E 9</v>
      </c>
    </row>
    <row r="89" spans="1:11" ht="20.25">
      <c r="B89" s="331" t="str">
        <f>A90</f>
        <v>SEDUC E 10</v>
      </c>
      <c r="C89" s="332"/>
      <c r="D89" s="332"/>
      <c r="E89" s="332"/>
      <c r="F89" s="332"/>
      <c r="G89" s="332"/>
      <c r="H89" s="333"/>
      <c r="I89" s="98"/>
      <c r="J89" s="98"/>
      <c r="K89" s="96" t="str">
        <f>B89</f>
        <v>SEDUC E 10</v>
      </c>
    </row>
    <row r="90" spans="1:11">
      <c r="A90" s="17" t="s">
        <v>39</v>
      </c>
      <c r="B90" s="334" t="s">
        <v>40</v>
      </c>
      <c r="C90" s="335"/>
      <c r="D90" s="335"/>
      <c r="E90" s="335"/>
      <c r="F90" s="335"/>
      <c r="G90" s="108" t="s">
        <v>5</v>
      </c>
      <c r="H90" s="109" t="s">
        <v>41</v>
      </c>
      <c r="I90" s="98"/>
      <c r="J90" s="104"/>
      <c r="K90" s="17" t="str">
        <f t="shared" si="1"/>
        <v>SEDUC E 10</v>
      </c>
    </row>
    <row r="91" spans="1:11">
      <c r="A91" s="17"/>
      <c r="B91" s="85" t="s">
        <v>7</v>
      </c>
      <c r="C91" s="39" t="s">
        <v>8</v>
      </c>
      <c r="D91" s="39" t="s">
        <v>9</v>
      </c>
      <c r="E91" s="86" t="s">
        <v>10</v>
      </c>
      <c r="F91" s="85" t="s">
        <v>18</v>
      </c>
      <c r="G91" s="87" t="s">
        <v>19</v>
      </c>
      <c r="H91" s="85" t="s">
        <v>13</v>
      </c>
      <c r="I91" s="98"/>
      <c r="J91" s="104"/>
      <c r="K91" s="17" t="str">
        <f t="shared" si="1"/>
        <v>SEDUC E 10</v>
      </c>
    </row>
    <row r="92" spans="1:11">
      <c r="A92" s="17"/>
      <c r="B92" s="4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38</v>
      </c>
      <c r="D92" s="77">
        <v>25002</v>
      </c>
      <c r="E92" s="44">
        <v>0.14000000000000001</v>
      </c>
      <c r="F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c r="A93" s="17"/>
      <c r="B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14</v>
      </c>
      <c r="D93" s="110">
        <v>90776</v>
      </c>
      <c r="E93" s="111">
        <v>1.7999999999999999E-2</v>
      </c>
      <c r="F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3" s="46">
        <f t="shared" ca="1" si="2"/>
        <v>0.4</v>
      </c>
      <c r="I93" s="98"/>
      <c r="J93" s="104"/>
      <c r="K93" s="17" t="str">
        <f t="shared" si="1"/>
        <v>SEDUC E 10</v>
      </c>
    </row>
    <row r="94" spans="1:11">
      <c r="A94" s="17"/>
      <c r="B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14</v>
      </c>
      <c r="D94" s="48">
        <v>88279</v>
      </c>
      <c r="E94" s="111">
        <v>1.7999999999999999E-2</v>
      </c>
      <c r="F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 s="46">
        <f t="shared" ca="1" si="2"/>
        <v>0.46</v>
      </c>
      <c r="I94" s="98"/>
      <c r="J94" s="104"/>
      <c r="K94" s="17" t="str">
        <f t="shared" si="1"/>
        <v>SEDUC E 10</v>
      </c>
    </row>
    <row r="95" spans="1:11">
      <c r="A95" s="17"/>
      <c r="B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14</v>
      </c>
      <c r="D95" s="48">
        <v>88316</v>
      </c>
      <c r="E95" s="111">
        <v>1.7999999999999999E-2</v>
      </c>
      <c r="F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46">
        <f t="shared" ca="1" si="2"/>
        <v>0.25</v>
      </c>
      <c r="I95" s="98"/>
      <c r="J95" s="104"/>
      <c r="K95" s="17" t="str">
        <f t="shared" si="1"/>
        <v>SEDUC E 10</v>
      </c>
    </row>
    <row r="96" spans="1:11">
      <c r="A96" s="17"/>
      <c r="B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42</v>
      </c>
      <c r="D96" s="51">
        <v>1</v>
      </c>
      <c r="E96" s="111">
        <v>1.7999999999999999E-2</v>
      </c>
      <c r="F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c r="A97" s="17"/>
      <c r="B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42</v>
      </c>
      <c r="D97" s="51">
        <v>2</v>
      </c>
      <c r="E97" s="111">
        <v>1.7999999999999999E-2</v>
      </c>
      <c r="F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c r="A98" s="17"/>
      <c r="B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14</v>
      </c>
      <c r="D98" s="77">
        <v>91634</v>
      </c>
      <c r="E98" s="112">
        <v>1.7999999999999999E-2</v>
      </c>
      <c r="F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98" s="46">
        <f t="shared" ca="1" si="2"/>
        <v>2.77</v>
      </c>
      <c r="I98" s="98"/>
      <c r="J98" s="104"/>
      <c r="K98" s="17" t="str">
        <f t="shared" si="1"/>
        <v>SEDUC E 10</v>
      </c>
    </row>
    <row r="99" spans="1:11">
      <c r="A99" s="49">
        <f ca="1">H99</f>
        <v>9.41</v>
      </c>
      <c r="B99" s="50" t="s">
        <v>15</v>
      </c>
      <c r="C99" s="51"/>
      <c r="D99" s="51"/>
      <c r="E99" s="44"/>
      <c r="F99" s="52"/>
      <c r="G99" s="113"/>
      <c r="H99" s="80">
        <f ca="1">SUM(H92:H98)</f>
        <v>9.41</v>
      </c>
      <c r="I99" s="98" t="str">
        <f>A90</f>
        <v>SEDUC E 10</v>
      </c>
      <c r="J99" s="122">
        <f ca="1">H99</f>
        <v>9.41</v>
      </c>
      <c r="K99" s="17" t="str">
        <f t="shared" si="1"/>
        <v>SEDUC E 10</v>
      </c>
    </row>
    <row r="100" spans="1:11">
      <c r="A100" s="17"/>
      <c r="B100" s="55"/>
      <c r="C100" s="56"/>
      <c r="D100" s="56"/>
      <c r="E100" s="55"/>
      <c r="F100" s="55"/>
      <c r="G100" s="55"/>
      <c r="H100" s="55"/>
      <c r="I100" s="98"/>
      <c r="J100" s="104"/>
      <c r="K100" s="17" t="str">
        <f t="shared" si="1"/>
        <v>SEDUC E 10</v>
      </c>
    </row>
    <row r="101" spans="1:11" ht="20.25">
      <c r="B101" s="331" t="str">
        <f>A102</f>
        <v>SEDUC E 11</v>
      </c>
      <c r="C101" s="332"/>
      <c r="D101" s="332"/>
      <c r="E101" s="332"/>
      <c r="F101" s="332"/>
      <c r="G101" s="332"/>
      <c r="H101" s="333"/>
      <c r="I101" s="98"/>
      <c r="J101" s="98"/>
      <c r="K101" s="96" t="str">
        <f>B101</f>
        <v>SEDUC E 11</v>
      </c>
    </row>
    <row r="102" spans="1:11" ht="24" customHeight="1">
      <c r="A102" s="35" t="s">
        <v>43</v>
      </c>
      <c r="B102" s="334" t="s">
        <v>44</v>
      </c>
      <c r="C102" s="335"/>
      <c r="D102" s="335"/>
      <c r="E102" s="335"/>
      <c r="F102" s="336"/>
      <c r="G102" s="82" t="s">
        <v>5</v>
      </c>
      <c r="H102" s="36" t="s">
        <v>41</v>
      </c>
      <c r="I102" s="98"/>
      <c r="J102" s="104"/>
      <c r="K102" s="17" t="str">
        <f t="shared" si="1"/>
        <v>SEDUC E 11</v>
      </c>
    </row>
    <row r="103" spans="1:11">
      <c r="B103" s="38" t="s">
        <v>7</v>
      </c>
      <c r="C103" s="39" t="s">
        <v>8</v>
      </c>
      <c r="D103" s="39" t="s">
        <v>9</v>
      </c>
      <c r="E103" s="75" t="s">
        <v>10</v>
      </c>
      <c r="F103" s="38" t="s">
        <v>18</v>
      </c>
      <c r="G103" s="40" t="s">
        <v>19</v>
      </c>
      <c r="H103" s="39" t="s">
        <v>13</v>
      </c>
      <c r="I103" s="98"/>
      <c r="J103" s="104"/>
      <c r="K103" s="17" t="str">
        <f t="shared" si="1"/>
        <v>SEDUC E 11</v>
      </c>
    </row>
    <row r="104" spans="1:11">
      <c r="B1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20</v>
      </c>
      <c r="D104" s="48">
        <v>9856</v>
      </c>
      <c r="E104" s="44">
        <v>1</v>
      </c>
      <c r="F1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20</v>
      </c>
      <c r="D105" s="42">
        <v>4655</v>
      </c>
      <c r="E105" s="44">
        <v>0.05</v>
      </c>
      <c r="F1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20</v>
      </c>
      <c r="D106" s="42">
        <v>392</v>
      </c>
      <c r="E106" s="44">
        <v>0.13400000000000001</v>
      </c>
      <c r="F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14</v>
      </c>
      <c r="D107" s="43">
        <v>90776</v>
      </c>
      <c r="E107" s="111">
        <v>1.7999999999999999E-2</v>
      </c>
      <c r="F1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7" s="46">
        <f t="shared" ca="1" si="3"/>
        <v>0.4</v>
      </c>
      <c r="I107" s="98"/>
      <c r="J107" s="104"/>
      <c r="K107" s="17" t="str">
        <f t="shared" si="4"/>
        <v>SEDUC E 11</v>
      </c>
    </row>
    <row r="108" spans="1:11">
      <c r="B1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14</v>
      </c>
      <c r="D108" s="48">
        <v>88279</v>
      </c>
      <c r="E108" s="111">
        <v>1.7999999999999999E-2</v>
      </c>
      <c r="F1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 s="46">
        <f t="shared" ca="1" si="3"/>
        <v>0.46</v>
      </c>
      <c r="I108" s="98"/>
      <c r="J108" s="104"/>
      <c r="K108" s="17" t="str">
        <f t="shared" si="4"/>
        <v>SEDUC E 11</v>
      </c>
    </row>
    <row r="109" spans="1:11">
      <c r="B1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14</v>
      </c>
      <c r="D109" s="48">
        <v>88316</v>
      </c>
      <c r="E109" s="111">
        <v>1.7999999999999999E-2</v>
      </c>
      <c r="F1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9" s="46">
        <f t="shared" ca="1" si="3"/>
        <v>0.25</v>
      </c>
      <c r="I109" s="98"/>
      <c r="J109" s="104"/>
      <c r="K109" s="17" t="str">
        <f t="shared" si="4"/>
        <v>SEDUC E 11</v>
      </c>
    </row>
    <row r="110" spans="1:11">
      <c r="B1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42</v>
      </c>
      <c r="D110" s="51">
        <v>1</v>
      </c>
      <c r="E110" s="111">
        <v>1.7999999999999999E-2</v>
      </c>
      <c r="F1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42</v>
      </c>
      <c r="D111" s="51">
        <v>2</v>
      </c>
      <c r="E111" s="111">
        <v>1.7999999999999999E-2</v>
      </c>
      <c r="F1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14</v>
      </c>
      <c r="D112" s="48">
        <v>91634</v>
      </c>
      <c r="E112" s="46">
        <v>1.7999999999999999E-2</v>
      </c>
      <c r="F1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12" s="46">
        <f t="shared" ca="1" si="3"/>
        <v>2.77</v>
      </c>
      <c r="I112" s="98"/>
      <c r="J112" s="104"/>
      <c r="K112" s="17" t="str">
        <f t="shared" si="4"/>
        <v>SEDUC E 11</v>
      </c>
    </row>
    <row r="113" spans="1:11">
      <c r="A113" s="49">
        <f ca="1">H113</f>
        <v>67.820000000000007</v>
      </c>
      <c r="B113" s="50" t="s">
        <v>15</v>
      </c>
      <c r="C113" s="51"/>
      <c r="D113" s="51"/>
      <c r="E113" s="44"/>
      <c r="F113" s="46"/>
      <c r="G113" s="46"/>
      <c r="H113" s="80">
        <f ca="1">SUM(H104:H112)</f>
        <v>67.820000000000007</v>
      </c>
      <c r="I113" s="98" t="str">
        <f>A102</f>
        <v>SEDUC E 11</v>
      </c>
      <c r="J113" s="122">
        <f ca="1">H113</f>
        <v>67.820000000000007</v>
      </c>
      <c r="K113" s="17" t="str">
        <f t="shared" si="4"/>
        <v>SEDUC E 11</v>
      </c>
    </row>
    <row r="114" spans="1:11">
      <c r="B114" s="114"/>
      <c r="C114" s="115"/>
      <c r="D114" s="115"/>
      <c r="E114" s="114"/>
      <c r="F114" s="114"/>
      <c r="G114" s="114"/>
      <c r="H114" s="116"/>
      <c r="I114" s="98"/>
      <c r="J114" s="104"/>
      <c r="K114" s="17" t="str">
        <f t="shared" si="4"/>
        <v>SEDUC E 11</v>
      </c>
    </row>
    <row r="115" spans="1:11" ht="20.25">
      <c r="B115" s="331" t="str">
        <f>A116</f>
        <v>SEDUC E 12</v>
      </c>
      <c r="C115" s="332"/>
      <c r="D115" s="332"/>
      <c r="E115" s="332"/>
      <c r="F115" s="332"/>
      <c r="G115" s="332"/>
      <c r="H115" s="333"/>
      <c r="I115" s="98"/>
      <c r="J115" s="98"/>
      <c r="K115" s="96" t="str">
        <f>B115</f>
        <v>SEDUC E 12</v>
      </c>
    </row>
    <row r="116" spans="1:11" ht="13.5">
      <c r="A116" s="35" t="s">
        <v>45</v>
      </c>
      <c r="B116" s="337" t="s">
        <v>46</v>
      </c>
      <c r="C116" s="338"/>
      <c r="D116" s="338"/>
      <c r="E116" s="338"/>
      <c r="F116" s="339"/>
      <c r="G116" s="117" t="s">
        <v>5</v>
      </c>
      <c r="H116" s="118" t="s">
        <v>6</v>
      </c>
      <c r="I116" s="98"/>
      <c r="J116" s="104"/>
      <c r="K116" s="17" t="str">
        <f t="shared" ref="K116:K138" si="5">K115</f>
        <v>SEDUC E 12</v>
      </c>
    </row>
    <row r="117" spans="1:11" ht="13.5">
      <c r="B117" s="119" t="s">
        <v>7</v>
      </c>
      <c r="C117" s="89" t="s">
        <v>8</v>
      </c>
      <c r="D117" s="89" t="s">
        <v>9</v>
      </c>
      <c r="E117" s="119" t="s">
        <v>10</v>
      </c>
      <c r="F117" s="119" t="s">
        <v>11</v>
      </c>
      <c r="G117" s="120" t="s">
        <v>12</v>
      </c>
      <c r="H117" s="121" t="s">
        <v>13</v>
      </c>
      <c r="I117" s="98"/>
      <c r="J117" s="104"/>
      <c r="K117" s="17" t="str">
        <f t="shared" si="5"/>
        <v>SEDUC E 12</v>
      </c>
    </row>
    <row r="118" spans="1:11">
      <c r="B1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20</v>
      </c>
      <c r="D118" s="48">
        <v>155</v>
      </c>
      <c r="E118" s="46">
        <v>3</v>
      </c>
      <c r="F1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c r="B1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20</v>
      </c>
      <c r="D119" s="48">
        <v>10508</v>
      </c>
      <c r="E119" s="46">
        <v>3</v>
      </c>
      <c r="F1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c r="B1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38</v>
      </c>
      <c r="D120" s="48">
        <v>379</v>
      </c>
      <c r="E120" s="46">
        <v>6</v>
      </c>
      <c r="F1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c r="B1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20</v>
      </c>
      <c r="D121" s="48">
        <v>4634</v>
      </c>
      <c r="E121" s="46">
        <v>2</v>
      </c>
      <c r="F1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c r="B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20</v>
      </c>
      <c r="D122" s="48">
        <v>10609</v>
      </c>
      <c r="E122" s="46">
        <v>3</v>
      </c>
      <c r="F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22" s="46">
        <f t="shared" ca="1" si="6"/>
        <v>69.69</v>
      </c>
      <c r="I122" s="98"/>
      <c r="J122" s="104"/>
      <c r="K122" s="17" t="str">
        <f t="shared" si="5"/>
        <v>SEDUC E 12</v>
      </c>
    </row>
    <row r="123" spans="1:11">
      <c r="B1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20</v>
      </c>
      <c r="D123" s="48">
        <v>10623</v>
      </c>
      <c r="E123" s="46">
        <v>1</v>
      </c>
      <c r="F1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23" s="46">
        <f t="shared" ca="1" si="6"/>
        <v>2.7</v>
      </c>
      <c r="I123" s="98"/>
      <c r="J123" s="104"/>
      <c r="K123" s="17" t="str">
        <f t="shared" si="5"/>
        <v>SEDUC E 12</v>
      </c>
    </row>
    <row r="124" spans="1:11">
      <c r="B1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20</v>
      </c>
      <c r="D124" s="48">
        <v>9351</v>
      </c>
      <c r="E124" s="46">
        <v>3</v>
      </c>
      <c r="F1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c r="B1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20</v>
      </c>
      <c r="D125" s="48">
        <v>2524</v>
      </c>
      <c r="E125" s="46">
        <v>6</v>
      </c>
      <c r="F1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c r="B1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34</v>
      </c>
      <c r="D126" s="48" t="s">
        <v>47</v>
      </c>
      <c r="E126" s="46">
        <v>4</v>
      </c>
      <c r="F1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c r="B1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34</v>
      </c>
      <c r="D127" s="48" t="s">
        <v>48</v>
      </c>
      <c r="E127" s="46">
        <v>3</v>
      </c>
      <c r="F1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c r="B1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38</v>
      </c>
      <c r="D128" s="48">
        <v>442</v>
      </c>
      <c r="E128" s="46">
        <v>2</v>
      </c>
      <c r="F1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c r="B1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34</v>
      </c>
      <c r="D129" s="48" t="s">
        <v>49</v>
      </c>
      <c r="E129" s="46">
        <v>3</v>
      </c>
      <c r="F1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c r="B1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38</v>
      </c>
      <c r="D130" s="48">
        <v>431</v>
      </c>
      <c r="E130" s="46">
        <v>1</v>
      </c>
      <c r="F1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c r="B1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38</v>
      </c>
      <c r="D131" s="48">
        <v>432</v>
      </c>
      <c r="E131" s="46">
        <v>2</v>
      </c>
      <c r="F1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c r="B13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34</v>
      </c>
      <c r="D132" s="48" t="s">
        <v>50</v>
      </c>
      <c r="E132" s="46">
        <v>3</v>
      </c>
      <c r="F13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c r="B1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38</v>
      </c>
      <c r="D133" s="48">
        <v>7581</v>
      </c>
      <c r="E133" s="46">
        <v>2</v>
      </c>
      <c r="F1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6">
        <f t="shared" ca="1" si="6"/>
        <v>5.98</v>
      </c>
      <c r="I133" s="98"/>
      <c r="J133" s="104"/>
      <c r="K133" s="17" t="str">
        <f t="shared" si="5"/>
        <v>SEDUC E 12</v>
      </c>
    </row>
    <row r="134" spans="1:11 1025:1025">
      <c r="B1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14</v>
      </c>
      <c r="D134" s="48">
        <v>88279</v>
      </c>
      <c r="E134" s="46">
        <v>1.1000000000000001</v>
      </c>
      <c r="F1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4" s="46">
        <f t="shared" ca="1" si="6"/>
        <v>28.31</v>
      </c>
      <c r="I134" s="98"/>
      <c r="J134" s="104"/>
      <c r="K134" s="17" t="str">
        <f t="shared" si="5"/>
        <v>SEDUC E 12</v>
      </c>
    </row>
    <row r="135" spans="1:11 1025:1025">
      <c r="B1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14</v>
      </c>
      <c r="D135" s="48">
        <v>88316</v>
      </c>
      <c r="E135" s="46">
        <v>1</v>
      </c>
      <c r="F1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 s="46">
        <f t="shared" ca="1" si="6"/>
        <v>13.88</v>
      </c>
      <c r="I135" s="98"/>
      <c r="J135" s="104"/>
      <c r="K135" s="17" t="str">
        <f t="shared" si="5"/>
        <v>SEDUC E 12</v>
      </c>
    </row>
    <row r="136" spans="1:11 1025:1025">
      <c r="B1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42</v>
      </c>
      <c r="D136" s="48">
        <v>1</v>
      </c>
      <c r="E136" s="46">
        <v>0.8</v>
      </c>
      <c r="F1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c r="A137" s="49" t="e">
        <f ca="1">H137</f>
        <v>#N/A</v>
      </c>
      <c r="B137" s="124" t="s">
        <v>15</v>
      </c>
      <c r="C137" s="125"/>
      <c r="D137" s="48"/>
      <c r="E137" s="46"/>
      <c r="F137" s="126"/>
      <c r="G137" s="46"/>
      <c r="H137" s="80" t="e">
        <f ca="1">SUM(H118:H136)</f>
        <v>#N/A</v>
      </c>
      <c r="I137" s="98" t="str">
        <f>A116</f>
        <v>SEDUC E 12</v>
      </c>
      <c r="J137" s="122" t="e">
        <f ca="1">H137</f>
        <v>#N/A</v>
      </c>
      <c r="K137" s="17" t="str">
        <f t="shared" si="5"/>
        <v>SEDUC E 12</v>
      </c>
    </row>
    <row r="138" spans="1:11 1025:1025">
      <c r="B138" s="55"/>
      <c r="C138" s="56"/>
      <c r="D138" s="56"/>
      <c r="E138" s="55"/>
      <c r="F138" s="55"/>
      <c r="G138" s="55"/>
      <c r="H138" s="57"/>
      <c r="I138" s="98"/>
      <c r="J138" s="104"/>
      <c r="K138" s="17" t="str">
        <f t="shared" si="5"/>
        <v>SEDUC E 12</v>
      </c>
    </row>
    <row r="139" spans="1:11 1025:1025" ht="20.25">
      <c r="B139" s="331" t="str">
        <f>A140</f>
        <v>SEDUC E 12.1</v>
      </c>
      <c r="C139" s="332"/>
      <c r="D139" s="332"/>
      <c r="E139" s="332"/>
      <c r="F139" s="332"/>
      <c r="G139" s="332"/>
      <c r="H139" s="333"/>
      <c r="K139" s="96" t="str">
        <f>B139</f>
        <v>SEDUC E 12.1</v>
      </c>
      <c r="AMK139" s="17"/>
    </row>
    <row r="140" spans="1:11 1025:1025">
      <c r="A140" s="17" t="s">
        <v>51</v>
      </c>
      <c r="B140" s="340" t="s">
        <v>52</v>
      </c>
      <c r="C140" s="341"/>
      <c r="D140" s="341"/>
      <c r="E140" s="341"/>
      <c r="F140" s="342"/>
      <c r="G140" s="127" t="s">
        <v>5</v>
      </c>
      <c r="H140" s="128" t="s">
        <v>6</v>
      </c>
      <c r="I140" s="98"/>
      <c r="J140" s="104"/>
      <c r="K140" s="17" t="str">
        <f t="shared" ref="K140:K162" si="7">K139</f>
        <v>SEDUC E 12.1</v>
      </c>
      <c r="AMK140" s="17"/>
    </row>
    <row r="141" spans="1:11 1025:1025">
      <c r="A141" s="17"/>
      <c r="B141" s="38" t="s">
        <v>7</v>
      </c>
      <c r="C141" s="62" t="s">
        <v>8</v>
      </c>
      <c r="D141" s="62" t="s">
        <v>9</v>
      </c>
      <c r="E141" s="60" t="s">
        <v>10</v>
      </c>
      <c r="F141" s="60" t="s">
        <v>11</v>
      </c>
      <c r="G141" s="129" t="s">
        <v>12</v>
      </c>
      <c r="H141" s="60" t="s">
        <v>13</v>
      </c>
      <c r="I141" s="98"/>
      <c r="J141" s="104"/>
      <c r="K141" s="17" t="str">
        <f t="shared" si="7"/>
        <v>SEDUC E 12.1</v>
      </c>
      <c r="AMK141" s="17"/>
    </row>
    <row r="142" spans="1:11 1025:1025" ht="24">
      <c r="A142" s="17"/>
      <c r="B1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38</v>
      </c>
      <c r="D142" s="48">
        <v>11272</v>
      </c>
      <c r="E142" s="46">
        <v>6</v>
      </c>
      <c r="F1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6">
        <f t="shared" ref="H142:H160" ca="1" si="8">ROUND(E142*G142,2)</f>
        <v>30.18</v>
      </c>
      <c r="I142" s="98"/>
      <c r="J142" s="104"/>
      <c r="K142" s="17" t="str">
        <f t="shared" si="7"/>
        <v>SEDUC E 12.1</v>
      </c>
      <c r="AMK142" s="17"/>
    </row>
    <row r="143" spans="1:11 1025:1025" ht="24">
      <c r="A143" s="17"/>
      <c r="B1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38</v>
      </c>
      <c r="D143" s="48">
        <v>13348</v>
      </c>
      <c r="E143" s="46">
        <v>2</v>
      </c>
      <c r="F1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c r="A144" s="17"/>
      <c r="B1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20</v>
      </c>
      <c r="D144" s="42">
        <v>223</v>
      </c>
      <c r="E144" s="46">
        <v>24</v>
      </c>
      <c r="F1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c r="A145" s="17"/>
      <c r="B1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20</v>
      </c>
      <c r="D145" s="42">
        <v>10614</v>
      </c>
      <c r="E145" s="46">
        <v>3</v>
      </c>
      <c r="F1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45" s="46">
        <f t="shared" ca="1" si="8"/>
        <v>11.22</v>
      </c>
      <c r="I145" s="98"/>
      <c r="J145" s="104"/>
      <c r="K145" s="17" t="str">
        <f t="shared" si="7"/>
        <v>SEDUC E 12.1</v>
      </c>
      <c r="AMK145" s="17"/>
    </row>
    <row r="146" spans="1:11 1025:1025">
      <c r="A146" s="17"/>
      <c r="B1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34</v>
      </c>
      <c r="D146" s="48" t="s">
        <v>53</v>
      </c>
      <c r="E146" s="46">
        <v>4</v>
      </c>
      <c r="F1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c r="A147" s="17"/>
      <c r="B1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20</v>
      </c>
      <c r="D147" s="42">
        <v>958</v>
      </c>
      <c r="E147" s="46">
        <f>0.04*2.4</f>
        <v>9.6000000000000002E-2</v>
      </c>
      <c r="F1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c r="A148" s="17"/>
      <c r="B1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38</v>
      </c>
      <c r="D148" s="48">
        <v>407</v>
      </c>
      <c r="E148" s="46">
        <f>0.03*2.4</f>
        <v>7.1999999999999995E-2</v>
      </c>
      <c r="F1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48" s="46">
        <f t="shared" ca="1" si="8"/>
        <v>3.76</v>
      </c>
      <c r="I148" s="98"/>
      <c r="J148" s="104"/>
      <c r="K148" s="17" t="str">
        <f t="shared" si="7"/>
        <v>SEDUC E 12.1</v>
      </c>
      <c r="AMK148" s="17"/>
    </row>
    <row r="149" spans="1:11 1025:1025">
      <c r="A149" s="17"/>
      <c r="B1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20</v>
      </c>
      <c r="D149" s="42">
        <v>2524</v>
      </c>
      <c r="E149" s="46">
        <v>12</v>
      </c>
      <c r="F1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c r="A150" s="17"/>
      <c r="B1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38</v>
      </c>
      <c r="D150" s="48">
        <v>5047</v>
      </c>
      <c r="E150" s="46">
        <v>3</v>
      </c>
      <c r="F1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0" s="46">
        <f t="shared" ca="1" si="8"/>
        <v>908.46</v>
      </c>
      <c r="I150" s="98"/>
      <c r="J150" s="104"/>
      <c r="K150" s="17" t="str">
        <f t="shared" si="7"/>
        <v>SEDUC E 12.1</v>
      </c>
      <c r="AMK150" s="17"/>
    </row>
    <row r="151" spans="1:11 1025:1025">
      <c r="A151" s="17"/>
      <c r="B1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38</v>
      </c>
      <c r="D151" s="42">
        <v>3393</v>
      </c>
      <c r="E151" s="46">
        <v>2</v>
      </c>
      <c r="F1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51" s="46">
        <f t="shared" ca="1" si="8"/>
        <v>1225.58</v>
      </c>
      <c r="I151" s="98"/>
      <c r="J151" s="104"/>
      <c r="K151" s="17" t="str">
        <f t="shared" si="7"/>
        <v>SEDUC E 12.1</v>
      </c>
      <c r="AMK151" s="17"/>
    </row>
    <row r="152" spans="1:11 1025:1025">
      <c r="A152" s="17"/>
      <c r="B1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20</v>
      </c>
      <c r="D152" s="42">
        <v>1683</v>
      </c>
      <c r="E152" s="46">
        <v>2</v>
      </c>
      <c r="F1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c r="A153" s="17"/>
      <c r="B1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38</v>
      </c>
      <c r="D153" s="48">
        <v>11790</v>
      </c>
      <c r="E153" s="46">
        <v>2</v>
      </c>
      <c r="F1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c r="A154" s="17"/>
      <c r="B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20</v>
      </c>
      <c r="D154" s="42">
        <v>1683</v>
      </c>
      <c r="E154" s="46">
        <v>3</v>
      </c>
      <c r="F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c r="A155" s="17"/>
      <c r="B1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38</v>
      </c>
      <c r="D155" s="48">
        <v>11790</v>
      </c>
      <c r="E155" s="46">
        <v>3</v>
      </c>
      <c r="F1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c r="A156" s="17"/>
      <c r="B1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38</v>
      </c>
      <c r="D156" s="48">
        <v>444</v>
      </c>
      <c r="E156" s="46">
        <v>2</v>
      </c>
      <c r="F1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6" s="46">
        <f t="shared" ca="1" si="8"/>
        <v>41.8</v>
      </c>
      <c r="I156" s="98"/>
      <c r="J156" s="104"/>
      <c r="K156" s="17" t="str">
        <f t="shared" si="7"/>
        <v>SEDUC E 12.1</v>
      </c>
      <c r="AMK156" s="17"/>
    </row>
    <row r="157" spans="1:11 1025:1025">
      <c r="A157" s="17"/>
      <c r="B1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38</v>
      </c>
      <c r="D157" s="48">
        <v>7581</v>
      </c>
      <c r="E157" s="46">
        <v>6</v>
      </c>
      <c r="F1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6">
        <f t="shared" ca="1" si="8"/>
        <v>17.940000000000001</v>
      </c>
      <c r="I157" s="98"/>
      <c r="J157" s="104"/>
      <c r="K157" s="17" t="str">
        <f t="shared" si="7"/>
        <v>SEDUC E 12.1</v>
      </c>
      <c r="AMK157" s="17"/>
    </row>
    <row r="158" spans="1:11 1025:1025">
      <c r="A158" s="17"/>
      <c r="B1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14</v>
      </c>
      <c r="D158" s="48">
        <v>88279</v>
      </c>
      <c r="E158" s="46">
        <v>1.1000000000000001</v>
      </c>
      <c r="F1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8" s="46">
        <f t="shared" ca="1" si="8"/>
        <v>28.31</v>
      </c>
      <c r="I158" s="98"/>
      <c r="J158" s="104"/>
      <c r="K158" s="17" t="str">
        <f t="shared" si="7"/>
        <v>SEDUC E 12.1</v>
      </c>
      <c r="AMK158" s="17"/>
    </row>
    <row r="159" spans="1:11 1025:1025">
      <c r="A159" s="17"/>
      <c r="B1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14</v>
      </c>
      <c r="D159" s="48">
        <v>88316</v>
      </c>
      <c r="E159" s="46">
        <v>1</v>
      </c>
      <c r="F1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9" s="46">
        <f t="shared" ca="1" si="8"/>
        <v>13.88</v>
      </c>
      <c r="I159" s="98"/>
      <c r="J159" s="104"/>
      <c r="K159" s="17" t="str">
        <f t="shared" si="7"/>
        <v>SEDUC E 12.1</v>
      </c>
      <c r="AMK159" s="17"/>
    </row>
    <row r="160" spans="1:11 1025:1025">
      <c r="A160" s="17"/>
      <c r="B1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42</v>
      </c>
      <c r="D160" s="48">
        <v>1</v>
      </c>
      <c r="E160" s="46">
        <v>0.8</v>
      </c>
      <c r="F1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c r="A161" s="130">
        <f ca="1">H161</f>
        <v>3665.1000000000004</v>
      </c>
      <c r="B161" s="66" t="s">
        <v>15</v>
      </c>
      <c r="C161" s="48"/>
      <c r="D161" s="48"/>
      <c r="E161" s="46"/>
      <c r="F161" s="46"/>
      <c r="G161" s="46"/>
      <c r="H161" s="80">
        <f ca="1">SUM(H142:H160)</f>
        <v>3665.1000000000004</v>
      </c>
      <c r="I161" s="98" t="str">
        <f>A140</f>
        <v>SEDUC E 12.1</v>
      </c>
      <c r="J161" s="122">
        <f ca="1">H161</f>
        <v>3665.1000000000004</v>
      </c>
      <c r="K161" s="17" t="str">
        <f t="shared" si="7"/>
        <v>SEDUC E 12.1</v>
      </c>
      <c r="AMK161" s="17"/>
    </row>
    <row r="162" spans="1:11 1025:1025">
      <c r="K162" s="17" t="str">
        <f t="shared" si="7"/>
        <v>SEDUC E 12.1</v>
      </c>
      <c r="AMK162" s="17"/>
    </row>
    <row r="163" spans="1:11 1025:1025" ht="20.25">
      <c r="B163" s="331" t="str">
        <f>A164</f>
        <v>SEDUC E 13</v>
      </c>
      <c r="C163" s="332"/>
      <c r="D163" s="332"/>
      <c r="E163" s="332"/>
      <c r="F163" s="332"/>
      <c r="G163" s="332"/>
      <c r="H163" s="333"/>
      <c r="I163" s="98"/>
      <c r="J163" s="98"/>
      <c r="K163" s="96" t="str">
        <f>B163</f>
        <v>SEDUC E 13</v>
      </c>
    </row>
    <row r="164" spans="1:11 1025:1025">
      <c r="A164" s="35" t="s">
        <v>54</v>
      </c>
      <c r="B164" s="337" t="s">
        <v>55</v>
      </c>
      <c r="C164" s="338"/>
      <c r="D164" s="338"/>
      <c r="E164" s="338"/>
      <c r="F164" s="339"/>
      <c r="G164" s="131" t="s">
        <v>5</v>
      </c>
      <c r="H164" s="59" t="s">
        <v>6</v>
      </c>
      <c r="I164" s="98"/>
      <c r="J164" s="104"/>
      <c r="K164" s="17" t="str">
        <f t="shared" ref="K164:K188" si="9">K163</f>
        <v>SEDUC E 13</v>
      </c>
    </row>
    <row r="165" spans="1:11 1025:1025">
      <c r="B165" s="60" t="s">
        <v>7</v>
      </c>
      <c r="C165" s="62" t="s">
        <v>8</v>
      </c>
      <c r="D165" s="62" t="s">
        <v>9</v>
      </c>
      <c r="E165" s="60" t="s">
        <v>10</v>
      </c>
      <c r="F165" s="60" t="s">
        <v>11</v>
      </c>
      <c r="G165" s="129" t="s">
        <v>12</v>
      </c>
      <c r="H165" s="61" t="s">
        <v>13</v>
      </c>
      <c r="I165" s="98"/>
      <c r="J165" s="104"/>
      <c r="K165" s="17" t="str">
        <f t="shared" si="9"/>
        <v>SEDUC E 13</v>
      </c>
    </row>
    <row r="166" spans="1:11 1025:1025">
      <c r="B1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20</v>
      </c>
      <c r="D166" s="48">
        <v>155</v>
      </c>
      <c r="E166" s="46">
        <v>2</v>
      </c>
      <c r="F1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c r="B1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20</v>
      </c>
      <c r="D167" s="48">
        <v>10508</v>
      </c>
      <c r="E167" s="46">
        <v>3</v>
      </c>
      <c r="F1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c r="B1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38</v>
      </c>
      <c r="D168" s="48">
        <v>379</v>
      </c>
      <c r="E168" s="46">
        <v>3</v>
      </c>
      <c r="F1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c r="B1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20</v>
      </c>
      <c r="D169" s="48">
        <v>4634</v>
      </c>
      <c r="E169" s="46">
        <v>1</v>
      </c>
      <c r="F1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c r="B1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20</v>
      </c>
      <c r="D170" s="48">
        <v>10609</v>
      </c>
      <c r="E170" s="46">
        <v>3</v>
      </c>
      <c r="F1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70" s="46">
        <f t="shared" ca="1" si="10"/>
        <v>69.69</v>
      </c>
      <c r="I170" s="98"/>
      <c r="J170" s="104"/>
      <c r="K170" s="17" t="str">
        <f t="shared" si="9"/>
        <v>SEDUC E 13</v>
      </c>
    </row>
    <row r="171" spans="1:11 1025:1025">
      <c r="B1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20</v>
      </c>
      <c r="D171" s="48">
        <v>10623</v>
      </c>
      <c r="E171" s="46">
        <v>3</v>
      </c>
      <c r="F1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71" s="46">
        <f t="shared" ca="1" si="10"/>
        <v>8.1</v>
      </c>
      <c r="I171" s="98"/>
      <c r="J171" s="104"/>
      <c r="K171" s="17" t="str">
        <f t="shared" si="9"/>
        <v>SEDUC E 13</v>
      </c>
    </row>
    <row r="172" spans="1:11 1025:1025">
      <c r="B1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20</v>
      </c>
      <c r="D172" s="48">
        <v>9356</v>
      </c>
      <c r="E172" s="46">
        <v>1</v>
      </c>
      <c r="F1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c r="B1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34</v>
      </c>
      <c r="D173" s="48" t="s">
        <v>49</v>
      </c>
      <c r="E173" s="46">
        <v>6</v>
      </c>
      <c r="F1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c r="B1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20</v>
      </c>
      <c r="D174" s="48">
        <v>10630</v>
      </c>
      <c r="E174" s="46">
        <v>6</v>
      </c>
      <c r="F1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4" s="46">
        <f t="shared" ca="1" si="10"/>
        <v>136.5</v>
      </c>
      <c r="I174" s="98"/>
      <c r="J174" s="104"/>
      <c r="K174" s="17" t="str">
        <f t="shared" si="9"/>
        <v>SEDUC E 13</v>
      </c>
    </row>
    <row r="175" spans="1:11 1025:1025">
      <c r="B1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20</v>
      </c>
      <c r="D175" s="48">
        <v>9351</v>
      </c>
      <c r="E175" s="46">
        <v>3</v>
      </c>
      <c r="F1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c r="B1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20</v>
      </c>
      <c r="D176" s="48">
        <v>2524</v>
      </c>
      <c r="E176" s="46">
        <v>6</v>
      </c>
      <c r="F1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c r="B1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34</v>
      </c>
      <c r="D177" s="48" t="s">
        <v>48</v>
      </c>
      <c r="E177" s="46">
        <v>6</v>
      </c>
      <c r="F1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c r="B1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34</v>
      </c>
      <c r="D178" s="48" t="s">
        <v>47</v>
      </c>
      <c r="E178" s="46">
        <v>7</v>
      </c>
      <c r="F1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c r="B1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38</v>
      </c>
      <c r="D179" s="48">
        <v>441</v>
      </c>
      <c r="E179" s="46">
        <v>3</v>
      </c>
      <c r="F1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c r="B1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38</v>
      </c>
      <c r="D180" s="48">
        <v>431</v>
      </c>
      <c r="E180" s="46">
        <v>1</v>
      </c>
      <c r="F1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c r="B1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38</v>
      </c>
      <c r="D181" s="48">
        <v>432</v>
      </c>
      <c r="E181" s="46">
        <v>2</v>
      </c>
      <c r="F1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c r="B18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34</v>
      </c>
      <c r="D182" s="48" t="s">
        <v>50</v>
      </c>
      <c r="E182" s="46">
        <v>3</v>
      </c>
      <c r="F18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c r="B1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38</v>
      </c>
      <c r="D183" s="48">
        <v>7581</v>
      </c>
      <c r="E183" s="46">
        <v>2</v>
      </c>
      <c r="F1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6">
        <f t="shared" ca="1" si="10"/>
        <v>5.98</v>
      </c>
      <c r="I183" s="98"/>
      <c r="J183" s="104"/>
      <c r="K183" s="17" t="str">
        <f t="shared" si="9"/>
        <v>SEDUC E 13</v>
      </c>
    </row>
    <row r="184" spans="1:11">
      <c r="B1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14</v>
      </c>
      <c r="D184" s="48">
        <v>88279</v>
      </c>
      <c r="E184" s="46">
        <v>1.1000000000000001</v>
      </c>
      <c r="F1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84" s="46">
        <f t="shared" ca="1" si="10"/>
        <v>28.31</v>
      </c>
      <c r="I184" s="98"/>
      <c r="J184" s="104"/>
      <c r="K184" s="17" t="str">
        <f t="shared" si="9"/>
        <v>SEDUC E 13</v>
      </c>
    </row>
    <row r="185" spans="1:11">
      <c r="B1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14</v>
      </c>
      <c r="D185" s="48">
        <v>88316</v>
      </c>
      <c r="E185" s="46">
        <v>1</v>
      </c>
      <c r="F1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85" s="46">
        <f t="shared" ca="1" si="10"/>
        <v>13.88</v>
      </c>
      <c r="I185" s="98"/>
      <c r="J185" s="104"/>
      <c r="K185" s="17" t="str">
        <f t="shared" si="9"/>
        <v>SEDUC E 13</v>
      </c>
    </row>
    <row r="186" spans="1:11">
      <c r="B1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42</v>
      </c>
      <c r="D186" s="48">
        <v>1</v>
      </c>
      <c r="E186" s="46">
        <v>0.8</v>
      </c>
      <c r="F1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c r="A187" s="49" t="e">
        <f ca="1">H187</f>
        <v>#N/A</v>
      </c>
      <c r="B187" s="132" t="s">
        <v>15</v>
      </c>
      <c r="C187" s="48"/>
      <c r="D187" s="48"/>
      <c r="E187" s="46"/>
      <c r="F187" s="46"/>
      <c r="G187" s="46"/>
      <c r="H187" s="80" t="e">
        <f ca="1">SUM(H166:H186)</f>
        <v>#N/A</v>
      </c>
      <c r="I187" s="98" t="str">
        <f>A164</f>
        <v>SEDUC E 13</v>
      </c>
      <c r="J187" s="122" t="e">
        <f ca="1">H187</f>
        <v>#N/A</v>
      </c>
      <c r="K187" s="17" t="str">
        <f t="shared" si="9"/>
        <v>SEDUC E 13</v>
      </c>
    </row>
    <row r="188" spans="1:11" ht="13.5">
      <c r="B188" s="133"/>
      <c r="C188" s="134"/>
      <c r="D188" s="134"/>
      <c r="E188" s="135"/>
      <c r="F188" s="136"/>
      <c r="G188" s="137"/>
      <c r="H188" s="138"/>
      <c r="I188" s="98"/>
      <c r="J188" s="104"/>
      <c r="K188" s="17" t="str">
        <f t="shared" si="9"/>
        <v>SEDUC E 13</v>
      </c>
    </row>
    <row r="189" spans="1:11" ht="20.25">
      <c r="B189" s="331" t="str">
        <f>A190</f>
        <v>SEDUC E 14</v>
      </c>
      <c r="C189" s="332"/>
      <c r="D189" s="332"/>
      <c r="E189" s="332"/>
      <c r="F189" s="332"/>
      <c r="G189" s="332"/>
      <c r="H189" s="333"/>
      <c r="I189" s="98"/>
      <c r="J189" s="98"/>
      <c r="K189" s="96" t="str">
        <f>B189</f>
        <v>SEDUC E 14</v>
      </c>
    </row>
    <row r="190" spans="1:11">
      <c r="A190" s="17" t="s">
        <v>56</v>
      </c>
      <c r="B190" s="350" t="s">
        <v>57</v>
      </c>
      <c r="C190" s="351"/>
      <c r="D190" s="351"/>
      <c r="E190" s="351"/>
      <c r="F190" s="351"/>
      <c r="G190" s="127" t="s">
        <v>5</v>
      </c>
      <c r="H190" s="128" t="s">
        <v>6</v>
      </c>
      <c r="I190" s="98"/>
      <c r="J190" s="104"/>
      <c r="K190" s="17" t="str">
        <f t="shared" ref="K190:K253" si="11">K189</f>
        <v>SEDUC E 14</v>
      </c>
    </row>
    <row r="191" spans="1:11">
      <c r="A191" s="17"/>
      <c r="B191" s="139" t="s">
        <v>7</v>
      </c>
      <c r="C191" s="62" t="s">
        <v>8</v>
      </c>
      <c r="D191" s="62" t="s">
        <v>9</v>
      </c>
      <c r="E191" s="60" t="s">
        <v>10</v>
      </c>
      <c r="F191" s="60" t="s">
        <v>11</v>
      </c>
      <c r="G191" s="129" t="s">
        <v>12</v>
      </c>
      <c r="H191" s="60" t="s">
        <v>13</v>
      </c>
      <c r="I191" s="98"/>
      <c r="J191" s="104"/>
      <c r="K191" s="17" t="str">
        <f t="shared" si="11"/>
        <v>SEDUC E 14</v>
      </c>
    </row>
    <row r="192" spans="1:11">
      <c r="A192" s="17"/>
      <c r="B1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20</v>
      </c>
      <c r="D192" s="48">
        <v>155</v>
      </c>
      <c r="E192" s="46">
        <v>2</v>
      </c>
      <c r="F1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c r="A193" s="17"/>
      <c r="B1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38</v>
      </c>
      <c r="D193" s="48">
        <v>13348</v>
      </c>
      <c r="E193" s="46">
        <v>2</v>
      </c>
      <c r="F1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c r="A194" s="17"/>
      <c r="B1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38</v>
      </c>
      <c r="D194" s="48">
        <v>379</v>
      </c>
      <c r="E194" s="46">
        <v>7</v>
      </c>
      <c r="F1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c r="A195" s="17"/>
      <c r="B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34</v>
      </c>
      <c r="D195" s="48" t="s">
        <v>58</v>
      </c>
      <c r="E195" s="46">
        <v>3</v>
      </c>
      <c r="F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c r="A196" s="17"/>
      <c r="B1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20</v>
      </c>
      <c r="D196" s="48">
        <v>393</v>
      </c>
      <c r="E196" s="46">
        <f>25*0.2</f>
        <v>5</v>
      </c>
      <c r="F1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c r="A197" s="17"/>
      <c r="B1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38</v>
      </c>
      <c r="D197" s="48">
        <v>5047</v>
      </c>
      <c r="E197" s="46">
        <v>3</v>
      </c>
      <c r="F1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97" s="46">
        <f t="shared" ca="1" si="12"/>
        <v>908.46</v>
      </c>
      <c r="I197" s="98"/>
      <c r="J197" s="104"/>
      <c r="K197" s="17" t="str">
        <f t="shared" si="11"/>
        <v>SEDUC E 14</v>
      </c>
    </row>
    <row r="198" spans="1:11" ht="24">
      <c r="A198" s="17"/>
      <c r="B1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20</v>
      </c>
      <c r="D198" s="48">
        <v>10614</v>
      </c>
      <c r="E198" s="46">
        <v>3</v>
      </c>
      <c r="F1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98" s="46">
        <f t="shared" ca="1" si="12"/>
        <v>11.22</v>
      </c>
      <c r="I198" s="98"/>
      <c r="J198" s="104"/>
      <c r="K198" s="17" t="str">
        <f t="shared" si="11"/>
        <v>SEDUC E 14</v>
      </c>
    </row>
    <row r="199" spans="1:11" ht="24">
      <c r="A199" s="17"/>
      <c r="B1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20</v>
      </c>
      <c r="D199" s="48">
        <v>9720</v>
      </c>
      <c r="E199" s="46">
        <v>3</v>
      </c>
      <c r="F1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c r="A200" s="17"/>
      <c r="B2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20</v>
      </c>
      <c r="D200" s="48">
        <v>3541</v>
      </c>
      <c r="E200" s="46">
        <v>3</v>
      </c>
      <c r="F2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c r="A201" s="17"/>
      <c r="B2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34</v>
      </c>
      <c r="D201" s="48" t="s">
        <v>59</v>
      </c>
      <c r="E201" s="46">
        <v>1.5</v>
      </c>
      <c r="F2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c r="A202" s="17"/>
      <c r="B2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38</v>
      </c>
      <c r="D202" s="48">
        <v>20111</v>
      </c>
      <c r="E202" s="46">
        <v>1</v>
      </c>
      <c r="F2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2" s="46">
        <f t="shared" ca="1" si="12"/>
        <v>11.28</v>
      </c>
      <c r="I202" s="98"/>
      <c r="J202" s="104"/>
      <c r="K202" s="17" t="str">
        <f t="shared" si="11"/>
        <v>SEDUC E 14</v>
      </c>
    </row>
    <row r="203" spans="1:11">
      <c r="A203" s="17"/>
      <c r="B2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34</v>
      </c>
      <c r="D203" s="48" t="s">
        <v>49</v>
      </c>
      <c r="E203" s="46">
        <v>6</v>
      </c>
      <c r="F2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c r="A204" s="17"/>
      <c r="B2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20</v>
      </c>
      <c r="D204" s="48">
        <v>10630</v>
      </c>
      <c r="E204" s="46">
        <v>6</v>
      </c>
      <c r="F2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4" s="46">
        <f t="shared" ca="1" si="12"/>
        <v>136.5</v>
      </c>
      <c r="I204" s="98"/>
      <c r="J204" s="104"/>
      <c r="K204" s="17" t="str">
        <f t="shared" si="11"/>
        <v>SEDUC E 14</v>
      </c>
    </row>
    <row r="205" spans="1:11" ht="24">
      <c r="A205" s="17"/>
      <c r="B2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38</v>
      </c>
      <c r="D205" s="48">
        <v>3378</v>
      </c>
      <c r="E205" s="46">
        <v>3</v>
      </c>
      <c r="F2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6">
        <f t="shared" ca="1" si="12"/>
        <v>215.76</v>
      </c>
      <c r="I205" s="98"/>
      <c r="J205" s="104"/>
      <c r="K205" s="17" t="str">
        <f t="shared" si="11"/>
        <v>SEDUC E 14</v>
      </c>
    </row>
    <row r="206" spans="1:11">
      <c r="A206" s="17"/>
      <c r="B2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20</v>
      </c>
      <c r="D206" s="48">
        <v>2524</v>
      </c>
      <c r="E206" s="46">
        <v>6</v>
      </c>
      <c r="F2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c r="A207" s="17"/>
      <c r="B2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34</v>
      </c>
      <c r="D207" s="48" t="s">
        <v>48</v>
      </c>
      <c r="E207" s="46">
        <v>6</v>
      </c>
      <c r="F2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c r="A208" s="17"/>
      <c r="B2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34</v>
      </c>
      <c r="D208" s="48" t="s">
        <v>47</v>
      </c>
      <c r="E208" s="46">
        <v>8</v>
      </c>
      <c r="F2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c r="A209" s="17"/>
      <c r="B2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38</v>
      </c>
      <c r="D209" s="48">
        <v>441</v>
      </c>
      <c r="E209" s="46">
        <v>4</v>
      </c>
      <c r="F2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c r="A210" s="17"/>
      <c r="B2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38</v>
      </c>
      <c r="D210" s="48">
        <v>4276</v>
      </c>
      <c r="E210" s="46">
        <v>3</v>
      </c>
      <c r="F2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6">
        <f t="shared" ca="1" si="12"/>
        <v>837.54</v>
      </c>
      <c r="I210" s="98"/>
      <c r="J210" s="104"/>
      <c r="K210" s="17" t="str">
        <f t="shared" si="11"/>
        <v>SEDUC E 14</v>
      </c>
    </row>
    <row r="211" spans="1:11">
      <c r="A211" s="17"/>
      <c r="B2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38</v>
      </c>
      <c r="D211" s="48">
        <v>7581</v>
      </c>
      <c r="E211" s="46">
        <v>2</v>
      </c>
      <c r="F2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6">
        <f t="shared" ca="1" si="12"/>
        <v>5.98</v>
      </c>
      <c r="I211" s="98"/>
      <c r="J211" s="104"/>
      <c r="K211" s="17" t="str">
        <f t="shared" si="11"/>
        <v>SEDUC E 14</v>
      </c>
    </row>
    <row r="212" spans="1:11">
      <c r="A212" s="17"/>
      <c r="B2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14</v>
      </c>
      <c r="D212" s="48">
        <v>88279</v>
      </c>
      <c r="E212" s="46">
        <v>1.1000000000000001</v>
      </c>
      <c r="F2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12" s="46">
        <f t="shared" ca="1" si="12"/>
        <v>28.31</v>
      </c>
      <c r="I212" s="98"/>
      <c r="J212" s="104"/>
      <c r="K212" s="17" t="str">
        <f t="shared" si="11"/>
        <v>SEDUC E 14</v>
      </c>
    </row>
    <row r="213" spans="1:11">
      <c r="A213" s="17"/>
      <c r="B2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14</v>
      </c>
      <c r="D213" s="48">
        <v>88316</v>
      </c>
      <c r="E213" s="46">
        <v>1</v>
      </c>
      <c r="F2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13" s="46">
        <f t="shared" ca="1" si="12"/>
        <v>13.88</v>
      </c>
      <c r="I213" s="98"/>
      <c r="J213" s="104"/>
      <c r="K213" s="17" t="str">
        <f t="shared" si="11"/>
        <v>SEDUC E 14</v>
      </c>
    </row>
    <row r="214" spans="1:11">
      <c r="A214" s="17"/>
      <c r="B2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42</v>
      </c>
      <c r="D214" s="48">
        <v>1</v>
      </c>
      <c r="E214" s="46">
        <v>0.8</v>
      </c>
      <c r="F2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c r="A215" s="49">
        <f ca="1">H215</f>
        <v>3829.0299999999997</v>
      </c>
      <c r="B215" s="140" t="s">
        <v>15</v>
      </c>
      <c r="C215" s="51"/>
      <c r="D215" s="48"/>
      <c r="E215" s="46"/>
      <c r="F215" s="141"/>
      <c r="G215" s="46"/>
      <c r="H215" s="80">
        <f ca="1">SUM(H192:H214)</f>
        <v>3829.0299999999997</v>
      </c>
      <c r="I215" s="98" t="str">
        <f>A190</f>
        <v>SEDUC E 14</v>
      </c>
      <c r="J215" s="122">
        <f ca="1">H215</f>
        <v>3829.0299999999997</v>
      </c>
      <c r="K215" s="17" t="str">
        <f t="shared" si="11"/>
        <v>SEDUC E 14</v>
      </c>
    </row>
    <row r="216" spans="1:11">
      <c r="A216" s="17"/>
      <c r="B216" s="142"/>
      <c r="C216" s="143"/>
      <c r="D216" s="143"/>
      <c r="E216" s="144"/>
      <c r="F216" s="145"/>
      <c r="G216" s="146"/>
      <c r="H216" s="147"/>
      <c r="I216" s="98"/>
      <c r="J216" s="104"/>
      <c r="K216" s="17" t="str">
        <f t="shared" si="11"/>
        <v>SEDUC E 14</v>
      </c>
    </row>
    <row r="217" spans="1:11" ht="20.25">
      <c r="B217" s="331" t="str">
        <f>A218</f>
        <v>SEDUC E 15</v>
      </c>
      <c r="C217" s="332"/>
      <c r="D217" s="332"/>
      <c r="E217" s="332"/>
      <c r="F217" s="332"/>
      <c r="G217" s="332"/>
      <c r="H217" s="333"/>
      <c r="I217" s="98"/>
      <c r="J217" s="98"/>
      <c r="K217" s="96" t="str">
        <f>B217</f>
        <v>SEDUC E 15</v>
      </c>
    </row>
    <row r="218" spans="1:11">
      <c r="A218" s="17" t="s">
        <v>60</v>
      </c>
      <c r="B218" s="337" t="s">
        <v>61</v>
      </c>
      <c r="C218" s="338"/>
      <c r="D218" s="338"/>
      <c r="E218" s="338"/>
      <c r="F218" s="339"/>
      <c r="G218" s="131" t="s">
        <v>5</v>
      </c>
      <c r="H218" s="59" t="s">
        <v>6</v>
      </c>
      <c r="I218" s="98"/>
      <c r="J218" s="104"/>
      <c r="K218" s="17" t="str">
        <f t="shared" si="11"/>
        <v>SEDUC E 15</v>
      </c>
    </row>
    <row r="219" spans="1:11">
      <c r="A219" s="17"/>
      <c r="B219" s="60" t="s">
        <v>7</v>
      </c>
      <c r="C219" s="62" t="s">
        <v>8</v>
      </c>
      <c r="D219" s="62" t="s">
        <v>9</v>
      </c>
      <c r="E219" s="60" t="s">
        <v>10</v>
      </c>
      <c r="F219" s="60" t="s">
        <v>11</v>
      </c>
      <c r="G219" s="129" t="s">
        <v>12</v>
      </c>
      <c r="H219" s="60" t="s">
        <v>13</v>
      </c>
      <c r="I219" s="98"/>
      <c r="J219" s="104"/>
      <c r="K219" s="17" t="str">
        <f t="shared" si="11"/>
        <v>SEDUC E 15</v>
      </c>
    </row>
    <row r="220" spans="1:11">
      <c r="A220" s="17"/>
      <c r="B2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20</v>
      </c>
      <c r="D220" s="48">
        <v>155</v>
      </c>
      <c r="E220" s="46">
        <v>1</v>
      </c>
      <c r="F2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c r="A221" s="17"/>
      <c r="B2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38</v>
      </c>
      <c r="D221" s="48">
        <v>13348</v>
      </c>
      <c r="E221" s="46">
        <v>4</v>
      </c>
      <c r="F2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c r="A222" s="17"/>
      <c r="B2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20</v>
      </c>
      <c r="D222" s="48">
        <v>223</v>
      </c>
      <c r="E222" s="46">
        <v>12</v>
      </c>
      <c r="F2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c r="A223" s="17"/>
      <c r="B2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34</v>
      </c>
      <c r="D223" s="48" t="s">
        <v>58</v>
      </c>
      <c r="E223" s="46">
        <v>4.5</v>
      </c>
      <c r="F2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c r="A224" s="17"/>
      <c r="B2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20</v>
      </c>
      <c r="D224" s="48">
        <v>393</v>
      </c>
      <c r="E224" s="46">
        <v>5</v>
      </c>
      <c r="F2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c r="A225" s="17"/>
      <c r="B2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20</v>
      </c>
      <c r="D225" s="48">
        <v>3249</v>
      </c>
      <c r="E225" s="46">
        <v>3</v>
      </c>
      <c r="F2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c r="A226" s="17"/>
      <c r="B2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38</v>
      </c>
      <c r="D226" s="48">
        <v>5047</v>
      </c>
      <c r="E226" s="46">
        <v>3</v>
      </c>
      <c r="F2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26" s="46">
        <f t="shared" ca="1" si="13"/>
        <v>908.46</v>
      </c>
      <c r="I226" s="98"/>
      <c r="J226" s="104"/>
      <c r="K226" s="17" t="str">
        <f t="shared" si="11"/>
        <v>SEDUC E 15</v>
      </c>
    </row>
    <row r="227" spans="1:11">
      <c r="A227" s="17"/>
      <c r="B2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42</v>
      </c>
      <c r="D227" s="48">
        <v>8</v>
      </c>
      <c r="E227" s="46">
        <v>3</v>
      </c>
      <c r="F2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c r="A228" s="17"/>
      <c r="B2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20</v>
      </c>
      <c r="D228" s="48">
        <v>10614</v>
      </c>
      <c r="E228" s="46">
        <v>3</v>
      </c>
      <c r="F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28" s="46">
        <f t="shared" ca="1" si="13"/>
        <v>11.22</v>
      </c>
      <c r="I228" s="98"/>
      <c r="J228" s="104"/>
      <c r="K228" s="17" t="str">
        <f t="shared" si="11"/>
        <v>SEDUC E 15</v>
      </c>
    </row>
    <row r="229" spans="1:11">
      <c r="A229" s="17"/>
      <c r="B2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42</v>
      </c>
      <c r="D229" s="48">
        <v>10</v>
      </c>
      <c r="E229" s="46">
        <v>1</v>
      </c>
      <c r="F2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c r="A230" s="17"/>
      <c r="B2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20</v>
      </c>
      <c r="D230" s="48">
        <v>10623</v>
      </c>
      <c r="E230" s="46">
        <v>2</v>
      </c>
      <c r="F2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30" s="46">
        <f t="shared" ca="1" si="13"/>
        <v>5.4</v>
      </c>
      <c r="I230" s="98"/>
      <c r="J230" s="104"/>
      <c r="K230" s="17" t="str">
        <f t="shared" si="11"/>
        <v>SEDUC E 15</v>
      </c>
    </row>
    <row r="231" spans="1:11" ht="24">
      <c r="A231" s="17"/>
      <c r="B2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20</v>
      </c>
      <c r="D231" s="48">
        <v>9720</v>
      </c>
      <c r="E231" s="46">
        <v>3</v>
      </c>
      <c r="F2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c r="A232" s="17"/>
      <c r="B2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34</v>
      </c>
      <c r="D232" s="48" t="s">
        <v>53</v>
      </c>
      <c r="E232" s="46">
        <v>3</v>
      </c>
      <c r="F2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c r="A233" s="17"/>
      <c r="B2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20</v>
      </c>
      <c r="D233" s="48">
        <v>958</v>
      </c>
      <c r="E233" s="46">
        <f>0.04*3</f>
        <v>0.12</v>
      </c>
      <c r="F2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c r="A234" s="17"/>
      <c r="B2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38</v>
      </c>
      <c r="D234" s="48">
        <v>407</v>
      </c>
      <c r="E234" s="46">
        <f>0.03*2.4</f>
        <v>7.1999999999999995E-2</v>
      </c>
      <c r="F2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34" s="46">
        <f t="shared" ca="1" si="13"/>
        <v>3.76</v>
      </c>
      <c r="I234" s="98"/>
      <c r="J234" s="104"/>
      <c r="K234" s="17" t="str">
        <f t="shared" si="11"/>
        <v>SEDUC E 15</v>
      </c>
    </row>
    <row r="235" spans="1:11">
      <c r="A235" s="17"/>
      <c r="B2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34</v>
      </c>
      <c r="D235" s="48" t="s">
        <v>49</v>
      </c>
      <c r="E235" s="46">
        <f>0.3*3</f>
        <v>0.89999999999999991</v>
      </c>
      <c r="F2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c r="A236" s="17"/>
      <c r="B2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38</v>
      </c>
      <c r="D236" s="48">
        <v>3378</v>
      </c>
      <c r="E236" s="46">
        <v>3</v>
      </c>
      <c r="F2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6">
        <f t="shared" ca="1" si="13"/>
        <v>215.76</v>
      </c>
      <c r="I236" s="98"/>
      <c r="J236" s="104"/>
      <c r="K236" s="17" t="str">
        <f t="shared" si="11"/>
        <v>SEDUC E 15</v>
      </c>
    </row>
    <row r="237" spans="1:11">
      <c r="A237" s="17"/>
      <c r="B2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20</v>
      </c>
      <c r="D237" s="48">
        <v>2524</v>
      </c>
      <c r="E237" s="46">
        <v>3</v>
      </c>
      <c r="F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c r="A238" s="17"/>
      <c r="B2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20</v>
      </c>
      <c r="D238" s="48">
        <v>1125</v>
      </c>
      <c r="E238" s="46">
        <v>4</v>
      </c>
      <c r="F2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38" s="46">
        <f t="shared" ca="1" si="13"/>
        <v>90.4</v>
      </c>
      <c r="I238" s="98"/>
      <c r="J238" s="104"/>
      <c r="K238" s="17" t="str">
        <f t="shared" si="11"/>
        <v>SEDUC E 15</v>
      </c>
    </row>
    <row r="239" spans="1:11" ht="24">
      <c r="A239" s="17"/>
      <c r="B2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20</v>
      </c>
      <c r="D239" s="48">
        <v>10629</v>
      </c>
      <c r="E239" s="46">
        <v>3</v>
      </c>
      <c r="F2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c r="A240" s="17"/>
      <c r="B2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20</v>
      </c>
      <c r="D240" s="48">
        <v>10617</v>
      </c>
      <c r="E240" s="46">
        <v>3</v>
      </c>
      <c r="F2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40" s="46">
        <f t="shared" ca="1" si="13"/>
        <v>101.85</v>
      </c>
      <c r="I240" s="98"/>
      <c r="J240" s="104"/>
      <c r="K240" s="17" t="str">
        <f t="shared" si="11"/>
        <v>SEDUC E 15</v>
      </c>
    </row>
    <row r="241" spans="1:11 1025:1025">
      <c r="A241" s="17"/>
      <c r="B2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34</v>
      </c>
      <c r="D241" s="48" t="s">
        <v>48</v>
      </c>
      <c r="E241" s="46">
        <v>3</v>
      </c>
      <c r="F2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c r="A242" s="17"/>
      <c r="B2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34</v>
      </c>
      <c r="D242" s="48" t="s">
        <v>47</v>
      </c>
      <c r="E242" s="46">
        <v>1</v>
      </c>
      <c r="F2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c r="A243" s="17"/>
      <c r="B2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38</v>
      </c>
      <c r="D243" s="48">
        <v>432</v>
      </c>
      <c r="E243" s="46">
        <v>3</v>
      </c>
      <c r="F2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c r="A244" s="17"/>
      <c r="B2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38</v>
      </c>
      <c r="D244" s="48">
        <v>11790</v>
      </c>
      <c r="E244" s="46">
        <v>1</v>
      </c>
      <c r="F2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c r="A245" s="17"/>
      <c r="B2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38</v>
      </c>
      <c r="D245" s="48">
        <v>11790</v>
      </c>
      <c r="E245" s="46">
        <v>3</v>
      </c>
      <c r="F2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c r="A246" s="17"/>
      <c r="B2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38</v>
      </c>
      <c r="D246" s="48">
        <v>4276</v>
      </c>
      <c r="E246" s="46">
        <v>3</v>
      </c>
      <c r="F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6">
        <f t="shared" ca="1" si="13"/>
        <v>837.54</v>
      </c>
      <c r="I246" s="98"/>
      <c r="J246" s="104"/>
      <c r="K246" s="17" t="str">
        <f t="shared" si="11"/>
        <v>SEDUC E 15</v>
      </c>
    </row>
    <row r="247" spans="1:11 1025:1025" ht="24">
      <c r="A247" s="17"/>
      <c r="B2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38</v>
      </c>
      <c r="D247" s="48">
        <v>444</v>
      </c>
      <c r="E247" s="46">
        <v>4</v>
      </c>
      <c r="F2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7" s="46">
        <f t="shared" ca="1" si="13"/>
        <v>83.6</v>
      </c>
      <c r="I247" s="98"/>
      <c r="J247" s="104"/>
      <c r="K247" s="17" t="str">
        <f t="shared" si="11"/>
        <v>SEDUC E 15</v>
      </c>
    </row>
    <row r="248" spans="1:11 1025:1025">
      <c r="A248" s="17"/>
      <c r="B2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38</v>
      </c>
      <c r="D248" s="48">
        <v>7581</v>
      </c>
      <c r="E248" s="46">
        <v>1</v>
      </c>
      <c r="F2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6">
        <f t="shared" ca="1" si="13"/>
        <v>2.99</v>
      </c>
      <c r="I248" s="98"/>
      <c r="J248" s="104"/>
      <c r="K248" s="17" t="str">
        <f t="shared" si="11"/>
        <v>SEDUC E 15</v>
      </c>
    </row>
    <row r="249" spans="1:11 1025:1025">
      <c r="A249" s="17"/>
      <c r="B2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14</v>
      </c>
      <c r="D249" s="48">
        <v>88279</v>
      </c>
      <c r="E249" s="46">
        <v>1.1000000000000001</v>
      </c>
      <c r="F2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49" s="46">
        <f t="shared" ca="1" si="13"/>
        <v>28.31</v>
      </c>
      <c r="I249" s="98"/>
      <c r="J249" s="104"/>
      <c r="K249" s="17" t="str">
        <f t="shared" si="11"/>
        <v>SEDUC E 15</v>
      </c>
    </row>
    <row r="250" spans="1:11 1025:1025">
      <c r="A250" s="17"/>
      <c r="B2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14</v>
      </c>
      <c r="D250" s="48">
        <v>88316</v>
      </c>
      <c r="E250" s="46">
        <v>1</v>
      </c>
      <c r="F2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50" s="46">
        <f t="shared" ca="1" si="13"/>
        <v>13.88</v>
      </c>
      <c r="I250" s="98"/>
      <c r="J250" s="104"/>
      <c r="K250" s="17" t="str">
        <f t="shared" si="11"/>
        <v>SEDUC E 15</v>
      </c>
    </row>
    <row r="251" spans="1:11 1025:1025">
      <c r="A251" s="17"/>
      <c r="B2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42</v>
      </c>
      <c r="D251" s="48">
        <v>1</v>
      </c>
      <c r="E251" s="46">
        <v>0.8</v>
      </c>
      <c r="F2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c r="A252" s="130">
        <f ca="1">H252</f>
        <v>3737.23</v>
      </c>
      <c r="B252" s="132" t="s">
        <v>15</v>
      </c>
      <c r="C252" s="48"/>
      <c r="D252" s="48"/>
      <c r="E252" s="46"/>
      <c r="F252" s="46"/>
      <c r="G252" s="46"/>
      <c r="H252" s="80">
        <f ca="1">SUM(H220:H251)</f>
        <v>3737.23</v>
      </c>
      <c r="I252" s="98" t="str">
        <f>A218</f>
        <v>SEDUC E 15</v>
      </c>
      <c r="J252" s="122">
        <f ca="1">H252</f>
        <v>3737.23</v>
      </c>
      <c r="K252" s="17" t="str">
        <f t="shared" si="11"/>
        <v>SEDUC E 15</v>
      </c>
    </row>
    <row r="253" spans="1:11 1025:1025">
      <c r="A253" s="17"/>
      <c r="B253" s="142"/>
      <c r="C253" s="148"/>
      <c r="D253" s="148"/>
      <c r="E253" s="144"/>
      <c r="F253" s="145"/>
      <c r="G253" s="146"/>
      <c r="H253" s="149"/>
      <c r="I253" s="98"/>
      <c r="J253" s="104"/>
      <c r="K253" s="17" t="str">
        <f t="shared" si="11"/>
        <v>SEDUC E 15</v>
      </c>
    </row>
    <row r="254" spans="1:11 1025:1025" ht="20.25">
      <c r="A254" s="17"/>
      <c r="B254" s="331" t="str">
        <f>A255</f>
        <v>SEDUC E 15.1</v>
      </c>
      <c r="C254" s="332"/>
      <c r="D254" s="332"/>
      <c r="E254" s="332"/>
      <c r="F254" s="332"/>
      <c r="G254" s="332"/>
      <c r="H254" s="333"/>
      <c r="I254" s="98"/>
      <c r="J254" s="104"/>
      <c r="K254" s="96" t="str">
        <f>B254</f>
        <v>SEDUC E 15.1</v>
      </c>
      <c r="AMK254" s="17"/>
    </row>
    <row r="255" spans="1:11 1025:1025">
      <c r="A255" s="17" t="s">
        <v>62</v>
      </c>
      <c r="B255" s="337" t="s">
        <v>63</v>
      </c>
      <c r="C255" s="338"/>
      <c r="D255" s="338"/>
      <c r="E255" s="338"/>
      <c r="F255" s="339"/>
      <c r="G255" s="131" t="s">
        <v>5</v>
      </c>
      <c r="H255" s="59" t="s">
        <v>6</v>
      </c>
      <c r="I255" s="98"/>
      <c r="J255" s="104"/>
      <c r="K255" s="17" t="str">
        <f t="shared" ref="K255:K290" si="14">K254</f>
        <v>SEDUC E 15.1</v>
      </c>
      <c r="AMK255" s="17"/>
    </row>
    <row r="256" spans="1:11 1025:1025">
      <c r="A256" s="17"/>
      <c r="B256" s="60" t="s">
        <v>7</v>
      </c>
      <c r="C256" s="62" t="s">
        <v>8</v>
      </c>
      <c r="D256" s="62" t="s">
        <v>9</v>
      </c>
      <c r="E256" s="60" t="s">
        <v>10</v>
      </c>
      <c r="F256" s="60" t="s">
        <v>11</v>
      </c>
      <c r="G256" s="129" t="s">
        <v>12</v>
      </c>
      <c r="H256" s="60" t="s">
        <v>13</v>
      </c>
      <c r="I256" s="98"/>
      <c r="J256" s="104"/>
      <c r="K256" s="17" t="str">
        <f t="shared" si="14"/>
        <v>SEDUC E 15.1</v>
      </c>
      <c r="AMK256" s="17"/>
    </row>
    <row r="257" spans="1:11 1025:1025">
      <c r="A257" s="17"/>
      <c r="B2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20</v>
      </c>
      <c r="D257" s="48">
        <v>155</v>
      </c>
      <c r="E257" s="46">
        <v>1</v>
      </c>
      <c r="F2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c r="A258" s="17"/>
      <c r="B2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38</v>
      </c>
      <c r="D258" s="48">
        <v>13348</v>
      </c>
      <c r="E258" s="46">
        <v>4</v>
      </c>
      <c r="F2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c r="A259" s="17"/>
      <c r="B2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20</v>
      </c>
      <c r="D259" s="48">
        <v>223</v>
      </c>
      <c r="E259" s="46">
        <v>12</v>
      </c>
      <c r="F2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c r="A260" s="17"/>
      <c r="B2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34</v>
      </c>
      <c r="D260" s="48" t="s">
        <v>58</v>
      </c>
      <c r="E260" s="46">
        <v>4.5</v>
      </c>
      <c r="F2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c r="A261" s="17"/>
      <c r="B2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20</v>
      </c>
      <c r="D261" s="48">
        <v>393</v>
      </c>
      <c r="E261" s="46">
        <v>5</v>
      </c>
      <c r="F2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c r="A262" s="17"/>
      <c r="B2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20</v>
      </c>
      <c r="D262" s="48">
        <v>3249</v>
      </c>
      <c r="E262" s="46">
        <v>3</v>
      </c>
      <c r="F2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c r="A263" s="17"/>
      <c r="B2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38</v>
      </c>
      <c r="D263" s="48">
        <v>5047</v>
      </c>
      <c r="E263" s="46">
        <v>3</v>
      </c>
      <c r="F2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63" s="46">
        <f t="shared" ca="1" si="15"/>
        <v>908.46</v>
      </c>
      <c r="I263" s="98"/>
      <c r="J263" s="104"/>
      <c r="K263" s="17" t="str">
        <f t="shared" si="14"/>
        <v>SEDUC E 15.1</v>
      </c>
      <c r="AMK263" s="17"/>
    </row>
    <row r="264" spans="1:11 1025:1025">
      <c r="A264" s="17"/>
      <c r="B2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42</v>
      </c>
      <c r="D264" s="48">
        <v>8</v>
      </c>
      <c r="E264" s="46">
        <v>3</v>
      </c>
      <c r="F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c r="A265" s="17"/>
      <c r="B2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20</v>
      </c>
      <c r="D265" s="48">
        <v>10614</v>
      </c>
      <c r="E265" s="46">
        <v>3</v>
      </c>
      <c r="F2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65" s="46">
        <f t="shared" ca="1" si="15"/>
        <v>11.22</v>
      </c>
      <c r="I265" s="98"/>
      <c r="J265" s="104"/>
      <c r="K265" s="17" t="str">
        <f t="shared" si="14"/>
        <v>SEDUC E 15.1</v>
      </c>
      <c r="AMK265" s="17"/>
    </row>
    <row r="266" spans="1:11 1025:1025">
      <c r="A266" s="17"/>
      <c r="B2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42</v>
      </c>
      <c r="D266" s="48">
        <v>10</v>
      </c>
      <c r="E266" s="46">
        <v>1</v>
      </c>
      <c r="F2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c r="A267" s="17"/>
      <c r="B2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20</v>
      </c>
      <c r="D267" s="48">
        <v>10623</v>
      </c>
      <c r="E267" s="46">
        <v>2</v>
      </c>
      <c r="F2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67" s="46">
        <f t="shared" ca="1" si="15"/>
        <v>5.4</v>
      </c>
      <c r="I267" s="98"/>
      <c r="J267" s="104"/>
      <c r="K267" s="17" t="str">
        <f t="shared" si="14"/>
        <v>SEDUC E 15.1</v>
      </c>
      <c r="AMK267" s="17"/>
    </row>
    <row r="268" spans="1:11 1025:1025" ht="24">
      <c r="A268" s="17"/>
      <c r="B2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20</v>
      </c>
      <c r="D268" s="48">
        <v>9720</v>
      </c>
      <c r="E268" s="46">
        <v>3</v>
      </c>
      <c r="F2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c r="A269" s="17"/>
      <c r="B2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34</v>
      </c>
      <c r="D269" s="48" t="s">
        <v>53</v>
      </c>
      <c r="E269" s="46">
        <v>3</v>
      </c>
      <c r="F2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c r="A270" s="17"/>
      <c r="B2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20</v>
      </c>
      <c r="D270" s="48">
        <v>958</v>
      </c>
      <c r="E270" s="46">
        <f>0.04*3</f>
        <v>0.12</v>
      </c>
      <c r="F2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c r="A271" s="17"/>
      <c r="B2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38</v>
      </c>
      <c r="D271" s="48">
        <v>407</v>
      </c>
      <c r="E271" s="46">
        <f>0.03*2.4</f>
        <v>7.1999999999999995E-2</v>
      </c>
      <c r="F2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71" s="46">
        <f t="shared" ca="1" si="15"/>
        <v>3.76</v>
      </c>
      <c r="I271" s="98"/>
      <c r="J271" s="104"/>
      <c r="K271" s="17" t="str">
        <f t="shared" si="14"/>
        <v>SEDUC E 15.1</v>
      </c>
      <c r="AMK271" s="17"/>
    </row>
    <row r="272" spans="1:11 1025:1025">
      <c r="A272" s="17"/>
      <c r="B2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34</v>
      </c>
      <c r="D272" s="48" t="s">
        <v>49</v>
      </c>
      <c r="E272" s="46">
        <f>0.3*3</f>
        <v>0.89999999999999991</v>
      </c>
      <c r="F2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c r="A273" s="17"/>
      <c r="B2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38</v>
      </c>
      <c r="D273" s="48">
        <v>3378</v>
      </c>
      <c r="E273" s="46">
        <v>3</v>
      </c>
      <c r="F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6">
        <f t="shared" ca="1" si="15"/>
        <v>215.76</v>
      </c>
      <c r="I273" s="98"/>
      <c r="J273" s="104"/>
      <c r="K273" s="17" t="str">
        <f t="shared" si="14"/>
        <v>SEDUC E 15.1</v>
      </c>
      <c r="AMK273" s="17"/>
    </row>
    <row r="274" spans="1:11 1025:1025">
      <c r="A274" s="17"/>
      <c r="B2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20</v>
      </c>
      <c r="D274" s="48">
        <v>2524</v>
      </c>
      <c r="E274" s="46">
        <v>6</v>
      </c>
      <c r="F2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c r="A275" s="17"/>
      <c r="B2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38</v>
      </c>
      <c r="D275" s="48">
        <v>3393</v>
      </c>
      <c r="E275" s="46">
        <v>4</v>
      </c>
      <c r="F2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5" s="46">
        <f t="shared" ca="1" si="15"/>
        <v>2451.16</v>
      </c>
      <c r="I275" s="98"/>
      <c r="J275" s="104"/>
      <c r="K275" s="17" t="str">
        <f t="shared" si="14"/>
        <v>SEDUC E 15.1</v>
      </c>
      <c r="AMK275" s="17"/>
    </row>
    <row r="276" spans="1:11 1025:1025" ht="24">
      <c r="A276" s="17"/>
      <c r="B2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20</v>
      </c>
      <c r="D276" s="48">
        <v>10629</v>
      </c>
      <c r="E276" s="46">
        <v>3</v>
      </c>
      <c r="F2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c r="A277" s="17"/>
      <c r="B2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20</v>
      </c>
      <c r="D277" s="48">
        <v>10617</v>
      </c>
      <c r="E277" s="46">
        <v>3</v>
      </c>
      <c r="F2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77" s="46">
        <f t="shared" ca="1" si="15"/>
        <v>101.85</v>
      </c>
      <c r="I277" s="98"/>
      <c r="J277" s="104"/>
      <c r="K277" s="17" t="str">
        <f t="shared" si="14"/>
        <v>SEDUC E 15.1</v>
      </c>
      <c r="AMK277" s="17"/>
    </row>
    <row r="278" spans="1:11 1025:1025">
      <c r="A278" s="17"/>
      <c r="B2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34</v>
      </c>
      <c r="D278" s="48" t="s">
        <v>48</v>
      </c>
      <c r="E278" s="46">
        <v>3</v>
      </c>
      <c r="F2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c r="A279" s="17"/>
      <c r="B2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34</v>
      </c>
      <c r="D279" s="48" t="s">
        <v>47</v>
      </c>
      <c r="E279" s="46">
        <v>1</v>
      </c>
      <c r="F2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c r="A280" s="17"/>
      <c r="B2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38</v>
      </c>
      <c r="D280" s="48">
        <v>432</v>
      </c>
      <c r="E280" s="46">
        <v>3</v>
      </c>
      <c r="F2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c r="A281" s="17"/>
      <c r="B2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38</v>
      </c>
      <c r="D281" s="48">
        <v>11790</v>
      </c>
      <c r="E281" s="46">
        <v>1</v>
      </c>
      <c r="F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c r="A282" s="17"/>
      <c r="B2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38</v>
      </c>
      <c r="D282" s="48">
        <v>11790</v>
      </c>
      <c r="E282" s="46">
        <v>3</v>
      </c>
      <c r="F2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c r="A283" s="17"/>
      <c r="B2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38</v>
      </c>
      <c r="D283" s="48">
        <v>4276</v>
      </c>
      <c r="E283" s="46">
        <v>3</v>
      </c>
      <c r="F2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6">
        <f t="shared" ca="1" si="15"/>
        <v>837.54</v>
      </c>
      <c r="I283" s="98"/>
      <c r="J283" s="104"/>
      <c r="K283" s="17" t="str">
        <f t="shared" si="14"/>
        <v>SEDUC E 15.1</v>
      </c>
      <c r="AMK283" s="17"/>
    </row>
    <row r="284" spans="1:11 1025:1025" ht="24">
      <c r="A284" s="17"/>
      <c r="B2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38</v>
      </c>
      <c r="D284" s="48">
        <v>444</v>
      </c>
      <c r="E284" s="46">
        <v>4</v>
      </c>
      <c r="F2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4" s="46">
        <f t="shared" ca="1" si="15"/>
        <v>83.6</v>
      </c>
      <c r="I284" s="98"/>
      <c r="J284" s="104"/>
      <c r="K284" s="17" t="str">
        <f t="shared" si="14"/>
        <v>SEDUC E 15.1</v>
      </c>
      <c r="AMK284" s="17"/>
    </row>
    <row r="285" spans="1:11 1025:1025">
      <c r="A285" s="17"/>
      <c r="B2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38</v>
      </c>
      <c r="D285" s="48">
        <v>7581</v>
      </c>
      <c r="E285" s="46">
        <v>1</v>
      </c>
      <c r="F2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6">
        <f t="shared" ca="1" si="15"/>
        <v>2.99</v>
      </c>
      <c r="I285" s="98"/>
      <c r="J285" s="104"/>
      <c r="K285" s="17" t="str">
        <f t="shared" si="14"/>
        <v>SEDUC E 15.1</v>
      </c>
      <c r="AMK285" s="17"/>
    </row>
    <row r="286" spans="1:11 1025:1025">
      <c r="A286" s="17"/>
      <c r="B2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14</v>
      </c>
      <c r="D286" s="48">
        <v>88279</v>
      </c>
      <c r="E286" s="46">
        <v>1.1000000000000001</v>
      </c>
      <c r="F2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86" s="46">
        <f t="shared" ca="1" si="15"/>
        <v>28.31</v>
      </c>
      <c r="I286" s="98"/>
      <c r="J286" s="104"/>
      <c r="K286" s="17" t="str">
        <f t="shared" si="14"/>
        <v>SEDUC E 15.1</v>
      </c>
      <c r="AMK286" s="17"/>
    </row>
    <row r="287" spans="1:11 1025:1025">
      <c r="A287" s="17"/>
      <c r="B2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14</v>
      </c>
      <c r="D287" s="48">
        <v>88316</v>
      </c>
      <c r="E287" s="46">
        <v>1</v>
      </c>
      <c r="F2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87" s="46">
        <f t="shared" ca="1" si="15"/>
        <v>13.88</v>
      </c>
      <c r="I287" s="98"/>
      <c r="J287" s="104"/>
      <c r="K287" s="17" t="str">
        <f t="shared" si="14"/>
        <v>SEDUC E 15.1</v>
      </c>
      <c r="AMK287" s="17"/>
    </row>
    <row r="288" spans="1:11 1025:1025">
      <c r="A288" s="17"/>
      <c r="B2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42</v>
      </c>
      <c r="D288" s="48">
        <v>1</v>
      </c>
      <c r="E288" s="46">
        <v>0.8</v>
      </c>
      <c r="F2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c r="A289" s="130">
        <f ca="1">H289</f>
        <v>6347.2900000000009</v>
      </c>
      <c r="B289" s="132" t="s">
        <v>15</v>
      </c>
      <c r="C289" s="48"/>
      <c r="D289" s="48"/>
      <c r="E289" s="46"/>
      <c r="F289" s="46"/>
      <c r="G289" s="46"/>
      <c r="H289" s="80">
        <f ca="1">SUM(H257:H288)</f>
        <v>6347.2900000000009</v>
      </c>
      <c r="I289" s="98" t="str">
        <f>A255</f>
        <v>SEDUC E 15.1</v>
      </c>
      <c r="J289" s="122">
        <f ca="1">H289</f>
        <v>6347.2900000000009</v>
      </c>
      <c r="K289" s="17" t="str">
        <f t="shared" si="14"/>
        <v>SEDUC E 15.1</v>
      </c>
      <c r="AMK289" s="17"/>
    </row>
    <row r="290" spans="1:11 1025:1025">
      <c r="A290" s="17"/>
      <c r="B290" s="142"/>
      <c r="C290" s="148"/>
      <c r="D290" s="148"/>
      <c r="E290" s="144"/>
      <c r="F290" s="145"/>
      <c r="G290" s="146"/>
      <c r="H290" s="149"/>
      <c r="I290" s="98"/>
      <c r="J290" s="104"/>
      <c r="K290" s="17" t="str">
        <f t="shared" si="14"/>
        <v>SEDUC E 15.1</v>
      </c>
    </row>
    <row r="291" spans="1:11 1025:1025" ht="20.25">
      <c r="A291" s="17"/>
      <c r="B291" s="331" t="str">
        <f>A292</f>
        <v>SEDUC E 16</v>
      </c>
      <c r="C291" s="332"/>
      <c r="D291" s="332"/>
      <c r="E291" s="332"/>
      <c r="F291" s="332"/>
      <c r="G291" s="332"/>
      <c r="H291" s="333"/>
      <c r="I291" s="98"/>
      <c r="J291" s="104"/>
      <c r="K291" s="96" t="str">
        <f>B291</f>
        <v>SEDUC E 16</v>
      </c>
      <c r="AMK291" s="17"/>
    </row>
    <row r="292" spans="1:11 1025:1025">
      <c r="A292" s="17" t="s">
        <v>64</v>
      </c>
      <c r="B292" s="337" t="s">
        <v>65</v>
      </c>
      <c r="C292" s="338"/>
      <c r="D292" s="338"/>
      <c r="E292" s="338"/>
      <c r="F292" s="339"/>
      <c r="G292" s="127" t="s">
        <v>5</v>
      </c>
      <c r="H292" s="128" t="s">
        <v>6</v>
      </c>
      <c r="I292" s="98"/>
      <c r="J292" s="104"/>
      <c r="K292" s="17" t="str">
        <f t="shared" ref="K292:K313" si="16">K291</f>
        <v>SEDUC E 16</v>
      </c>
    </row>
    <row r="293" spans="1:11 1025:1025">
      <c r="A293" s="17"/>
      <c r="B293" s="60" t="s">
        <v>7</v>
      </c>
      <c r="C293" s="62" t="s">
        <v>8</v>
      </c>
      <c r="D293" s="62" t="s">
        <v>9</v>
      </c>
      <c r="E293" s="60" t="s">
        <v>10</v>
      </c>
      <c r="F293" s="60" t="s">
        <v>11</v>
      </c>
      <c r="G293" s="129" t="s">
        <v>12</v>
      </c>
      <c r="H293" s="60" t="s">
        <v>13</v>
      </c>
      <c r="I293" s="98"/>
      <c r="J293" s="104"/>
      <c r="K293" s="17" t="str">
        <f t="shared" si="16"/>
        <v>SEDUC E 16</v>
      </c>
    </row>
    <row r="294" spans="1:11 1025:1025" ht="24">
      <c r="A294" s="17"/>
      <c r="B2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38</v>
      </c>
      <c r="D294" s="48">
        <v>11272</v>
      </c>
      <c r="E294" s="46">
        <v>6</v>
      </c>
      <c r="F2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6">
        <f t="shared" ref="H294:H311" ca="1" si="17">ROUND(E294*G294,2)</f>
        <v>30.18</v>
      </c>
      <c r="I294" s="98"/>
      <c r="J294" s="104"/>
      <c r="K294" s="17" t="str">
        <f t="shared" si="16"/>
        <v>SEDUC E 16</v>
      </c>
    </row>
    <row r="295" spans="1:11 1025:1025" ht="24">
      <c r="A295" s="17"/>
      <c r="B2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38</v>
      </c>
      <c r="D295" s="48">
        <v>13348</v>
      </c>
      <c r="E295" s="46">
        <v>2</v>
      </c>
      <c r="F2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c r="A296" s="17"/>
      <c r="B2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20</v>
      </c>
      <c r="D296" s="42">
        <v>223</v>
      </c>
      <c r="E296" s="46">
        <v>24</v>
      </c>
      <c r="F2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c r="A297" s="17"/>
      <c r="B2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20</v>
      </c>
      <c r="D297" s="42">
        <v>10614</v>
      </c>
      <c r="E297" s="46">
        <v>3</v>
      </c>
      <c r="F2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97" s="46">
        <f t="shared" ca="1" si="17"/>
        <v>11.22</v>
      </c>
      <c r="I297" s="98"/>
      <c r="J297" s="104"/>
      <c r="K297" s="17" t="str">
        <f t="shared" si="16"/>
        <v>SEDUC E 16</v>
      </c>
    </row>
    <row r="298" spans="1:11 1025:1025">
      <c r="A298" s="17"/>
      <c r="B2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34</v>
      </c>
      <c r="D298" s="48" t="s">
        <v>53</v>
      </c>
      <c r="E298" s="46">
        <v>4</v>
      </c>
      <c r="F2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c r="A299" s="17"/>
      <c r="B2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20</v>
      </c>
      <c r="D299" s="42">
        <v>958</v>
      </c>
      <c r="E299" s="46">
        <f>0.04*2.4</f>
        <v>9.6000000000000002E-2</v>
      </c>
      <c r="F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c r="A300" s="17"/>
      <c r="B3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38</v>
      </c>
      <c r="D300" s="48">
        <v>407</v>
      </c>
      <c r="E300" s="46">
        <f>0.03*2.4</f>
        <v>7.1999999999999995E-2</v>
      </c>
      <c r="F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00" s="46">
        <f t="shared" ca="1" si="17"/>
        <v>3.76</v>
      </c>
      <c r="I300" s="98"/>
      <c r="J300" s="104"/>
      <c r="K300" s="17" t="str">
        <f t="shared" si="16"/>
        <v>SEDUC E 16</v>
      </c>
    </row>
    <row r="301" spans="1:11 1025:1025">
      <c r="A301" s="17"/>
      <c r="B3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20</v>
      </c>
      <c r="D301" s="42">
        <v>2524</v>
      </c>
      <c r="E301" s="46">
        <v>6</v>
      </c>
      <c r="F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c r="A302" s="17"/>
      <c r="B3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20</v>
      </c>
      <c r="D302" s="42">
        <v>1125</v>
      </c>
      <c r="E302" s="46">
        <v>2</v>
      </c>
      <c r="F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302" s="46">
        <f t="shared" ca="1" si="17"/>
        <v>45.2</v>
      </c>
      <c r="I302" s="98"/>
      <c r="J302" s="104"/>
      <c r="K302" s="17" t="str">
        <f t="shared" si="16"/>
        <v>SEDUC E 16</v>
      </c>
    </row>
    <row r="303" spans="1:11 1025:1025">
      <c r="A303" s="17"/>
      <c r="B3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20</v>
      </c>
      <c r="D303" s="42">
        <v>1683</v>
      </c>
      <c r="E303" s="46">
        <v>2</v>
      </c>
      <c r="F3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c r="A304" s="17"/>
      <c r="B3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38</v>
      </c>
      <c r="D304" s="48">
        <v>11790</v>
      </c>
      <c r="E304" s="46">
        <v>2</v>
      </c>
      <c r="F3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c r="A305" s="17"/>
      <c r="B3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20</v>
      </c>
      <c r="D305" s="42">
        <v>1683</v>
      </c>
      <c r="E305" s="46">
        <v>3</v>
      </c>
      <c r="F3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c r="A306" s="17"/>
      <c r="B3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38</v>
      </c>
      <c r="D306" s="48">
        <v>11790</v>
      </c>
      <c r="E306" s="46">
        <v>3</v>
      </c>
      <c r="F3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c r="A307" s="17"/>
      <c r="B3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38</v>
      </c>
      <c r="D307" s="48">
        <v>444</v>
      </c>
      <c r="E307" s="46">
        <v>2</v>
      </c>
      <c r="F3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7" s="46">
        <f t="shared" ca="1" si="17"/>
        <v>41.8</v>
      </c>
      <c r="I307" s="98"/>
      <c r="J307" s="104"/>
      <c r="K307" s="17" t="str">
        <f t="shared" si="16"/>
        <v>SEDUC E 16</v>
      </c>
    </row>
    <row r="308" spans="1:11 1025:1025">
      <c r="A308" s="17"/>
      <c r="B3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38</v>
      </c>
      <c r="D308" s="48">
        <v>7581</v>
      </c>
      <c r="E308" s="46">
        <v>6</v>
      </c>
      <c r="F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6">
        <f t="shared" ca="1" si="17"/>
        <v>17.940000000000001</v>
      </c>
      <c r="I308" s="98"/>
      <c r="J308" s="104"/>
      <c r="K308" s="17" t="str">
        <f t="shared" si="16"/>
        <v>SEDUC E 16</v>
      </c>
    </row>
    <row r="309" spans="1:11 1025:1025">
      <c r="A309" s="17"/>
      <c r="B3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14</v>
      </c>
      <c r="D309" s="48">
        <v>88279</v>
      </c>
      <c r="E309" s="46">
        <v>1.1000000000000001</v>
      </c>
      <c r="F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09" s="46">
        <f t="shared" ca="1" si="17"/>
        <v>28.31</v>
      </c>
      <c r="I309" s="98"/>
      <c r="J309" s="104"/>
      <c r="K309" s="17" t="str">
        <f t="shared" si="16"/>
        <v>SEDUC E 16</v>
      </c>
    </row>
    <row r="310" spans="1:11 1025:1025">
      <c r="A310" s="17"/>
      <c r="B3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14</v>
      </c>
      <c r="D310" s="48">
        <v>88316</v>
      </c>
      <c r="E310" s="46">
        <v>1</v>
      </c>
      <c r="F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10" s="46">
        <f t="shared" ca="1" si="17"/>
        <v>13.88</v>
      </c>
      <c r="I310" s="98"/>
      <c r="J310" s="104"/>
      <c r="K310" s="17" t="str">
        <f t="shared" si="16"/>
        <v>SEDUC E 16</v>
      </c>
    </row>
    <row r="311" spans="1:11 1025:1025">
      <c r="A311" s="17"/>
      <c r="B3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42</v>
      </c>
      <c r="D311" s="48">
        <v>1</v>
      </c>
      <c r="E311" s="46">
        <v>0.8</v>
      </c>
      <c r="F3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c r="A312" s="130">
        <f ca="1">H312</f>
        <v>1077.6600000000001</v>
      </c>
      <c r="B312" s="132" t="s">
        <v>15</v>
      </c>
      <c r="C312" s="48"/>
      <c r="D312" s="48"/>
      <c r="E312" s="46"/>
      <c r="F312" s="46"/>
      <c r="G312" s="46"/>
      <c r="H312" s="80">
        <f ca="1">SUM(H294:H311)</f>
        <v>1077.6600000000001</v>
      </c>
      <c r="I312" s="98" t="str">
        <f>A292</f>
        <v>SEDUC E 16</v>
      </c>
      <c r="J312" s="122">
        <f ca="1">H312</f>
        <v>1077.6600000000001</v>
      </c>
      <c r="K312" s="17" t="str">
        <f t="shared" si="16"/>
        <v>SEDUC E 16</v>
      </c>
    </row>
    <row r="313" spans="1:11 1025:1025" ht="13.5">
      <c r="B313" s="133"/>
      <c r="E313" s="135"/>
      <c r="F313" s="136"/>
      <c r="G313" s="137"/>
      <c r="H313" s="150"/>
      <c r="I313" s="98"/>
      <c r="J313" s="104"/>
      <c r="K313" s="17" t="str">
        <f t="shared" si="16"/>
        <v>SEDUC E 16</v>
      </c>
    </row>
    <row r="314" spans="1:11 1025:1025" ht="20.25">
      <c r="A314" s="17"/>
      <c r="B314" s="331" t="str">
        <f>A315</f>
        <v>SEDUC E 16.1</v>
      </c>
      <c r="C314" s="332"/>
      <c r="D314" s="332"/>
      <c r="E314" s="332"/>
      <c r="F314" s="332"/>
      <c r="G314" s="332"/>
      <c r="H314" s="333"/>
      <c r="I314" s="98"/>
      <c r="J314" s="104"/>
      <c r="K314" s="96" t="str">
        <f>B314</f>
        <v>SEDUC E 16.1</v>
      </c>
      <c r="AMK314" s="17"/>
    </row>
    <row r="315" spans="1:11 1025:1025">
      <c r="A315" s="17" t="s">
        <v>66</v>
      </c>
      <c r="B315" s="352" t="s">
        <v>67</v>
      </c>
      <c r="C315" s="353"/>
      <c r="D315" s="353"/>
      <c r="E315" s="353"/>
      <c r="F315" s="354"/>
      <c r="G315" s="127" t="s">
        <v>5</v>
      </c>
      <c r="H315" s="128" t="s">
        <v>6</v>
      </c>
      <c r="I315" s="98"/>
      <c r="J315" s="104"/>
      <c r="K315" s="17" t="str">
        <f t="shared" ref="K315:K336" si="18">K314</f>
        <v>SEDUC E 16.1</v>
      </c>
      <c r="AMK315" s="17"/>
    </row>
    <row r="316" spans="1:11 1025:1025">
      <c r="A316" s="17"/>
      <c r="B316" s="60" t="s">
        <v>7</v>
      </c>
      <c r="C316" s="62" t="s">
        <v>8</v>
      </c>
      <c r="D316" s="62" t="s">
        <v>9</v>
      </c>
      <c r="E316" s="60" t="s">
        <v>10</v>
      </c>
      <c r="F316" s="60" t="s">
        <v>11</v>
      </c>
      <c r="G316" s="129" t="s">
        <v>12</v>
      </c>
      <c r="H316" s="60" t="s">
        <v>13</v>
      </c>
      <c r="I316" s="98"/>
      <c r="J316" s="104"/>
      <c r="K316" s="17" t="str">
        <f t="shared" si="18"/>
        <v>SEDUC E 16.1</v>
      </c>
      <c r="AMK316" s="17"/>
    </row>
    <row r="317" spans="1:11 1025:1025" ht="24">
      <c r="A317" s="17"/>
      <c r="B3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38</v>
      </c>
      <c r="D317" s="48">
        <v>11272</v>
      </c>
      <c r="E317" s="46">
        <v>6</v>
      </c>
      <c r="F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6">
        <f t="shared" ref="H317:H334" ca="1" si="19">ROUND(E317*G317,2)</f>
        <v>30.18</v>
      </c>
      <c r="I317" s="98"/>
      <c r="J317" s="104"/>
      <c r="K317" s="17" t="str">
        <f t="shared" si="18"/>
        <v>SEDUC E 16.1</v>
      </c>
      <c r="AMK317" s="17"/>
    </row>
    <row r="318" spans="1:11 1025:1025" ht="24">
      <c r="A318" s="17"/>
      <c r="B3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38</v>
      </c>
      <c r="D318" s="48">
        <v>13348</v>
      </c>
      <c r="E318" s="46">
        <v>2</v>
      </c>
      <c r="F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c r="A319" s="17"/>
      <c r="B3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20</v>
      </c>
      <c r="D319" s="42">
        <v>223</v>
      </c>
      <c r="E319" s="46">
        <v>24</v>
      </c>
      <c r="F3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c r="A320" s="17"/>
      <c r="B3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20</v>
      </c>
      <c r="D320" s="42">
        <v>10614</v>
      </c>
      <c r="E320" s="46">
        <v>3</v>
      </c>
      <c r="F3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20" s="46">
        <f t="shared" ca="1" si="19"/>
        <v>11.22</v>
      </c>
      <c r="I320" s="98"/>
      <c r="J320" s="104"/>
      <c r="K320" s="17" t="str">
        <f t="shared" si="18"/>
        <v>SEDUC E 16.1</v>
      </c>
      <c r="AMK320" s="17"/>
    </row>
    <row r="321" spans="1:11 1025:1025">
      <c r="A321" s="17"/>
      <c r="B3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34</v>
      </c>
      <c r="D321" s="48" t="s">
        <v>53</v>
      </c>
      <c r="E321" s="46">
        <v>4</v>
      </c>
      <c r="F3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c r="A322" s="17"/>
      <c r="B3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20</v>
      </c>
      <c r="D322" s="42">
        <v>958</v>
      </c>
      <c r="E322" s="46">
        <f>0.04*2.4</f>
        <v>9.6000000000000002E-2</v>
      </c>
      <c r="F3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c r="A323" s="17"/>
      <c r="B3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38</v>
      </c>
      <c r="D323" s="48">
        <v>407</v>
      </c>
      <c r="E323" s="46">
        <f>0.03*2.4</f>
        <v>7.1999999999999995E-2</v>
      </c>
      <c r="F3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23" s="46">
        <f t="shared" ca="1" si="19"/>
        <v>3.76</v>
      </c>
      <c r="I323" s="98"/>
      <c r="J323" s="104"/>
      <c r="K323" s="17" t="str">
        <f t="shared" si="18"/>
        <v>SEDUC E 16.1</v>
      </c>
      <c r="AMK323" s="17"/>
    </row>
    <row r="324" spans="1:11 1025:1025">
      <c r="A324" s="17"/>
      <c r="B3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20</v>
      </c>
      <c r="D324" s="42">
        <v>2524</v>
      </c>
      <c r="E324" s="46">
        <v>12</v>
      </c>
      <c r="F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c r="A325" s="17"/>
      <c r="B3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38</v>
      </c>
      <c r="D325" s="42">
        <v>3393</v>
      </c>
      <c r="E325" s="46">
        <v>4</v>
      </c>
      <c r="F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5" s="46">
        <f t="shared" ca="1" si="19"/>
        <v>2451.16</v>
      </c>
      <c r="I325" s="98"/>
      <c r="J325" s="104"/>
      <c r="K325" s="17" t="str">
        <f t="shared" si="18"/>
        <v>SEDUC E 16.1</v>
      </c>
      <c r="AMK325" s="17"/>
    </row>
    <row r="326" spans="1:11 1025:1025">
      <c r="A326" s="17"/>
      <c r="B3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20</v>
      </c>
      <c r="D326" s="42">
        <v>1683</v>
      </c>
      <c r="E326" s="46">
        <v>2</v>
      </c>
      <c r="F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c r="A327" s="17"/>
      <c r="B3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38</v>
      </c>
      <c r="D327" s="48">
        <v>11790</v>
      </c>
      <c r="E327" s="46">
        <v>2</v>
      </c>
      <c r="F3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c r="A328" s="17"/>
      <c r="B3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20</v>
      </c>
      <c r="D328" s="42">
        <v>1683</v>
      </c>
      <c r="E328" s="46">
        <v>3</v>
      </c>
      <c r="F3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c r="A329" s="17"/>
      <c r="B3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38</v>
      </c>
      <c r="D329" s="48">
        <v>11790</v>
      </c>
      <c r="E329" s="46">
        <v>3</v>
      </c>
      <c r="F3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c r="A330" s="17"/>
      <c r="B3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38</v>
      </c>
      <c r="D330" s="48">
        <v>444</v>
      </c>
      <c r="E330" s="46">
        <v>2</v>
      </c>
      <c r="F3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30" s="46">
        <f t="shared" ca="1" si="19"/>
        <v>41.8</v>
      </c>
      <c r="I330" s="98"/>
      <c r="J330" s="104"/>
      <c r="K330" s="17" t="str">
        <f t="shared" si="18"/>
        <v>SEDUC E 16.1</v>
      </c>
      <c r="AMK330" s="17"/>
    </row>
    <row r="331" spans="1:11 1025:1025">
      <c r="A331" s="17"/>
      <c r="B3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38</v>
      </c>
      <c r="D331" s="48">
        <v>7581</v>
      </c>
      <c r="E331" s="46">
        <v>6</v>
      </c>
      <c r="F3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6">
        <f t="shared" ca="1" si="19"/>
        <v>17.940000000000001</v>
      </c>
      <c r="I331" s="98"/>
      <c r="J331" s="104"/>
      <c r="K331" s="17" t="str">
        <f t="shared" si="18"/>
        <v>SEDUC E 16.1</v>
      </c>
      <c r="AMK331" s="17"/>
    </row>
    <row r="332" spans="1:11 1025:1025">
      <c r="A332" s="17"/>
      <c r="B3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14</v>
      </c>
      <c r="D332" s="48">
        <v>88279</v>
      </c>
      <c r="E332" s="46">
        <v>1.1000000000000001</v>
      </c>
      <c r="F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32" s="46">
        <f t="shared" ca="1" si="19"/>
        <v>28.31</v>
      </c>
      <c r="I332" s="98"/>
      <c r="J332" s="104"/>
      <c r="K332" s="17" t="str">
        <f t="shared" si="18"/>
        <v>SEDUC E 16.1</v>
      </c>
      <c r="AMK332" s="17"/>
    </row>
    <row r="333" spans="1:11 1025:1025">
      <c r="A333" s="17"/>
      <c r="B3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14</v>
      </c>
      <c r="D333" s="48">
        <v>88316</v>
      </c>
      <c r="E333" s="46">
        <v>1</v>
      </c>
      <c r="F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33" s="46">
        <f t="shared" ca="1" si="19"/>
        <v>13.88</v>
      </c>
      <c r="I333" s="98"/>
      <c r="J333" s="104"/>
      <c r="K333" s="17" t="str">
        <f t="shared" si="18"/>
        <v>SEDUC E 16.1</v>
      </c>
      <c r="AMK333" s="17"/>
    </row>
    <row r="334" spans="1:11 1025:1025">
      <c r="A334" s="17"/>
      <c r="B3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42</v>
      </c>
      <c r="D334" s="48">
        <v>1</v>
      </c>
      <c r="E334" s="46">
        <v>0.8</v>
      </c>
      <c r="F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c r="A335" s="130">
        <f ca="1">H335</f>
        <v>3982.2200000000003</v>
      </c>
      <c r="B335" s="132" t="s">
        <v>15</v>
      </c>
      <c r="C335" s="48"/>
      <c r="D335" s="48"/>
      <c r="E335" s="46"/>
      <c r="F335" s="46"/>
      <c r="G335" s="46"/>
      <c r="H335" s="80">
        <f ca="1">SUM(H317:H334)</f>
        <v>3982.2200000000003</v>
      </c>
      <c r="I335" s="98" t="str">
        <f>A315</f>
        <v>SEDUC E 16.1</v>
      </c>
      <c r="J335" s="122">
        <f ca="1">H335</f>
        <v>3982.2200000000003</v>
      </c>
      <c r="K335" s="17" t="str">
        <f t="shared" si="18"/>
        <v>SEDUC E 16.1</v>
      </c>
      <c r="AMK335" s="17"/>
    </row>
    <row r="336" spans="1:11 1025:1025" ht="13.5">
      <c r="B336" s="133"/>
      <c r="E336" s="135"/>
      <c r="F336" s="136"/>
      <c r="G336" s="137"/>
      <c r="H336" s="150"/>
      <c r="I336" s="98"/>
      <c r="J336" s="104"/>
      <c r="K336" s="17" t="str">
        <f t="shared" si="18"/>
        <v>SEDUC E 16.1</v>
      </c>
      <c r="AMK336" s="17"/>
    </row>
    <row r="337" spans="1:11 1025:1025" ht="20.25">
      <c r="A337" s="17"/>
      <c r="B337" s="331" t="str">
        <f>A338</f>
        <v>SEDUC E 17</v>
      </c>
      <c r="C337" s="332"/>
      <c r="D337" s="332"/>
      <c r="E337" s="332"/>
      <c r="F337" s="332"/>
      <c r="G337" s="332"/>
      <c r="H337" s="333"/>
      <c r="I337" s="98"/>
      <c r="J337" s="104"/>
      <c r="K337" s="96" t="str">
        <f>B337</f>
        <v>SEDUC E 17</v>
      </c>
      <c r="AMK337" s="17"/>
    </row>
    <row r="338" spans="1:11 1025:1025">
      <c r="A338" s="35" t="s">
        <v>68</v>
      </c>
      <c r="B338" s="355" t="s">
        <v>69</v>
      </c>
      <c r="C338" s="356"/>
      <c r="D338" s="356"/>
      <c r="E338" s="356"/>
      <c r="F338" s="356"/>
      <c r="G338" s="127" t="s">
        <v>5</v>
      </c>
      <c r="H338" s="59" t="s">
        <v>6</v>
      </c>
      <c r="I338" s="98"/>
      <c r="J338" s="104"/>
      <c r="K338" s="17" t="str">
        <f t="shared" ref="K338:K365" si="20">K337</f>
        <v>SEDUC E 17</v>
      </c>
    </row>
    <row r="339" spans="1:11 1025:1025">
      <c r="B339" s="60" t="s">
        <v>7</v>
      </c>
      <c r="C339" s="62" t="s">
        <v>8</v>
      </c>
      <c r="D339" s="62" t="s">
        <v>9</v>
      </c>
      <c r="E339" s="60" t="s">
        <v>10</v>
      </c>
      <c r="F339" s="60" t="s">
        <v>11</v>
      </c>
      <c r="G339" s="129" t="s">
        <v>12</v>
      </c>
      <c r="H339" s="61" t="s">
        <v>13</v>
      </c>
      <c r="I339" s="98"/>
      <c r="J339" s="104"/>
      <c r="K339" s="17" t="str">
        <f t="shared" si="20"/>
        <v>SEDUC E 17</v>
      </c>
    </row>
    <row r="340" spans="1:11 1025:1025">
      <c r="B3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20</v>
      </c>
      <c r="D340" s="48">
        <v>155</v>
      </c>
      <c r="E340" s="46">
        <v>1</v>
      </c>
      <c r="F3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c r="B3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38</v>
      </c>
      <c r="D341" s="48">
        <v>13348</v>
      </c>
      <c r="E341" s="46">
        <v>1</v>
      </c>
      <c r="F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c r="B3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38</v>
      </c>
      <c r="D342" s="48">
        <v>379</v>
      </c>
      <c r="E342" s="46">
        <v>7</v>
      </c>
      <c r="F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c r="B3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20</v>
      </c>
      <c r="D343" s="48">
        <v>4634</v>
      </c>
      <c r="E343" s="46">
        <v>1</v>
      </c>
      <c r="F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c r="B3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38</v>
      </c>
      <c r="D344" s="48">
        <v>568</v>
      </c>
      <c r="E344" s="46">
        <v>1</v>
      </c>
      <c r="F3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c r="B3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34</v>
      </c>
      <c r="D345" s="48" t="s">
        <v>58</v>
      </c>
      <c r="E345" s="46">
        <v>3</v>
      </c>
      <c r="F3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c r="B3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20</v>
      </c>
      <c r="D346" s="48">
        <v>393</v>
      </c>
      <c r="E346" s="46">
        <f>0.2*15</f>
        <v>3</v>
      </c>
      <c r="F3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c r="B3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38</v>
      </c>
      <c r="D347" s="48">
        <v>5047</v>
      </c>
      <c r="E347" s="46">
        <v>3</v>
      </c>
      <c r="F3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47" s="46">
        <f t="shared" ca="1" si="21"/>
        <v>908.46</v>
      </c>
      <c r="I347" s="98"/>
      <c r="J347" s="104"/>
      <c r="K347" s="17" t="str">
        <f t="shared" si="20"/>
        <v>SEDUC E 17</v>
      </c>
    </row>
    <row r="348" spans="1:11 1025:1025" ht="24">
      <c r="B3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20</v>
      </c>
      <c r="D348" s="48">
        <v>10614</v>
      </c>
      <c r="E348" s="46">
        <v>3</v>
      </c>
      <c r="F3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48" s="46">
        <f t="shared" ca="1" si="21"/>
        <v>11.22</v>
      </c>
      <c r="I348" s="98"/>
      <c r="J348" s="104"/>
      <c r="K348" s="17" t="str">
        <f t="shared" si="20"/>
        <v>SEDUC E 17</v>
      </c>
    </row>
    <row r="349" spans="1:11 1025:1025" ht="24">
      <c r="B3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20</v>
      </c>
      <c r="D349" s="48">
        <v>9720</v>
      </c>
      <c r="E349" s="46">
        <v>3</v>
      </c>
      <c r="F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c r="B3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20</v>
      </c>
      <c r="D350" s="48">
        <v>3541</v>
      </c>
      <c r="E350" s="46">
        <v>1</v>
      </c>
      <c r="F3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c r="B3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34</v>
      </c>
      <c r="D351" s="48" t="s">
        <v>59</v>
      </c>
      <c r="E351" s="46">
        <v>1.5</v>
      </c>
      <c r="F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c r="B3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38</v>
      </c>
      <c r="D352" s="48">
        <v>20111</v>
      </c>
      <c r="E352" s="46">
        <v>1</v>
      </c>
      <c r="F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2" s="46">
        <f t="shared" ca="1" si="21"/>
        <v>11.28</v>
      </c>
      <c r="I352" s="98"/>
      <c r="J352" s="104"/>
      <c r="K352" s="17" t="str">
        <f t="shared" si="20"/>
        <v>SEDUC E 17</v>
      </c>
    </row>
    <row r="353" spans="1:11 1025:1025">
      <c r="B3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34</v>
      </c>
      <c r="D353" s="48" t="s">
        <v>49</v>
      </c>
      <c r="E353" s="46">
        <v>3</v>
      </c>
      <c r="F3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c r="B3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38</v>
      </c>
      <c r="D354" s="48">
        <v>4276</v>
      </c>
      <c r="E354" s="46">
        <v>3</v>
      </c>
      <c r="F3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6">
        <f t="shared" ca="1" si="21"/>
        <v>837.54</v>
      </c>
      <c r="I354" s="98"/>
      <c r="J354" s="104"/>
      <c r="K354" s="17" t="str">
        <f t="shared" si="20"/>
        <v>SEDUC E 17</v>
      </c>
    </row>
    <row r="355" spans="1:11 1025:1025" ht="24">
      <c r="B3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38</v>
      </c>
      <c r="D355" s="48">
        <v>3378</v>
      </c>
      <c r="E355" s="46">
        <v>3</v>
      </c>
      <c r="F3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6">
        <f t="shared" ca="1" si="21"/>
        <v>215.76</v>
      </c>
      <c r="I355" s="98"/>
      <c r="J355" s="104"/>
      <c r="K355" s="17" t="str">
        <f t="shared" si="20"/>
        <v>SEDUC E 17</v>
      </c>
    </row>
    <row r="356" spans="1:11 1025:1025">
      <c r="B3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20</v>
      </c>
      <c r="D356" s="48">
        <v>2524</v>
      </c>
      <c r="E356" s="46">
        <v>3</v>
      </c>
      <c r="F3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c r="B3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34</v>
      </c>
      <c r="D357" s="48" t="s">
        <v>48</v>
      </c>
      <c r="E357" s="46">
        <v>3</v>
      </c>
      <c r="F3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c r="B3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34</v>
      </c>
      <c r="D358" s="48" t="s">
        <v>47</v>
      </c>
      <c r="E358" s="46">
        <v>4</v>
      </c>
      <c r="F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c r="B3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38</v>
      </c>
      <c r="D359" s="48">
        <v>441</v>
      </c>
      <c r="E359" s="46">
        <v>2</v>
      </c>
      <c r="F3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c r="B3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38</v>
      </c>
      <c r="D360" s="48">
        <v>7581</v>
      </c>
      <c r="E360" s="46">
        <v>1</v>
      </c>
      <c r="F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6">
        <f t="shared" ca="1" si="21"/>
        <v>2.99</v>
      </c>
      <c r="I360" s="98"/>
      <c r="J360" s="104"/>
      <c r="K360" s="17" t="str">
        <f t="shared" si="20"/>
        <v>SEDUC E 17</v>
      </c>
    </row>
    <row r="361" spans="1:11 1025:1025">
      <c r="B3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14</v>
      </c>
      <c r="D361" s="48">
        <v>88279</v>
      </c>
      <c r="E361" s="46">
        <v>1.1000000000000001</v>
      </c>
      <c r="F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61" s="46">
        <f t="shared" ca="1" si="21"/>
        <v>28.31</v>
      </c>
      <c r="I361" s="98"/>
      <c r="J361" s="104"/>
      <c r="K361" s="17" t="str">
        <f t="shared" si="20"/>
        <v>SEDUC E 17</v>
      </c>
    </row>
    <row r="362" spans="1:11 1025:1025">
      <c r="B3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14</v>
      </c>
      <c r="D362" s="48">
        <v>88316</v>
      </c>
      <c r="E362" s="46">
        <v>1</v>
      </c>
      <c r="F3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2" s="46">
        <f t="shared" ca="1" si="21"/>
        <v>13.88</v>
      </c>
      <c r="I362" s="98"/>
      <c r="J362" s="104"/>
      <c r="K362" s="17" t="str">
        <f t="shared" si="20"/>
        <v>SEDUC E 17</v>
      </c>
    </row>
    <row r="363" spans="1:11 1025:1025">
      <c r="B3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42</v>
      </c>
      <c r="D363" s="48">
        <v>1</v>
      </c>
      <c r="E363" s="46">
        <v>0.8</v>
      </c>
      <c r="F3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c r="A364" s="49">
        <f ca="1">H364</f>
        <v>3081.7400000000007</v>
      </c>
      <c r="B364" s="151" t="s">
        <v>15</v>
      </c>
      <c r="C364" s="152"/>
      <c r="D364" s="152"/>
      <c r="E364" s="153"/>
      <c r="F364" s="153"/>
      <c r="G364" s="153"/>
      <c r="H364" s="154">
        <f ca="1">SUM(H340:H363)</f>
        <v>3081.7400000000007</v>
      </c>
      <c r="I364" s="98" t="str">
        <f>A338</f>
        <v>SEDUC E 17</v>
      </c>
      <c r="J364" s="122">
        <f ca="1">H364</f>
        <v>3081.7400000000007</v>
      </c>
      <c r="K364" s="17" t="str">
        <f t="shared" si="20"/>
        <v>SEDUC E 17</v>
      </c>
    </row>
    <row r="365" spans="1:11 1025:1025">
      <c r="A365" s="17"/>
      <c r="B365" s="155"/>
      <c r="C365" s="156"/>
      <c r="D365" s="156"/>
      <c r="E365" s="156"/>
      <c r="F365" s="157"/>
      <c r="G365" s="158"/>
      <c r="H365" s="159"/>
      <c r="I365" s="98"/>
      <c r="J365" s="104"/>
      <c r="K365" s="17" t="str">
        <f t="shared" si="20"/>
        <v>SEDUC E 17</v>
      </c>
    </row>
    <row r="366" spans="1:11 1025:1025" ht="20.25">
      <c r="A366" s="17"/>
      <c r="B366" s="357" t="str">
        <f>A367</f>
        <v>SEDUC E 18</v>
      </c>
      <c r="C366" s="358"/>
      <c r="D366" s="358"/>
      <c r="E366" s="358"/>
      <c r="F366" s="358"/>
      <c r="G366" s="358"/>
      <c r="H366" s="359"/>
      <c r="I366" s="98"/>
      <c r="J366" s="104"/>
      <c r="K366" s="96" t="str">
        <f>B366</f>
        <v>SEDUC E 18</v>
      </c>
      <c r="AMK366" s="17"/>
    </row>
    <row r="367" spans="1:11 1025:1025">
      <c r="A367" s="17" t="s">
        <v>70</v>
      </c>
      <c r="B367" s="337" t="s">
        <v>71</v>
      </c>
      <c r="C367" s="338"/>
      <c r="D367" s="338"/>
      <c r="E367" s="338"/>
      <c r="F367" s="339"/>
      <c r="G367" s="127" t="s">
        <v>5</v>
      </c>
      <c r="H367" s="128" t="s">
        <v>6</v>
      </c>
      <c r="I367" s="98"/>
      <c r="J367" s="104"/>
      <c r="K367" s="17" t="str">
        <f t="shared" ref="K367:K393" si="22">K366</f>
        <v>SEDUC E 18</v>
      </c>
    </row>
    <row r="368" spans="1:11 1025:1025">
      <c r="A368" s="17"/>
      <c r="B368" s="60" t="s">
        <v>7</v>
      </c>
      <c r="C368" s="62" t="s">
        <v>8</v>
      </c>
      <c r="D368" s="62" t="s">
        <v>9</v>
      </c>
      <c r="E368" s="60" t="s">
        <v>10</v>
      </c>
      <c r="F368" s="60" t="s">
        <v>11</v>
      </c>
      <c r="G368" s="129" t="s">
        <v>12</v>
      </c>
      <c r="H368" s="60" t="s">
        <v>13</v>
      </c>
      <c r="I368" s="98"/>
      <c r="J368" s="104"/>
      <c r="K368" s="17" t="str">
        <f t="shared" si="22"/>
        <v>SEDUC E 18</v>
      </c>
    </row>
    <row r="369" spans="1:11">
      <c r="A369" s="17"/>
      <c r="B3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20</v>
      </c>
      <c r="D369" s="48">
        <v>155</v>
      </c>
      <c r="E369" s="46">
        <v>2</v>
      </c>
      <c r="F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c r="A370" s="17"/>
      <c r="B3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38</v>
      </c>
      <c r="D370" s="48">
        <v>13348</v>
      </c>
      <c r="E370" s="46">
        <v>2</v>
      </c>
      <c r="F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c r="A371" s="17"/>
      <c r="B3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38</v>
      </c>
      <c r="D371" s="48">
        <v>379</v>
      </c>
      <c r="E371" s="46">
        <v>7</v>
      </c>
      <c r="F3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c r="A372" s="17"/>
      <c r="B3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34</v>
      </c>
      <c r="D372" s="48" t="s">
        <v>58</v>
      </c>
      <c r="E372" s="46">
        <v>3</v>
      </c>
      <c r="F3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c r="A373" s="17"/>
      <c r="B3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20</v>
      </c>
      <c r="D373" s="48">
        <v>393</v>
      </c>
      <c r="E373" s="46">
        <f>0.2*25</f>
        <v>5</v>
      </c>
      <c r="F3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c r="A374" s="17"/>
      <c r="B3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38</v>
      </c>
      <c r="D374" s="48">
        <v>5047</v>
      </c>
      <c r="E374" s="46">
        <v>3</v>
      </c>
      <c r="F3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74" s="46">
        <f t="shared" ca="1" si="23"/>
        <v>908.46</v>
      </c>
      <c r="I374" s="98"/>
      <c r="J374" s="104"/>
      <c r="K374" s="17" t="str">
        <f t="shared" si="22"/>
        <v>SEDUC E 18</v>
      </c>
    </row>
    <row r="375" spans="1:11" ht="24">
      <c r="A375" s="17"/>
      <c r="B3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20</v>
      </c>
      <c r="D375" s="48">
        <v>10614</v>
      </c>
      <c r="E375" s="46">
        <v>3</v>
      </c>
      <c r="F3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75" s="46">
        <f t="shared" ca="1" si="23"/>
        <v>11.22</v>
      </c>
      <c r="I375" s="98"/>
      <c r="J375" s="104"/>
      <c r="K375" s="17" t="str">
        <f t="shared" si="22"/>
        <v>SEDUC E 18</v>
      </c>
    </row>
    <row r="376" spans="1:11" ht="24">
      <c r="A376" s="17"/>
      <c r="B3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20</v>
      </c>
      <c r="D376" s="48">
        <v>9720</v>
      </c>
      <c r="E376" s="46">
        <v>3</v>
      </c>
      <c r="F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c r="A377" s="17"/>
      <c r="B3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20</v>
      </c>
      <c r="D377" s="48">
        <v>3541</v>
      </c>
      <c r="E377" s="46">
        <v>3</v>
      </c>
      <c r="F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c r="A378" s="17"/>
      <c r="B3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34</v>
      </c>
      <c r="D378" s="48" t="s">
        <v>59</v>
      </c>
      <c r="E378" s="46">
        <v>1.5</v>
      </c>
      <c r="F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c r="A379" s="17"/>
      <c r="B3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38</v>
      </c>
      <c r="D379" s="48">
        <v>20111</v>
      </c>
      <c r="E379" s="46">
        <v>1</v>
      </c>
      <c r="F3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9" s="46">
        <f t="shared" ca="1" si="23"/>
        <v>11.28</v>
      </c>
      <c r="I379" s="98"/>
      <c r="J379" s="104"/>
      <c r="K379" s="17" t="str">
        <f t="shared" si="22"/>
        <v>SEDUC E 18</v>
      </c>
    </row>
    <row r="380" spans="1:11">
      <c r="A380" s="17"/>
      <c r="B3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34</v>
      </c>
      <c r="D380" s="48" t="s">
        <v>49</v>
      </c>
      <c r="E380" s="46">
        <v>6</v>
      </c>
      <c r="F3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c r="A381" s="17"/>
      <c r="B3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20</v>
      </c>
      <c r="D381" s="48">
        <v>10630</v>
      </c>
      <c r="E381" s="46">
        <v>6</v>
      </c>
      <c r="F3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81" s="46">
        <f t="shared" ca="1" si="23"/>
        <v>136.5</v>
      </c>
      <c r="I381" s="98"/>
      <c r="J381" s="104"/>
      <c r="K381" s="17" t="str">
        <f t="shared" si="22"/>
        <v>SEDUC E 18</v>
      </c>
    </row>
    <row r="382" spans="1:11" ht="24">
      <c r="A382" s="17"/>
      <c r="B3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38</v>
      </c>
      <c r="D382" s="48">
        <v>3378</v>
      </c>
      <c r="E382" s="46">
        <v>3</v>
      </c>
      <c r="F3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6">
        <f t="shared" ca="1" si="23"/>
        <v>215.76</v>
      </c>
      <c r="I382" s="98"/>
      <c r="J382" s="104"/>
      <c r="K382" s="17" t="str">
        <f t="shared" si="22"/>
        <v>SEDUC E 18</v>
      </c>
    </row>
    <row r="383" spans="1:11">
      <c r="A383" s="17"/>
      <c r="B3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20</v>
      </c>
      <c r="D383" s="48">
        <v>2524</v>
      </c>
      <c r="E383" s="46">
        <v>6</v>
      </c>
      <c r="F3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c r="A384" s="17"/>
      <c r="B3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34</v>
      </c>
      <c r="D384" s="48" t="s">
        <v>48</v>
      </c>
      <c r="E384" s="46">
        <v>6</v>
      </c>
      <c r="F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c r="A385" s="17"/>
      <c r="B3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34</v>
      </c>
      <c r="D385" s="48" t="s">
        <v>47</v>
      </c>
      <c r="E385" s="46">
        <v>8</v>
      </c>
      <c r="F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c r="A386" s="17"/>
      <c r="B3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38</v>
      </c>
      <c r="D386" s="48">
        <v>441</v>
      </c>
      <c r="E386" s="46">
        <v>4</v>
      </c>
      <c r="F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c r="A387" s="17"/>
      <c r="B3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38</v>
      </c>
      <c r="D387" s="48">
        <v>4276</v>
      </c>
      <c r="E387" s="46">
        <v>3</v>
      </c>
      <c r="F3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6">
        <f t="shared" ca="1" si="23"/>
        <v>837.54</v>
      </c>
      <c r="I387" s="98"/>
      <c r="J387" s="104"/>
      <c r="K387" s="17" t="str">
        <f t="shared" si="22"/>
        <v>SEDUC E 18</v>
      </c>
    </row>
    <row r="388" spans="1:11 1025:1025">
      <c r="A388" s="17"/>
      <c r="B3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38</v>
      </c>
      <c r="D388" s="48">
        <v>7581</v>
      </c>
      <c r="E388" s="46">
        <v>2</v>
      </c>
      <c r="F3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6">
        <f t="shared" ca="1" si="23"/>
        <v>5.98</v>
      </c>
      <c r="I388" s="98"/>
      <c r="J388" s="104"/>
      <c r="K388" s="17" t="str">
        <f t="shared" si="22"/>
        <v>SEDUC E 18</v>
      </c>
    </row>
    <row r="389" spans="1:11 1025:1025">
      <c r="A389" s="17"/>
      <c r="B3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14</v>
      </c>
      <c r="D389" s="48">
        <v>88279</v>
      </c>
      <c r="E389" s="46">
        <v>1.1000000000000001</v>
      </c>
      <c r="F3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89" s="46">
        <f t="shared" ca="1" si="23"/>
        <v>28.31</v>
      </c>
      <c r="I389" s="98"/>
      <c r="J389" s="104"/>
      <c r="K389" s="17" t="str">
        <f t="shared" si="22"/>
        <v>SEDUC E 18</v>
      </c>
    </row>
    <row r="390" spans="1:11 1025:1025">
      <c r="A390" s="17"/>
      <c r="B3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14</v>
      </c>
      <c r="D390" s="48">
        <v>88316</v>
      </c>
      <c r="E390" s="46">
        <v>1</v>
      </c>
      <c r="F3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90" s="46">
        <f t="shared" ca="1" si="23"/>
        <v>13.88</v>
      </c>
      <c r="I390" s="98"/>
      <c r="J390" s="104"/>
      <c r="K390" s="17" t="str">
        <f t="shared" si="22"/>
        <v>SEDUC E 18</v>
      </c>
    </row>
    <row r="391" spans="1:11 1025:1025">
      <c r="A391" s="17"/>
      <c r="B3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42</v>
      </c>
      <c r="D391" s="48">
        <v>1</v>
      </c>
      <c r="E391" s="46">
        <v>0.8</v>
      </c>
      <c r="F3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c r="A392" s="130">
        <f ca="1">H392</f>
        <v>3829.0299999999997</v>
      </c>
      <c r="B392" s="132" t="s">
        <v>15</v>
      </c>
      <c r="C392" s="48"/>
      <c r="D392" s="48"/>
      <c r="E392" s="46"/>
      <c r="F392" s="46"/>
      <c r="G392" s="46"/>
      <c r="H392" s="80">
        <f ca="1">SUM(H369:H391)</f>
        <v>3829.0299999999997</v>
      </c>
      <c r="I392" s="98" t="str">
        <f>A367</f>
        <v>SEDUC E 18</v>
      </c>
      <c r="J392" s="122">
        <f ca="1">H392</f>
        <v>3829.0299999999997</v>
      </c>
      <c r="K392" s="17" t="str">
        <f t="shared" si="22"/>
        <v>SEDUC E 18</v>
      </c>
    </row>
    <row r="393" spans="1:11 1025:1025">
      <c r="A393" s="17"/>
      <c r="B393" s="55"/>
      <c r="C393" s="56"/>
      <c r="D393" s="56"/>
      <c r="E393" s="55"/>
      <c r="F393" s="55"/>
      <c r="G393" s="55"/>
      <c r="H393" s="55"/>
      <c r="I393" s="98"/>
      <c r="J393" s="104"/>
      <c r="K393" s="17" t="str">
        <f t="shared" si="22"/>
        <v>SEDUC E 18</v>
      </c>
    </row>
    <row r="394" spans="1:11 1025:1025" ht="20.25">
      <c r="A394" s="17"/>
      <c r="B394" s="331" t="str">
        <f>A395</f>
        <v>SEDUC E 19</v>
      </c>
      <c r="C394" s="332"/>
      <c r="D394" s="332"/>
      <c r="E394" s="332"/>
      <c r="F394" s="332"/>
      <c r="G394" s="332"/>
      <c r="H394" s="333"/>
      <c r="I394" s="98"/>
      <c r="J394" s="104"/>
      <c r="K394" s="96" t="str">
        <f>B394</f>
        <v>SEDUC E 19</v>
      </c>
      <c r="AMK394" s="17"/>
    </row>
    <row r="395" spans="1:11 1025:1025">
      <c r="A395" s="17" t="s">
        <v>72</v>
      </c>
      <c r="B395" s="340" t="s">
        <v>73</v>
      </c>
      <c r="C395" s="341"/>
      <c r="D395" s="341"/>
      <c r="E395" s="341"/>
      <c r="F395" s="342"/>
      <c r="G395" s="108" t="s">
        <v>5</v>
      </c>
      <c r="H395" s="109" t="s">
        <v>6</v>
      </c>
      <c r="I395" s="98"/>
      <c r="J395" s="104"/>
      <c r="K395" s="17" t="str">
        <f t="shared" ref="K395:K426" si="24">K394</f>
        <v>SEDUC E 19</v>
      </c>
    </row>
    <row r="396" spans="1:11 1025:1025">
      <c r="A396" s="17"/>
      <c r="B396" s="38" t="s">
        <v>7</v>
      </c>
      <c r="C396" s="62" t="s">
        <v>8</v>
      </c>
      <c r="D396" s="62" t="s">
        <v>9</v>
      </c>
      <c r="E396" s="75" t="s">
        <v>10</v>
      </c>
      <c r="F396" s="38" t="s">
        <v>18</v>
      </c>
      <c r="G396" s="40" t="s">
        <v>19</v>
      </c>
      <c r="H396" s="38" t="s">
        <v>13</v>
      </c>
      <c r="I396" s="98"/>
      <c r="J396" s="104"/>
      <c r="K396" s="17" t="str">
        <f t="shared" si="24"/>
        <v>SEDUC E 19</v>
      </c>
    </row>
    <row r="397" spans="1:11 1025:1025">
      <c r="A397" s="17"/>
      <c r="B3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20</v>
      </c>
      <c r="D397" s="48">
        <v>155</v>
      </c>
      <c r="E397" s="46">
        <v>1</v>
      </c>
      <c r="F3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38</v>
      </c>
      <c r="D398" s="48">
        <v>13348</v>
      </c>
      <c r="E398" s="46">
        <v>1</v>
      </c>
      <c r="F3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38</v>
      </c>
      <c r="D399" s="48">
        <v>379</v>
      </c>
      <c r="E399" s="46">
        <v>1</v>
      </c>
      <c r="F3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20</v>
      </c>
      <c r="D400" s="48">
        <v>4634</v>
      </c>
      <c r="E400" s="46">
        <v>1</v>
      </c>
      <c r="F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34</v>
      </c>
      <c r="D401" s="48" t="s">
        <v>58</v>
      </c>
      <c r="E401" s="46">
        <v>6</v>
      </c>
      <c r="F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20</v>
      </c>
      <c r="D402" s="48">
        <v>393</v>
      </c>
      <c r="E402" s="46">
        <v>2</v>
      </c>
      <c r="F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38</v>
      </c>
      <c r="D403" s="48">
        <v>5047</v>
      </c>
      <c r="E403" s="46">
        <v>3</v>
      </c>
      <c r="F4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03" s="46">
        <f t="shared" ca="1" si="25"/>
        <v>908.46</v>
      </c>
      <c r="I403" s="98"/>
      <c r="J403" s="104"/>
      <c r="K403" s="17" t="str">
        <f t="shared" si="24"/>
        <v>SEDUC E 19</v>
      </c>
    </row>
    <row r="404" spans="1:11">
      <c r="A404" s="17"/>
      <c r="B4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20</v>
      </c>
      <c r="D404" s="48">
        <v>9354</v>
      </c>
      <c r="E404" s="46">
        <v>1</v>
      </c>
      <c r="F4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20</v>
      </c>
      <c r="D405" s="48">
        <v>10629</v>
      </c>
      <c r="E405" s="46">
        <v>3</v>
      </c>
      <c r="F4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20</v>
      </c>
      <c r="D406" s="48">
        <v>10617</v>
      </c>
      <c r="E406" s="46">
        <v>3</v>
      </c>
      <c r="F4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06" s="46">
        <f t="shared" ca="1" si="25"/>
        <v>101.85</v>
      </c>
      <c r="I406" s="98"/>
      <c r="J406" s="104"/>
      <c r="K406" s="17" t="str">
        <f t="shared" si="24"/>
        <v>SEDUC E 19</v>
      </c>
    </row>
    <row r="407" spans="1:11" ht="24">
      <c r="A407" s="17"/>
      <c r="B4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20</v>
      </c>
      <c r="D407" s="48">
        <v>9720</v>
      </c>
      <c r="E407" s="46">
        <v>3</v>
      </c>
      <c r="F4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34</v>
      </c>
      <c r="D408" s="48" t="s">
        <v>59</v>
      </c>
      <c r="E408" s="46">
        <v>1.5</v>
      </c>
      <c r="F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34</v>
      </c>
      <c r="D409" s="48" t="s">
        <v>49</v>
      </c>
      <c r="E409" s="46">
        <v>3</v>
      </c>
      <c r="F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38</v>
      </c>
      <c r="D410" s="48">
        <v>3378</v>
      </c>
      <c r="E410" s="46">
        <v>3</v>
      </c>
      <c r="F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6">
        <f t="shared" ca="1" si="25"/>
        <v>215.76</v>
      </c>
      <c r="I410" s="98"/>
      <c r="J410" s="104"/>
      <c r="K410" s="17" t="str">
        <f t="shared" si="24"/>
        <v>SEDUC E 19</v>
      </c>
    </row>
    <row r="411" spans="1:11">
      <c r="A411" s="17"/>
      <c r="B4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20</v>
      </c>
      <c r="D411" s="48">
        <v>2524</v>
      </c>
      <c r="E411" s="46">
        <v>3</v>
      </c>
      <c r="F4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20</v>
      </c>
      <c r="D412" s="48">
        <v>1583</v>
      </c>
      <c r="E412" s="46">
        <v>1</v>
      </c>
      <c r="F4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34</v>
      </c>
      <c r="D413" s="48" t="s">
        <v>48</v>
      </c>
      <c r="E413" s="46">
        <v>3</v>
      </c>
      <c r="F4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34</v>
      </c>
      <c r="D414" s="48" t="s">
        <v>47</v>
      </c>
      <c r="E414" s="46">
        <v>3</v>
      </c>
      <c r="F4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38</v>
      </c>
      <c r="D415" s="48">
        <v>442</v>
      </c>
      <c r="E415" s="46">
        <v>3</v>
      </c>
      <c r="F4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20</v>
      </c>
      <c r="D416" s="48">
        <v>1672</v>
      </c>
      <c r="E416" s="46">
        <v>1</v>
      </c>
      <c r="F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416" s="46">
        <f t="shared" ca="1" si="25"/>
        <v>10.210000000000001</v>
      </c>
      <c r="I416" s="98"/>
      <c r="J416" s="104"/>
      <c r="K416" s="17" t="str">
        <f t="shared" si="24"/>
        <v>SEDUC E 19</v>
      </c>
    </row>
    <row r="417" spans="1:11 1025:1025" ht="24">
      <c r="A417" s="17"/>
      <c r="B4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38</v>
      </c>
      <c r="D417" s="48">
        <v>432</v>
      </c>
      <c r="E417" s="46">
        <v>2</v>
      </c>
      <c r="F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38</v>
      </c>
      <c r="D418" s="48">
        <v>4276</v>
      </c>
      <c r="E418" s="46">
        <v>3</v>
      </c>
      <c r="F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6">
        <f t="shared" ca="1" si="25"/>
        <v>837.54</v>
      </c>
      <c r="I418" s="98"/>
      <c r="J418" s="104"/>
      <c r="K418" s="17" t="str">
        <f t="shared" si="24"/>
        <v>SEDUC E 19</v>
      </c>
    </row>
    <row r="419" spans="1:11 1025:1025">
      <c r="A419" s="17"/>
      <c r="B4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38</v>
      </c>
      <c r="D419" s="48">
        <v>7581</v>
      </c>
      <c r="E419" s="46">
        <v>1</v>
      </c>
      <c r="F4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6">
        <f t="shared" ca="1" si="25"/>
        <v>2.99</v>
      </c>
      <c r="I419" s="98"/>
      <c r="J419" s="104"/>
      <c r="K419" s="17" t="str">
        <f t="shared" si="24"/>
        <v>SEDUC E 19</v>
      </c>
    </row>
    <row r="420" spans="1:11 1025:1025">
      <c r="A420" s="17"/>
      <c r="B4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20</v>
      </c>
      <c r="D420" s="48">
        <v>2055</v>
      </c>
      <c r="E420" s="46">
        <v>1</v>
      </c>
      <c r="F4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14</v>
      </c>
      <c r="D421" s="48">
        <v>90776</v>
      </c>
      <c r="E421" s="46">
        <v>7</v>
      </c>
      <c r="F4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421" s="46">
        <f t="shared" ca="1" si="25"/>
        <v>154.91</v>
      </c>
      <c r="I421" s="98"/>
      <c r="J421" s="104"/>
      <c r="K421" s="17" t="str">
        <f t="shared" si="24"/>
        <v>SEDUC E 19</v>
      </c>
    </row>
    <row r="422" spans="1:11 1025:1025">
      <c r="A422" s="17"/>
      <c r="B4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14</v>
      </c>
      <c r="D422" s="48">
        <v>88279</v>
      </c>
      <c r="E422" s="46">
        <v>7</v>
      </c>
      <c r="F4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22" s="46">
        <f t="shared" ca="1" si="25"/>
        <v>180.18</v>
      </c>
      <c r="I422" s="98"/>
      <c r="J422" s="104"/>
      <c r="K422" s="17" t="str">
        <f t="shared" si="24"/>
        <v>SEDUC E 19</v>
      </c>
    </row>
    <row r="423" spans="1:11 1025:1025">
      <c r="A423" s="17"/>
      <c r="B4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14</v>
      </c>
      <c r="D423" s="48">
        <v>96985</v>
      </c>
      <c r="E423" s="46">
        <v>3</v>
      </c>
      <c r="F4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56,69</v>
      </c>
      <c r="H423" s="46">
        <f t="shared" ref="H423" ca="1" si="26">ROUND(E423*G423,2)</f>
        <v>170.07</v>
      </c>
      <c r="I423" s="98"/>
      <c r="J423" s="104"/>
      <c r="K423" s="17" t="str">
        <f t="shared" si="24"/>
        <v>SEDUC E 19</v>
      </c>
    </row>
    <row r="424" spans="1:11 1025:1025">
      <c r="A424" s="17"/>
      <c r="B4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14</v>
      </c>
      <c r="D424" s="48">
        <v>88316</v>
      </c>
      <c r="E424" s="46">
        <v>7</v>
      </c>
      <c r="F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24" s="46">
        <f t="shared" ca="1" si="25"/>
        <v>97.16</v>
      </c>
      <c r="I424" s="98"/>
      <c r="J424" s="104"/>
      <c r="K424" s="17" t="str">
        <f t="shared" si="24"/>
        <v>SEDUC E 19</v>
      </c>
    </row>
    <row r="425" spans="1:11 1025:1025">
      <c r="A425" s="130">
        <f ca="1">H425</f>
        <v>3653.3599999999997</v>
      </c>
      <c r="B425" s="161" t="s">
        <v>15</v>
      </c>
      <c r="C425" s="51"/>
      <c r="D425" s="48"/>
      <c r="E425" s="46"/>
      <c r="F425" s="46"/>
      <c r="G425" s="46"/>
      <c r="H425" s="80">
        <f ca="1">SUM(H397:H424)</f>
        <v>3653.3599999999997</v>
      </c>
      <c r="I425" s="98" t="str">
        <f>A395</f>
        <v>SEDUC E 19</v>
      </c>
      <c r="J425" s="122">
        <f ca="1">H425</f>
        <v>3653.3599999999997</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c r="A427" s="17"/>
      <c r="B427" s="331" t="str">
        <f>A428</f>
        <v>SEDUC E 20</v>
      </c>
      <c r="C427" s="332"/>
      <c r="D427" s="332"/>
      <c r="E427" s="332"/>
      <c r="F427" s="332"/>
      <c r="G427" s="332"/>
      <c r="H427" s="333"/>
      <c r="I427" s="98"/>
      <c r="J427" s="104"/>
      <c r="K427" s="96" t="str">
        <f>B427</f>
        <v>SEDUC E 20</v>
      </c>
      <c r="AMK427" s="17"/>
    </row>
    <row r="428" spans="1:11 1025:1025">
      <c r="A428" s="35" t="s">
        <v>74</v>
      </c>
      <c r="B428" s="340" t="s">
        <v>75</v>
      </c>
      <c r="C428" s="341"/>
      <c r="D428" s="341"/>
      <c r="E428" s="341"/>
      <c r="F428" s="342"/>
      <c r="G428" s="82" t="s">
        <v>5</v>
      </c>
      <c r="H428" s="36" t="s">
        <v>6</v>
      </c>
      <c r="I428" s="98"/>
      <c r="J428" s="104"/>
      <c r="K428" s="17" t="str">
        <f t="shared" ref="K428:K463" si="27">K427</f>
        <v>SEDUC E 20</v>
      </c>
    </row>
    <row r="429" spans="1:11 1025:1025">
      <c r="B429" s="38" t="s">
        <v>7</v>
      </c>
      <c r="C429" s="62" t="s">
        <v>8</v>
      </c>
      <c r="D429" s="62" t="s">
        <v>9</v>
      </c>
      <c r="E429" s="75" t="s">
        <v>10</v>
      </c>
      <c r="F429" s="38" t="s">
        <v>18</v>
      </c>
      <c r="G429" s="40" t="s">
        <v>19</v>
      </c>
      <c r="H429" s="39" t="s">
        <v>13</v>
      </c>
      <c r="I429" s="98"/>
      <c r="J429" s="104"/>
      <c r="K429" s="17" t="str">
        <f t="shared" si="27"/>
        <v>SEDUC E 20</v>
      </c>
    </row>
    <row r="430" spans="1:11 1025:1025">
      <c r="B4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20</v>
      </c>
      <c r="D430" s="48">
        <v>155</v>
      </c>
      <c r="E430" s="46">
        <v>2</v>
      </c>
      <c r="F4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c r="B4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20</v>
      </c>
      <c r="D431" s="48">
        <v>10508</v>
      </c>
      <c r="E431" s="46">
        <v>6</v>
      </c>
      <c r="F4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c r="B4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20</v>
      </c>
      <c r="D432" s="48">
        <v>393</v>
      </c>
      <c r="E432" s="46">
        <v>3</v>
      </c>
      <c r="F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c r="B4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38</v>
      </c>
      <c r="D433" s="48">
        <v>379</v>
      </c>
      <c r="E433" s="46">
        <v>6</v>
      </c>
      <c r="F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c r="B4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20</v>
      </c>
      <c r="D434" s="48">
        <v>4634</v>
      </c>
      <c r="E434" s="46">
        <v>1</v>
      </c>
      <c r="F4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c r="B4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34</v>
      </c>
      <c r="D435" s="48" t="s">
        <v>58</v>
      </c>
      <c r="E435" s="46">
        <v>1</v>
      </c>
      <c r="F4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c r="B4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20</v>
      </c>
      <c r="D436" s="48">
        <v>10617</v>
      </c>
      <c r="E436" s="46">
        <v>8</v>
      </c>
      <c r="F4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36" s="46">
        <f t="shared" ca="1" si="28"/>
        <v>271.60000000000002</v>
      </c>
      <c r="I436" s="98"/>
      <c r="J436" s="104"/>
      <c r="K436" s="17" t="str">
        <f t="shared" si="27"/>
        <v>SEDUC E 20</v>
      </c>
    </row>
    <row r="437" spans="2:11">
      <c r="B4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20</v>
      </c>
      <c r="D437" s="48">
        <v>3249</v>
      </c>
      <c r="E437" s="46">
        <f>25*0.274</f>
        <v>6.8500000000000005</v>
      </c>
      <c r="F4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c r="B4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38</v>
      </c>
      <c r="D438" s="48">
        <v>5047</v>
      </c>
      <c r="E438" s="46">
        <v>3</v>
      </c>
      <c r="F4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38" s="46">
        <f t="shared" ca="1" si="28"/>
        <v>908.46</v>
      </c>
      <c r="I438" s="98"/>
      <c r="J438" s="104"/>
      <c r="K438" s="17" t="str">
        <f t="shared" si="27"/>
        <v>SEDUC E 20</v>
      </c>
    </row>
    <row r="439" spans="2:11">
      <c r="B4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20</v>
      </c>
      <c r="D439" s="48">
        <v>10623</v>
      </c>
      <c r="E439" s="46">
        <v>3</v>
      </c>
      <c r="F4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439" s="46">
        <f t="shared" ca="1" si="28"/>
        <v>8.1</v>
      </c>
      <c r="I439" s="98"/>
      <c r="J439" s="104"/>
      <c r="K439" s="17" t="str">
        <f t="shared" si="27"/>
        <v>SEDUC E 20</v>
      </c>
    </row>
    <row r="440" spans="2:11" ht="24">
      <c r="B4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20</v>
      </c>
      <c r="D440" s="48">
        <v>9720</v>
      </c>
      <c r="E440" s="46">
        <v>1</v>
      </c>
      <c r="F4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c r="B4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34</v>
      </c>
      <c r="D441" s="48" t="s">
        <v>53</v>
      </c>
      <c r="E441" s="46">
        <v>3</v>
      </c>
      <c r="F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c r="B4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34</v>
      </c>
      <c r="D442" s="48" t="s">
        <v>59</v>
      </c>
      <c r="E442" s="46">
        <v>3</v>
      </c>
      <c r="F4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c r="B4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38</v>
      </c>
      <c r="D443" s="48">
        <v>20111</v>
      </c>
      <c r="E443" s="46">
        <v>3</v>
      </c>
      <c r="F4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3" s="46">
        <f t="shared" ca="1" si="28"/>
        <v>33.840000000000003</v>
      </c>
      <c r="I443" s="98"/>
      <c r="J443" s="104"/>
      <c r="K443" s="17" t="str">
        <f t="shared" si="27"/>
        <v>SEDUC E 20</v>
      </c>
    </row>
    <row r="444" spans="2:11" ht="24">
      <c r="B4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20</v>
      </c>
      <c r="D444" s="48">
        <v>10629</v>
      </c>
      <c r="E444" s="46">
        <v>1</v>
      </c>
      <c r="F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c r="B4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38</v>
      </c>
      <c r="D445" s="48">
        <v>3378</v>
      </c>
      <c r="E445" s="46">
        <v>1.5</v>
      </c>
      <c r="F4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6">
        <f t="shared" ca="1" si="28"/>
        <v>107.88</v>
      </c>
      <c r="I445" s="98"/>
      <c r="J445" s="104"/>
      <c r="K445" s="17" t="str">
        <f t="shared" si="27"/>
        <v>SEDUC E 20</v>
      </c>
    </row>
    <row r="446" spans="2:11">
      <c r="B4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20</v>
      </c>
      <c r="D446" s="48">
        <v>9351</v>
      </c>
      <c r="E446" s="46">
        <v>1</v>
      </c>
      <c r="F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c r="B4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34</v>
      </c>
      <c r="D447" s="48" t="s">
        <v>47</v>
      </c>
      <c r="E447" s="46">
        <v>3</v>
      </c>
      <c r="F4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c r="B4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38</v>
      </c>
      <c r="D448" s="48">
        <v>431</v>
      </c>
      <c r="E448" s="46">
        <v>3</v>
      </c>
      <c r="F4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c r="B4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38</v>
      </c>
      <c r="D449" s="48">
        <v>432</v>
      </c>
      <c r="E449" s="46">
        <v>3</v>
      </c>
      <c r="F4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c r="B4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38</v>
      </c>
      <c r="D450" s="48">
        <v>439</v>
      </c>
      <c r="E450" s="46">
        <v>4</v>
      </c>
      <c r="F4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c r="B4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38</v>
      </c>
      <c r="D451" s="48">
        <v>433</v>
      </c>
      <c r="E451" s="46">
        <v>3</v>
      </c>
      <c r="F4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c r="B4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38</v>
      </c>
      <c r="D452" s="48">
        <v>4276</v>
      </c>
      <c r="E452" s="46">
        <v>3</v>
      </c>
      <c r="F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6">
        <f t="shared" ca="1" si="28"/>
        <v>837.54</v>
      </c>
      <c r="I452" s="98"/>
      <c r="J452" s="165"/>
      <c r="K452" s="17" t="str">
        <f t="shared" si="27"/>
        <v>SEDUC E 20</v>
      </c>
    </row>
    <row r="453" spans="1:11 1025:1025">
      <c r="B45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34</v>
      </c>
      <c r="D453" s="48" t="s">
        <v>50</v>
      </c>
      <c r="E453" s="46">
        <v>4</v>
      </c>
      <c r="F45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c r="B4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38</v>
      </c>
      <c r="D454" s="48">
        <v>444</v>
      </c>
      <c r="E454" s="46">
        <v>3</v>
      </c>
      <c r="F4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4" s="46">
        <f t="shared" ca="1" si="28"/>
        <v>62.7</v>
      </c>
      <c r="I454" s="98"/>
      <c r="J454" s="165"/>
      <c r="K454" s="17" t="str">
        <f t="shared" si="27"/>
        <v>SEDUC E 20</v>
      </c>
    </row>
    <row r="455" spans="1:11 1025:1025">
      <c r="B4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42</v>
      </c>
      <c r="D455" s="48">
        <v>8</v>
      </c>
      <c r="E455" s="46">
        <v>3</v>
      </c>
      <c r="F4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c r="B4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42</v>
      </c>
      <c r="D456" s="48">
        <v>9</v>
      </c>
      <c r="E456" s="46">
        <v>1</v>
      </c>
      <c r="F4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c r="B4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38</v>
      </c>
      <c r="D457" s="48">
        <v>7581</v>
      </c>
      <c r="E457" s="46">
        <v>2</v>
      </c>
      <c r="F4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6">
        <f t="shared" ca="1" si="28"/>
        <v>5.98</v>
      </c>
      <c r="I457" s="98"/>
      <c r="J457" s="165"/>
      <c r="K457" s="17" t="str">
        <f t="shared" si="27"/>
        <v>SEDUC E 20</v>
      </c>
    </row>
    <row r="458" spans="1:11 1025:1025">
      <c r="B4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20</v>
      </c>
      <c r="D458" s="48">
        <v>2055</v>
      </c>
      <c r="E458" s="46">
        <v>3</v>
      </c>
      <c r="F4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c r="B4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14</v>
      </c>
      <c r="D459" s="48">
        <v>90776</v>
      </c>
      <c r="E459" s="46">
        <v>7</v>
      </c>
      <c r="F4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459" s="46">
        <f t="shared" ca="1" si="28"/>
        <v>154.91</v>
      </c>
      <c r="I459" s="98"/>
      <c r="J459" s="104"/>
      <c r="K459" s="17" t="str">
        <f t="shared" si="27"/>
        <v>SEDUC E 20</v>
      </c>
    </row>
    <row r="460" spans="1:11 1025:1025">
      <c r="B4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14</v>
      </c>
      <c r="D460" s="48">
        <v>88279</v>
      </c>
      <c r="E460" s="46">
        <v>7</v>
      </c>
      <c r="F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60" s="46">
        <f t="shared" ca="1" si="28"/>
        <v>180.18</v>
      </c>
      <c r="I460" s="98"/>
      <c r="J460" s="104"/>
      <c r="K460" s="17" t="str">
        <f t="shared" si="27"/>
        <v>SEDUC E 20</v>
      </c>
    </row>
    <row r="461" spans="1:11 1025:1025">
      <c r="B4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14</v>
      </c>
      <c r="D461" s="48">
        <v>88316</v>
      </c>
      <c r="E461" s="46">
        <v>7</v>
      </c>
      <c r="F4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1" s="46">
        <f t="shared" ca="1" si="28"/>
        <v>97.16</v>
      </c>
      <c r="I461" s="98"/>
      <c r="J461" s="104"/>
      <c r="K461" s="17" t="str">
        <f t="shared" si="27"/>
        <v>SEDUC E 20</v>
      </c>
    </row>
    <row r="462" spans="1:11 1025:1025">
      <c r="A462" s="49" t="e">
        <f ca="1">H462</f>
        <v>#N/A</v>
      </c>
      <c r="B462" s="161" t="s">
        <v>15</v>
      </c>
      <c r="C462" s="51"/>
      <c r="D462" s="48"/>
      <c r="E462" s="46"/>
      <c r="F462" s="46"/>
      <c r="G462" s="46"/>
      <c r="H462" s="80" t="e">
        <f ca="1">SUM(H430:H461)</f>
        <v>#N/A</v>
      </c>
      <c r="I462" s="98" t="str">
        <f>A428</f>
        <v>SEDUC E 20</v>
      </c>
      <c r="J462" s="122" t="e">
        <f ca="1">H462</f>
        <v>#N/A</v>
      </c>
      <c r="K462" s="17" t="str">
        <f t="shared" si="27"/>
        <v>SEDUC E 20</v>
      </c>
    </row>
    <row r="463" spans="1:11 1025:1025">
      <c r="B463" s="162"/>
      <c r="C463" s="163"/>
      <c r="D463" s="163"/>
      <c r="E463" s="162"/>
      <c r="F463" s="162"/>
      <c r="G463" s="162"/>
      <c r="H463" s="164"/>
      <c r="I463" s="98"/>
      <c r="J463" s="104"/>
      <c r="K463" s="17" t="str">
        <f t="shared" si="27"/>
        <v>SEDUC E 20</v>
      </c>
    </row>
    <row r="464" spans="1:11 1025:1025" ht="20.25">
      <c r="A464" s="17"/>
      <c r="B464" s="331" t="str">
        <f>A465</f>
        <v>SEDUC E 21</v>
      </c>
      <c r="C464" s="332"/>
      <c r="D464" s="332"/>
      <c r="E464" s="332"/>
      <c r="F464" s="332"/>
      <c r="G464" s="332"/>
      <c r="H464" s="333"/>
      <c r="I464" s="98"/>
      <c r="J464" s="104"/>
      <c r="K464" s="96" t="str">
        <f>B464</f>
        <v>SEDUC E 21</v>
      </c>
      <c r="AMK464" s="17"/>
    </row>
    <row r="465" spans="1:11">
      <c r="A465" s="35" t="s">
        <v>76</v>
      </c>
      <c r="B465" s="340" t="s">
        <v>77</v>
      </c>
      <c r="C465" s="341"/>
      <c r="D465" s="341"/>
      <c r="E465" s="341"/>
      <c r="F465" s="342"/>
      <c r="G465" s="108" t="s">
        <v>5</v>
      </c>
      <c r="H465" s="36" t="s">
        <v>6</v>
      </c>
      <c r="I465" s="98"/>
      <c r="J465" s="104"/>
      <c r="K465" s="17" t="str">
        <f t="shared" ref="K465:K481" si="29">K464</f>
        <v>SEDUC E 21</v>
      </c>
    </row>
    <row r="466" spans="1:11">
      <c r="B466" s="38" t="s">
        <v>7</v>
      </c>
      <c r="C466" s="62" t="s">
        <v>8</v>
      </c>
      <c r="D466" s="39" t="s">
        <v>9</v>
      </c>
      <c r="E466" s="38" t="s">
        <v>10</v>
      </c>
      <c r="F466" s="38" t="s">
        <v>11</v>
      </c>
      <c r="G466" s="40" t="s">
        <v>12</v>
      </c>
      <c r="H466" s="39" t="s">
        <v>13</v>
      </c>
      <c r="I466" s="98"/>
      <c r="J466" s="104"/>
      <c r="K466" s="17" t="str">
        <f t="shared" si="29"/>
        <v>SEDUC E 21</v>
      </c>
    </row>
    <row r="467" spans="1:11">
      <c r="B4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20</v>
      </c>
      <c r="D467" s="48">
        <v>155</v>
      </c>
      <c r="E467" s="46">
        <v>2</v>
      </c>
      <c r="F4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c r="B4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20</v>
      </c>
      <c r="D468" s="48">
        <v>10508</v>
      </c>
      <c r="E468" s="46">
        <v>3</v>
      </c>
      <c r="F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c r="B4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38</v>
      </c>
      <c r="D469" s="48">
        <v>379</v>
      </c>
      <c r="E469" s="46">
        <v>3</v>
      </c>
      <c r="F4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c r="B4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20</v>
      </c>
      <c r="D470" s="48">
        <v>4634</v>
      </c>
      <c r="E470" s="46">
        <v>1</v>
      </c>
      <c r="F4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c r="B4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20</v>
      </c>
      <c r="D471" s="48">
        <v>9351</v>
      </c>
      <c r="E471" s="46">
        <v>3</v>
      </c>
      <c r="F4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c r="B4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34</v>
      </c>
      <c r="D472" s="48" t="s">
        <v>47</v>
      </c>
      <c r="E472" s="46">
        <v>1</v>
      </c>
      <c r="F4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c r="B4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38</v>
      </c>
      <c r="D473" s="48">
        <v>431</v>
      </c>
      <c r="E473" s="46">
        <v>1</v>
      </c>
      <c r="F4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c r="B4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38</v>
      </c>
      <c r="D474" s="48">
        <v>432</v>
      </c>
      <c r="E474" s="46">
        <v>2</v>
      </c>
      <c r="F4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c r="B47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34</v>
      </c>
      <c r="D475" s="48" t="s">
        <v>50</v>
      </c>
      <c r="E475" s="46">
        <v>3</v>
      </c>
      <c r="F47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c r="B4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38</v>
      </c>
      <c r="D476" s="48">
        <v>7581</v>
      </c>
      <c r="E476" s="46">
        <v>2</v>
      </c>
      <c r="F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6">
        <f t="shared" ca="1" si="30"/>
        <v>5.98</v>
      </c>
      <c r="I476" s="98"/>
      <c r="J476" s="165"/>
      <c r="K476" s="17" t="str">
        <f t="shared" si="29"/>
        <v>SEDUC E 21</v>
      </c>
    </row>
    <row r="477" spans="1:11">
      <c r="B4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14</v>
      </c>
      <c r="D477" s="48">
        <v>88279</v>
      </c>
      <c r="E477" s="46">
        <v>1.1000000000000001</v>
      </c>
      <c r="F4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77" s="46">
        <f t="shared" ca="1" si="30"/>
        <v>28.31</v>
      </c>
      <c r="I477" s="98"/>
      <c r="J477" s="165"/>
      <c r="K477" s="17" t="str">
        <f t="shared" si="29"/>
        <v>SEDUC E 21</v>
      </c>
    </row>
    <row r="478" spans="1:11">
      <c r="B4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14</v>
      </c>
      <c r="D478" s="48">
        <v>88316</v>
      </c>
      <c r="E478" s="46">
        <v>1.1000000000000001</v>
      </c>
      <c r="F4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78" s="46">
        <f t="shared" ca="1" si="30"/>
        <v>15.27</v>
      </c>
      <c r="I478" s="98"/>
      <c r="J478" s="165"/>
      <c r="K478" s="17" t="str">
        <f t="shared" si="29"/>
        <v>SEDUC E 21</v>
      </c>
    </row>
    <row r="479" spans="1:11">
      <c r="B4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42</v>
      </c>
      <c r="D479" s="48">
        <v>1</v>
      </c>
      <c r="E479" s="46">
        <v>0.8</v>
      </c>
      <c r="F4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c r="A480" s="49" t="e">
        <f ca="1">H480</f>
        <v>#N/A</v>
      </c>
      <c r="B480" s="161" t="s">
        <v>15</v>
      </c>
      <c r="C480" s="51"/>
      <c r="D480" s="48"/>
      <c r="E480" s="46"/>
      <c r="F480" s="46"/>
      <c r="G480" s="46"/>
      <c r="H480" s="80" t="e">
        <f ca="1">SUM(H467:H479)</f>
        <v>#N/A</v>
      </c>
      <c r="I480" s="98" t="str">
        <f>A465</f>
        <v>SEDUC E 21</v>
      </c>
      <c r="J480" s="166" t="e">
        <f ca="1">H480</f>
        <v>#N/A</v>
      </c>
      <c r="K480" s="17" t="str">
        <f t="shared" si="29"/>
        <v>SEDUC E 21</v>
      </c>
    </row>
    <row r="481" spans="1:11 1025:1025">
      <c r="B481" s="162"/>
      <c r="C481" s="163"/>
      <c r="D481" s="163"/>
      <c r="E481" s="162"/>
      <c r="F481" s="162"/>
      <c r="G481" s="162"/>
      <c r="H481" s="164"/>
      <c r="I481" s="98"/>
      <c r="J481" s="165"/>
      <c r="K481" s="17" t="str">
        <f t="shared" si="29"/>
        <v>SEDUC E 21</v>
      </c>
    </row>
    <row r="482" spans="1:11 1025:1025" ht="20.25">
      <c r="A482" s="17"/>
      <c r="B482" s="331" t="str">
        <f>A483</f>
        <v>SEDUC E 22</v>
      </c>
      <c r="C482" s="332"/>
      <c r="D482" s="332"/>
      <c r="E482" s="332"/>
      <c r="F482" s="332"/>
      <c r="G482" s="332"/>
      <c r="H482" s="333"/>
      <c r="I482" s="98"/>
      <c r="J482" s="104"/>
      <c r="K482" s="96" t="str">
        <f>B482</f>
        <v>SEDUC E 22</v>
      </c>
      <c r="AMK482" s="17"/>
    </row>
    <row r="483" spans="1:11 1025:1025">
      <c r="A483" s="17" t="s">
        <v>78</v>
      </c>
      <c r="B483" s="344" t="s">
        <v>79</v>
      </c>
      <c r="C483" s="345"/>
      <c r="D483" s="345"/>
      <c r="E483" s="345"/>
      <c r="F483" s="346"/>
      <c r="G483" s="108" t="s">
        <v>5</v>
      </c>
      <c r="H483" s="109" t="s">
        <v>6</v>
      </c>
      <c r="I483" s="98"/>
      <c r="J483" s="165"/>
      <c r="K483" s="17" t="str">
        <f t="shared" ref="K483:K512" si="31">K482</f>
        <v>SEDUC E 22</v>
      </c>
    </row>
    <row r="484" spans="1:11 1025:1025">
      <c r="A484" s="17"/>
      <c r="B484" s="38" t="s">
        <v>7</v>
      </c>
      <c r="C484" s="62" t="s">
        <v>8</v>
      </c>
      <c r="D484" s="39" t="s">
        <v>9</v>
      </c>
      <c r="E484" s="38" t="s">
        <v>10</v>
      </c>
      <c r="F484" s="38" t="s">
        <v>11</v>
      </c>
      <c r="G484" s="40" t="s">
        <v>12</v>
      </c>
      <c r="H484" s="38" t="s">
        <v>13</v>
      </c>
      <c r="I484" s="98"/>
      <c r="J484" s="165"/>
      <c r="K484" s="17" t="str">
        <f t="shared" si="31"/>
        <v>SEDUC E 22</v>
      </c>
    </row>
    <row r="485" spans="1:11 1025:1025">
      <c r="A485" s="17"/>
      <c r="B4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20</v>
      </c>
      <c r="D485" s="48">
        <v>155</v>
      </c>
      <c r="E485" s="46">
        <v>1</v>
      </c>
      <c r="F4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c r="A486" s="17"/>
      <c r="B4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20</v>
      </c>
      <c r="D486" s="48">
        <v>10508</v>
      </c>
      <c r="E486" s="46">
        <v>3</v>
      </c>
      <c r="F4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c r="A487" s="17"/>
      <c r="B4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38</v>
      </c>
      <c r="D487" s="48">
        <v>13348</v>
      </c>
      <c r="E487" s="46">
        <v>3</v>
      </c>
      <c r="F4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c r="A488" s="17"/>
      <c r="B4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38</v>
      </c>
      <c r="D488" s="48">
        <v>379</v>
      </c>
      <c r="E488" s="46">
        <v>3</v>
      </c>
      <c r="F4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c r="A489" s="17"/>
      <c r="B4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20</v>
      </c>
      <c r="D489" s="48">
        <v>3249</v>
      </c>
      <c r="E489" s="46">
        <v>10</v>
      </c>
      <c r="F4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c r="A490" s="17"/>
      <c r="B4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20</v>
      </c>
      <c r="D490" s="48">
        <v>393</v>
      </c>
      <c r="E490" s="46">
        <v>3</v>
      </c>
      <c r="F4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c r="A491" s="17"/>
      <c r="B4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20</v>
      </c>
      <c r="D491" s="48">
        <v>9720</v>
      </c>
      <c r="E491" s="46">
        <v>3</v>
      </c>
      <c r="F4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c r="A492" s="17"/>
      <c r="B4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34</v>
      </c>
      <c r="D492" s="48" t="s">
        <v>59</v>
      </c>
      <c r="E492" s="46">
        <v>1.5</v>
      </c>
      <c r="F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c r="A493" s="17"/>
      <c r="B4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38</v>
      </c>
      <c r="D493" s="48">
        <v>20111</v>
      </c>
      <c r="E493" s="46">
        <v>1</v>
      </c>
      <c r="F4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3" s="46">
        <f t="shared" ca="1" si="32"/>
        <v>11.28</v>
      </c>
      <c r="I493" s="98"/>
      <c r="J493" s="104"/>
      <c r="K493" s="17" t="str">
        <f t="shared" si="31"/>
        <v>SEDUC E 22</v>
      </c>
    </row>
    <row r="494" spans="1:11 1025:1025">
      <c r="A494" s="17"/>
      <c r="B4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34</v>
      </c>
      <c r="D494" s="48" t="s">
        <v>49</v>
      </c>
      <c r="E494" s="46">
        <v>3</v>
      </c>
      <c r="F4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c r="A495" s="17"/>
      <c r="B4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20</v>
      </c>
      <c r="D495" s="48">
        <v>10630</v>
      </c>
      <c r="E495" s="46">
        <v>0</v>
      </c>
      <c r="F4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5" s="46">
        <f t="shared" ca="1" si="32"/>
        <v>0</v>
      </c>
      <c r="I495" s="98"/>
      <c r="J495" s="104"/>
      <c r="K495" s="17" t="str">
        <f t="shared" si="31"/>
        <v>SEDUC E 22</v>
      </c>
    </row>
    <row r="496" spans="1:11 1025:1025" ht="24">
      <c r="A496" s="17"/>
      <c r="B4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38</v>
      </c>
      <c r="D496" s="48">
        <v>3378</v>
      </c>
      <c r="E496" s="46">
        <v>3</v>
      </c>
      <c r="F4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6">
        <f t="shared" ca="1" si="32"/>
        <v>215.76</v>
      </c>
      <c r="I496" s="98"/>
      <c r="J496" s="104"/>
      <c r="K496" s="17" t="str">
        <f t="shared" si="31"/>
        <v>SEDUC E 22</v>
      </c>
    </row>
    <row r="497" spans="1:11">
      <c r="A497" s="17"/>
      <c r="B4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20</v>
      </c>
      <c r="D497" s="48">
        <v>9351</v>
      </c>
      <c r="E497" s="46">
        <v>3</v>
      </c>
      <c r="F4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c r="A498" s="17"/>
      <c r="B4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20</v>
      </c>
      <c r="D498" s="48">
        <v>2524</v>
      </c>
      <c r="E498" s="46">
        <v>3</v>
      </c>
      <c r="F4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c r="A499" s="17"/>
      <c r="B4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34</v>
      </c>
      <c r="D499" s="48" t="s">
        <v>48</v>
      </c>
      <c r="E499" s="46">
        <v>3</v>
      </c>
      <c r="F4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c r="A500" s="17"/>
      <c r="B5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34</v>
      </c>
      <c r="D500" s="48" t="s">
        <v>47</v>
      </c>
      <c r="E500" s="46">
        <v>4</v>
      </c>
      <c r="F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c r="A501" s="17"/>
      <c r="B5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38</v>
      </c>
      <c r="D501" s="48">
        <v>441</v>
      </c>
      <c r="E501" s="46">
        <v>3</v>
      </c>
      <c r="F5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c r="A502" s="17"/>
      <c r="B5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38</v>
      </c>
      <c r="D502" s="48">
        <v>431</v>
      </c>
      <c r="E502" s="46">
        <v>1</v>
      </c>
      <c r="F5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c r="A503" s="17"/>
      <c r="B5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20</v>
      </c>
      <c r="D503" s="48">
        <v>1683</v>
      </c>
      <c r="E503" s="46">
        <v>1</v>
      </c>
      <c r="F5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c r="A504" s="17"/>
      <c r="B5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38</v>
      </c>
      <c r="D504" s="48">
        <v>4276</v>
      </c>
      <c r="E504" s="46">
        <v>3</v>
      </c>
      <c r="F5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6">
        <f t="shared" ca="1" si="32"/>
        <v>837.54</v>
      </c>
      <c r="I504" s="98"/>
      <c r="J504" s="104"/>
      <c r="K504" s="17" t="str">
        <f t="shared" si="31"/>
        <v>SEDUC E 22</v>
      </c>
    </row>
    <row r="505" spans="1:11">
      <c r="A505" s="17"/>
      <c r="B50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34</v>
      </c>
      <c r="D505" s="48" t="s">
        <v>50</v>
      </c>
      <c r="E505" s="46">
        <v>3</v>
      </c>
      <c r="F50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c r="A506" s="17"/>
      <c r="B5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38</v>
      </c>
      <c r="D506" s="48">
        <v>7581</v>
      </c>
      <c r="E506" s="46">
        <v>1</v>
      </c>
      <c r="F5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6">
        <f t="shared" ca="1" si="32"/>
        <v>2.99</v>
      </c>
      <c r="I506" s="98"/>
      <c r="J506" s="104"/>
      <c r="K506" s="17" t="str">
        <f t="shared" si="31"/>
        <v>SEDUC E 22</v>
      </c>
    </row>
    <row r="507" spans="1:11">
      <c r="A507" s="17"/>
      <c r="B5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14</v>
      </c>
      <c r="D507" s="48">
        <v>88279</v>
      </c>
      <c r="E507" s="46">
        <v>5.2</v>
      </c>
      <c r="F5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07" s="46">
        <f t="shared" ca="1" si="32"/>
        <v>133.85</v>
      </c>
      <c r="I507" s="98"/>
      <c r="J507" s="104"/>
      <c r="K507" s="17" t="str">
        <f t="shared" si="31"/>
        <v>SEDUC E 22</v>
      </c>
    </row>
    <row r="508" spans="1:11">
      <c r="A508" s="17"/>
      <c r="B5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14</v>
      </c>
      <c r="D508" s="48">
        <v>88316</v>
      </c>
      <c r="E508" s="46">
        <v>5.2</v>
      </c>
      <c r="F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08" s="46">
        <f t="shared" ca="1" si="32"/>
        <v>72.180000000000007</v>
      </c>
      <c r="I508" s="98"/>
      <c r="J508" s="104"/>
      <c r="K508" s="17" t="str">
        <f t="shared" si="31"/>
        <v>SEDUC E 22</v>
      </c>
    </row>
    <row r="509" spans="1:11">
      <c r="A509" s="17"/>
      <c r="B5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42</v>
      </c>
      <c r="D509" s="48">
        <v>1</v>
      </c>
      <c r="E509" s="46">
        <v>2.2000000000000002</v>
      </c>
      <c r="F5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c r="A510" s="17"/>
      <c r="B5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42</v>
      </c>
      <c r="D510" s="48">
        <v>3</v>
      </c>
      <c r="E510" s="46">
        <v>1.5</v>
      </c>
      <c r="F5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c r="A511" s="130" t="e">
        <f ca="1">H511</f>
        <v>#N/A</v>
      </c>
      <c r="B511" s="50" t="s">
        <v>15</v>
      </c>
      <c r="C511" s="51"/>
      <c r="D511" s="48"/>
      <c r="E511" s="46"/>
      <c r="F511" s="46"/>
      <c r="G511" s="46"/>
      <c r="H511" s="80" t="e">
        <f ca="1">SUM(H485:H510)</f>
        <v>#N/A</v>
      </c>
      <c r="I511" s="98" t="str">
        <f>A483</f>
        <v>SEDUC E 22</v>
      </c>
      <c r="J511" s="122" t="e">
        <f ca="1">H511</f>
        <v>#N/A</v>
      </c>
      <c r="K511" s="17" t="str">
        <f t="shared" si="31"/>
        <v>SEDUC E 22</v>
      </c>
    </row>
    <row r="512" spans="1:11">
      <c r="A512" s="17"/>
      <c r="B512" s="162"/>
      <c r="C512" s="163"/>
      <c r="D512" s="163"/>
      <c r="E512" s="162"/>
      <c r="F512" s="162"/>
      <c r="G512" s="162"/>
      <c r="H512" s="162"/>
      <c r="I512" s="98"/>
      <c r="J512" s="104"/>
      <c r="K512" s="17" t="str">
        <f t="shared" si="31"/>
        <v>SEDUC E 22</v>
      </c>
    </row>
    <row r="513" spans="1:11 1025:1025" ht="20.25">
      <c r="A513" s="17"/>
      <c r="B513" s="331" t="str">
        <f>A514</f>
        <v>SEDUC E 23</v>
      </c>
      <c r="C513" s="332"/>
      <c r="D513" s="332"/>
      <c r="E513" s="332"/>
      <c r="F513" s="332"/>
      <c r="G513" s="332"/>
      <c r="H513" s="333"/>
      <c r="I513" s="98"/>
      <c r="J513" s="104"/>
      <c r="K513" s="96" t="str">
        <f>B513</f>
        <v>SEDUC E 23</v>
      </c>
      <c r="AMK513" s="17"/>
    </row>
    <row r="514" spans="1:11 1025:1025">
      <c r="A514" s="17" t="s">
        <v>80</v>
      </c>
      <c r="B514" s="344" t="s">
        <v>81</v>
      </c>
      <c r="C514" s="345"/>
      <c r="D514" s="345"/>
      <c r="E514" s="345"/>
      <c r="F514" s="346"/>
      <c r="G514" s="108" t="s">
        <v>5</v>
      </c>
      <c r="H514" s="109" t="s">
        <v>6</v>
      </c>
      <c r="I514" s="98"/>
      <c r="J514" s="104"/>
      <c r="K514" s="17" t="str">
        <f t="shared" ref="K514:K531" si="33">K513</f>
        <v>SEDUC E 23</v>
      </c>
    </row>
    <row r="515" spans="1:11 1025:1025">
      <c r="A515" s="17"/>
      <c r="B515" s="38" t="s">
        <v>7</v>
      </c>
      <c r="C515" s="62" t="s">
        <v>8</v>
      </c>
      <c r="D515" s="39" t="s">
        <v>9</v>
      </c>
      <c r="E515" s="38" t="s">
        <v>10</v>
      </c>
      <c r="F515" s="38" t="s">
        <v>11</v>
      </c>
      <c r="G515" s="40" t="s">
        <v>12</v>
      </c>
      <c r="H515" s="38" t="s">
        <v>13</v>
      </c>
      <c r="I515" s="98"/>
      <c r="J515" s="104"/>
      <c r="K515" s="17" t="str">
        <f t="shared" si="33"/>
        <v>SEDUC E 23</v>
      </c>
    </row>
    <row r="516" spans="1:11 1025:1025" ht="24">
      <c r="A516" s="17"/>
      <c r="B5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38</v>
      </c>
      <c r="D516" s="48">
        <v>11272</v>
      </c>
      <c r="E516" s="46">
        <v>3</v>
      </c>
      <c r="F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6">
        <f t="shared" ref="H516:H529" ca="1" si="34">ROUND(E516*G516,2)</f>
        <v>15.09</v>
      </c>
      <c r="I516" s="98"/>
      <c r="J516" s="104"/>
      <c r="K516" s="17" t="str">
        <f t="shared" si="33"/>
        <v>SEDUC E 23</v>
      </c>
    </row>
    <row r="517" spans="1:11 1025:1025" ht="24">
      <c r="A517" s="17"/>
      <c r="B5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38</v>
      </c>
      <c r="D517" s="48">
        <v>13348</v>
      </c>
      <c r="E517" s="46">
        <v>3</v>
      </c>
      <c r="F5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c r="A518" s="17"/>
      <c r="B5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20</v>
      </c>
      <c r="D518" s="48">
        <v>10614</v>
      </c>
      <c r="E518" s="46">
        <v>3</v>
      </c>
      <c r="F5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18" s="46">
        <f t="shared" ca="1" si="34"/>
        <v>11.22</v>
      </c>
      <c r="I518" s="98"/>
      <c r="J518" s="104"/>
      <c r="K518" s="17" t="str">
        <f t="shared" si="33"/>
        <v>SEDUC E 23</v>
      </c>
    </row>
    <row r="519" spans="1:11 1025:1025">
      <c r="A519" s="17"/>
      <c r="B5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20</v>
      </c>
      <c r="D519" s="48">
        <v>958</v>
      </c>
      <c r="E519" s="46">
        <f>0.04*3.6</f>
        <v>0.14400000000000002</v>
      </c>
      <c r="F5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c r="A520" s="17"/>
      <c r="B5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38</v>
      </c>
      <c r="D520" s="48">
        <v>407</v>
      </c>
      <c r="E520" s="46">
        <f>0.03*3.6</f>
        <v>0.108</v>
      </c>
      <c r="F5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20" s="46">
        <f t="shared" ca="1" si="34"/>
        <v>5.63</v>
      </c>
      <c r="I520" s="98"/>
      <c r="J520" s="104"/>
      <c r="K520" s="17" t="str">
        <f t="shared" si="33"/>
        <v>SEDUC E 23</v>
      </c>
    </row>
    <row r="521" spans="1:11 1025:1025">
      <c r="A521" s="17"/>
      <c r="B5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20</v>
      </c>
      <c r="D521" s="48">
        <v>2524</v>
      </c>
      <c r="E521" s="46">
        <v>3</v>
      </c>
      <c r="F5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c r="A522" s="17"/>
      <c r="B5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20</v>
      </c>
      <c r="D522" s="48">
        <v>1125</v>
      </c>
      <c r="E522" s="46">
        <v>3</v>
      </c>
      <c r="F5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22" s="46">
        <f t="shared" ca="1" si="34"/>
        <v>67.8</v>
      </c>
      <c r="I522" s="98"/>
      <c r="J522" s="104"/>
      <c r="K522" s="17" t="str">
        <f t="shared" si="33"/>
        <v>SEDUC E 23</v>
      </c>
    </row>
    <row r="523" spans="1:11 1025:1025" ht="24">
      <c r="A523" s="17"/>
      <c r="B5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38</v>
      </c>
      <c r="D523" s="48">
        <v>444</v>
      </c>
      <c r="E523" s="46">
        <v>3</v>
      </c>
      <c r="F5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3" s="46">
        <f t="shared" ca="1" si="34"/>
        <v>62.7</v>
      </c>
      <c r="I523" s="98"/>
      <c r="J523" s="104"/>
      <c r="K523" s="17" t="str">
        <f t="shared" si="33"/>
        <v>SEDUC E 23</v>
      </c>
    </row>
    <row r="524" spans="1:11 1025:1025">
      <c r="A524" s="17"/>
      <c r="B5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20</v>
      </c>
      <c r="D524" s="48">
        <v>2649</v>
      </c>
      <c r="E524" s="46">
        <v>3</v>
      </c>
      <c r="F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c r="A525" s="17"/>
      <c r="B5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38</v>
      </c>
      <c r="D525" s="48">
        <v>7581</v>
      </c>
      <c r="E525" s="46">
        <v>3</v>
      </c>
      <c r="F5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6">
        <f t="shared" ca="1" si="34"/>
        <v>8.9700000000000006</v>
      </c>
      <c r="I525" s="98"/>
      <c r="J525" s="104"/>
      <c r="K525" s="17" t="str">
        <f t="shared" si="33"/>
        <v>SEDUC E 23</v>
      </c>
    </row>
    <row r="526" spans="1:11 1025:1025">
      <c r="A526" s="17"/>
      <c r="B5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14</v>
      </c>
      <c r="D526" s="48">
        <v>88279</v>
      </c>
      <c r="E526" s="46">
        <v>5.5</v>
      </c>
      <c r="F5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26" s="46">
        <f t="shared" ca="1" si="34"/>
        <v>141.57</v>
      </c>
      <c r="I526" s="98"/>
      <c r="J526" s="104"/>
      <c r="K526" s="17" t="str">
        <f t="shared" si="33"/>
        <v>SEDUC E 23</v>
      </c>
    </row>
    <row r="527" spans="1:11 1025:1025">
      <c r="A527" s="17"/>
      <c r="B5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14</v>
      </c>
      <c r="D527" s="48">
        <v>88316</v>
      </c>
      <c r="E527" s="46">
        <v>5.5</v>
      </c>
      <c r="F5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27" s="46">
        <f t="shared" ca="1" si="34"/>
        <v>76.34</v>
      </c>
      <c r="I527" s="98"/>
      <c r="J527" s="104"/>
      <c r="K527" s="17" t="str">
        <f t="shared" si="33"/>
        <v>SEDUC E 23</v>
      </c>
    </row>
    <row r="528" spans="1:11 1025:1025">
      <c r="A528" s="17"/>
      <c r="B5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42</v>
      </c>
      <c r="D528" s="48">
        <v>1</v>
      </c>
      <c r="E528" s="46">
        <v>2.2000000000000002</v>
      </c>
      <c r="F5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c r="A529" s="17"/>
      <c r="B5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42</v>
      </c>
      <c r="D529" s="48">
        <v>3</v>
      </c>
      <c r="E529" s="46">
        <v>1.5</v>
      </c>
      <c r="F5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c r="A530" s="130">
        <f ca="1">H530</f>
        <v>689.07</v>
      </c>
      <c r="B530" s="50" t="s">
        <v>15</v>
      </c>
      <c r="C530" s="51"/>
      <c r="D530" s="48"/>
      <c r="E530" s="46"/>
      <c r="F530" s="46"/>
      <c r="G530" s="46"/>
      <c r="H530" s="80">
        <f ca="1">SUM(H516:H529)</f>
        <v>689.07</v>
      </c>
      <c r="I530" s="98" t="str">
        <f>A514</f>
        <v>SEDUC E 23</v>
      </c>
      <c r="J530" s="122">
        <f ca="1">H530</f>
        <v>689.07</v>
      </c>
      <c r="K530" s="17" t="str">
        <f t="shared" si="33"/>
        <v>SEDUC E 23</v>
      </c>
    </row>
    <row r="531" spans="1:11 1025:1025">
      <c r="A531" s="17"/>
      <c r="B531" s="162"/>
      <c r="C531" s="163"/>
      <c r="D531" s="163"/>
      <c r="E531" s="162"/>
      <c r="F531" s="162"/>
      <c r="G531" s="162"/>
      <c r="H531" s="162"/>
      <c r="I531" s="98"/>
      <c r="J531" s="104"/>
      <c r="K531" s="17" t="str">
        <f t="shared" si="33"/>
        <v>SEDUC E 23</v>
      </c>
    </row>
    <row r="532" spans="1:11 1025:1025" ht="20.25">
      <c r="A532" s="17"/>
      <c r="B532" s="331" t="str">
        <f>A533</f>
        <v>SEDUC E 24</v>
      </c>
      <c r="C532" s="332"/>
      <c r="D532" s="332"/>
      <c r="E532" s="332"/>
      <c r="F532" s="332"/>
      <c r="G532" s="332"/>
      <c r="H532" s="333"/>
      <c r="I532" s="98"/>
      <c r="J532" s="104"/>
      <c r="K532" s="96" t="str">
        <f>B532</f>
        <v>SEDUC E 24</v>
      </c>
      <c r="AMK532" s="17"/>
    </row>
    <row r="533" spans="1:11 1025:1025">
      <c r="A533" s="35" t="s">
        <v>82</v>
      </c>
      <c r="B533" s="344" t="s">
        <v>83</v>
      </c>
      <c r="C533" s="345"/>
      <c r="D533" s="345"/>
      <c r="E533" s="345"/>
      <c r="F533" s="346"/>
      <c r="G533" s="108" t="s">
        <v>5</v>
      </c>
      <c r="H533" s="36" t="s">
        <v>6</v>
      </c>
      <c r="I533" s="98"/>
      <c r="J533" s="104"/>
      <c r="K533" s="17" t="str">
        <f t="shared" ref="K533:K544" si="35">K532</f>
        <v>SEDUC E 24</v>
      </c>
    </row>
    <row r="534" spans="1:11 1025:1025">
      <c r="B534" s="38" t="s">
        <v>7</v>
      </c>
      <c r="C534" s="62" t="s">
        <v>8</v>
      </c>
      <c r="D534" s="39" t="s">
        <v>9</v>
      </c>
      <c r="E534" s="38" t="s">
        <v>10</v>
      </c>
      <c r="F534" s="38" t="s">
        <v>11</v>
      </c>
      <c r="G534" s="40" t="s">
        <v>12</v>
      </c>
      <c r="H534" s="39" t="s">
        <v>13</v>
      </c>
      <c r="I534" s="98"/>
      <c r="J534" s="104"/>
      <c r="K534" s="17" t="str">
        <f t="shared" si="35"/>
        <v>SEDUC E 24</v>
      </c>
    </row>
    <row r="535" spans="1:11 1025:1025" ht="24">
      <c r="B5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38</v>
      </c>
      <c r="D535" s="48">
        <v>379</v>
      </c>
      <c r="E535" s="46">
        <v>2</v>
      </c>
      <c r="F5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c r="B5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20</v>
      </c>
      <c r="D536" s="48">
        <v>4633</v>
      </c>
      <c r="E536" s="46">
        <v>1</v>
      </c>
      <c r="F5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c r="B5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42</v>
      </c>
      <c r="D537" s="48">
        <v>7</v>
      </c>
      <c r="E537" s="46">
        <v>1</v>
      </c>
      <c r="F5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c r="B5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20</v>
      </c>
      <c r="D538" s="48">
        <v>4655</v>
      </c>
      <c r="E538" s="46">
        <v>1</v>
      </c>
      <c r="F5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c r="B5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20</v>
      </c>
      <c r="D539" s="48">
        <v>1672</v>
      </c>
      <c r="E539" s="46">
        <v>1</v>
      </c>
      <c r="F5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539" s="46">
        <f t="shared" ca="1" si="36"/>
        <v>10.210000000000001</v>
      </c>
      <c r="I539" s="98"/>
      <c r="J539" s="104"/>
      <c r="K539" s="17" t="str">
        <f t="shared" si="35"/>
        <v>SEDUC E 24</v>
      </c>
    </row>
    <row r="540" spans="1:11 1025:1025" ht="24">
      <c r="B5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38</v>
      </c>
      <c r="D540" s="48">
        <v>431</v>
      </c>
      <c r="E540" s="46">
        <v>2</v>
      </c>
      <c r="F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c r="B5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14</v>
      </c>
      <c r="D541" s="48">
        <v>88279</v>
      </c>
      <c r="E541" s="46">
        <v>6.4</v>
      </c>
      <c r="F5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41" s="46">
        <f t="shared" ca="1" si="36"/>
        <v>164.74</v>
      </c>
      <c r="I541" s="98"/>
      <c r="J541" s="104"/>
      <c r="K541" s="17" t="str">
        <f t="shared" si="35"/>
        <v>SEDUC E 24</v>
      </c>
    </row>
    <row r="542" spans="1:11 1025:1025">
      <c r="B5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14</v>
      </c>
      <c r="D542" s="48">
        <v>88316</v>
      </c>
      <c r="E542" s="46">
        <v>4.7</v>
      </c>
      <c r="F5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42" s="46">
        <f t="shared" ca="1" si="36"/>
        <v>65.239999999999995</v>
      </c>
      <c r="I542" s="98"/>
      <c r="J542" s="104"/>
      <c r="K542" s="17" t="str">
        <f t="shared" si="35"/>
        <v>SEDUC E 24</v>
      </c>
    </row>
    <row r="543" spans="1:11 1025:1025">
      <c r="A543" s="49">
        <f ca="1">H543</f>
        <v>389.49</v>
      </c>
      <c r="B543" s="50" t="s">
        <v>15</v>
      </c>
      <c r="C543" s="51"/>
      <c r="D543" s="48"/>
      <c r="E543" s="46"/>
      <c r="F543" s="46"/>
      <c r="G543" s="46"/>
      <c r="H543" s="80">
        <f ca="1">SUM(H535:H542)</f>
        <v>389.49</v>
      </c>
      <c r="I543" s="98" t="str">
        <f>A533</f>
        <v>SEDUC E 24</v>
      </c>
      <c r="J543" s="122">
        <f ca="1">H543</f>
        <v>389.49</v>
      </c>
      <c r="K543" s="17" t="str">
        <f t="shared" si="35"/>
        <v>SEDUC E 24</v>
      </c>
    </row>
    <row r="544" spans="1:11 1025:1025">
      <c r="B544" s="162"/>
      <c r="C544" s="163"/>
      <c r="D544" s="163"/>
      <c r="E544" s="162"/>
      <c r="F544" s="162"/>
      <c r="G544" s="162"/>
      <c r="H544" s="164"/>
      <c r="I544" s="98"/>
      <c r="J544" s="104"/>
      <c r="K544" s="17" t="str">
        <f t="shared" si="35"/>
        <v>SEDUC E 24</v>
      </c>
    </row>
    <row r="545" spans="1:11 1025:1025" ht="20.25">
      <c r="A545" s="17"/>
      <c r="B545" s="331" t="str">
        <f>A546</f>
        <v>SEDUC E 25</v>
      </c>
      <c r="C545" s="332"/>
      <c r="D545" s="332"/>
      <c r="E545" s="332"/>
      <c r="F545" s="332"/>
      <c r="G545" s="332"/>
      <c r="H545" s="333"/>
      <c r="I545" s="98"/>
      <c r="J545" s="104"/>
      <c r="K545" s="96" t="str">
        <f>B545</f>
        <v>SEDUC E 25</v>
      </c>
      <c r="AMK545" s="17"/>
    </row>
    <row r="546" spans="1:11 1025:1025">
      <c r="A546" s="17" t="s">
        <v>84</v>
      </c>
      <c r="B546" s="344" t="s">
        <v>85</v>
      </c>
      <c r="C546" s="345"/>
      <c r="D546" s="345"/>
      <c r="E546" s="345"/>
      <c r="F546" s="346"/>
      <c r="G546" s="37" t="s">
        <v>5</v>
      </c>
      <c r="H546" s="36" t="s">
        <v>6</v>
      </c>
      <c r="I546" s="98"/>
      <c r="J546" s="104"/>
      <c r="K546" s="17" t="str">
        <f t="shared" ref="K546:K561" si="37">K545</f>
        <v>SEDUC E 25</v>
      </c>
    </row>
    <row r="547" spans="1:11 1025:1025">
      <c r="A547" s="17"/>
      <c r="B547" s="38" t="s">
        <v>7</v>
      </c>
      <c r="C547" s="62" t="s">
        <v>8</v>
      </c>
      <c r="D547" s="39" t="s">
        <v>9</v>
      </c>
      <c r="E547" s="38" t="s">
        <v>10</v>
      </c>
      <c r="F547" s="38" t="s">
        <v>11</v>
      </c>
      <c r="G547" s="40" t="s">
        <v>12</v>
      </c>
      <c r="H547" s="38" t="s">
        <v>13</v>
      </c>
      <c r="I547" s="98"/>
      <c r="J547" s="104"/>
      <c r="K547" s="17" t="str">
        <f t="shared" si="37"/>
        <v>SEDUC E 25</v>
      </c>
    </row>
    <row r="548" spans="1:11 1025:1025" ht="24">
      <c r="A548" s="17"/>
      <c r="B5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38</v>
      </c>
      <c r="D548" s="48">
        <v>13348</v>
      </c>
      <c r="E548" s="46">
        <v>3</v>
      </c>
      <c r="F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c r="A549" s="17"/>
      <c r="B5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20</v>
      </c>
      <c r="D549" s="48">
        <v>223</v>
      </c>
      <c r="E549" s="46">
        <v>4</v>
      </c>
      <c r="F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customHeight="1">
      <c r="A550" s="17"/>
      <c r="B5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34</v>
      </c>
      <c r="D550" s="48" t="s">
        <v>53</v>
      </c>
      <c r="E550" s="46">
        <v>1</v>
      </c>
      <c r="F5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customHeight="1">
      <c r="A551" s="17"/>
      <c r="B5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20</v>
      </c>
      <c r="D551" s="48">
        <v>958</v>
      </c>
      <c r="E551" s="46">
        <f>0.04*3.6</f>
        <v>0.14400000000000002</v>
      </c>
      <c r="F5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c r="A552" s="17"/>
      <c r="B5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38</v>
      </c>
      <c r="D552" s="48">
        <v>407</v>
      </c>
      <c r="E552" s="46">
        <v>0.12</v>
      </c>
      <c r="F5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52" s="46">
        <f t="shared" ca="1" si="38"/>
        <v>6.26</v>
      </c>
      <c r="I552" s="98"/>
      <c r="J552" s="98"/>
      <c r="K552" s="17" t="str">
        <f t="shared" si="37"/>
        <v>SEDUC E 25</v>
      </c>
    </row>
    <row r="553" spans="1:11 1025:1025">
      <c r="A553" s="17"/>
      <c r="B5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20</v>
      </c>
      <c r="D553" s="48">
        <v>1125</v>
      </c>
      <c r="E553" s="46">
        <v>3</v>
      </c>
      <c r="F5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53" s="46">
        <f t="shared" ca="1" si="38"/>
        <v>67.8</v>
      </c>
      <c r="I553" s="98"/>
      <c r="J553" s="98"/>
      <c r="K553" s="17" t="str">
        <f t="shared" si="37"/>
        <v>SEDUC E 25</v>
      </c>
    </row>
    <row r="554" spans="1:11 1025:1025" ht="24">
      <c r="A554" s="17"/>
      <c r="B5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38</v>
      </c>
      <c r="D554" s="48">
        <v>432</v>
      </c>
      <c r="E554" s="46">
        <v>2</v>
      </c>
      <c r="F5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c r="A555" s="17"/>
      <c r="B5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38</v>
      </c>
      <c r="D555" s="48">
        <v>444</v>
      </c>
      <c r="E555" s="46">
        <v>3</v>
      </c>
      <c r="F5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5" s="46">
        <f t="shared" ca="1" si="38"/>
        <v>62.7</v>
      </c>
      <c r="I555" s="98"/>
      <c r="J555" s="98"/>
      <c r="K555" s="17" t="str">
        <f t="shared" si="37"/>
        <v>SEDUC E 25</v>
      </c>
    </row>
    <row r="556" spans="1:11 1025:1025">
      <c r="A556" s="17"/>
      <c r="B5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14</v>
      </c>
      <c r="D556" s="48">
        <v>88279</v>
      </c>
      <c r="E556" s="46">
        <v>6.4</v>
      </c>
      <c r="F5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56" s="46">
        <f t="shared" ca="1" si="38"/>
        <v>164.74</v>
      </c>
      <c r="I556" s="98"/>
      <c r="J556" s="104"/>
      <c r="K556" s="17" t="str">
        <f t="shared" si="37"/>
        <v>SEDUC E 25</v>
      </c>
    </row>
    <row r="557" spans="1:11 1025:1025">
      <c r="A557" s="17"/>
      <c r="B5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14</v>
      </c>
      <c r="D557" s="48">
        <v>88316</v>
      </c>
      <c r="E557" s="46">
        <v>4.7</v>
      </c>
      <c r="F5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57" s="46">
        <f t="shared" ca="1" si="38"/>
        <v>65.239999999999995</v>
      </c>
      <c r="I557" s="98"/>
      <c r="J557" s="104"/>
      <c r="K557" s="17" t="str">
        <f t="shared" si="37"/>
        <v>SEDUC E 25</v>
      </c>
    </row>
    <row r="558" spans="1:11 1025:1025">
      <c r="A558" s="17"/>
      <c r="B5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42</v>
      </c>
      <c r="D558" s="48">
        <v>1</v>
      </c>
      <c r="E558" s="46">
        <v>2.2000000000000002</v>
      </c>
      <c r="F5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c r="A559" s="17"/>
      <c r="B5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42</v>
      </c>
      <c r="D559" s="48">
        <v>3</v>
      </c>
      <c r="E559" s="46">
        <v>1.5</v>
      </c>
      <c r="F5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c r="A560" s="130">
        <f ca="1">H560</f>
        <v>447.96000000000004</v>
      </c>
      <c r="B560" s="50" t="s">
        <v>15</v>
      </c>
      <c r="C560" s="51"/>
      <c r="D560" s="48"/>
      <c r="E560" s="46"/>
      <c r="F560" s="46"/>
      <c r="G560" s="46"/>
      <c r="H560" s="80">
        <f ca="1">SUM(H548:H559)</f>
        <v>447.96000000000004</v>
      </c>
      <c r="I560" s="98" t="str">
        <f>A546</f>
        <v>SEDUC E 25</v>
      </c>
      <c r="J560" s="122">
        <f ca="1">H560</f>
        <v>447.96000000000004</v>
      </c>
      <c r="K560" s="17" t="str">
        <f t="shared" si="37"/>
        <v>SEDUC E 25</v>
      </c>
    </row>
    <row r="561" spans="1:11 1025:1025">
      <c r="A561" s="17"/>
      <c r="B561" s="162"/>
      <c r="C561" s="163"/>
      <c r="D561" s="163"/>
      <c r="E561" s="162"/>
      <c r="F561" s="162"/>
      <c r="G561" s="162"/>
      <c r="H561" s="162"/>
      <c r="I561" s="98"/>
      <c r="J561" s="104"/>
      <c r="K561" s="17" t="str">
        <f t="shared" si="37"/>
        <v>SEDUC E 25</v>
      </c>
    </row>
    <row r="562" spans="1:11 1025:1025" ht="20.25">
      <c r="A562" s="17"/>
      <c r="B562" s="331" t="str">
        <f>A563</f>
        <v>SEDUC E 25.1</v>
      </c>
      <c r="C562" s="332"/>
      <c r="D562" s="332"/>
      <c r="E562" s="332"/>
      <c r="F562" s="332"/>
      <c r="G562" s="332"/>
      <c r="H562" s="333"/>
      <c r="I562" s="98"/>
      <c r="J562" s="104"/>
      <c r="K562" s="96" t="str">
        <f>B562</f>
        <v>SEDUC E 25.1</v>
      </c>
      <c r="AMK562" s="17"/>
    </row>
    <row r="563" spans="1:11 1025:1025">
      <c r="A563" s="17" t="s">
        <v>86</v>
      </c>
      <c r="B563" s="344" t="s">
        <v>87</v>
      </c>
      <c r="C563" s="345"/>
      <c r="D563" s="345"/>
      <c r="E563" s="345"/>
      <c r="F563" s="346"/>
      <c r="G563" s="37" t="s">
        <v>5</v>
      </c>
      <c r="H563" s="36" t="s">
        <v>6</v>
      </c>
      <c r="I563" s="98"/>
      <c r="J563" s="104"/>
      <c r="K563" s="17" t="str">
        <f t="shared" ref="K563:K578" si="39">K562</f>
        <v>SEDUC E 25.1</v>
      </c>
      <c r="AMK563" s="17"/>
    </row>
    <row r="564" spans="1:11 1025:1025">
      <c r="A564" s="17"/>
      <c r="B564" s="38" t="s">
        <v>7</v>
      </c>
      <c r="C564" s="62" t="s">
        <v>8</v>
      </c>
      <c r="D564" s="39" t="s">
        <v>9</v>
      </c>
      <c r="E564" s="38" t="s">
        <v>10</v>
      </c>
      <c r="F564" s="38" t="s">
        <v>11</v>
      </c>
      <c r="G564" s="40" t="s">
        <v>12</v>
      </c>
      <c r="H564" s="38" t="s">
        <v>13</v>
      </c>
      <c r="I564" s="98"/>
      <c r="J564" s="104"/>
      <c r="K564" s="17" t="str">
        <f t="shared" si="39"/>
        <v>SEDUC E 25.1</v>
      </c>
      <c r="AMK564" s="17"/>
    </row>
    <row r="565" spans="1:11 1025:1025" ht="24">
      <c r="A565" s="17"/>
      <c r="B5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38</v>
      </c>
      <c r="D565" s="48">
        <v>13348</v>
      </c>
      <c r="E565" s="46">
        <v>3</v>
      </c>
      <c r="F5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c r="A566" s="17"/>
      <c r="B5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20</v>
      </c>
      <c r="D566" s="48">
        <v>223</v>
      </c>
      <c r="E566" s="46">
        <v>4</v>
      </c>
      <c r="F5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customHeight="1">
      <c r="A567" s="17"/>
      <c r="B5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34</v>
      </c>
      <c r="D567" s="48" t="s">
        <v>53</v>
      </c>
      <c r="E567" s="46">
        <v>1</v>
      </c>
      <c r="F5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customHeight="1">
      <c r="A568" s="17"/>
      <c r="B5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20</v>
      </c>
      <c r="D568" s="48">
        <v>958</v>
      </c>
      <c r="E568" s="46">
        <f>0.04*3.6</f>
        <v>0.14400000000000002</v>
      </c>
      <c r="F5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c r="A569" s="17"/>
      <c r="B5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38</v>
      </c>
      <c r="D569" s="48">
        <v>407</v>
      </c>
      <c r="E569" s="46">
        <v>0.12</v>
      </c>
      <c r="F5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69" s="46">
        <f t="shared" ca="1" si="40"/>
        <v>6.26</v>
      </c>
      <c r="I569" s="98"/>
      <c r="J569" s="98"/>
      <c r="K569" s="17" t="str">
        <f t="shared" si="39"/>
        <v>SEDUC E 25.1</v>
      </c>
      <c r="AMK569" s="17"/>
    </row>
    <row r="570" spans="1:11 1025:1025">
      <c r="A570" s="17"/>
      <c r="B5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38</v>
      </c>
      <c r="D570" s="48">
        <v>3393</v>
      </c>
      <c r="E570" s="46">
        <v>3</v>
      </c>
      <c r="F5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70" s="46">
        <f t="shared" ca="1" si="40"/>
        <v>1838.37</v>
      </c>
      <c r="I570" s="98"/>
      <c r="J570" s="98"/>
      <c r="K570" s="17" t="str">
        <f t="shared" si="39"/>
        <v>SEDUC E 25.1</v>
      </c>
      <c r="AMK570" s="17"/>
    </row>
    <row r="571" spans="1:11 1025:1025" ht="24">
      <c r="A571" s="17"/>
      <c r="B5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38</v>
      </c>
      <c r="D571" s="48">
        <v>432</v>
      </c>
      <c r="E571" s="46">
        <v>2</v>
      </c>
      <c r="F5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c r="A572" s="17"/>
      <c r="B5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38</v>
      </c>
      <c r="D572" s="48">
        <v>444</v>
      </c>
      <c r="E572" s="46">
        <v>3</v>
      </c>
      <c r="F5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2" s="46">
        <f t="shared" ca="1" si="40"/>
        <v>62.7</v>
      </c>
      <c r="I572" s="98"/>
      <c r="J572" s="98"/>
      <c r="K572" s="17" t="str">
        <f t="shared" si="39"/>
        <v>SEDUC E 25.1</v>
      </c>
      <c r="AMK572" s="17"/>
    </row>
    <row r="573" spans="1:11 1025:1025">
      <c r="A573" s="17"/>
      <c r="B5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14</v>
      </c>
      <c r="D573" s="48">
        <v>88279</v>
      </c>
      <c r="E573" s="46">
        <v>6.4</v>
      </c>
      <c r="F5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73" s="46">
        <f t="shared" ca="1" si="40"/>
        <v>164.74</v>
      </c>
      <c r="I573" s="98"/>
      <c r="J573" s="104"/>
      <c r="K573" s="17" t="str">
        <f t="shared" si="39"/>
        <v>SEDUC E 25.1</v>
      </c>
      <c r="AMK573" s="17"/>
    </row>
    <row r="574" spans="1:11 1025:1025">
      <c r="A574" s="17"/>
      <c r="B5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14</v>
      </c>
      <c r="D574" s="48">
        <v>88316</v>
      </c>
      <c r="E574" s="46">
        <v>4.7</v>
      </c>
      <c r="F5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74" s="46">
        <f t="shared" ca="1" si="40"/>
        <v>65.239999999999995</v>
      </c>
      <c r="I574" s="98"/>
      <c r="J574" s="104"/>
      <c r="K574" s="17" t="str">
        <f t="shared" si="39"/>
        <v>SEDUC E 25.1</v>
      </c>
      <c r="AMK574" s="17"/>
    </row>
    <row r="575" spans="1:11 1025:1025">
      <c r="A575" s="17"/>
      <c r="B5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42</v>
      </c>
      <c r="D575" s="48">
        <v>1</v>
      </c>
      <c r="E575" s="46">
        <v>2.2000000000000002</v>
      </c>
      <c r="F5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c r="A576" s="17"/>
      <c r="B5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42</v>
      </c>
      <c r="D576" s="48">
        <v>3</v>
      </c>
      <c r="E576" s="46">
        <v>1.5</v>
      </c>
      <c r="F5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c r="A577" s="130">
        <f ca="1">H577</f>
        <v>2218.5299999999997</v>
      </c>
      <c r="B577" s="50" t="s">
        <v>15</v>
      </c>
      <c r="C577" s="51"/>
      <c r="D577" s="48"/>
      <c r="E577" s="46"/>
      <c r="F577" s="46"/>
      <c r="G577" s="46"/>
      <c r="H577" s="80">
        <f ca="1">SUM(H565:H576)</f>
        <v>2218.5299999999997</v>
      </c>
      <c r="I577" s="98" t="str">
        <f>A563</f>
        <v>SEDUC E 25.1</v>
      </c>
      <c r="J577" s="122">
        <f ca="1">H577</f>
        <v>2218.5299999999997</v>
      </c>
      <c r="K577" s="17" t="str">
        <f t="shared" si="39"/>
        <v>SEDUC E 25.1</v>
      </c>
      <c r="AMK577" s="17"/>
    </row>
    <row r="578" spans="1:11 1025:1025">
      <c r="A578" s="17"/>
      <c r="B578" s="162"/>
      <c r="C578" s="163"/>
      <c r="D578" s="163"/>
      <c r="E578" s="162"/>
      <c r="F578" s="162"/>
      <c r="G578" s="162"/>
      <c r="H578" s="162"/>
      <c r="I578" s="98"/>
      <c r="J578" s="104"/>
      <c r="K578" s="17" t="str">
        <f t="shared" si="39"/>
        <v>SEDUC E 25.1</v>
      </c>
      <c r="AMK578" s="17"/>
    </row>
    <row r="579" spans="1:11 1025:1025" ht="20.25">
      <c r="A579" s="17"/>
      <c r="B579" s="331" t="str">
        <f>A580</f>
        <v>SEDUC E 26</v>
      </c>
      <c r="C579" s="332"/>
      <c r="D579" s="332"/>
      <c r="E579" s="332"/>
      <c r="F579" s="332"/>
      <c r="G579" s="332"/>
      <c r="H579" s="333"/>
      <c r="I579" s="98"/>
      <c r="J579" s="104"/>
      <c r="K579" s="96" t="str">
        <f>B579</f>
        <v>SEDUC E 26</v>
      </c>
      <c r="AMK579" s="17"/>
    </row>
    <row r="580" spans="1:11 1025:1025">
      <c r="A580" s="17" t="s">
        <v>88</v>
      </c>
      <c r="B580" s="344" t="s">
        <v>89</v>
      </c>
      <c r="C580" s="345"/>
      <c r="D580" s="345"/>
      <c r="E580" s="345"/>
      <c r="F580" s="346"/>
      <c r="G580" s="37" t="s">
        <v>5</v>
      </c>
      <c r="H580" s="36" t="s">
        <v>6</v>
      </c>
      <c r="I580" s="98"/>
      <c r="J580" s="104"/>
      <c r="K580" s="17" t="str">
        <f t="shared" ref="K580:K600" si="41">K579</f>
        <v>SEDUC E 26</v>
      </c>
    </row>
    <row r="581" spans="1:11 1025:1025">
      <c r="A581" s="17"/>
      <c r="B581" s="38" t="s">
        <v>7</v>
      </c>
      <c r="C581" s="62" t="s">
        <v>8</v>
      </c>
      <c r="D581" s="39" t="s">
        <v>9</v>
      </c>
      <c r="E581" s="38" t="s">
        <v>10</v>
      </c>
      <c r="F581" s="38" t="s">
        <v>11</v>
      </c>
      <c r="G581" s="40" t="s">
        <v>12</v>
      </c>
      <c r="H581" s="38" t="s">
        <v>13</v>
      </c>
      <c r="I581" s="98"/>
      <c r="J581" s="104"/>
      <c r="K581" s="17" t="str">
        <f t="shared" si="41"/>
        <v>SEDUC E 26</v>
      </c>
    </row>
    <row r="582" spans="1:11 1025:1025" ht="24">
      <c r="A582" s="17"/>
      <c r="B5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38</v>
      </c>
      <c r="D582" s="48">
        <v>11272</v>
      </c>
      <c r="E582" s="46">
        <v>3</v>
      </c>
      <c r="F5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6">
        <f t="shared" ref="H582:H598" ca="1" si="42">ROUND(E582*G582,2)</f>
        <v>15.09</v>
      </c>
      <c r="I582" s="98"/>
      <c r="J582" s="104"/>
      <c r="K582" s="17" t="str">
        <f t="shared" si="41"/>
        <v>SEDUC E 26</v>
      </c>
    </row>
    <row r="583" spans="1:11 1025:1025" ht="24">
      <c r="A583" s="17"/>
      <c r="B5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38</v>
      </c>
      <c r="D583" s="48">
        <v>13348</v>
      </c>
      <c r="E583" s="46">
        <v>1</v>
      </c>
      <c r="F5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c r="A584" s="17"/>
      <c r="B5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20</v>
      </c>
      <c r="D584" s="48">
        <v>223</v>
      </c>
      <c r="E584" s="46">
        <v>12</v>
      </c>
      <c r="F5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c r="A585" s="17"/>
      <c r="B5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20</v>
      </c>
      <c r="D585" s="48">
        <v>3249</v>
      </c>
      <c r="E585" s="46">
        <v>3</v>
      </c>
      <c r="F5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c r="A586" s="17"/>
      <c r="B5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38</v>
      </c>
      <c r="D586" s="48">
        <v>5047</v>
      </c>
      <c r="E586" s="46">
        <v>3</v>
      </c>
      <c r="F5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586" s="46">
        <f t="shared" ca="1" si="42"/>
        <v>908.46</v>
      </c>
      <c r="I586" s="98"/>
      <c r="J586" s="104"/>
      <c r="K586" s="17" t="str">
        <f t="shared" si="41"/>
        <v>SEDUC E 26</v>
      </c>
    </row>
    <row r="587" spans="1:11 1025:1025" ht="24">
      <c r="A587" s="17"/>
      <c r="B5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20</v>
      </c>
      <c r="D587" s="48">
        <v>10614</v>
      </c>
      <c r="E587" s="46">
        <v>6</v>
      </c>
      <c r="F5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87" s="46">
        <f t="shared" ca="1" si="42"/>
        <v>22.44</v>
      </c>
      <c r="I587" s="98"/>
      <c r="J587" s="104"/>
      <c r="K587" s="17" t="str">
        <f t="shared" si="41"/>
        <v>SEDUC E 26</v>
      </c>
    </row>
    <row r="588" spans="1:11 1025:1025">
      <c r="A588" s="17"/>
      <c r="B5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34</v>
      </c>
      <c r="D588" s="48" t="s">
        <v>53</v>
      </c>
      <c r="E588" s="46">
        <v>2</v>
      </c>
      <c r="F5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c r="A589" s="17"/>
      <c r="B5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20</v>
      </c>
      <c r="D589" s="48">
        <v>2524</v>
      </c>
      <c r="E589" s="46">
        <v>3</v>
      </c>
      <c r="F5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c r="A590" s="17"/>
      <c r="B5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20</v>
      </c>
      <c r="D590" s="48">
        <v>1125</v>
      </c>
      <c r="E590" s="46">
        <v>1</v>
      </c>
      <c r="F5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90" s="46">
        <f t="shared" ca="1" si="42"/>
        <v>22.6</v>
      </c>
      <c r="I590" s="98"/>
      <c r="J590" s="104"/>
      <c r="K590" s="17" t="str">
        <f t="shared" si="41"/>
        <v>SEDUC E 26</v>
      </c>
    </row>
    <row r="591" spans="1:11 1025:1025" ht="24">
      <c r="A591" s="17"/>
      <c r="B5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38</v>
      </c>
      <c r="D591" s="48">
        <v>11790</v>
      </c>
      <c r="E591" s="46">
        <v>1</v>
      </c>
      <c r="F5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c r="A592" s="17"/>
      <c r="B5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38</v>
      </c>
      <c r="D592" s="48">
        <v>11790</v>
      </c>
      <c r="E592" s="46">
        <v>3</v>
      </c>
      <c r="F5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c r="A593" s="17"/>
      <c r="B5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38</v>
      </c>
      <c r="D593" s="48">
        <v>444</v>
      </c>
      <c r="E593" s="46"/>
      <c r="F5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3" s="46">
        <f t="shared" ca="1" si="42"/>
        <v>0</v>
      </c>
      <c r="I593" s="98"/>
      <c r="J593" s="104"/>
      <c r="K593" s="17" t="str">
        <f t="shared" si="41"/>
        <v>SEDUC E 26</v>
      </c>
    </row>
    <row r="594" spans="1:11 1025:1025">
      <c r="A594" s="17"/>
      <c r="B5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38</v>
      </c>
      <c r="D594" s="48">
        <v>7581</v>
      </c>
      <c r="E594" s="46">
        <v>3</v>
      </c>
      <c r="F5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6">
        <f t="shared" ca="1" si="42"/>
        <v>8.9700000000000006</v>
      </c>
      <c r="I594" s="98"/>
      <c r="J594" s="104"/>
      <c r="K594" s="17" t="str">
        <f t="shared" si="41"/>
        <v>SEDUC E 26</v>
      </c>
    </row>
    <row r="595" spans="1:11 1025:1025">
      <c r="A595" s="17"/>
      <c r="B5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14</v>
      </c>
      <c r="D595" s="48">
        <v>88279</v>
      </c>
      <c r="E595" s="46">
        <v>6.4</v>
      </c>
      <c r="F5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95" s="46">
        <f t="shared" ca="1" si="42"/>
        <v>164.74</v>
      </c>
      <c r="I595" s="98"/>
      <c r="J595" s="104"/>
      <c r="K595" s="17" t="str">
        <f t="shared" si="41"/>
        <v>SEDUC E 26</v>
      </c>
    </row>
    <row r="596" spans="1:11 1025:1025">
      <c r="A596" s="17"/>
      <c r="B5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14</v>
      </c>
      <c r="D596" s="48">
        <v>88316</v>
      </c>
      <c r="E596" s="46">
        <v>4.7</v>
      </c>
      <c r="F5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6" s="46">
        <f t="shared" ca="1" si="42"/>
        <v>65.239999999999995</v>
      </c>
      <c r="I596" s="98"/>
      <c r="J596" s="104"/>
      <c r="K596" s="17" t="str">
        <f t="shared" si="41"/>
        <v>SEDUC E 26</v>
      </c>
    </row>
    <row r="597" spans="1:11 1025:1025">
      <c r="A597" s="17"/>
      <c r="B5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42</v>
      </c>
      <c r="D597" s="48">
        <v>1</v>
      </c>
      <c r="E597" s="46">
        <v>2.2000000000000002</v>
      </c>
      <c r="F5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c r="A598" s="17"/>
      <c r="B5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42</v>
      </c>
      <c r="D598" s="48">
        <v>3</v>
      </c>
      <c r="E598" s="46">
        <v>1.5</v>
      </c>
      <c r="F5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c r="A599" s="130">
        <f ca="1">H599</f>
        <v>1961.19</v>
      </c>
      <c r="B599" s="50" t="s">
        <v>15</v>
      </c>
      <c r="C599" s="51"/>
      <c r="D599" s="48"/>
      <c r="E599" s="46"/>
      <c r="F599" s="46"/>
      <c r="G599" s="46"/>
      <c r="H599" s="80">
        <f ca="1">SUM(H582:H598)</f>
        <v>1961.19</v>
      </c>
      <c r="I599" s="98" t="str">
        <f>A580</f>
        <v>SEDUC E 26</v>
      </c>
      <c r="J599" s="122">
        <f ca="1">H599</f>
        <v>1961.19</v>
      </c>
      <c r="K599" s="17" t="str">
        <f t="shared" si="41"/>
        <v>SEDUC E 26</v>
      </c>
    </row>
    <row r="600" spans="1:11 1025:1025">
      <c r="A600" s="17"/>
      <c r="B600" s="69"/>
      <c r="C600" s="70"/>
      <c r="D600" s="70"/>
      <c r="E600" s="71"/>
      <c r="F600" s="72"/>
      <c r="G600" s="167"/>
      <c r="H600" s="81"/>
      <c r="I600" s="98"/>
      <c r="J600" s="104"/>
      <c r="K600" s="17" t="str">
        <f t="shared" si="41"/>
        <v>SEDUC E 26</v>
      </c>
    </row>
    <row r="601" spans="1:11 1025:1025" ht="20.25">
      <c r="B601" s="331" t="str">
        <f>A602</f>
        <v>SEDUC E 26.1</v>
      </c>
      <c r="C601" s="332"/>
      <c r="D601" s="332"/>
      <c r="E601" s="332"/>
      <c r="F601" s="332"/>
      <c r="G601" s="332"/>
      <c r="H601" s="333"/>
      <c r="I601" s="98"/>
      <c r="J601" s="104"/>
      <c r="K601" s="96" t="str">
        <f>B601</f>
        <v>SEDUC E 26.1</v>
      </c>
      <c r="AMK601" s="17"/>
    </row>
    <row r="602" spans="1:11 1025:1025">
      <c r="A602" s="17" t="s">
        <v>90</v>
      </c>
      <c r="B602" s="344" t="s">
        <v>91</v>
      </c>
      <c r="C602" s="345"/>
      <c r="D602" s="345"/>
      <c r="E602" s="345"/>
      <c r="F602" s="346"/>
      <c r="G602" s="37" t="s">
        <v>5</v>
      </c>
      <c r="H602" s="36" t="s">
        <v>6</v>
      </c>
      <c r="I602" s="98"/>
      <c r="J602" s="104"/>
      <c r="K602" s="17" t="str">
        <f t="shared" ref="K602:K622" si="43">K601</f>
        <v>SEDUC E 26.1</v>
      </c>
      <c r="AMK602" s="17"/>
    </row>
    <row r="603" spans="1:11 1025:1025">
      <c r="A603" s="17"/>
      <c r="B603" s="38" t="s">
        <v>7</v>
      </c>
      <c r="C603" s="62" t="s">
        <v>8</v>
      </c>
      <c r="D603" s="39" t="s">
        <v>9</v>
      </c>
      <c r="E603" s="38" t="s">
        <v>10</v>
      </c>
      <c r="F603" s="38" t="s">
        <v>11</v>
      </c>
      <c r="G603" s="40" t="s">
        <v>12</v>
      </c>
      <c r="H603" s="38" t="s">
        <v>13</v>
      </c>
      <c r="I603" s="98"/>
      <c r="J603" s="104"/>
      <c r="K603" s="17" t="str">
        <f t="shared" si="43"/>
        <v>SEDUC E 26.1</v>
      </c>
      <c r="AMK603" s="17"/>
    </row>
    <row r="604" spans="1:11 1025:1025" ht="24">
      <c r="A604" s="17"/>
      <c r="B6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38</v>
      </c>
      <c r="D604" s="48">
        <v>11272</v>
      </c>
      <c r="E604" s="46">
        <v>3</v>
      </c>
      <c r="F6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6">
        <f t="shared" ref="H604:H620" ca="1" si="44">ROUND(E604*G604,2)</f>
        <v>15.09</v>
      </c>
      <c r="I604" s="98"/>
      <c r="J604" s="104"/>
      <c r="K604" s="17" t="str">
        <f t="shared" si="43"/>
        <v>SEDUC E 26.1</v>
      </c>
      <c r="AMK604" s="17"/>
    </row>
    <row r="605" spans="1:11 1025:1025" ht="24">
      <c r="A605" s="17"/>
      <c r="B6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38</v>
      </c>
      <c r="D605" s="48">
        <v>13348</v>
      </c>
      <c r="E605" s="46">
        <v>1</v>
      </c>
      <c r="F6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c r="A606" s="17"/>
      <c r="B6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20</v>
      </c>
      <c r="D606" s="48">
        <v>223</v>
      </c>
      <c r="E606" s="46">
        <v>12</v>
      </c>
      <c r="F6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c r="A607" s="17"/>
      <c r="B6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20</v>
      </c>
      <c r="D607" s="48">
        <v>3249</v>
      </c>
      <c r="E607" s="46">
        <v>3</v>
      </c>
      <c r="F6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c r="A608" s="17"/>
      <c r="B6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38</v>
      </c>
      <c r="D608" s="48">
        <v>5047</v>
      </c>
      <c r="E608" s="46">
        <v>3</v>
      </c>
      <c r="F6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608" s="46">
        <f t="shared" ca="1" si="44"/>
        <v>908.46</v>
      </c>
      <c r="I608" s="98"/>
      <c r="J608" s="104"/>
      <c r="K608" s="17" t="str">
        <f t="shared" si="43"/>
        <v>SEDUC E 26.1</v>
      </c>
      <c r="AMK608" s="17"/>
    </row>
    <row r="609" spans="1:11 1025:1025" ht="24">
      <c r="A609" s="17"/>
      <c r="B6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20</v>
      </c>
      <c r="D609" s="48">
        <v>10614</v>
      </c>
      <c r="E609" s="46">
        <v>6</v>
      </c>
      <c r="F6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09" s="46">
        <f t="shared" ca="1" si="44"/>
        <v>22.44</v>
      </c>
      <c r="I609" s="98"/>
      <c r="J609" s="104"/>
      <c r="K609" s="17" t="str">
        <f t="shared" si="43"/>
        <v>SEDUC E 26.1</v>
      </c>
      <c r="AMK609" s="17"/>
    </row>
    <row r="610" spans="1:11 1025:1025">
      <c r="A610" s="17"/>
      <c r="B6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34</v>
      </c>
      <c r="D610" s="48" t="s">
        <v>53</v>
      </c>
      <c r="E610" s="46">
        <v>2</v>
      </c>
      <c r="F6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c r="A611" s="17"/>
      <c r="B6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20</v>
      </c>
      <c r="D611" s="48">
        <v>2524</v>
      </c>
      <c r="E611" s="46">
        <v>12</v>
      </c>
      <c r="F6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c r="A612" s="17"/>
      <c r="B6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38</v>
      </c>
      <c r="D612" s="48">
        <v>3395</v>
      </c>
      <c r="E612" s="46">
        <v>2</v>
      </c>
      <c r="F6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2" s="46">
        <f t="shared" ca="1" si="44"/>
        <v>176.08</v>
      </c>
      <c r="I612" s="98"/>
      <c r="J612" s="104"/>
      <c r="K612" s="17" t="str">
        <f t="shared" si="43"/>
        <v>SEDUC E 26.1</v>
      </c>
      <c r="AMK612" s="17"/>
    </row>
    <row r="613" spans="1:11 1025:1025" ht="24">
      <c r="A613" s="17"/>
      <c r="B6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38</v>
      </c>
      <c r="D613" s="48">
        <v>11790</v>
      </c>
      <c r="E613" s="46">
        <v>1</v>
      </c>
      <c r="F6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c r="A614" s="17"/>
      <c r="B6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38</v>
      </c>
      <c r="D614" s="48">
        <v>11790</v>
      </c>
      <c r="E614" s="46">
        <v>3</v>
      </c>
      <c r="F6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c r="A615" s="17"/>
      <c r="B6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38</v>
      </c>
      <c r="D615" s="48">
        <v>444</v>
      </c>
      <c r="E615" s="46"/>
      <c r="F6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5" s="46">
        <f t="shared" ca="1" si="44"/>
        <v>0</v>
      </c>
      <c r="I615" s="98"/>
      <c r="J615" s="104"/>
      <c r="K615" s="17" t="str">
        <f t="shared" si="43"/>
        <v>SEDUC E 26.1</v>
      </c>
      <c r="AMK615" s="17"/>
    </row>
    <row r="616" spans="1:11 1025:1025">
      <c r="A616" s="17"/>
      <c r="B6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38</v>
      </c>
      <c r="D616" s="48">
        <v>7581</v>
      </c>
      <c r="E616" s="46">
        <v>3</v>
      </c>
      <c r="F6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6">
        <f t="shared" ca="1" si="44"/>
        <v>8.9700000000000006</v>
      </c>
      <c r="I616" s="98"/>
      <c r="J616" s="104"/>
      <c r="K616" s="17" t="str">
        <f t="shared" si="43"/>
        <v>SEDUC E 26.1</v>
      </c>
      <c r="AMK616" s="17"/>
    </row>
    <row r="617" spans="1:11 1025:1025">
      <c r="A617" s="17"/>
      <c r="B6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14</v>
      </c>
      <c r="D617" s="48">
        <v>88279</v>
      </c>
      <c r="E617" s="46">
        <v>6.4</v>
      </c>
      <c r="F6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17" s="46">
        <f t="shared" ca="1" si="44"/>
        <v>164.74</v>
      </c>
      <c r="I617" s="98"/>
      <c r="J617" s="104"/>
      <c r="K617" s="17" t="str">
        <f t="shared" si="43"/>
        <v>SEDUC E 26.1</v>
      </c>
      <c r="AMK617" s="17"/>
    </row>
    <row r="618" spans="1:11 1025:1025">
      <c r="A618" s="17"/>
      <c r="B6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14</v>
      </c>
      <c r="D618" s="48">
        <v>88316</v>
      </c>
      <c r="E618" s="46">
        <v>4.7</v>
      </c>
      <c r="F6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18" s="46">
        <f t="shared" ca="1" si="44"/>
        <v>65.239999999999995</v>
      </c>
      <c r="I618" s="98"/>
      <c r="J618" s="104"/>
      <c r="K618" s="17" t="str">
        <f t="shared" si="43"/>
        <v>SEDUC E 26.1</v>
      </c>
      <c r="AMK618" s="17"/>
    </row>
    <row r="619" spans="1:11 1025:1025">
      <c r="A619" s="17"/>
      <c r="B6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42</v>
      </c>
      <c r="D619" s="48">
        <v>1</v>
      </c>
      <c r="E619" s="46">
        <v>2.2000000000000002</v>
      </c>
      <c r="F6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c r="A620" s="17"/>
      <c r="B6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42</v>
      </c>
      <c r="D620" s="48">
        <v>3</v>
      </c>
      <c r="E620" s="46">
        <v>1.5</v>
      </c>
      <c r="F6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c r="A621" s="130">
        <f ca="1">H621</f>
        <v>2862.5699999999997</v>
      </c>
      <c r="B621" s="50" t="s">
        <v>15</v>
      </c>
      <c r="C621" s="51"/>
      <c r="D621" s="48"/>
      <c r="E621" s="46"/>
      <c r="F621" s="46"/>
      <c r="G621" s="46"/>
      <c r="H621" s="80">
        <f ca="1">SUM(H604:H620)</f>
        <v>2862.5699999999997</v>
      </c>
      <c r="I621" s="98" t="str">
        <f>A602</f>
        <v>SEDUC E 26.1</v>
      </c>
      <c r="J621" s="122">
        <f ca="1">H621</f>
        <v>2862.5699999999997</v>
      </c>
      <c r="K621" s="17" t="str">
        <f t="shared" si="43"/>
        <v>SEDUC E 26.1</v>
      </c>
      <c r="AMK621" s="17"/>
    </row>
    <row r="622" spans="1:11 1025:1025">
      <c r="A622" s="17"/>
      <c r="B622" s="69"/>
      <c r="C622" s="70"/>
      <c r="D622" s="70"/>
      <c r="E622" s="71"/>
      <c r="F622" s="72"/>
      <c r="G622" s="167"/>
      <c r="H622" s="81"/>
      <c r="I622" s="98"/>
      <c r="J622" s="98"/>
      <c r="K622" s="17" t="str">
        <f t="shared" si="43"/>
        <v>SEDUC E 26.1</v>
      </c>
      <c r="AMK622" s="17"/>
    </row>
    <row r="623" spans="1:11 1025:1025" ht="20.25">
      <c r="B623" s="331" t="str">
        <f>A624</f>
        <v>SEDUC E 27</v>
      </c>
      <c r="C623" s="332"/>
      <c r="D623" s="332"/>
      <c r="E623" s="332"/>
      <c r="F623" s="332"/>
      <c r="G623" s="332"/>
      <c r="H623" s="333"/>
      <c r="I623" s="98"/>
      <c r="J623" s="104"/>
      <c r="K623" s="96" t="str">
        <f>B623</f>
        <v>SEDUC E 27</v>
      </c>
      <c r="AMK623" s="17"/>
    </row>
    <row r="624" spans="1:11 1025:1025">
      <c r="A624" s="17" t="s">
        <v>92</v>
      </c>
      <c r="B624" s="344" t="s">
        <v>93</v>
      </c>
      <c r="C624" s="345"/>
      <c r="D624" s="345"/>
      <c r="E624" s="345"/>
      <c r="F624" s="346"/>
      <c r="G624" s="37" t="s">
        <v>5</v>
      </c>
      <c r="H624" s="36" t="s">
        <v>6</v>
      </c>
      <c r="I624" s="98"/>
      <c r="J624" s="104"/>
      <c r="K624" s="17" t="str">
        <f t="shared" ref="K624:K645" si="45">K623</f>
        <v>SEDUC E 27</v>
      </c>
    </row>
    <row r="625" spans="1:11">
      <c r="A625" s="17"/>
      <c r="B625" s="38" t="s">
        <v>7</v>
      </c>
      <c r="C625" s="62" t="s">
        <v>8</v>
      </c>
      <c r="D625" s="39" t="s">
        <v>9</v>
      </c>
      <c r="E625" s="38" t="s">
        <v>10</v>
      </c>
      <c r="F625" s="38" t="s">
        <v>11</v>
      </c>
      <c r="G625" s="40" t="s">
        <v>12</v>
      </c>
      <c r="H625" s="38" t="s">
        <v>13</v>
      </c>
      <c r="I625" s="98"/>
      <c r="J625" s="104"/>
      <c r="K625" s="17" t="str">
        <f t="shared" si="45"/>
        <v>SEDUC E 27</v>
      </c>
    </row>
    <row r="626" spans="1:11" ht="24">
      <c r="A626" s="17"/>
      <c r="B6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38</v>
      </c>
      <c r="D626" s="48">
        <v>11272</v>
      </c>
      <c r="E626" s="46">
        <v>6</v>
      </c>
      <c r="F6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6">
        <f t="shared" ref="H626:H643" ca="1" si="46">ROUND(E626*G626,2)</f>
        <v>30.18</v>
      </c>
      <c r="I626" s="98"/>
      <c r="J626" s="104"/>
      <c r="K626" s="17" t="str">
        <f t="shared" si="45"/>
        <v>SEDUC E 27</v>
      </c>
    </row>
    <row r="627" spans="1:11" ht="24">
      <c r="A627" s="17"/>
      <c r="B6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38</v>
      </c>
      <c r="D627" s="48">
        <v>13348</v>
      </c>
      <c r="E627" s="46">
        <v>3</v>
      </c>
      <c r="F6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c r="A628" s="17"/>
      <c r="B6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20</v>
      </c>
      <c r="D628" s="48">
        <v>223</v>
      </c>
      <c r="E628" s="46">
        <v>12</v>
      </c>
      <c r="F6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c r="A629" s="17"/>
      <c r="B6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20</v>
      </c>
      <c r="D629" s="48">
        <v>10614</v>
      </c>
      <c r="E629" s="46">
        <v>3</v>
      </c>
      <c r="F6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29" s="46">
        <f t="shared" ca="1" si="46"/>
        <v>11.22</v>
      </c>
      <c r="I629" s="98"/>
      <c r="J629" s="104"/>
      <c r="K629" s="17" t="str">
        <f t="shared" si="45"/>
        <v>SEDUC E 27</v>
      </c>
    </row>
    <row r="630" spans="1:11">
      <c r="A630" s="17"/>
      <c r="B6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34</v>
      </c>
      <c r="D630" s="48" t="s">
        <v>53</v>
      </c>
      <c r="E630" s="46">
        <v>2</v>
      </c>
      <c r="F6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c r="A631" s="17"/>
      <c r="B6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20</v>
      </c>
      <c r="D631" s="48">
        <v>958</v>
      </c>
      <c r="E631" s="46">
        <f>0.04*3.6</f>
        <v>0.14400000000000002</v>
      </c>
      <c r="F6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c r="A632" s="17"/>
      <c r="B6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38</v>
      </c>
      <c r="D632" s="48">
        <v>407</v>
      </c>
      <c r="E632" s="46">
        <f>0.03*3.6</f>
        <v>0.108</v>
      </c>
      <c r="F6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632" s="46">
        <f t="shared" ca="1" si="46"/>
        <v>5.63</v>
      </c>
      <c r="I632" s="98"/>
      <c r="J632" s="104"/>
      <c r="K632" s="17" t="str">
        <f t="shared" si="45"/>
        <v>SEDUC E 27</v>
      </c>
    </row>
    <row r="633" spans="1:11">
      <c r="A633" s="17"/>
      <c r="B6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20</v>
      </c>
      <c r="D633" s="48">
        <v>2524</v>
      </c>
      <c r="E633" s="46">
        <v>3</v>
      </c>
      <c r="F6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c r="A634" s="17"/>
      <c r="B6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20</v>
      </c>
      <c r="D634" s="48">
        <v>1125</v>
      </c>
      <c r="E634" s="46">
        <v>3</v>
      </c>
      <c r="F6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634" s="46">
        <f t="shared" ca="1" si="46"/>
        <v>67.8</v>
      </c>
      <c r="I634" s="98"/>
      <c r="J634" s="104"/>
      <c r="K634" s="17" t="str">
        <f t="shared" si="45"/>
        <v>SEDUC E 27</v>
      </c>
    </row>
    <row r="635" spans="1:11">
      <c r="A635" s="17"/>
      <c r="B6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20</v>
      </c>
      <c r="D635" s="48">
        <v>1683</v>
      </c>
      <c r="E635" s="46">
        <v>1</v>
      </c>
      <c r="F6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c r="A636" s="17"/>
      <c r="B6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20</v>
      </c>
      <c r="D636" s="48">
        <v>1683</v>
      </c>
      <c r="E636" s="46">
        <v>3</v>
      </c>
      <c r="F6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c r="A637" s="17"/>
      <c r="B6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38</v>
      </c>
      <c r="D637" s="48">
        <v>444</v>
      </c>
      <c r="E637" s="46">
        <v>3</v>
      </c>
      <c r="F6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7" s="46">
        <f t="shared" ca="1" si="46"/>
        <v>62.7</v>
      </c>
      <c r="I637" s="98"/>
      <c r="J637" s="104"/>
      <c r="K637" s="17" t="str">
        <f t="shared" si="45"/>
        <v>SEDUC E 27</v>
      </c>
    </row>
    <row r="638" spans="1:11">
      <c r="A638" s="17"/>
      <c r="B6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20</v>
      </c>
      <c r="D638" s="48">
        <v>2649</v>
      </c>
      <c r="E638" s="46">
        <v>3</v>
      </c>
      <c r="F6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c r="A639" s="17"/>
      <c r="B6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38</v>
      </c>
      <c r="D639" s="48">
        <v>7581</v>
      </c>
      <c r="E639" s="46">
        <v>6</v>
      </c>
      <c r="F6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6">
        <f t="shared" ca="1" si="46"/>
        <v>17.940000000000001</v>
      </c>
      <c r="I639" s="98"/>
      <c r="J639" s="104"/>
      <c r="K639" s="17" t="str">
        <f t="shared" si="45"/>
        <v>SEDUC E 27</v>
      </c>
    </row>
    <row r="640" spans="1:11">
      <c r="A640" s="17"/>
      <c r="B6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14</v>
      </c>
      <c r="D640" s="48">
        <v>88279</v>
      </c>
      <c r="E640" s="46">
        <v>6.4</v>
      </c>
      <c r="F6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40" s="46">
        <f t="shared" ca="1" si="46"/>
        <v>164.74</v>
      </c>
      <c r="I640" s="98"/>
      <c r="J640" s="104"/>
      <c r="K640" s="17" t="str">
        <f t="shared" si="45"/>
        <v>SEDUC E 27</v>
      </c>
    </row>
    <row r="641" spans="1:11 1025:1025">
      <c r="A641" s="17"/>
      <c r="B6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14</v>
      </c>
      <c r="D641" s="48">
        <v>88316</v>
      </c>
      <c r="E641" s="46">
        <v>4.7</v>
      </c>
      <c r="F6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41" s="46">
        <f t="shared" ca="1" si="46"/>
        <v>65.239999999999995</v>
      </c>
      <c r="I641" s="98"/>
      <c r="J641" s="104"/>
      <c r="K641" s="17" t="str">
        <f t="shared" si="45"/>
        <v>SEDUC E 27</v>
      </c>
    </row>
    <row r="642" spans="1:11 1025:1025">
      <c r="A642" s="17"/>
      <c r="B6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42</v>
      </c>
      <c r="D642" s="48">
        <v>1</v>
      </c>
      <c r="E642" s="46">
        <v>2.2000000000000002</v>
      </c>
      <c r="F6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c r="A643" s="17"/>
      <c r="B6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42</v>
      </c>
      <c r="D643" s="48">
        <v>3</v>
      </c>
      <c r="E643" s="46">
        <v>1.5</v>
      </c>
      <c r="F6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c r="A644" s="130">
        <f ca="1">H644</f>
        <v>888.88000000000011</v>
      </c>
      <c r="B644" s="50" t="s">
        <v>15</v>
      </c>
      <c r="C644" s="51"/>
      <c r="D644" s="48"/>
      <c r="E644" s="46"/>
      <c r="F644" s="46"/>
      <c r="G644" s="46"/>
      <c r="H644" s="80">
        <f ca="1">SUM(H626:H643)</f>
        <v>888.88000000000011</v>
      </c>
      <c r="I644" s="98" t="str">
        <f>A624</f>
        <v>SEDUC E 27</v>
      </c>
      <c r="J644" s="122">
        <f ca="1">H644</f>
        <v>888.88000000000011</v>
      </c>
      <c r="K644" s="17" t="str">
        <f t="shared" si="45"/>
        <v>SEDUC E 27</v>
      </c>
    </row>
    <row r="645" spans="1:11 1025:1025">
      <c r="A645" s="17"/>
      <c r="B645" s="69"/>
      <c r="C645" s="70"/>
      <c r="D645" s="70"/>
      <c r="E645" s="71"/>
      <c r="F645" s="72"/>
      <c r="G645" s="167"/>
      <c r="H645" s="81"/>
      <c r="I645" s="98"/>
      <c r="J645" s="104"/>
      <c r="K645" s="17" t="str">
        <f t="shared" si="45"/>
        <v>SEDUC E 27</v>
      </c>
    </row>
    <row r="646" spans="1:11 1025:1025" ht="20.25">
      <c r="B646" s="331" t="str">
        <f>A647</f>
        <v>SEDUC E 28</v>
      </c>
      <c r="C646" s="332"/>
      <c r="D646" s="332"/>
      <c r="E646" s="332"/>
      <c r="F646" s="332"/>
      <c r="G646" s="332"/>
      <c r="H646" s="333"/>
      <c r="I646" s="98"/>
      <c r="J646" s="104"/>
      <c r="K646" s="96" t="str">
        <f>B646</f>
        <v>SEDUC E 28</v>
      </c>
      <c r="AMK646" s="17"/>
    </row>
    <row r="647" spans="1:11 1025:1025">
      <c r="A647" s="17" t="s">
        <v>94</v>
      </c>
      <c r="B647" s="344" t="s">
        <v>95</v>
      </c>
      <c r="C647" s="345"/>
      <c r="D647" s="345"/>
      <c r="E647" s="345"/>
      <c r="F647" s="346"/>
      <c r="G647" s="37" t="s">
        <v>5</v>
      </c>
      <c r="H647" s="36" t="s">
        <v>6</v>
      </c>
      <c r="I647" s="98"/>
      <c r="J647" s="104"/>
      <c r="K647" s="17" t="str">
        <f t="shared" ref="K647:K661" si="47">K646</f>
        <v>SEDUC E 28</v>
      </c>
    </row>
    <row r="648" spans="1:11 1025:1025">
      <c r="A648" s="17"/>
      <c r="B648" s="38" t="s">
        <v>7</v>
      </c>
      <c r="C648" s="62" t="s">
        <v>8</v>
      </c>
      <c r="D648" s="39" t="s">
        <v>9</v>
      </c>
      <c r="E648" s="38" t="s">
        <v>10</v>
      </c>
      <c r="F648" s="38" t="s">
        <v>11</v>
      </c>
      <c r="G648" s="40" t="s">
        <v>12</v>
      </c>
      <c r="H648" s="38" t="s">
        <v>13</v>
      </c>
      <c r="I648" s="98"/>
      <c r="J648" s="104"/>
      <c r="K648" s="17" t="str">
        <f t="shared" si="47"/>
        <v>SEDUC E 28</v>
      </c>
    </row>
    <row r="649" spans="1:11 1025:1025" ht="24">
      <c r="A649" s="17"/>
      <c r="B6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38</v>
      </c>
      <c r="D649" s="48">
        <v>11272</v>
      </c>
      <c r="E649" s="46">
        <v>3</v>
      </c>
      <c r="F6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6">
        <f t="shared" ref="H649:H659" ca="1" si="48">ROUND(E649*G649,2)</f>
        <v>15.09</v>
      </c>
      <c r="I649" s="98"/>
      <c r="J649" s="104"/>
      <c r="K649" s="17" t="str">
        <f t="shared" si="47"/>
        <v>SEDUC E 28</v>
      </c>
    </row>
    <row r="650" spans="1:11 1025:1025">
      <c r="A650" s="17"/>
      <c r="B6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20</v>
      </c>
      <c r="D650" s="48">
        <v>223</v>
      </c>
      <c r="E650" s="46">
        <v>12</v>
      </c>
      <c r="F6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c r="A651" s="17"/>
      <c r="B6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34</v>
      </c>
      <c r="D651" s="48" t="s">
        <v>53</v>
      </c>
      <c r="E651" s="46">
        <v>2</v>
      </c>
      <c r="F6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c r="A652" s="17"/>
      <c r="B6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20</v>
      </c>
      <c r="D652" s="48">
        <v>2524</v>
      </c>
      <c r="E652" s="46">
        <v>3</v>
      </c>
      <c r="F6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c r="A653" s="17"/>
      <c r="B6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20</v>
      </c>
      <c r="D653" s="48">
        <v>1683</v>
      </c>
      <c r="E653" s="46">
        <v>1</v>
      </c>
      <c r="F6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c r="A654" s="17"/>
      <c r="B6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20</v>
      </c>
      <c r="D654" s="48">
        <v>1683</v>
      </c>
      <c r="E654" s="46">
        <v>3</v>
      </c>
      <c r="F6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c r="A655" s="17"/>
      <c r="B6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38</v>
      </c>
      <c r="D655" s="48">
        <v>7581</v>
      </c>
      <c r="E655" s="46">
        <v>3</v>
      </c>
      <c r="F6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6">
        <f t="shared" ca="1" si="48"/>
        <v>8.9700000000000006</v>
      </c>
      <c r="I655" s="98"/>
      <c r="J655" s="104"/>
      <c r="K655" s="17" t="str">
        <f t="shared" si="47"/>
        <v>SEDUC E 28</v>
      </c>
    </row>
    <row r="656" spans="1:11 1025:1025">
      <c r="A656" s="17"/>
      <c r="B6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14</v>
      </c>
      <c r="D656" s="48">
        <v>88279</v>
      </c>
      <c r="E656" s="46">
        <v>6.4</v>
      </c>
      <c r="F6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56" s="46">
        <f t="shared" ca="1" si="48"/>
        <v>164.74</v>
      </c>
      <c r="I656" s="98"/>
      <c r="J656" s="104"/>
      <c r="K656" s="17" t="str">
        <f t="shared" si="47"/>
        <v>SEDUC E 28</v>
      </c>
    </row>
    <row r="657" spans="1:11 1025:1025">
      <c r="A657" s="17"/>
      <c r="B6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14</v>
      </c>
      <c r="D657" s="48">
        <v>88316</v>
      </c>
      <c r="E657" s="46">
        <v>4.7</v>
      </c>
      <c r="F6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7" s="46">
        <f t="shared" ca="1" si="48"/>
        <v>65.239999999999995</v>
      </c>
      <c r="I657" s="98"/>
      <c r="J657" s="104"/>
      <c r="K657" s="17" t="str">
        <f t="shared" si="47"/>
        <v>SEDUC E 28</v>
      </c>
    </row>
    <row r="658" spans="1:11 1025:1025">
      <c r="A658" s="17"/>
      <c r="B6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42</v>
      </c>
      <c r="D658" s="48">
        <v>1</v>
      </c>
      <c r="E658" s="46">
        <v>2.2000000000000002</v>
      </c>
      <c r="F6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c r="A659" s="17"/>
      <c r="B6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42</v>
      </c>
      <c r="D659" s="48">
        <v>3</v>
      </c>
      <c r="E659" s="46">
        <v>1.5</v>
      </c>
      <c r="F6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c r="A660" s="130">
        <f ca="1">H660</f>
        <v>670.84999999999991</v>
      </c>
      <c r="B660" s="50" t="s">
        <v>15</v>
      </c>
      <c r="C660" s="51"/>
      <c r="D660" s="48"/>
      <c r="E660" s="46"/>
      <c r="F660" s="46"/>
      <c r="G660" s="46"/>
      <c r="H660" s="80">
        <f ca="1">SUM(H649:H659)</f>
        <v>670.84999999999991</v>
      </c>
      <c r="I660" s="98" t="str">
        <f>A647</f>
        <v>SEDUC E 28</v>
      </c>
      <c r="J660" s="122">
        <f ca="1">H660</f>
        <v>670.84999999999991</v>
      </c>
      <c r="K660" s="17" t="str">
        <f t="shared" si="47"/>
        <v>SEDUC E 28</v>
      </c>
    </row>
    <row r="661" spans="1:11 1025:1025">
      <c r="A661" s="17"/>
      <c r="B661" s="162"/>
      <c r="C661" s="163"/>
      <c r="D661" s="163"/>
      <c r="E661" s="162"/>
      <c r="F661" s="162"/>
      <c r="G661" s="162"/>
      <c r="H661" s="162"/>
      <c r="I661" s="98"/>
      <c r="J661" s="104"/>
      <c r="K661" s="17" t="str">
        <f t="shared" si="47"/>
        <v>SEDUC E 28</v>
      </c>
    </row>
    <row r="662" spans="1:11 1025:1025" ht="20.25">
      <c r="B662" s="331" t="str">
        <f>A663</f>
        <v>SEDUC E 29</v>
      </c>
      <c r="C662" s="332"/>
      <c r="D662" s="332"/>
      <c r="E662" s="332"/>
      <c r="F662" s="332"/>
      <c r="G662" s="332"/>
      <c r="H662" s="333"/>
      <c r="I662" s="98"/>
      <c r="J662" s="104"/>
      <c r="K662" s="96" t="str">
        <f>B662</f>
        <v>SEDUC E 29</v>
      </c>
      <c r="AMK662" s="17"/>
    </row>
    <row r="663" spans="1:11 1025:1025">
      <c r="A663" s="35" t="s">
        <v>96</v>
      </c>
      <c r="B663" s="344" t="s">
        <v>97</v>
      </c>
      <c r="C663" s="345"/>
      <c r="D663" s="345"/>
      <c r="E663" s="345"/>
      <c r="F663" s="346"/>
      <c r="G663" s="84" t="s">
        <v>5</v>
      </c>
      <c r="H663" s="36" t="s">
        <v>6</v>
      </c>
      <c r="I663" s="98"/>
      <c r="J663" s="104"/>
      <c r="K663" s="17" t="str">
        <f t="shared" ref="K663:K673" si="49">K662</f>
        <v>SEDUC E 29</v>
      </c>
    </row>
    <row r="664" spans="1:11 1025:1025">
      <c r="B664" s="38" t="s">
        <v>7</v>
      </c>
      <c r="C664" s="62" t="s">
        <v>8</v>
      </c>
      <c r="D664" s="39" t="s">
        <v>9</v>
      </c>
      <c r="E664" s="38" t="s">
        <v>10</v>
      </c>
      <c r="F664" s="38" t="s">
        <v>11</v>
      </c>
      <c r="G664" s="40" t="s">
        <v>12</v>
      </c>
      <c r="H664" s="39" t="s">
        <v>13</v>
      </c>
      <c r="I664" s="98"/>
      <c r="J664" s="104"/>
      <c r="K664" s="17" t="str">
        <f t="shared" si="49"/>
        <v>SEDUC E 29</v>
      </c>
    </row>
    <row r="665" spans="1:11 1025:1025" ht="24">
      <c r="B6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38</v>
      </c>
      <c r="D665" s="48">
        <v>379</v>
      </c>
      <c r="E665" s="46">
        <v>2</v>
      </c>
      <c r="F6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c r="B6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20</v>
      </c>
      <c r="D666" s="48">
        <v>4633</v>
      </c>
      <c r="E666" s="46">
        <v>1</v>
      </c>
      <c r="F6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c r="B6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38</v>
      </c>
      <c r="D667" s="48">
        <v>431</v>
      </c>
      <c r="E667" s="46">
        <v>2</v>
      </c>
      <c r="F6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c r="B6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42</v>
      </c>
      <c r="D668" s="48">
        <v>11</v>
      </c>
      <c r="E668" s="46">
        <v>1</v>
      </c>
      <c r="F6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c r="B6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20</v>
      </c>
      <c r="D669" s="48">
        <v>4655</v>
      </c>
      <c r="E669" s="46">
        <v>1</v>
      </c>
      <c r="F6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c r="B6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14</v>
      </c>
      <c r="D670" s="48">
        <v>88279</v>
      </c>
      <c r="E670" s="46">
        <v>6.4</v>
      </c>
      <c r="F6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70" s="46">
        <f t="shared" ca="1" si="50"/>
        <v>164.74</v>
      </c>
      <c r="I670" s="98"/>
      <c r="J670" s="104"/>
      <c r="K670" s="17" t="str">
        <f t="shared" si="49"/>
        <v>SEDUC E 29</v>
      </c>
    </row>
    <row r="671" spans="1:11 1025:1025">
      <c r="B6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14</v>
      </c>
      <c r="D671" s="48">
        <v>88316</v>
      </c>
      <c r="E671" s="46">
        <v>4.7</v>
      </c>
      <c r="F6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71" s="46">
        <f t="shared" ca="1" si="50"/>
        <v>65.239999999999995</v>
      </c>
      <c r="I671" s="98"/>
      <c r="J671" s="104"/>
      <c r="K671" s="17" t="str">
        <f t="shared" si="49"/>
        <v>SEDUC E 29</v>
      </c>
    </row>
    <row r="672" spans="1:11 1025:1025">
      <c r="A672" s="49">
        <f ca="1">H672</f>
        <v>388.68000000000006</v>
      </c>
      <c r="B672" s="50" t="s">
        <v>15</v>
      </c>
      <c r="C672" s="51"/>
      <c r="D672" s="48"/>
      <c r="E672" s="46"/>
      <c r="F672" s="46"/>
      <c r="G672" s="46"/>
      <c r="H672" s="80">
        <f ca="1">SUM(H665:H671)</f>
        <v>388.68000000000006</v>
      </c>
      <c r="I672" s="98" t="str">
        <f>A663</f>
        <v>SEDUC E 29</v>
      </c>
      <c r="J672" s="122">
        <f ca="1">H672</f>
        <v>388.68000000000006</v>
      </c>
      <c r="K672" s="17" t="str">
        <f t="shared" si="49"/>
        <v>SEDUC E 29</v>
      </c>
    </row>
    <row r="673" spans="1:11 1025:1025">
      <c r="B673" s="162"/>
      <c r="C673" s="163"/>
      <c r="D673" s="163"/>
      <c r="E673" s="162"/>
      <c r="F673" s="162"/>
      <c r="G673" s="162"/>
      <c r="H673" s="164"/>
      <c r="I673" s="98"/>
      <c r="J673" s="104"/>
      <c r="K673" s="17" t="str">
        <f t="shared" si="49"/>
        <v>SEDUC E 29</v>
      </c>
    </row>
    <row r="674" spans="1:11 1025:1025" ht="20.25">
      <c r="B674" s="331" t="str">
        <f>A675</f>
        <v>SEDUC E 30</v>
      </c>
      <c r="C674" s="332"/>
      <c r="D674" s="332"/>
      <c r="E674" s="332"/>
      <c r="F674" s="332"/>
      <c r="G674" s="332"/>
      <c r="H674" s="333"/>
      <c r="I674" s="98"/>
      <c r="J674" s="104"/>
      <c r="K674" s="96" t="str">
        <f>B674</f>
        <v>SEDUC E 30</v>
      </c>
      <c r="AMK674" s="17"/>
    </row>
    <row r="675" spans="1:11 1025:1025">
      <c r="A675" s="35" t="s">
        <v>98</v>
      </c>
      <c r="B675" s="344" t="s">
        <v>99</v>
      </c>
      <c r="C675" s="345"/>
      <c r="D675" s="345"/>
      <c r="E675" s="345"/>
      <c r="F675" s="346"/>
      <c r="G675" s="84" t="s">
        <v>5</v>
      </c>
      <c r="H675" s="36" t="s">
        <v>6</v>
      </c>
      <c r="I675" s="98"/>
      <c r="J675" s="104"/>
      <c r="K675" s="17" t="str">
        <f t="shared" ref="K675:K708" si="51">K674</f>
        <v>SEDUC E 30</v>
      </c>
    </row>
    <row r="676" spans="1:11 1025:1025">
      <c r="B676" s="38" t="s">
        <v>7</v>
      </c>
      <c r="C676" s="62" t="s">
        <v>8</v>
      </c>
      <c r="D676" s="39" t="s">
        <v>9</v>
      </c>
      <c r="E676" s="38" t="s">
        <v>10</v>
      </c>
      <c r="F676" s="38" t="s">
        <v>11</v>
      </c>
      <c r="G676" s="40" t="s">
        <v>12</v>
      </c>
      <c r="H676" s="39" t="s">
        <v>13</v>
      </c>
      <c r="I676" s="98"/>
      <c r="J676" s="104"/>
      <c r="K676" s="17" t="str">
        <f t="shared" si="51"/>
        <v>SEDUC E 30</v>
      </c>
    </row>
    <row r="677" spans="1:11 1025:1025">
      <c r="B6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20</v>
      </c>
      <c r="D677" s="48">
        <v>155</v>
      </c>
      <c r="E677" s="46">
        <v>1</v>
      </c>
      <c r="F6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customHeight="1">
      <c r="B678" s="41">
        <f ca="1">IF(INDIRECT(ADDRESS(ROW(),3,3))="iSINAPI",)</f>
        <v>0</v>
      </c>
      <c r="C678" s="51" t="s">
        <v>38</v>
      </c>
      <c r="D678" s="48">
        <v>379</v>
      </c>
      <c r="E678" s="46">
        <v>3</v>
      </c>
      <c r="F6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c r="B6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20</v>
      </c>
      <c r="D679" s="48">
        <v>4634</v>
      </c>
      <c r="E679" s="46">
        <v>1</v>
      </c>
      <c r="F6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c r="B6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20</v>
      </c>
      <c r="D680" s="48">
        <v>393</v>
      </c>
      <c r="E680" s="46">
        <f>18*0.2</f>
        <v>3.6</v>
      </c>
      <c r="F6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c r="B6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34</v>
      </c>
      <c r="D681" s="48" t="s">
        <v>100</v>
      </c>
      <c r="E681" s="46">
        <v>4.5</v>
      </c>
      <c r="F6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c r="B6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20</v>
      </c>
      <c r="D682" s="48">
        <v>3249</v>
      </c>
      <c r="E682" s="46">
        <v>3</v>
      </c>
      <c r="F6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c r="B6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38</v>
      </c>
      <c r="D683" s="48">
        <v>568</v>
      </c>
      <c r="E683" s="46">
        <v>1</v>
      </c>
      <c r="F6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c r="B6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20</v>
      </c>
      <c r="D684" s="48">
        <v>10617</v>
      </c>
      <c r="E684" s="46">
        <v>3</v>
      </c>
      <c r="F6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684" s="46">
        <f t="shared" ca="1" si="52"/>
        <v>101.85</v>
      </c>
      <c r="I684" s="98"/>
      <c r="J684" s="104"/>
      <c r="K684" s="17" t="str">
        <f t="shared" si="51"/>
        <v>SEDUC E 30</v>
      </c>
    </row>
    <row r="685" spans="1:11 1025:1025" ht="24">
      <c r="B6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20</v>
      </c>
      <c r="D685" s="48">
        <v>10629</v>
      </c>
      <c r="E685" s="46">
        <v>3</v>
      </c>
      <c r="F6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c r="B6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42</v>
      </c>
      <c r="D686" s="48">
        <v>10</v>
      </c>
      <c r="E686" s="46">
        <v>1</v>
      </c>
      <c r="F6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c r="B6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20</v>
      </c>
      <c r="D687" s="48">
        <v>10623</v>
      </c>
      <c r="E687" s="46">
        <v>2</v>
      </c>
      <c r="F6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687" s="46">
        <f t="shared" ca="1" si="52"/>
        <v>5.4</v>
      </c>
      <c r="I687" s="98"/>
      <c r="J687" s="104"/>
      <c r="K687" s="17" t="str">
        <f t="shared" si="51"/>
        <v>SEDUC E 30</v>
      </c>
    </row>
    <row r="688" spans="1:11 1025:1025" ht="24">
      <c r="B6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20</v>
      </c>
      <c r="D688" s="48">
        <v>9720</v>
      </c>
      <c r="E688" s="46">
        <v>3</v>
      </c>
      <c r="F6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c r="B6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34</v>
      </c>
      <c r="D689" s="48" t="s">
        <v>49</v>
      </c>
      <c r="E689" s="46">
        <v>3</v>
      </c>
      <c r="F6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c r="B6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38</v>
      </c>
      <c r="D690" s="48">
        <v>3378</v>
      </c>
      <c r="E690" s="46">
        <v>3</v>
      </c>
      <c r="F6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6">
        <f t="shared" ca="1" si="52"/>
        <v>215.76</v>
      </c>
      <c r="I690" s="98"/>
      <c r="J690" s="104"/>
      <c r="K690" s="17" t="str">
        <f t="shared" si="51"/>
        <v>SEDUC E 30</v>
      </c>
    </row>
    <row r="691" spans="2:11">
      <c r="B6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20</v>
      </c>
      <c r="D691" s="48">
        <v>2524</v>
      </c>
      <c r="E691" s="46">
        <v>3</v>
      </c>
      <c r="F6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c r="B6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20</v>
      </c>
      <c r="D692" s="48">
        <v>1583</v>
      </c>
      <c r="E692" s="46">
        <v>1</v>
      </c>
      <c r="F6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c r="B6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34</v>
      </c>
      <c r="D693" s="48" t="s">
        <v>48</v>
      </c>
      <c r="E693" s="46">
        <v>3</v>
      </c>
      <c r="F6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c r="B6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34</v>
      </c>
      <c r="D694" s="48" t="s">
        <v>47</v>
      </c>
      <c r="E694" s="46">
        <v>3</v>
      </c>
      <c r="F6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c r="B6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38</v>
      </c>
      <c r="D695" s="48">
        <v>442</v>
      </c>
      <c r="E695" s="46">
        <v>2</v>
      </c>
      <c r="F6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c r="B6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38</v>
      </c>
      <c r="D696" s="48">
        <v>442</v>
      </c>
      <c r="E696" s="46">
        <v>2</v>
      </c>
      <c r="F6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c r="B6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20</v>
      </c>
      <c r="D697" s="48">
        <v>1672</v>
      </c>
      <c r="E697" s="46">
        <v>1</v>
      </c>
      <c r="F6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697" s="46">
        <f t="shared" ca="1" si="52"/>
        <v>10.210000000000001</v>
      </c>
      <c r="I697" s="98"/>
      <c r="J697" s="104"/>
      <c r="K697" s="17" t="str">
        <f t="shared" si="51"/>
        <v>SEDUC E 30</v>
      </c>
    </row>
    <row r="698" spans="2:11" ht="24">
      <c r="B6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38</v>
      </c>
      <c r="D698" s="48">
        <v>431</v>
      </c>
      <c r="E698" s="46">
        <v>1</v>
      </c>
      <c r="F6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c r="B6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38</v>
      </c>
      <c r="D699" s="48">
        <v>432</v>
      </c>
      <c r="E699" s="46">
        <v>2</v>
      </c>
      <c r="F6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c r="B7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38</v>
      </c>
      <c r="D700" s="48">
        <v>4276</v>
      </c>
      <c r="E700" s="46">
        <v>3</v>
      </c>
      <c r="F7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6">
        <f t="shared" ca="1" si="52"/>
        <v>837.54</v>
      </c>
      <c r="I700" s="98"/>
      <c r="J700" s="104"/>
      <c r="K700" s="17" t="str">
        <f t="shared" si="51"/>
        <v>SEDUC E 30</v>
      </c>
    </row>
    <row r="701" spans="2:11">
      <c r="B7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38</v>
      </c>
      <c r="D701" s="48">
        <v>7581</v>
      </c>
      <c r="E701" s="46">
        <v>1</v>
      </c>
      <c r="F7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6">
        <f t="shared" ca="1" si="52"/>
        <v>2.99</v>
      </c>
      <c r="I701" s="98"/>
      <c r="J701" s="104"/>
      <c r="K701" s="17" t="str">
        <f t="shared" si="51"/>
        <v>SEDUC E 30</v>
      </c>
    </row>
    <row r="702" spans="2:11">
      <c r="B7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42</v>
      </c>
      <c r="D702" s="48">
        <v>6</v>
      </c>
      <c r="E702" s="46">
        <v>1</v>
      </c>
      <c r="F7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c r="B7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14</v>
      </c>
      <c r="D703" s="48">
        <v>88279</v>
      </c>
      <c r="E703" s="46">
        <v>5</v>
      </c>
      <c r="F7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03" s="46">
        <f t="shared" ca="1" si="52"/>
        <v>128.69999999999999</v>
      </c>
      <c r="I703" s="98"/>
      <c r="J703" s="104"/>
      <c r="K703" s="17" t="str">
        <f t="shared" si="51"/>
        <v>SEDUC E 30</v>
      </c>
    </row>
    <row r="704" spans="2:11">
      <c r="B7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14</v>
      </c>
      <c r="D704" s="48">
        <v>88316</v>
      </c>
      <c r="E704" s="46">
        <v>5</v>
      </c>
      <c r="F7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04" s="46">
        <f t="shared" ca="1" si="52"/>
        <v>69.400000000000006</v>
      </c>
      <c r="I704" s="98"/>
      <c r="J704" s="104"/>
      <c r="K704" s="17" t="str">
        <f t="shared" si="51"/>
        <v>SEDUC E 30</v>
      </c>
    </row>
    <row r="705" spans="1:11 1025:1025">
      <c r="B7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42</v>
      </c>
      <c r="D705" s="48">
        <v>1</v>
      </c>
      <c r="E705" s="46">
        <v>2</v>
      </c>
      <c r="F7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c r="B7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42</v>
      </c>
      <c r="D706" s="48">
        <v>3</v>
      </c>
      <c r="E706" s="46">
        <v>1.1000000000000001</v>
      </c>
      <c r="F7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c r="A707" s="49">
        <f ca="1">H707</f>
        <v>2880.9399999999996</v>
      </c>
      <c r="B707" s="50" t="s">
        <v>15</v>
      </c>
      <c r="C707" s="51"/>
      <c r="D707" s="48"/>
      <c r="E707" s="46"/>
      <c r="F707" s="46"/>
      <c r="G707" s="46"/>
      <c r="H707" s="80">
        <f ca="1">SUM(H677:H706)</f>
        <v>2880.9399999999996</v>
      </c>
      <c r="I707" s="98" t="str">
        <f>A675</f>
        <v>SEDUC E 30</v>
      </c>
      <c r="J707" s="122">
        <f ca="1">H707</f>
        <v>2880.9399999999996</v>
      </c>
      <c r="K707" s="17" t="str">
        <f t="shared" si="51"/>
        <v>SEDUC E 30</v>
      </c>
    </row>
    <row r="708" spans="1:11 1025:1025">
      <c r="B708" s="162"/>
      <c r="C708" s="163"/>
      <c r="D708" s="163"/>
      <c r="E708" s="162"/>
      <c r="F708" s="162"/>
      <c r="G708" s="162"/>
      <c r="H708" s="164"/>
      <c r="I708" s="98"/>
      <c r="J708" s="104"/>
      <c r="K708" s="17" t="str">
        <f t="shared" si="51"/>
        <v>SEDUC E 30</v>
      </c>
    </row>
    <row r="709" spans="1:11 1025:1025" ht="20.25">
      <c r="B709" s="331" t="str">
        <f>A710</f>
        <v>SEDUC E 31</v>
      </c>
      <c r="C709" s="332"/>
      <c r="D709" s="332"/>
      <c r="E709" s="332"/>
      <c r="F709" s="332"/>
      <c r="G709" s="332"/>
      <c r="H709" s="333"/>
      <c r="I709" s="98"/>
      <c r="J709" s="104"/>
      <c r="K709" s="96" t="str">
        <f>B709</f>
        <v>SEDUC E 31</v>
      </c>
      <c r="AMK709" s="17"/>
    </row>
    <row r="710" spans="1:11 1025:1025">
      <c r="A710" s="35" t="s">
        <v>101</v>
      </c>
      <c r="B710" s="340" t="s">
        <v>102</v>
      </c>
      <c r="C710" s="341"/>
      <c r="D710" s="341"/>
      <c r="E710" s="341"/>
      <c r="F710" s="342"/>
      <c r="G710" s="82" t="s">
        <v>5</v>
      </c>
      <c r="H710" s="36" t="s">
        <v>6</v>
      </c>
      <c r="I710" s="98"/>
      <c r="J710" s="104"/>
      <c r="K710" s="17" t="str">
        <f t="shared" ref="K710:K721" si="53">K709</f>
        <v>SEDUC E 31</v>
      </c>
    </row>
    <row r="711" spans="1:11 1025:1025">
      <c r="B711" s="38" t="s">
        <v>7</v>
      </c>
      <c r="C711" s="62" t="s">
        <v>8</v>
      </c>
      <c r="D711" s="39" t="s">
        <v>9</v>
      </c>
      <c r="E711" s="38" t="s">
        <v>10</v>
      </c>
      <c r="F711" s="38" t="s">
        <v>11</v>
      </c>
      <c r="G711" s="40" t="s">
        <v>12</v>
      </c>
      <c r="H711" s="39" t="s">
        <v>13</v>
      </c>
      <c r="I711" s="98"/>
      <c r="J711" s="104"/>
      <c r="K711" s="17" t="str">
        <f t="shared" si="53"/>
        <v>SEDUC E 31</v>
      </c>
    </row>
    <row r="712" spans="1:11 1025:1025" ht="24">
      <c r="B7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38</v>
      </c>
      <c r="D712" s="48">
        <v>3378</v>
      </c>
      <c r="E712" s="46">
        <v>3</v>
      </c>
      <c r="F7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6">
        <f t="shared" ref="H712:H719" ca="1" si="54">ROUND(E712*G712,2)</f>
        <v>215.76</v>
      </c>
      <c r="I712" s="98"/>
      <c r="J712" s="104"/>
      <c r="K712" s="17" t="str">
        <f t="shared" si="53"/>
        <v>SEDUC E 31</v>
      </c>
    </row>
    <row r="713" spans="1:11 1025:1025">
      <c r="B7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42</v>
      </c>
      <c r="D713" s="51">
        <v>5</v>
      </c>
      <c r="E713" s="46">
        <v>3</v>
      </c>
      <c r="F7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c r="B7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20</v>
      </c>
      <c r="D714" s="48">
        <v>393</v>
      </c>
      <c r="E714" s="46">
        <f>0.2*25</f>
        <v>5</v>
      </c>
      <c r="F7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c r="B7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42</v>
      </c>
      <c r="D715" s="51">
        <v>4</v>
      </c>
      <c r="E715" s="46">
        <v>3</v>
      </c>
      <c r="F7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c r="B7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20</v>
      </c>
      <c r="D716" s="48">
        <v>10617</v>
      </c>
      <c r="E716" s="46">
        <v>3</v>
      </c>
      <c r="F7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716" s="46">
        <f t="shared" ca="1" si="54"/>
        <v>101.85</v>
      </c>
      <c r="I716" s="98"/>
      <c r="J716" s="104"/>
      <c r="K716" s="17" t="str">
        <f t="shared" si="53"/>
        <v>SEDUC E 31</v>
      </c>
    </row>
    <row r="717" spans="1:11 1025:1025" ht="24">
      <c r="B7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20</v>
      </c>
      <c r="D717" s="48">
        <v>9720</v>
      </c>
      <c r="E717" s="46">
        <v>3</v>
      </c>
      <c r="F7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c r="B7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14</v>
      </c>
      <c r="D718" s="48">
        <v>88279</v>
      </c>
      <c r="E718" s="46">
        <v>3</v>
      </c>
      <c r="F7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18" s="46">
        <f t="shared" ca="1" si="54"/>
        <v>77.22</v>
      </c>
      <c r="I718" s="98"/>
      <c r="J718" s="104"/>
      <c r="K718" s="17" t="str">
        <f t="shared" si="53"/>
        <v>SEDUC E 31</v>
      </c>
    </row>
    <row r="719" spans="1:11 1025:1025">
      <c r="B7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14</v>
      </c>
      <c r="D719" s="48">
        <v>88316</v>
      </c>
      <c r="E719" s="46">
        <v>3</v>
      </c>
      <c r="F7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19" s="46">
        <f t="shared" ca="1" si="54"/>
        <v>41.64</v>
      </c>
      <c r="I719" s="98"/>
      <c r="J719" s="104"/>
      <c r="K719" s="17" t="str">
        <f t="shared" si="53"/>
        <v>SEDUC E 31</v>
      </c>
    </row>
    <row r="720" spans="1:11 1025:1025">
      <c r="A720" s="49">
        <f ca="1">H720</f>
        <v>901.21000000000015</v>
      </c>
      <c r="B720" s="50" t="s">
        <v>15</v>
      </c>
      <c r="C720" s="51"/>
      <c r="D720" s="51"/>
      <c r="E720" s="46"/>
      <c r="F720" s="46"/>
      <c r="G720" s="46"/>
      <c r="H720" s="80">
        <f ca="1">SUM(H712:H719)</f>
        <v>901.21000000000015</v>
      </c>
      <c r="I720" s="98" t="str">
        <f>A710</f>
        <v>SEDUC E 31</v>
      </c>
      <c r="J720" s="122">
        <f ca="1">H720</f>
        <v>901.21000000000015</v>
      </c>
      <c r="K720" s="17" t="str">
        <f t="shared" si="53"/>
        <v>SEDUC E 31</v>
      </c>
    </row>
    <row r="721" spans="1:11 1025:1025">
      <c r="B721" s="69"/>
      <c r="C721" s="70"/>
      <c r="D721" s="70"/>
      <c r="E721" s="71"/>
      <c r="F721" s="72"/>
      <c r="G721" s="167"/>
      <c r="H721" s="74"/>
      <c r="I721" s="98"/>
      <c r="J721" s="104"/>
      <c r="K721" s="17" t="str">
        <f t="shared" si="53"/>
        <v>SEDUC E 31</v>
      </c>
    </row>
    <row r="722" spans="1:11 1025:1025" ht="20.25">
      <c r="B722" s="331" t="str">
        <f>A723</f>
        <v>SEDUC E 32</v>
      </c>
      <c r="C722" s="332"/>
      <c r="D722" s="332"/>
      <c r="E722" s="332"/>
      <c r="F722" s="332"/>
      <c r="G722" s="332"/>
      <c r="H722" s="333"/>
      <c r="I722" s="98"/>
      <c r="J722" s="104"/>
      <c r="K722" s="96" t="str">
        <f>B722</f>
        <v>SEDUC E 32</v>
      </c>
      <c r="AMK722" s="17"/>
    </row>
    <row r="723" spans="1:11 1025:1025">
      <c r="A723" s="35" t="s">
        <v>103</v>
      </c>
      <c r="B723" s="344" t="s">
        <v>104</v>
      </c>
      <c r="C723" s="345"/>
      <c r="D723" s="345"/>
      <c r="E723" s="345"/>
      <c r="F723" s="346"/>
      <c r="G723" s="82" t="s">
        <v>5</v>
      </c>
      <c r="H723" s="36" t="s">
        <v>6</v>
      </c>
      <c r="I723" s="98"/>
      <c r="J723" s="104"/>
      <c r="K723" s="17" t="str">
        <f t="shared" ref="K723:K734" si="55">K722</f>
        <v>SEDUC E 32</v>
      </c>
    </row>
    <row r="724" spans="1:11 1025:1025">
      <c r="B724" s="38" t="s">
        <v>7</v>
      </c>
      <c r="C724" s="62" t="s">
        <v>8</v>
      </c>
      <c r="D724" s="39" t="s">
        <v>9</v>
      </c>
      <c r="E724" s="38" t="s">
        <v>10</v>
      </c>
      <c r="F724" s="38" t="s">
        <v>11</v>
      </c>
      <c r="G724" s="40" t="s">
        <v>12</v>
      </c>
      <c r="H724" s="39" t="s">
        <v>13</v>
      </c>
      <c r="I724" s="98"/>
      <c r="J724" s="104"/>
      <c r="K724" s="17" t="str">
        <f t="shared" si="55"/>
        <v>SEDUC E 32</v>
      </c>
    </row>
    <row r="725" spans="1:11 1025:1025" ht="24">
      <c r="B7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38</v>
      </c>
      <c r="D725" s="48">
        <v>996</v>
      </c>
      <c r="E725" s="47">
        <v>18</v>
      </c>
      <c r="F7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5" s="46">
        <f t="shared" ref="H725:H732" ca="1" si="56">ROUND(E725*G725,2)</f>
        <v>412.02</v>
      </c>
      <c r="I725" s="98"/>
      <c r="J725" s="104"/>
      <c r="K725" s="17" t="str">
        <f t="shared" si="55"/>
        <v>SEDUC E 32</v>
      </c>
    </row>
    <row r="726" spans="1:11 1025:1025" ht="24">
      <c r="B7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38</v>
      </c>
      <c r="D726" s="51">
        <v>996</v>
      </c>
      <c r="E726" s="47">
        <v>54</v>
      </c>
      <c r="F7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6" s="46">
        <f t="shared" ca="1" si="56"/>
        <v>1236.06</v>
      </c>
      <c r="I726" s="98"/>
      <c r="J726" s="104"/>
      <c r="K726" s="17" t="str">
        <f t="shared" si="55"/>
        <v>SEDUC E 32</v>
      </c>
    </row>
    <row r="727" spans="1:11 1025:1025">
      <c r="B727"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14</v>
      </c>
      <c r="D727" s="48">
        <v>83372</v>
      </c>
      <c r="E727" s="47">
        <v>1</v>
      </c>
      <c r="F727"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c r="B7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38</v>
      </c>
      <c r="D728" s="169">
        <v>2626</v>
      </c>
      <c r="E728" s="46">
        <v>54</v>
      </c>
      <c r="F7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8" s="46">
        <f t="shared" ref="H728" ca="1" si="57">ROUND(E728*G728,2)</f>
        <v>1635.12</v>
      </c>
      <c r="I728" s="98"/>
      <c r="J728" s="104"/>
      <c r="K728" s="17" t="str">
        <f t="shared" si="55"/>
        <v>SEDUC E 32</v>
      </c>
    </row>
    <row r="729" spans="1:11 1025:1025">
      <c r="B7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38</v>
      </c>
      <c r="D729" s="48">
        <v>2392</v>
      </c>
      <c r="E729" s="47">
        <v>1</v>
      </c>
      <c r="F7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6">
        <f t="shared" ca="1" si="56"/>
        <v>73.84</v>
      </c>
      <c r="I729" s="98"/>
      <c r="J729" s="104"/>
      <c r="K729" s="17" t="str">
        <f t="shared" si="55"/>
        <v>SEDUC E 32</v>
      </c>
    </row>
    <row r="730" spans="1:11 1025:1025">
      <c r="B7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38</v>
      </c>
      <c r="D730" s="48">
        <v>2680</v>
      </c>
      <c r="E730" s="47">
        <v>15</v>
      </c>
      <c r="F7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6">
        <f t="shared" ca="1" si="56"/>
        <v>110.55</v>
      </c>
      <c r="I730" s="98"/>
      <c r="J730" s="104"/>
      <c r="K730" s="17" t="str">
        <f t="shared" si="55"/>
        <v>SEDUC E 32</v>
      </c>
    </row>
    <row r="731" spans="1:11 1025:1025">
      <c r="B7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14</v>
      </c>
      <c r="D731" s="48">
        <v>88279</v>
      </c>
      <c r="E731" s="47">
        <v>6</v>
      </c>
      <c r="F7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31" s="46">
        <f t="shared" ca="1" si="56"/>
        <v>154.44</v>
      </c>
      <c r="I731" s="98"/>
      <c r="J731" s="104"/>
      <c r="K731" s="17" t="str">
        <f t="shared" si="55"/>
        <v>SEDUC E 32</v>
      </c>
    </row>
    <row r="732" spans="1:11 1025:1025">
      <c r="B7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14</v>
      </c>
      <c r="D732" s="48">
        <v>88316</v>
      </c>
      <c r="E732" s="47">
        <v>6</v>
      </c>
      <c r="F7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32" s="46">
        <f t="shared" ca="1" si="56"/>
        <v>83.28</v>
      </c>
      <c r="I732" s="98"/>
      <c r="J732" s="104"/>
      <c r="K732" s="17" t="str">
        <f t="shared" si="55"/>
        <v>SEDUC E 32</v>
      </c>
    </row>
    <row r="733" spans="1:11 1025:1025">
      <c r="A733" s="49" t="e">
        <f ca="1">H733</f>
        <v>#N/A</v>
      </c>
      <c r="B733" s="50" t="s">
        <v>15</v>
      </c>
      <c r="C733" s="51"/>
      <c r="D733" s="51"/>
      <c r="E733" s="44"/>
      <c r="F733" s="46"/>
      <c r="G733" s="46"/>
      <c r="H733" s="80" t="e">
        <f ca="1">SUM(H725:H732)</f>
        <v>#N/A</v>
      </c>
      <c r="I733" s="98" t="str">
        <f>A723</f>
        <v>SEDUC E 32</v>
      </c>
      <c r="J733" s="122" t="e">
        <f ca="1">H733</f>
        <v>#N/A</v>
      </c>
      <c r="K733" s="17" t="str">
        <f t="shared" si="55"/>
        <v>SEDUC E 32</v>
      </c>
    </row>
    <row r="734" spans="1:11 1025:1025">
      <c r="B734" s="69"/>
      <c r="C734" s="70"/>
      <c r="D734" s="70"/>
      <c r="E734" s="71"/>
      <c r="F734" s="72"/>
      <c r="G734" s="167"/>
      <c r="H734" s="74"/>
      <c r="I734" s="98"/>
      <c r="J734" s="104"/>
      <c r="K734" s="17" t="str">
        <f t="shared" si="55"/>
        <v>SEDUC E 32</v>
      </c>
    </row>
    <row r="735" spans="1:11 1025:1025" ht="20.25">
      <c r="B735" s="331" t="str">
        <f>A736</f>
        <v>SEDUC E 33</v>
      </c>
      <c r="C735" s="332"/>
      <c r="D735" s="332"/>
      <c r="E735" s="332"/>
      <c r="F735" s="332"/>
      <c r="G735" s="332"/>
      <c r="H735" s="333"/>
      <c r="I735" s="98"/>
      <c r="J735" s="104"/>
      <c r="K735" s="96" t="str">
        <f>B735</f>
        <v>SEDUC E 33</v>
      </c>
      <c r="AMK735" s="17"/>
    </row>
    <row r="736" spans="1:11 1025:1025">
      <c r="A736" s="35" t="s">
        <v>105</v>
      </c>
      <c r="B736" s="344" t="s">
        <v>106</v>
      </c>
      <c r="C736" s="345"/>
      <c r="D736" s="345"/>
      <c r="E736" s="345"/>
      <c r="F736" s="346"/>
      <c r="G736" s="82" t="s">
        <v>5</v>
      </c>
      <c r="H736" s="36" t="s">
        <v>6</v>
      </c>
      <c r="I736" s="98"/>
      <c r="J736" s="104"/>
      <c r="K736" s="17" t="str">
        <f t="shared" ref="K736:K748" si="58">K735</f>
        <v>SEDUC E 33</v>
      </c>
    </row>
    <row r="737" spans="1:11 1025:1025">
      <c r="B737" s="38" t="s">
        <v>7</v>
      </c>
      <c r="C737" s="62" t="s">
        <v>8</v>
      </c>
      <c r="D737" s="39" t="s">
        <v>9</v>
      </c>
      <c r="E737" s="38" t="s">
        <v>10</v>
      </c>
      <c r="F737" s="38" t="s">
        <v>11</v>
      </c>
      <c r="G737" s="40" t="s">
        <v>12</v>
      </c>
      <c r="H737" s="39" t="s">
        <v>13</v>
      </c>
      <c r="I737" s="98"/>
      <c r="J737" s="104"/>
      <c r="K737" s="17" t="str">
        <f t="shared" si="58"/>
        <v>SEDUC E 33</v>
      </c>
    </row>
    <row r="738" spans="1:11 1025:1025" ht="24">
      <c r="B7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38</v>
      </c>
      <c r="D738" s="51">
        <v>995</v>
      </c>
      <c r="E738" s="47">
        <v>18</v>
      </c>
      <c r="F7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738" s="46">
        <f t="shared" ref="H738:H746" ca="1" si="59">ROUND(E738*G738,2)</f>
        <v>270.54000000000002</v>
      </c>
      <c r="I738" s="98"/>
      <c r="J738" s="104"/>
      <c r="K738" s="17" t="str">
        <f t="shared" si="58"/>
        <v>SEDUC E 33</v>
      </c>
    </row>
    <row r="739" spans="1:11 1025:1025" ht="24">
      <c r="B7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38</v>
      </c>
      <c r="D739" s="51">
        <v>995</v>
      </c>
      <c r="E739" s="47">
        <v>54</v>
      </c>
      <c r="F739" s="45" t="str">
        <f>VLOOKUP($D739,iSINAPI!$A$1:$D$19752,3,0)</f>
        <v xml:space="preserve">M     </v>
      </c>
      <c r="G739" s="46" t="str">
        <f>VLOOKUP($D739,iSINAPI!$A$1:$D$19752,4,0)</f>
        <v>15,03</v>
      </c>
      <c r="H739" s="46">
        <f t="shared" si="59"/>
        <v>811.62</v>
      </c>
      <c r="I739" s="98"/>
      <c r="J739" s="104"/>
      <c r="K739" s="17" t="str">
        <f t="shared" si="58"/>
        <v>SEDUC E 33</v>
      </c>
    </row>
    <row r="740" spans="1:11 1025:1025">
      <c r="B740" s="41" t="s">
        <v>45739</v>
      </c>
      <c r="C740" s="51" t="s">
        <v>45740</v>
      </c>
      <c r="D740" s="51">
        <v>10089</v>
      </c>
      <c r="E740" s="46">
        <v>1</v>
      </c>
      <c r="F740" s="45" t="s">
        <v>109</v>
      </c>
      <c r="G740" s="46">
        <v>2446.77</v>
      </c>
      <c r="H740" s="46">
        <f t="shared" si="59"/>
        <v>2446.77</v>
      </c>
      <c r="I740" s="98"/>
      <c r="J740" s="104" t="s">
        <v>110</v>
      </c>
      <c r="K740" s="17" t="str">
        <f t="shared" si="58"/>
        <v>SEDUC E 33</v>
      </c>
    </row>
    <row r="741" spans="1:11 1025:1025" ht="24">
      <c r="B7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14</v>
      </c>
      <c r="D741" s="46">
        <v>97481</v>
      </c>
      <c r="E741" s="46">
        <v>3</v>
      </c>
      <c r="F7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55,22</v>
      </c>
      <c r="H741" s="46">
        <f t="shared" ca="1" si="59"/>
        <v>165.66</v>
      </c>
      <c r="I741" s="98"/>
      <c r="J741" s="104"/>
      <c r="K741" s="17" t="str">
        <f t="shared" si="58"/>
        <v>SEDUC E 33</v>
      </c>
    </row>
    <row r="742" spans="1:11 1025:1025" ht="24">
      <c r="B7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14</v>
      </c>
      <c r="D742" s="46">
        <v>101894</v>
      </c>
      <c r="E742" s="46">
        <v>1</v>
      </c>
      <c r="F7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137,34</v>
      </c>
      <c r="H742" s="46">
        <f t="shared" ca="1" si="59"/>
        <v>137.34</v>
      </c>
      <c r="I742" s="98"/>
      <c r="J742" s="104"/>
      <c r="K742" s="17" t="str">
        <f t="shared" si="58"/>
        <v>SEDUC E 33</v>
      </c>
    </row>
    <row r="743" spans="1:11 1025:1025" ht="36">
      <c r="B7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14</v>
      </c>
      <c r="D743" s="48">
        <v>92364</v>
      </c>
      <c r="E743" s="46">
        <v>12</v>
      </c>
      <c r="F7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60,74</v>
      </c>
      <c r="H743" s="46">
        <f t="shared" ca="1" si="59"/>
        <v>728.88</v>
      </c>
      <c r="I743" s="98"/>
      <c r="J743" s="104"/>
      <c r="K743" s="17" t="str">
        <f>K739</f>
        <v>SEDUC E 33</v>
      </c>
    </row>
    <row r="744" spans="1:11 1025:1025" ht="24">
      <c r="B7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14</v>
      </c>
      <c r="D744" s="48">
        <v>92371</v>
      </c>
      <c r="E744" s="46">
        <v>2</v>
      </c>
      <c r="F7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744" s="46">
        <f t="shared" ca="1" si="59"/>
        <v>57.12</v>
      </c>
      <c r="I744" s="98"/>
      <c r="J744" s="104"/>
      <c r="K744" s="17" t="str">
        <f t="shared" si="58"/>
        <v>SEDUC E 33</v>
      </c>
    </row>
    <row r="745" spans="1:11 1025:1025">
      <c r="B7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14</v>
      </c>
      <c r="D745" s="48">
        <v>88279</v>
      </c>
      <c r="E745" s="46">
        <v>6</v>
      </c>
      <c r="F7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45" s="46">
        <f t="shared" ca="1" si="59"/>
        <v>154.44</v>
      </c>
      <c r="I745" s="98"/>
      <c r="J745" s="104"/>
      <c r="K745" s="17" t="str">
        <f t="shared" si="58"/>
        <v>SEDUC E 33</v>
      </c>
    </row>
    <row r="746" spans="1:11 1025:1025">
      <c r="B7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14</v>
      </c>
      <c r="D746" s="48">
        <v>88316</v>
      </c>
      <c r="E746" s="46">
        <v>6</v>
      </c>
      <c r="F7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46" s="46">
        <f t="shared" ca="1" si="59"/>
        <v>83.28</v>
      </c>
      <c r="I746" s="98"/>
      <c r="J746" s="104"/>
      <c r="K746" s="17" t="str">
        <f>K742</f>
        <v>SEDUC E 33</v>
      </c>
    </row>
    <row r="747" spans="1:11 1025:1025">
      <c r="A747" s="49">
        <f ca="1">H747</f>
        <v>4855.6499999999996</v>
      </c>
      <c r="B747" s="50" t="s">
        <v>15</v>
      </c>
      <c r="C747" s="51"/>
      <c r="D747" s="51"/>
      <c r="E747" s="44"/>
      <c r="F747" s="46"/>
      <c r="G747" s="46"/>
      <c r="H747" s="80">
        <f ca="1">SUM(H738:H746)</f>
        <v>4855.6499999999996</v>
      </c>
      <c r="I747" s="98" t="str">
        <f>A736</f>
        <v>SEDUC E 33</v>
      </c>
      <c r="J747" s="122">
        <f ca="1">H747</f>
        <v>4855.6499999999996</v>
      </c>
      <c r="K747" s="17" t="e">
        <f>#REF!</f>
        <v>#REF!</v>
      </c>
    </row>
    <row r="748" spans="1:11 1025:1025">
      <c r="B748" s="69"/>
      <c r="C748" s="70"/>
      <c r="D748" s="70"/>
      <c r="E748" s="71"/>
      <c r="F748" s="72"/>
      <c r="G748" s="167"/>
      <c r="H748" s="74"/>
      <c r="I748" s="98"/>
      <c r="J748" s="104"/>
      <c r="K748" s="17" t="e">
        <f t="shared" si="58"/>
        <v>#REF!</v>
      </c>
    </row>
    <row r="749" spans="1:11 1025:1025" ht="20.25">
      <c r="B749" s="331" t="str">
        <f>A750</f>
        <v>SEDUC E 34</v>
      </c>
      <c r="C749" s="332"/>
      <c r="D749" s="332"/>
      <c r="E749" s="332"/>
      <c r="F749" s="332"/>
      <c r="G749" s="332"/>
      <c r="H749" s="333"/>
      <c r="I749" s="98"/>
      <c r="J749" s="104"/>
      <c r="K749" s="96" t="str">
        <f>B749</f>
        <v>SEDUC E 34</v>
      </c>
      <c r="AMK749" s="17"/>
    </row>
    <row r="750" spans="1:11 1025:1025">
      <c r="A750" s="17" t="s">
        <v>111</v>
      </c>
      <c r="B750" s="340" t="s">
        <v>112</v>
      </c>
      <c r="C750" s="341"/>
      <c r="D750" s="341"/>
      <c r="E750" s="341"/>
      <c r="F750" s="342"/>
      <c r="G750" s="82" t="s">
        <v>5</v>
      </c>
      <c r="H750" s="36" t="s">
        <v>6</v>
      </c>
      <c r="I750" s="98"/>
      <c r="J750" s="104"/>
      <c r="K750" s="17" t="str">
        <f t="shared" ref="K750:K778" si="60">K749</f>
        <v>SEDUC E 34</v>
      </c>
    </row>
    <row r="751" spans="1:11 1025:1025">
      <c r="A751" s="17"/>
      <c r="B751" s="38" t="s">
        <v>7</v>
      </c>
      <c r="C751" s="39" t="s">
        <v>8</v>
      </c>
      <c r="D751" s="39" t="s">
        <v>9</v>
      </c>
      <c r="E751" s="38" t="s">
        <v>10</v>
      </c>
      <c r="F751" s="38" t="s">
        <v>11</v>
      </c>
      <c r="G751" s="40" t="s">
        <v>12</v>
      </c>
      <c r="H751" s="38" t="s">
        <v>13</v>
      </c>
      <c r="I751" s="98"/>
      <c r="J751" s="104"/>
      <c r="K751" s="17" t="str">
        <f t="shared" si="60"/>
        <v>SEDUC E 34</v>
      </c>
    </row>
    <row r="752" spans="1:11 1025:1025" ht="24">
      <c r="A752" s="17"/>
      <c r="B7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38</v>
      </c>
      <c r="D752" s="51">
        <v>996</v>
      </c>
      <c r="E752" s="46">
        <v>18</v>
      </c>
      <c r="F7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52" s="46">
        <f t="shared" ref="H752" ca="1" si="61">ROUND(E752*G752,2)</f>
        <v>412.02</v>
      </c>
      <c r="I752" s="98"/>
      <c r="J752" s="104"/>
      <c r="K752" s="17" t="str">
        <f>K750</f>
        <v>SEDUC E 34</v>
      </c>
    </row>
    <row r="753" spans="1:11 1025:1025" ht="24">
      <c r="A753" s="17"/>
      <c r="B7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38</v>
      </c>
      <c r="D753" s="51">
        <v>1019</v>
      </c>
      <c r="E753" s="46">
        <v>54</v>
      </c>
      <c r="F7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53" s="46">
        <f t="shared" ref="H753:H761" ca="1" si="62">ROUND(E753*G753,2)</f>
        <v>1703.7</v>
      </c>
      <c r="I753" s="98"/>
      <c r="J753" s="104"/>
      <c r="K753" s="17" t="str">
        <f>K751</f>
        <v>SEDUC E 34</v>
      </c>
    </row>
    <row r="754" spans="1:11 1025:1025">
      <c r="A754" s="17"/>
      <c r="B754" s="41" t="s">
        <v>45739</v>
      </c>
      <c r="C754" s="51" t="s">
        <v>45740</v>
      </c>
      <c r="D754" s="51">
        <v>10089</v>
      </c>
      <c r="E754" s="46">
        <v>1</v>
      </c>
      <c r="F754" s="45" t="s">
        <v>109</v>
      </c>
      <c r="G754" s="46">
        <v>2446.77</v>
      </c>
      <c r="H754" s="46">
        <f t="shared" si="62"/>
        <v>2446.77</v>
      </c>
      <c r="I754" s="98"/>
      <c r="J754" s="104" t="s">
        <v>110</v>
      </c>
      <c r="K754" s="17" t="str">
        <f t="shared" si="60"/>
        <v>SEDUC E 34</v>
      </c>
    </row>
    <row r="755" spans="1:11 1025:1025" ht="24">
      <c r="A755" s="17"/>
      <c r="B7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14</v>
      </c>
      <c r="D755" s="46">
        <v>97433</v>
      </c>
      <c r="E755" s="46">
        <v>3</v>
      </c>
      <c r="F7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85,61</v>
      </c>
      <c r="H755" s="46">
        <f t="shared" ca="1" si="62"/>
        <v>256.83</v>
      </c>
      <c r="I755" s="98"/>
      <c r="J755" s="104"/>
      <c r="K755" s="17" t="str">
        <f t="shared" si="60"/>
        <v>SEDUC E 34</v>
      </c>
    </row>
    <row r="756" spans="1:11 1025:1025">
      <c r="A756" s="17"/>
      <c r="B7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38</v>
      </c>
      <c r="D756" s="48">
        <v>2391</v>
      </c>
      <c r="E756" s="46">
        <v>1</v>
      </c>
      <c r="F7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6" s="46">
        <f t="shared" ca="1" si="62"/>
        <v>325.35000000000002</v>
      </c>
      <c r="I756" s="98"/>
      <c r="J756" s="104"/>
      <c r="K756" s="17" t="str">
        <f t="shared" si="60"/>
        <v>SEDUC E 34</v>
      </c>
    </row>
    <row r="757" spans="1:11 1025:1025" ht="24">
      <c r="A757" s="17"/>
      <c r="B7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14</v>
      </c>
      <c r="D757" s="48">
        <v>92341</v>
      </c>
      <c r="E757" s="46">
        <v>12</v>
      </c>
      <c r="F7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107,30</v>
      </c>
      <c r="H757" s="46">
        <f t="shared" ca="1" si="62"/>
        <v>1287.5999999999999</v>
      </c>
      <c r="I757" s="98"/>
      <c r="J757" s="104"/>
      <c r="K757" s="17" t="str">
        <f t="shared" si="60"/>
        <v>SEDUC E 34</v>
      </c>
    </row>
    <row r="758" spans="1:11 1025:1025" ht="24">
      <c r="A758" s="17"/>
      <c r="B7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14</v>
      </c>
      <c r="D758" s="48">
        <v>92344</v>
      </c>
      <c r="E758" s="46">
        <v>2</v>
      </c>
      <c r="F7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44,74</v>
      </c>
      <c r="H758" s="46">
        <f t="shared" ref="H758" ca="1" si="63">ROUND(E758*G758,2)</f>
        <v>89.48</v>
      </c>
      <c r="I758" s="98"/>
      <c r="J758" s="104"/>
      <c r="K758" s="17" t="str">
        <f t="shared" si="60"/>
        <v>SEDUC E 34</v>
      </c>
    </row>
    <row r="759" spans="1:11 1025:1025">
      <c r="A759" s="17"/>
      <c r="B7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14</v>
      </c>
      <c r="D759" s="48">
        <v>88279</v>
      </c>
      <c r="E759" s="46">
        <v>6</v>
      </c>
      <c r="F7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59" s="46">
        <f t="shared" ca="1" si="62"/>
        <v>154.44</v>
      </c>
      <c r="I759" s="98"/>
      <c r="J759" s="104"/>
      <c r="K759" s="17" t="str">
        <f>K757</f>
        <v>SEDUC E 34</v>
      </c>
    </row>
    <row r="760" spans="1:11 1025:1025">
      <c r="A760" s="17"/>
      <c r="B7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14</v>
      </c>
      <c r="D760" s="48">
        <v>88316</v>
      </c>
      <c r="E760" s="46">
        <v>6</v>
      </c>
      <c r="F7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60" s="46">
        <f t="shared" ref="H760" ca="1" si="64">ROUND(E760*G760,2)</f>
        <v>83.28</v>
      </c>
      <c r="I760" s="98"/>
      <c r="J760" s="104"/>
      <c r="K760" s="17" t="str">
        <f>K758</f>
        <v>SEDUC E 34</v>
      </c>
    </row>
    <row r="761" spans="1:11 1025:1025">
      <c r="A761" s="17"/>
      <c r="B7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14</v>
      </c>
      <c r="D761" s="48">
        <v>88264</v>
      </c>
      <c r="E761" s="46">
        <v>6</v>
      </c>
      <c r="F7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61" s="46">
        <f t="shared" ca="1" si="62"/>
        <v>107.64</v>
      </c>
      <c r="I761" s="98"/>
      <c r="J761" s="104"/>
      <c r="K761" s="17" t="str">
        <f>K759</f>
        <v>SEDUC E 34</v>
      </c>
    </row>
    <row r="762" spans="1:11 1025:1025">
      <c r="A762" s="130">
        <f ca="1">H762</f>
        <v>6867.11</v>
      </c>
      <c r="B762" s="50" t="s">
        <v>15</v>
      </c>
      <c r="C762" s="51"/>
      <c r="D762" s="51"/>
      <c r="E762" s="46"/>
      <c r="F762" s="46"/>
      <c r="G762" s="46"/>
      <c r="H762" s="80">
        <f ca="1">SUM(H752:H761)</f>
        <v>6867.11</v>
      </c>
      <c r="I762" s="98" t="str">
        <f>A750</f>
        <v>SEDUC E 34</v>
      </c>
      <c r="J762" s="122">
        <f ca="1">H762</f>
        <v>6867.11</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c r="B764" s="331" t="str">
        <f>A765</f>
        <v>SEDUC E 35</v>
      </c>
      <c r="C764" s="332"/>
      <c r="D764" s="332"/>
      <c r="E764" s="332"/>
      <c r="F764" s="332"/>
      <c r="G764" s="332"/>
      <c r="H764" s="333"/>
      <c r="I764" s="98"/>
      <c r="J764" s="104"/>
      <c r="K764" s="96" t="str">
        <f>B764</f>
        <v>SEDUC E 35</v>
      </c>
      <c r="AMK764" s="17"/>
    </row>
    <row r="765" spans="1:11 1025:1025">
      <c r="A765" s="17" t="s">
        <v>113</v>
      </c>
      <c r="B765" s="344" t="s">
        <v>114</v>
      </c>
      <c r="C765" s="345"/>
      <c r="D765" s="345"/>
      <c r="E765" s="345"/>
      <c r="F765" s="346"/>
      <c r="G765" s="82" t="s">
        <v>5</v>
      </c>
      <c r="H765" s="36" t="s">
        <v>6</v>
      </c>
      <c r="I765" s="98"/>
      <c r="J765" s="104"/>
      <c r="K765" s="17" t="str">
        <f t="shared" si="60"/>
        <v>SEDUC E 35</v>
      </c>
    </row>
    <row r="766" spans="1:11 1025:1025">
      <c r="A766" s="17"/>
      <c r="B766" s="38" t="s">
        <v>7</v>
      </c>
      <c r="C766" s="39" t="s">
        <v>8</v>
      </c>
      <c r="D766" s="39" t="s">
        <v>9</v>
      </c>
      <c r="E766" s="38" t="s">
        <v>10</v>
      </c>
      <c r="F766" s="38" t="s">
        <v>11</v>
      </c>
      <c r="G766" s="40" t="s">
        <v>12</v>
      </c>
      <c r="H766" s="38" t="s">
        <v>13</v>
      </c>
      <c r="I766" s="98"/>
      <c r="J766" s="104"/>
      <c r="K766" s="17" t="str">
        <f t="shared" si="60"/>
        <v>SEDUC E 35</v>
      </c>
    </row>
    <row r="767" spans="1:11 1025:1025" ht="24">
      <c r="A767" s="17"/>
      <c r="B7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38</v>
      </c>
      <c r="D767" s="51">
        <v>977</v>
      </c>
      <c r="E767" s="46">
        <v>54</v>
      </c>
      <c r="F7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62,29</v>
      </c>
      <c r="H767" s="46">
        <f t="shared" ref="H767:H776" ca="1" si="65">ROUND(E767*G767,2)</f>
        <v>3363.66</v>
      </c>
      <c r="I767" s="98"/>
      <c r="J767" s="104"/>
      <c r="K767" s="17" t="str">
        <f t="shared" si="60"/>
        <v>SEDUC E 35</v>
      </c>
    </row>
    <row r="768" spans="1:11 1025:1025" ht="24">
      <c r="A768" s="17"/>
      <c r="B7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38</v>
      </c>
      <c r="D768" s="51">
        <v>1019</v>
      </c>
      <c r="E768" s="46">
        <v>18</v>
      </c>
      <c r="F7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68" s="46">
        <f t="shared" ca="1" si="65"/>
        <v>567.9</v>
      </c>
      <c r="I768" s="98"/>
      <c r="J768" s="104"/>
      <c r="K768" s="17" t="str">
        <f t="shared" si="60"/>
        <v>SEDUC E 35</v>
      </c>
    </row>
    <row r="769" spans="1:12 1025:1025">
      <c r="A769" s="17"/>
      <c r="B769" s="41" t="s">
        <v>45739</v>
      </c>
      <c r="C769" s="51" t="s">
        <v>45740</v>
      </c>
      <c r="D769" s="51">
        <v>10089</v>
      </c>
      <c r="E769" s="46">
        <v>1</v>
      </c>
      <c r="F769" s="45" t="s">
        <v>109</v>
      </c>
      <c r="G769" s="46">
        <v>2446.77</v>
      </c>
      <c r="H769" s="46">
        <f t="shared" si="65"/>
        <v>2446.77</v>
      </c>
      <c r="I769" s="160"/>
      <c r="J769" s="104" t="s">
        <v>110</v>
      </c>
      <c r="K769" s="17" t="str">
        <f t="shared" si="60"/>
        <v>SEDUC E 35</v>
      </c>
    </row>
    <row r="770" spans="1:12 1025:1025" ht="24">
      <c r="A770" s="17"/>
      <c r="B7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14</v>
      </c>
      <c r="D770" s="51">
        <v>97435</v>
      </c>
      <c r="E770" s="46">
        <v>4</v>
      </c>
      <c r="F7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100,33</v>
      </c>
      <c r="H770" s="46">
        <f t="shared" ca="1" si="65"/>
        <v>401.32</v>
      </c>
      <c r="I770" s="98"/>
      <c r="J770" s="104"/>
      <c r="K770" s="17" t="str">
        <f t="shared" si="60"/>
        <v>SEDUC E 35</v>
      </c>
    </row>
    <row r="771" spans="1:12 1025:1025">
      <c r="A771" s="17"/>
      <c r="B7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38</v>
      </c>
      <c r="D771" s="48">
        <v>2377</v>
      </c>
      <c r="E771" s="46">
        <v>1</v>
      </c>
      <c r="F7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71" s="46">
        <f t="shared" ca="1" si="65"/>
        <v>518</v>
      </c>
      <c r="I771" s="98"/>
      <c r="J771" s="104"/>
      <c r="K771" s="17" t="str">
        <f t="shared" si="60"/>
        <v>SEDUC E 35</v>
      </c>
    </row>
    <row r="772" spans="1:12 1025:1025" ht="36">
      <c r="A772" s="17"/>
      <c r="B7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14</v>
      </c>
      <c r="D772" s="48">
        <v>92367</v>
      </c>
      <c r="E772" s="46">
        <v>12</v>
      </c>
      <c r="F7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122,44</v>
      </c>
      <c r="H772" s="46">
        <f t="shared" ca="1" si="65"/>
        <v>1469.28</v>
      </c>
      <c r="I772" s="98"/>
      <c r="J772" s="104"/>
      <c r="K772" s="17" t="str">
        <f t="shared" si="60"/>
        <v>SEDUC E 35</v>
      </c>
    </row>
    <row r="773" spans="1:12 1025:1025" ht="24">
      <c r="A773" s="17"/>
      <c r="B7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14</v>
      </c>
      <c r="D773" s="48">
        <v>92347</v>
      </c>
      <c r="E773" s="46">
        <v>2</v>
      </c>
      <c r="F7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66,71</v>
      </c>
      <c r="H773" s="46">
        <f t="shared" ca="1" si="65"/>
        <v>133.41999999999999</v>
      </c>
      <c r="I773" s="98"/>
      <c r="J773" s="104"/>
      <c r="K773" s="17" t="str">
        <f t="shared" si="60"/>
        <v>SEDUC E 35</v>
      </c>
    </row>
    <row r="774" spans="1:12 1025:1025">
      <c r="A774" s="17"/>
      <c r="B7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14</v>
      </c>
      <c r="D774" s="48">
        <v>88279</v>
      </c>
      <c r="E774" s="46">
        <v>9.5</v>
      </c>
      <c r="F7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74" s="46">
        <f t="shared" ca="1" si="65"/>
        <v>244.53</v>
      </c>
      <c r="I774" s="98"/>
      <c r="J774" s="104"/>
      <c r="K774" s="17" t="str">
        <f>K772</f>
        <v>SEDUC E 35</v>
      </c>
      <c r="L774" s="270" t="s">
        <v>115</v>
      </c>
    </row>
    <row r="775" spans="1:12 1025:1025">
      <c r="A775" s="17"/>
      <c r="B7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14</v>
      </c>
      <c r="D775" s="48">
        <v>88316</v>
      </c>
      <c r="E775" s="46">
        <v>9.5</v>
      </c>
      <c r="F7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75" s="46">
        <f t="shared" ref="H775" ca="1" si="66">ROUND(E775*G775,2)</f>
        <v>131.86000000000001</v>
      </c>
      <c r="I775" s="98"/>
      <c r="J775" s="104"/>
      <c r="K775" s="17" t="str">
        <f>K773</f>
        <v>SEDUC E 35</v>
      </c>
      <c r="L775" s="270" t="s">
        <v>116</v>
      </c>
    </row>
    <row r="776" spans="1:12 1025:1025">
      <c r="A776" s="17"/>
      <c r="B7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14</v>
      </c>
      <c r="D776" s="48">
        <v>88264</v>
      </c>
      <c r="E776" s="46">
        <v>9.5</v>
      </c>
      <c r="F7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76" s="46">
        <f t="shared" ca="1" si="65"/>
        <v>170.43</v>
      </c>
      <c r="I776" s="98"/>
      <c r="J776" s="104"/>
      <c r="K776" s="17" t="str">
        <f>K774</f>
        <v>SEDUC E 35</v>
      </c>
      <c r="L776" s="270" t="s">
        <v>116</v>
      </c>
    </row>
    <row r="777" spans="1:12 1025:1025">
      <c r="A777" s="130">
        <f ca="1">H777</f>
        <v>9447.1700000000019</v>
      </c>
      <c r="B777" s="50" t="s">
        <v>15</v>
      </c>
      <c r="C777" s="51"/>
      <c r="D777" s="51"/>
      <c r="E777" s="46"/>
      <c r="F777" s="46"/>
      <c r="G777" s="46"/>
      <c r="H777" s="80">
        <f ca="1">SUM(H767:H776)</f>
        <v>9447.1700000000019</v>
      </c>
      <c r="I777" s="98" t="str">
        <f>A765</f>
        <v>SEDUC E 35</v>
      </c>
      <c r="J777" s="122">
        <f ca="1">H777</f>
        <v>9447.1700000000019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c r="B779" s="331" t="str">
        <f>A780</f>
        <v>SEDUC E 36</v>
      </c>
      <c r="C779" s="332"/>
      <c r="D779" s="332"/>
      <c r="E779" s="332"/>
      <c r="F779" s="332"/>
      <c r="G779" s="332"/>
      <c r="H779" s="333"/>
      <c r="I779" s="98"/>
      <c r="J779" s="104"/>
      <c r="K779" s="96" t="str">
        <f>B779</f>
        <v>SEDUC E 36</v>
      </c>
      <c r="AMK779" s="17"/>
    </row>
    <row r="780" spans="1:12 1025:1025">
      <c r="A780" s="17" t="s">
        <v>117</v>
      </c>
      <c r="B780" s="344" t="s">
        <v>118</v>
      </c>
      <c r="C780" s="345"/>
      <c r="D780" s="345"/>
      <c r="E780" s="345"/>
      <c r="F780" s="346"/>
      <c r="G780" s="82" t="s">
        <v>5</v>
      </c>
      <c r="H780" s="36" t="s">
        <v>6</v>
      </c>
      <c r="I780" s="98"/>
      <c r="J780" s="104"/>
      <c r="K780" s="17" t="str">
        <f t="shared" ref="K780:K793" si="67">K779</f>
        <v>SEDUC E 36</v>
      </c>
    </row>
    <row r="781" spans="1:12 1025:1025">
      <c r="A781" s="17"/>
      <c r="B781" s="38" t="s">
        <v>7</v>
      </c>
      <c r="C781" s="39" t="s">
        <v>8</v>
      </c>
      <c r="D781" s="39" t="s">
        <v>9</v>
      </c>
      <c r="E781" s="38" t="s">
        <v>10</v>
      </c>
      <c r="F781" s="38" t="s">
        <v>11</v>
      </c>
      <c r="G781" s="40" t="s">
        <v>12</v>
      </c>
      <c r="H781" s="38" t="s">
        <v>13</v>
      </c>
      <c r="I781" s="98"/>
      <c r="J781" s="104"/>
      <c r="K781" s="17" t="str">
        <f t="shared" si="67"/>
        <v>SEDUC E 36</v>
      </c>
    </row>
    <row r="782" spans="1:12 1025:1025" ht="24">
      <c r="A782" s="17"/>
      <c r="B7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38</v>
      </c>
      <c r="D782" s="51">
        <v>1018</v>
      </c>
      <c r="E782" s="46">
        <v>18</v>
      </c>
      <c r="F7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44,96</v>
      </c>
      <c r="H782" s="46">
        <f t="shared" ref="H782:H791" ca="1" si="68">ROUND(E782*G782,2)</f>
        <v>809.28</v>
      </c>
      <c r="I782" s="98"/>
      <c r="J782" s="104"/>
      <c r="K782" s="17" t="str">
        <f t="shared" si="67"/>
        <v>SEDUC E 36</v>
      </c>
    </row>
    <row r="783" spans="1:12 1025:1025" ht="24">
      <c r="A783" s="17"/>
      <c r="B7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38</v>
      </c>
      <c r="D783" s="51">
        <v>998</v>
      </c>
      <c r="E783" s="46">
        <v>54</v>
      </c>
      <c r="F7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82,74</v>
      </c>
      <c r="H783" s="46">
        <f t="shared" ca="1" si="68"/>
        <v>4467.96</v>
      </c>
      <c r="I783" s="98"/>
      <c r="J783" s="104"/>
      <c r="K783" s="17" t="str">
        <f t="shared" si="67"/>
        <v>SEDUC E 36</v>
      </c>
    </row>
    <row r="784" spans="1:12 1025:1025" ht="24">
      <c r="A784" s="17"/>
      <c r="B7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14</v>
      </c>
      <c r="D784" s="51">
        <v>97435</v>
      </c>
      <c r="E784" s="46">
        <v>4</v>
      </c>
      <c r="F7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100,33</v>
      </c>
      <c r="H784" s="46">
        <f t="shared" ref="H784:H785" ca="1" si="69">ROUND(E784*G784,2)</f>
        <v>401.32</v>
      </c>
      <c r="I784" s="98"/>
      <c r="J784" s="104"/>
      <c r="K784" s="17" t="str">
        <f t="shared" si="67"/>
        <v>SEDUC E 36</v>
      </c>
    </row>
    <row r="785" spans="1:11 1025:1025">
      <c r="A785" s="17"/>
      <c r="B785" s="41" t="s">
        <v>45739</v>
      </c>
      <c r="C785" s="51" t="s">
        <v>45740</v>
      </c>
      <c r="D785" s="51">
        <v>10089</v>
      </c>
      <c r="E785" s="46">
        <v>1</v>
      </c>
      <c r="F785" s="45" t="s">
        <v>109</v>
      </c>
      <c r="G785" s="46">
        <v>2446.77</v>
      </c>
      <c r="H785" s="46">
        <f t="shared" si="69"/>
        <v>2446.77</v>
      </c>
      <c r="I785" s="98"/>
      <c r="J785" s="104" t="s">
        <v>119</v>
      </c>
      <c r="K785" s="17" t="str">
        <f>K783</f>
        <v>SEDUC E 36</v>
      </c>
    </row>
    <row r="786" spans="1:11 1025:1025" ht="24">
      <c r="A786" s="17"/>
      <c r="B7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14</v>
      </c>
      <c r="D786" s="48">
        <v>92346</v>
      </c>
      <c r="E786" s="46">
        <v>2</v>
      </c>
      <c r="F7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59,57</v>
      </c>
      <c r="H786" s="46">
        <f t="shared" ref="H786" ca="1" si="70">ROUND(E786*G786,2)</f>
        <v>119.14</v>
      </c>
      <c r="I786" s="98"/>
      <c r="J786" s="104"/>
      <c r="K786" s="17" t="str">
        <f t="shared" si="67"/>
        <v>SEDUC E 36</v>
      </c>
    </row>
    <row r="787" spans="1:11 1025:1025">
      <c r="A787" s="17"/>
      <c r="B7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38</v>
      </c>
      <c r="D787" s="51">
        <v>2393</v>
      </c>
      <c r="E787" s="46">
        <v>1</v>
      </c>
      <c r="F7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6">
        <f t="shared" ca="1" si="68"/>
        <v>867.46</v>
      </c>
      <c r="I787" s="98"/>
      <c r="J787" s="104"/>
      <c r="K787" s="17" t="str">
        <f t="shared" si="67"/>
        <v>SEDUC E 36</v>
      </c>
    </row>
    <row r="788" spans="1:11 1025:1025" ht="36">
      <c r="A788" s="17"/>
      <c r="B7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14</v>
      </c>
      <c r="D788" s="48">
        <v>92367</v>
      </c>
      <c r="E788" s="46">
        <v>12</v>
      </c>
      <c r="F7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122,44</v>
      </c>
      <c r="H788" s="46">
        <f t="shared" ca="1" si="68"/>
        <v>1469.28</v>
      </c>
      <c r="I788" s="98"/>
      <c r="J788" s="104"/>
      <c r="K788" s="17" t="str">
        <f t="shared" si="67"/>
        <v>SEDUC E 36</v>
      </c>
    </row>
    <row r="789" spans="1:11 1025:1025">
      <c r="A789" s="17"/>
      <c r="B7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14</v>
      </c>
      <c r="D789" s="48">
        <v>88279</v>
      </c>
      <c r="E789" s="46">
        <v>8</v>
      </c>
      <c r="F7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89" s="46">
        <f t="shared" ca="1" si="68"/>
        <v>205.92</v>
      </c>
      <c r="I789" s="98"/>
      <c r="J789" s="104"/>
      <c r="K789" s="17" t="str">
        <f t="shared" si="67"/>
        <v>SEDUC E 36</v>
      </c>
    </row>
    <row r="790" spans="1:11 1025:1025">
      <c r="A790" s="17"/>
      <c r="B7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14</v>
      </c>
      <c r="D790" s="48">
        <v>88316</v>
      </c>
      <c r="E790" s="46">
        <v>8</v>
      </c>
      <c r="F7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90" s="46">
        <f t="shared" ref="H790" ca="1" si="71">ROUND(E790*G790,2)</f>
        <v>111.04</v>
      </c>
      <c r="I790" s="98"/>
      <c r="J790" s="104"/>
      <c r="K790" s="17" t="str">
        <f>K788</f>
        <v>SEDUC E 36</v>
      </c>
    </row>
    <row r="791" spans="1:11 1025:1025">
      <c r="A791" s="17"/>
      <c r="B7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14</v>
      </c>
      <c r="D791" s="48">
        <v>88264</v>
      </c>
      <c r="E791" s="46">
        <v>8</v>
      </c>
      <c r="F7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91" s="46">
        <f t="shared" ca="1" si="68"/>
        <v>143.52000000000001</v>
      </c>
      <c r="I791" s="98"/>
      <c r="J791" s="104"/>
      <c r="K791" s="17" t="str">
        <f>K789</f>
        <v>SEDUC E 36</v>
      </c>
    </row>
    <row r="792" spans="1:11 1025:1025">
      <c r="A792" s="130">
        <f ca="1">H792</f>
        <v>11041.690000000002</v>
      </c>
      <c r="B792" s="50" t="s">
        <v>15</v>
      </c>
      <c r="C792" s="51"/>
      <c r="D792" s="51"/>
      <c r="E792" s="46"/>
      <c r="F792" s="46"/>
      <c r="G792" s="46"/>
      <c r="H792" s="80">
        <f ca="1">SUM(H782:H791)</f>
        <v>11041.690000000002</v>
      </c>
      <c r="I792" s="98" t="str">
        <f>A780</f>
        <v>SEDUC E 36</v>
      </c>
      <c r="J792" s="122">
        <f ca="1">H792</f>
        <v>11041.690000000002</v>
      </c>
      <c r="K792" s="17" t="str">
        <f t="shared" si="67"/>
        <v>SEDUC E 36</v>
      </c>
    </row>
    <row r="793" spans="1:11 1025:1025">
      <c r="A793" s="17"/>
      <c r="B793" s="69"/>
      <c r="C793" s="70"/>
      <c r="D793" s="70"/>
      <c r="E793" s="71"/>
      <c r="F793" s="72"/>
      <c r="G793" s="167"/>
      <c r="H793" s="81"/>
      <c r="I793" s="98"/>
      <c r="J793" s="104"/>
      <c r="K793" s="17" t="str">
        <f t="shared" si="67"/>
        <v>SEDUC E 36</v>
      </c>
    </row>
    <row r="794" spans="1:11 1025:1025" ht="20.25">
      <c r="B794" s="331" t="str">
        <f>A795</f>
        <v>SEDUC E 37</v>
      </c>
      <c r="C794" s="332"/>
      <c r="D794" s="332"/>
      <c r="E794" s="332"/>
      <c r="F794" s="332"/>
      <c r="G794" s="332"/>
      <c r="H794" s="333"/>
      <c r="I794" s="98"/>
      <c r="J794" s="104"/>
      <c r="K794" s="96" t="str">
        <f>B794</f>
        <v>SEDUC E 37</v>
      </c>
      <c r="AMK794" s="17"/>
    </row>
    <row r="795" spans="1:11 1025:1025">
      <c r="A795" s="17" t="s">
        <v>120</v>
      </c>
      <c r="B795" s="344" t="s">
        <v>121</v>
      </c>
      <c r="C795" s="345"/>
      <c r="D795" s="345"/>
      <c r="E795" s="345"/>
      <c r="F795" s="346"/>
      <c r="G795" s="82" t="s">
        <v>5</v>
      </c>
      <c r="H795" s="36" t="s">
        <v>6</v>
      </c>
      <c r="I795" s="98"/>
      <c r="J795" s="104"/>
      <c r="K795" s="17" t="str">
        <f t="shared" ref="K795:K799" si="72">K794</f>
        <v>SEDUC E 37</v>
      </c>
    </row>
    <row r="796" spans="1:11 1025:1025">
      <c r="A796" s="17"/>
      <c r="B796" s="38" t="s">
        <v>7</v>
      </c>
      <c r="C796" s="39" t="s">
        <v>8</v>
      </c>
      <c r="D796" s="39" t="s">
        <v>9</v>
      </c>
      <c r="E796" s="38" t="s">
        <v>10</v>
      </c>
      <c r="F796" s="38" t="s">
        <v>11</v>
      </c>
      <c r="G796" s="40" t="s">
        <v>12</v>
      </c>
      <c r="H796" s="38" t="s">
        <v>13</v>
      </c>
      <c r="I796" s="98"/>
      <c r="J796" s="104"/>
      <c r="K796" s="17" t="str">
        <f t="shared" si="72"/>
        <v>SEDUC E 37</v>
      </c>
    </row>
    <row r="797" spans="1:11 1025:1025" ht="24">
      <c r="A797" s="17"/>
      <c r="B7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14</v>
      </c>
      <c r="D797" s="48">
        <v>92996</v>
      </c>
      <c r="E797" s="46">
        <v>54</v>
      </c>
      <c r="F7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141,20</v>
      </c>
      <c r="H797" s="46">
        <f ca="1">ROUND(E797*G797,2)</f>
        <v>7624.8</v>
      </c>
      <c r="I797" s="98"/>
      <c r="J797" s="104"/>
      <c r="K797" s="17" t="str">
        <f>K798</f>
        <v>SEDUC E 37</v>
      </c>
    </row>
    <row r="798" spans="1:11 1025:1025" ht="24">
      <c r="A798" s="17"/>
      <c r="B7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14</v>
      </c>
      <c r="D798" s="48">
        <v>92990</v>
      </c>
      <c r="E798" s="46">
        <v>18</v>
      </c>
      <c r="F7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66,60</v>
      </c>
      <c r="H798" s="46">
        <f t="shared" ref="H798:H808" ca="1" si="73">ROUND(E798*G798,2)</f>
        <v>1198.8</v>
      </c>
      <c r="I798" s="98"/>
      <c r="J798" s="104"/>
      <c r="K798" s="17" t="str">
        <f>K796</f>
        <v>SEDUC E 37</v>
      </c>
    </row>
    <row r="799" spans="1:11 1025:1025">
      <c r="A799" s="17"/>
      <c r="B7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38</v>
      </c>
      <c r="D799" s="51">
        <v>1792</v>
      </c>
      <c r="E799" s="46">
        <v>4</v>
      </c>
      <c r="F7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215,04</v>
      </c>
      <c r="H799" s="46">
        <f t="shared" ca="1" si="73"/>
        <v>860.16</v>
      </c>
      <c r="I799" s="98"/>
      <c r="J799" s="104"/>
      <c r="K799" s="17" t="str">
        <f t="shared" si="72"/>
        <v>SEDUC E 37</v>
      </c>
    </row>
    <row r="800" spans="1:11 1025:1025">
      <c r="A800" s="17"/>
      <c r="B800" s="41" t="s">
        <v>45739</v>
      </c>
      <c r="C800" s="51" t="s">
        <v>45740</v>
      </c>
      <c r="D800" s="51">
        <v>10089</v>
      </c>
      <c r="E800" s="46">
        <v>1</v>
      </c>
      <c r="F800" s="45" t="s">
        <v>109</v>
      </c>
      <c r="G800" s="46">
        <v>2446.77</v>
      </c>
      <c r="H800" s="46">
        <f t="shared" si="73"/>
        <v>2446.77</v>
      </c>
      <c r="I800" s="98"/>
      <c r="J800" s="104" t="s">
        <v>119</v>
      </c>
      <c r="K800" s="17" t="str">
        <f>K797</f>
        <v>SEDUC E 37</v>
      </c>
    </row>
    <row r="801" spans="1:11 1025:1025">
      <c r="A801" s="17"/>
      <c r="B8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38</v>
      </c>
      <c r="D801" s="48">
        <v>34707</v>
      </c>
      <c r="E801" s="46">
        <v>1</v>
      </c>
      <c r="F8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6">
        <f t="shared" ca="1" si="73"/>
        <v>1405.92</v>
      </c>
      <c r="I801" s="98"/>
      <c r="J801" s="104"/>
      <c r="K801" s="17" t="str">
        <f t="shared" ref="K801:K810" si="74">K800</f>
        <v>SEDUC E 37</v>
      </c>
    </row>
    <row r="802" spans="1:11 1025:1025" ht="24">
      <c r="A802" s="17"/>
      <c r="B8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14</v>
      </c>
      <c r="D802" s="48">
        <v>92348</v>
      </c>
      <c r="E802" s="46">
        <v>2</v>
      </c>
      <c r="F8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84,82</v>
      </c>
      <c r="H802" s="46">
        <f t="shared" ref="H802" ca="1" si="75">ROUND(E802*G802,2)</f>
        <v>169.64</v>
      </c>
      <c r="I802" s="98"/>
      <c r="J802" s="104"/>
      <c r="K802" s="17" t="str">
        <f t="shared" si="74"/>
        <v>SEDUC E 37</v>
      </c>
    </row>
    <row r="803" spans="1:11 1025:1025" ht="24">
      <c r="A803" s="17"/>
      <c r="B8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14</v>
      </c>
      <c r="D803" s="48">
        <v>92343</v>
      </c>
      <c r="E803" s="46">
        <v>12</v>
      </c>
      <c r="F8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171,93</v>
      </c>
      <c r="H803" s="46">
        <f t="shared" ca="1" si="73"/>
        <v>2063.16</v>
      </c>
      <c r="I803" s="98"/>
      <c r="J803" s="104"/>
      <c r="K803" s="17" t="str">
        <f t="shared" si="74"/>
        <v>SEDUC E 37</v>
      </c>
    </row>
    <row r="804" spans="1:11 1025:1025">
      <c r="A804" s="17"/>
      <c r="B8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20</v>
      </c>
      <c r="D804" s="48">
        <v>3978</v>
      </c>
      <c r="E804" s="46">
        <v>1</v>
      </c>
      <c r="F8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c r="A805" s="17"/>
      <c r="B8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38</v>
      </c>
      <c r="D805" s="48">
        <v>406</v>
      </c>
      <c r="E805" s="46">
        <v>1</v>
      </c>
      <c r="F8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c r="A806" s="17"/>
      <c r="B8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14</v>
      </c>
      <c r="D806" s="48">
        <v>88279</v>
      </c>
      <c r="E806" s="46">
        <v>8</v>
      </c>
      <c r="F8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06" s="46">
        <f t="shared" ca="1" si="73"/>
        <v>205.92</v>
      </c>
      <c r="I806" s="98"/>
      <c r="J806" s="104"/>
      <c r="K806" s="17" t="str">
        <f t="shared" si="74"/>
        <v>SEDUC E 37</v>
      </c>
    </row>
    <row r="807" spans="1:11 1025:1025">
      <c r="A807" s="17"/>
      <c r="B8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14</v>
      </c>
      <c r="D807" s="48">
        <v>88316</v>
      </c>
      <c r="E807" s="46">
        <v>8</v>
      </c>
      <c r="F8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07" s="46">
        <f t="shared" ref="H807" ca="1" si="77">ROUND(E807*G807,2)</f>
        <v>111.04</v>
      </c>
      <c r="I807" s="98"/>
      <c r="J807" s="104"/>
      <c r="K807" s="17" t="str">
        <f>K805</f>
        <v>SEDUC E 37</v>
      </c>
    </row>
    <row r="808" spans="1:11 1025:1025">
      <c r="A808" s="17"/>
      <c r="B8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14</v>
      </c>
      <c r="D808" s="48">
        <v>88264</v>
      </c>
      <c r="E808" s="46">
        <v>8</v>
      </c>
      <c r="F8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808" s="46">
        <f t="shared" ca="1" si="73"/>
        <v>143.52000000000001</v>
      </c>
      <c r="I808" s="98"/>
      <c r="J808" s="104"/>
      <c r="K808" s="17" t="str">
        <f>K806</f>
        <v>SEDUC E 37</v>
      </c>
    </row>
    <row r="809" spans="1:11 1025:1025">
      <c r="A809" s="130">
        <f ca="1">H809</f>
        <v>17202.57</v>
      </c>
      <c r="B809" s="50" t="s">
        <v>15</v>
      </c>
      <c r="C809" s="51"/>
      <c r="D809" s="51"/>
      <c r="E809" s="46"/>
      <c r="F809" s="46"/>
      <c r="G809" s="46"/>
      <c r="H809" s="80">
        <f ca="1">SUM(H797:H808)</f>
        <v>17202.57</v>
      </c>
      <c r="I809" s="98" t="str">
        <f>A795</f>
        <v>SEDUC E 37</v>
      </c>
      <c r="J809" s="122">
        <f ca="1">H809</f>
        <v>17202.57</v>
      </c>
      <c r="K809" s="17" t="str">
        <f t="shared" si="74"/>
        <v>SEDUC E 37</v>
      </c>
    </row>
    <row r="810" spans="1:11 1025:1025">
      <c r="A810" s="17"/>
      <c r="B810" s="69"/>
      <c r="C810" s="70"/>
      <c r="D810" s="70"/>
      <c r="E810" s="71"/>
      <c r="F810" s="72"/>
      <c r="G810" s="167"/>
      <c r="H810" s="81"/>
      <c r="I810" s="98"/>
      <c r="J810" s="104"/>
      <c r="K810" s="17" t="str">
        <f t="shared" si="74"/>
        <v>SEDUC E 37</v>
      </c>
    </row>
    <row r="811" spans="1:11 1025:1025" ht="20.25">
      <c r="B811" s="331" t="str">
        <f>A812</f>
        <v>SEDUC E 38</v>
      </c>
      <c r="C811" s="332"/>
      <c r="D811" s="332"/>
      <c r="E811" s="332"/>
      <c r="F811" s="332"/>
      <c r="G811" s="332"/>
      <c r="H811" s="333"/>
      <c r="I811" s="98"/>
      <c r="J811" s="104"/>
      <c r="K811" s="96" t="str">
        <f>B811</f>
        <v>SEDUC E 38</v>
      </c>
      <c r="AMK811" s="17"/>
    </row>
    <row r="812" spans="1:11 1025:1025">
      <c r="A812" s="17" t="s">
        <v>122</v>
      </c>
      <c r="B812" s="344" t="s">
        <v>123</v>
      </c>
      <c r="C812" s="345"/>
      <c r="D812" s="345"/>
      <c r="E812" s="345"/>
      <c r="F812" s="346"/>
      <c r="G812" s="82" t="s">
        <v>5</v>
      </c>
      <c r="H812" s="36" t="s">
        <v>41</v>
      </c>
      <c r="I812" s="98"/>
      <c r="J812" s="104"/>
      <c r="K812" s="17" t="str">
        <f t="shared" ref="K812:K822" si="78">K811</f>
        <v>SEDUC E 38</v>
      </c>
    </row>
    <row r="813" spans="1:11 1025:1025">
      <c r="A813" s="17"/>
      <c r="B813" s="85" t="s">
        <v>7</v>
      </c>
      <c r="C813" s="39" t="s">
        <v>8</v>
      </c>
      <c r="D813" s="39" t="s">
        <v>9</v>
      </c>
      <c r="E813" s="86" t="s">
        <v>10</v>
      </c>
      <c r="F813" s="85" t="s">
        <v>18</v>
      </c>
      <c r="G813" s="87" t="s">
        <v>19</v>
      </c>
      <c r="H813" s="85" t="s">
        <v>13</v>
      </c>
      <c r="I813" s="98"/>
      <c r="J813" s="104"/>
      <c r="K813" s="17" t="str">
        <f t="shared" si="78"/>
        <v>SEDUC E 38</v>
      </c>
    </row>
    <row r="814" spans="1:11 1025:1025">
      <c r="A814" s="17"/>
      <c r="B8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34</v>
      </c>
      <c r="D814" s="48" t="s">
        <v>124</v>
      </c>
      <c r="E814" s="46">
        <v>1</v>
      </c>
      <c r="F8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c r="A815" s="17"/>
      <c r="B8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14</v>
      </c>
      <c r="D815" s="51">
        <v>90776</v>
      </c>
      <c r="E815" s="112">
        <v>1.7999999999999999E-2</v>
      </c>
      <c r="F8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15" s="46">
        <f t="shared" ca="1" si="79"/>
        <v>0.4</v>
      </c>
      <c r="I815" s="98"/>
      <c r="J815" s="104"/>
      <c r="K815" s="17" t="str">
        <f t="shared" si="78"/>
        <v>SEDUC E 38</v>
      </c>
    </row>
    <row r="816" spans="1:11 1025:1025">
      <c r="A816" s="17"/>
      <c r="B8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14</v>
      </c>
      <c r="D816" s="48">
        <v>88279</v>
      </c>
      <c r="E816" s="112">
        <v>1.7999999999999999E-2</v>
      </c>
      <c r="F8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16" s="46">
        <f t="shared" ca="1" si="79"/>
        <v>0.46</v>
      </c>
      <c r="I816" s="98"/>
      <c r="J816" s="104"/>
      <c r="K816" s="17" t="str">
        <f t="shared" si="78"/>
        <v>SEDUC E 38</v>
      </c>
    </row>
    <row r="817" spans="1:11 1025:1025">
      <c r="A817" s="17"/>
      <c r="B8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14</v>
      </c>
      <c r="D817" s="48">
        <v>88316</v>
      </c>
      <c r="E817" s="112">
        <v>1.7999999999999999E-2</v>
      </c>
      <c r="F8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17" s="46">
        <f t="shared" ca="1" si="79"/>
        <v>0.25</v>
      </c>
      <c r="I817" s="98"/>
      <c r="J817" s="104"/>
      <c r="K817" s="17" t="str">
        <f t="shared" si="78"/>
        <v>SEDUC E 38</v>
      </c>
    </row>
    <row r="818" spans="1:11 1025:1025">
      <c r="A818" s="17"/>
      <c r="B8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42</v>
      </c>
      <c r="D818" s="48">
        <v>1</v>
      </c>
      <c r="E818" s="112">
        <v>1.7999999999999999E-2</v>
      </c>
      <c r="F8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c r="A819" s="17"/>
      <c r="B8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42</v>
      </c>
      <c r="D819" s="48">
        <v>2</v>
      </c>
      <c r="E819" s="112">
        <v>1.7999999999999999E-2</v>
      </c>
      <c r="F8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c r="A820" s="17"/>
      <c r="B8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14</v>
      </c>
      <c r="D820" s="48">
        <v>91634</v>
      </c>
      <c r="E820" s="112">
        <v>1.7999999999999999E-2</v>
      </c>
      <c r="F8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20" s="46">
        <f t="shared" ca="1" si="79"/>
        <v>2.77</v>
      </c>
      <c r="I820" s="98"/>
      <c r="J820" s="104"/>
      <c r="K820" s="17" t="str">
        <f t="shared" si="78"/>
        <v>SEDUC E 38</v>
      </c>
    </row>
    <row r="821" spans="1:11 1025:1025">
      <c r="A821" s="130">
        <f ca="1">H821</f>
        <v>42.76</v>
      </c>
      <c r="B821" s="50" t="s">
        <v>15</v>
      </c>
      <c r="C821" s="51"/>
      <c r="D821" s="51"/>
      <c r="E821" s="46"/>
      <c r="F821" s="46"/>
      <c r="G821" s="46"/>
      <c r="H821" s="80">
        <f ca="1">SUM(H814:H820)</f>
        <v>42.76</v>
      </c>
      <c r="I821" s="98" t="str">
        <f>A812</f>
        <v>SEDUC E 38</v>
      </c>
      <c r="J821" s="122">
        <f ca="1">H821</f>
        <v>42.76</v>
      </c>
      <c r="K821" s="17" t="str">
        <f t="shared" si="78"/>
        <v>SEDUC E 38</v>
      </c>
    </row>
    <row r="822" spans="1:11 1025:1025">
      <c r="A822" s="17"/>
      <c r="B822" s="69"/>
      <c r="C822" s="70"/>
      <c r="D822" s="70"/>
      <c r="E822" s="71"/>
      <c r="F822" s="72"/>
      <c r="G822" s="73"/>
      <c r="H822" s="81"/>
      <c r="I822" s="98"/>
      <c r="J822" s="104"/>
      <c r="K822" s="17" t="str">
        <f t="shared" si="78"/>
        <v>SEDUC E 38</v>
      </c>
    </row>
    <row r="823" spans="1:11 1025:1025" ht="20.25">
      <c r="B823" s="331" t="str">
        <f>A824</f>
        <v>SEDUC E 39</v>
      </c>
      <c r="C823" s="332"/>
      <c r="D823" s="332"/>
      <c r="E823" s="332"/>
      <c r="F823" s="332"/>
      <c r="G823" s="332"/>
      <c r="H823" s="333"/>
      <c r="I823" s="98"/>
      <c r="J823" s="104"/>
      <c r="K823" s="96" t="str">
        <f>B823</f>
        <v>SEDUC E 39</v>
      </c>
      <c r="AMK823" s="17"/>
    </row>
    <row r="824" spans="1:11 1025:1025">
      <c r="A824" s="35" t="s">
        <v>125</v>
      </c>
      <c r="B824" s="344" t="s">
        <v>126</v>
      </c>
      <c r="C824" s="345"/>
      <c r="D824" s="345"/>
      <c r="E824" s="345"/>
      <c r="F824" s="346"/>
      <c r="G824" s="82" t="s">
        <v>5</v>
      </c>
      <c r="H824" s="36" t="s">
        <v>41</v>
      </c>
      <c r="I824" s="98"/>
      <c r="J824" s="104"/>
      <c r="K824" s="17" t="str">
        <f t="shared" ref="K824:K834" si="80">K823</f>
        <v>SEDUC E 39</v>
      </c>
    </row>
    <row r="825" spans="1:11 1025:1025">
      <c r="B825" s="85" t="s">
        <v>7</v>
      </c>
      <c r="C825" s="39" t="s">
        <v>8</v>
      </c>
      <c r="D825" s="39" t="s">
        <v>9</v>
      </c>
      <c r="E825" s="86" t="s">
        <v>10</v>
      </c>
      <c r="F825" s="85" t="s">
        <v>18</v>
      </c>
      <c r="G825" s="170" t="s">
        <v>19</v>
      </c>
      <c r="H825" s="36" t="s">
        <v>13</v>
      </c>
      <c r="I825" s="98"/>
      <c r="J825" s="104"/>
      <c r="K825" s="17" t="str">
        <f t="shared" si="80"/>
        <v>SEDUC E 39</v>
      </c>
    </row>
    <row r="826" spans="1:11 1025:1025">
      <c r="B8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34</v>
      </c>
      <c r="D826" s="48" t="s">
        <v>127</v>
      </c>
      <c r="E826" s="46">
        <v>1</v>
      </c>
      <c r="F8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c r="B8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14</v>
      </c>
      <c r="D827" s="51">
        <v>90776</v>
      </c>
      <c r="E827" s="112">
        <v>1.7999999999999999E-2</v>
      </c>
      <c r="F8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27" s="46">
        <f t="shared" ca="1" si="81"/>
        <v>0.4</v>
      </c>
      <c r="I827" s="98"/>
      <c r="J827" s="104"/>
      <c r="K827" s="17" t="str">
        <f t="shared" si="80"/>
        <v>SEDUC E 39</v>
      </c>
    </row>
    <row r="828" spans="1:11 1025:1025">
      <c r="B8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14</v>
      </c>
      <c r="D828" s="48">
        <v>88279</v>
      </c>
      <c r="E828" s="112">
        <v>1.7999999999999999E-2</v>
      </c>
      <c r="F8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28" s="46">
        <f t="shared" ca="1" si="81"/>
        <v>0.46</v>
      </c>
      <c r="I828" s="98"/>
      <c r="J828" s="104"/>
      <c r="K828" s="17" t="str">
        <f t="shared" si="80"/>
        <v>SEDUC E 39</v>
      </c>
    </row>
    <row r="829" spans="1:11 1025:1025">
      <c r="B8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14</v>
      </c>
      <c r="D829" s="48">
        <v>88316</v>
      </c>
      <c r="E829" s="112">
        <v>1.7999999999999999E-2</v>
      </c>
      <c r="F8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29" s="46">
        <f t="shared" ca="1" si="81"/>
        <v>0.25</v>
      </c>
      <c r="I829" s="98"/>
      <c r="J829" s="104"/>
      <c r="K829" s="17" t="str">
        <f t="shared" si="80"/>
        <v>SEDUC E 39</v>
      </c>
    </row>
    <row r="830" spans="1:11 1025:1025">
      <c r="B8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42</v>
      </c>
      <c r="D830" s="48">
        <v>1</v>
      </c>
      <c r="E830" s="112">
        <v>1.7999999999999999E-2</v>
      </c>
      <c r="F8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c r="B8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42</v>
      </c>
      <c r="D831" s="48">
        <v>2</v>
      </c>
      <c r="E831" s="112">
        <v>1.7999999999999999E-2</v>
      </c>
      <c r="F8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c r="B8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14</v>
      </c>
      <c r="D832" s="48">
        <v>91634</v>
      </c>
      <c r="E832" s="112">
        <v>1.7999999999999999E-2</v>
      </c>
      <c r="F8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32" s="46">
        <f t="shared" ca="1" si="81"/>
        <v>2.77</v>
      </c>
      <c r="I832" s="98"/>
      <c r="J832" s="104"/>
      <c r="K832" s="17" t="str">
        <f t="shared" si="80"/>
        <v>SEDUC E 39</v>
      </c>
    </row>
    <row r="833" spans="1:1025">
      <c r="A833" s="49">
        <f ca="1">H833</f>
        <v>30.01</v>
      </c>
      <c r="B833" s="50" t="s">
        <v>15</v>
      </c>
      <c r="C833" s="51"/>
      <c r="D833" s="51"/>
      <c r="E833" s="46"/>
      <c r="F833" s="46"/>
      <c r="G833" s="46"/>
      <c r="H833" s="80">
        <f ca="1">SUM(H826:H832)</f>
        <v>30.01</v>
      </c>
      <c r="I833" s="98" t="str">
        <f>A824</f>
        <v>SEDUC E 39</v>
      </c>
      <c r="J833" s="122">
        <f ca="1">H833</f>
        <v>30.01</v>
      </c>
      <c r="K833" s="17" t="str">
        <f t="shared" si="80"/>
        <v>SEDUC E 39</v>
      </c>
    </row>
    <row r="834" spans="1:1025">
      <c r="B834" s="162"/>
      <c r="C834" s="163"/>
      <c r="D834" s="163"/>
      <c r="E834" s="162"/>
      <c r="F834" s="162"/>
      <c r="G834" s="162"/>
      <c r="H834" s="164"/>
      <c r="I834" s="98"/>
      <c r="J834" s="104"/>
      <c r="K834" s="17" t="str">
        <f t="shared" si="80"/>
        <v>SEDUC E 39</v>
      </c>
    </row>
    <row r="835" spans="1:1025" ht="20.25">
      <c r="B835" s="331" t="str">
        <f>A836</f>
        <v>SEDUC E 40</v>
      </c>
      <c r="C835" s="332"/>
      <c r="D835" s="332"/>
      <c r="E835" s="332"/>
      <c r="F835" s="332"/>
      <c r="G835" s="332"/>
      <c r="H835" s="333"/>
      <c r="I835" s="98"/>
      <c r="J835" s="104"/>
      <c r="K835" s="96" t="str">
        <f>B835</f>
        <v>SEDUC E 40</v>
      </c>
      <c r="AMK835" s="17"/>
    </row>
    <row r="836" spans="1:1025">
      <c r="A836" s="35" t="s">
        <v>128</v>
      </c>
      <c r="B836" s="171" t="s">
        <v>129</v>
      </c>
      <c r="C836" s="172"/>
      <c r="D836" s="172"/>
      <c r="E836" s="173"/>
      <c r="F836" s="174"/>
      <c r="G836" s="82" t="s">
        <v>5</v>
      </c>
      <c r="H836" s="36" t="s">
        <v>41</v>
      </c>
      <c r="I836" s="98"/>
      <c r="J836" s="104"/>
      <c r="K836" s="17" t="str">
        <f t="shared" ref="K836:K846" si="82">K835</f>
        <v>SEDUC E 40</v>
      </c>
    </row>
    <row r="837" spans="1:1025" s="20" customFormat="1">
      <c r="A837" s="16"/>
      <c r="B837" s="89" t="s">
        <v>7</v>
      </c>
      <c r="C837" s="39" t="s">
        <v>8</v>
      </c>
      <c r="D837" s="39" t="s">
        <v>9</v>
      </c>
      <c r="E837" s="106" t="s">
        <v>10</v>
      </c>
      <c r="F837" s="89" t="s">
        <v>18</v>
      </c>
      <c r="G837" s="107" t="s">
        <v>19</v>
      </c>
      <c r="H837" s="89" t="s">
        <v>13</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c r="B8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34</v>
      </c>
      <c r="D838" s="48" t="s">
        <v>130</v>
      </c>
      <c r="E838" s="46">
        <v>1</v>
      </c>
      <c r="F8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c r="B8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14</v>
      </c>
      <c r="D839" s="51">
        <v>90776</v>
      </c>
      <c r="E839" s="46">
        <v>1.7999999999999999E-2</v>
      </c>
      <c r="F8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39" s="46">
        <f t="shared" ca="1" si="83"/>
        <v>0.4</v>
      </c>
      <c r="I839" s="98"/>
      <c r="J839" s="104"/>
      <c r="K839" s="17" t="str">
        <f t="shared" si="82"/>
        <v>SEDUC E 40</v>
      </c>
    </row>
    <row r="840" spans="1:1025">
      <c r="B8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14</v>
      </c>
      <c r="D840" s="48">
        <v>88279</v>
      </c>
      <c r="E840" s="46">
        <v>1.7999999999999999E-2</v>
      </c>
      <c r="F8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40" s="46">
        <f t="shared" ca="1" si="83"/>
        <v>0.46</v>
      </c>
      <c r="I840" s="98"/>
      <c r="J840" s="104"/>
      <c r="K840" s="17" t="str">
        <f t="shared" si="82"/>
        <v>SEDUC E 40</v>
      </c>
    </row>
    <row r="841" spans="1:1025">
      <c r="B8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14</v>
      </c>
      <c r="D841" s="48">
        <v>88316</v>
      </c>
      <c r="E841" s="46">
        <v>1.7999999999999999E-2</v>
      </c>
      <c r="F8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41" s="46">
        <f t="shared" ca="1" si="83"/>
        <v>0.25</v>
      </c>
      <c r="I841" s="98"/>
      <c r="J841" s="104"/>
      <c r="K841" s="17" t="str">
        <f t="shared" si="82"/>
        <v>SEDUC E 40</v>
      </c>
    </row>
    <row r="842" spans="1:1025">
      <c r="B8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42</v>
      </c>
      <c r="D842" s="48">
        <v>1</v>
      </c>
      <c r="E842" s="46">
        <v>1.7999999999999999E-2</v>
      </c>
      <c r="F8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c r="B8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42</v>
      </c>
      <c r="D843" s="48">
        <v>2</v>
      </c>
      <c r="E843" s="46">
        <v>1.7999999999999999E-2</v>
      </c>
      <c r="F8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c r="B8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14</v>
      </c>
      <c r="D844" s="48">
        <v>91634</v>
      </c>
      <c r="E844" s="46">
        <v>1.7999999999999999E-2</v>
      </c>
      <c r="F8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44" s="46">
        <f t="shared" ca="1" si="83"/>
        <v>2.77</v>
      </c>
      <c r="I844" s="98"/>
      <c r="J844" s="104"/>
      <c r="K844" s="17" t="str">
        <f t="shared" si="82"/>
        <v>SEDUC E 40</v>
      </c>
    </row>
    <row r="845" spans="1:1025">
      <c r="A845" s="49">
        <f ca="1">H845</f>
        <v>17.380000000000003</v>
      </c>
      <c r="B845" s="50" t="s">
        <v>15</v>
      </c>
      <c r="C845" s="51"/>
      <c r="D845" s="51"/>
      <c r="E845" s="46"/>
      <c r="F845" s="46"/>
      <c r="G845" s="46"/>
      <c r="H845" s="80">
        <f ca="1">SUM(H838:H844)</f>
        <v>17.380000000000003</v>
      </c>
      <c r="I845" s="98" t="str">
        <f>A836</f>
        <v>SEDUC E 40</v>
      </c>
      <c r="J845" s="122">
        <f ca="1">H845</f>
        <v>17.380000000000003</v>
      </c>
      <c r="K845" s="17" t="str">
        <f t="shared" si="82"/>
        <v>SEDUC E 40</v>
      </c>
    </row>
    <row r="846" spans="1:1025">
      <c r="B846" s="162"/>
      <c r="C846" s="163"/>
      <c r="D846" s="163"/>
      <c r="E846" s="162"/>
      <c r="F846" s="162"/>
      <c r="G846" s="162"/>
      <c r="H846" s="164"/>
      <c r="I846" s="98"/>
      <c r="J846" s="104"/>
      <c r="K846" s="17" t="str">
        <f t="shared" si="82"/>
        <v>SEDUC E 40</v>
      </c>
    </row>
    <row r="847" spans="1:1025" ht="20.25">
      <c r="B847" s="331" t="str">
        <f>A848</f>
        <v>SEDUC E 41</v>
      </c>
      <c r="C847" s="332"/>
      <c r="D847" s="332"/>
      <c r="E847" s="332"/>
      <c r="F847" s="332"/>
      <c r="G847" s="332"/>
      <c r="H847" s="333"/>
      <c r="I847" s="98"/>
      <c r="J847" s="104"/>
      <c r="K847" s="96" t="str">
        <f>B847</f>
        <v>SEDUC E 41</v>
      </c>
      <c r="AMK847" s="17"/>
    </row>
    <row r="848" spans="1:1025" s="20" customFormat="1">
      <c r="A848" s="175" t="s">
        <v>131</v>
      </c>
      <c r="B848" s="344" t="s">
        <v>132</v>
      </c>
      <c r="C848" s="345"/>
      <c r="D848" s="345"/>
      <c r="E848" s="345"/>
      <c r="F848" s="346"/>
      <c r="G848" s="82" t="s">
        <v>5</v>
      </c>
      <c r="H848" s="36" t="s">
        <v>6</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c r="A849" s="16"/>
      <c r="B849" s="39" t="s">
        <v>7</v>
      </c>
      <c r="C849" s="39" t="s">
        <v>8</v>
      </c>
      <c r="D849" s="39" t="s">
        <v>9</v>
      </c>
      <c r="E849" s="39" t="s">
        <v>10</v>
      </c>
      <c r="F849" s="39" t="s">
        <v>11</v>
      </c>
      <c r="G849" s="83" t="s">
        <v>12</v>
      </c>
      <c r="H849" s="39" t="s">
        <v>13</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c r="B8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20</v>
      </c>
      <c r="D850" s="48">
        <v>2667</v>
      </c>
      <c r="E850" s="46">
        <v>2</v>
      </c>
      <c r="F8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c r="B8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20</v>
      </c>
      <c r="D851" s="51">
        <v>4633</v>
      </c>
      <c r="E851" s="46">
        <v>2</v>
      </c>
      <c r="F8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c r="B8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20</v>
      </c>
      <c r="D852" s="48">
        <v>223</v>
      </c>
      <c r="E852" s="46">
        <v>2</v>
      </c>
      <c r="F8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c r="B8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20</v>
      </c>
      <c r="D853" s="51">
        <v>10620</v>
      </c>
      <c r="E853" s="46">
        <v>1</v>
      </c>
      <c r="F8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53" s="46">
        <f t="shared" ca="1" si="85"/>
        <v>1.93</v>
      </c>
      <c r="I853" s="98"/>
      <c r="J853" s="104"/>
      <c r="K853" s="17" t="str">
        <f t="shared" si="84"/>
        <v>SEDUC E 41</v>
      </c>
    </row>
    <row r="854" spans="1:1025">
      <c r="B8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34</v>
      </c>
      <c r="D854" s="48" t="s">
        <v>59</v>
      </c>
      <c r="E854" s="46">
        <v>0.5</v>
      </c>
      <c r="F8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c r="B8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38</v>
      </c>
      <c r="D855" s="48">
        <v>20111</v>
      </c>
      <c r="E855" s="46">
        <v>0.5</v>
      </c>
      <c r="F8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5" s="46">
        <f t="shared" ca="1" si="85"/>
        <v>5.64</v>
      </c>
      <c r="I855" s="98"/>
      <c r="J855" s="104"/>
      <c r="K855" s="17" t="str">
        <f t="shared" si="84"/>
        <v>SEDUC E 41</v>
      </c>
    </row>
    <row r="856" spans="1:1025">
      <c r="B8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34</v>
      </c>
      <c r="D856" s="51" t="s">
        <v>48</v>
      </c>
      <c r="E856" s="46">
        <v>3</v>
      </c>
      <c r="F8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c r="B8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38</v>
      </c>
      <c r="D857" s="51">
        <v>432</v>
      </c>
      <c r="E857" s="46">
        <v>1</v>
      </c>
      <c r="F8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c r="B8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14</v>
      </c>
      <c r="D858" s="51">
        <v>90776</v>
      </c>
      <c r="E858" s="46">
        <v>0.4</v>
      </c>
      <c r="F8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58" s="46">
        <f t="shared" ca="1" si="85"/>
        <v>8.85</v>
      </c>
      <c r="I858" s="98"/>
      <c r="J858" s="104"/>
      <c r="K858" s="17" t="str">
        <f t="shared" si="84"/>
        <v>SEDUC E 41</v>
      </c>
    </row>
    <row r="859" spans="1:1025">
      <c r="B8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14</v>
      </c>
      <c r="D859" s="51">
        <v>88279</v>
      </c>
      <c r="E859" s="46">
        <v>0.96</v>
      </c>
      <c r="F8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59" s="46">
        <f t="shared" ca="1" si="85"/>
        <v>24.71</v>
      </c>
      <c r="I859" s="98"/>
      <c r="J859" s="104"/>
      <c r="K859" s="17" t="str">
        <f t="shared" si="84"/>
        <v>SEDUC E 41</v>
      </c>
    </row>
    <row r="860" spans="1:1025">
      <c r="B8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14</v>
      </c>
      <c r="D860" s="51">
        <v>88247</v>
      </c>
      <c r="E860" s="46">
        <v>0.4</v>
      </c>
      <c r="F8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60" s="46">
        <f t="shared" ca="1" si="85"/>
        <v>5.6</v>
      </c>
      <c r="I860" s="98"/>
      <c r="J860" s="104"/>
      <c r="K860" s="17" t="str">
        <f t="shared" si="84"/>
        <v>SEDUC E 41</v>
      </c>
    </row>
    <row r="861" spans="1:1025">
      <c r="A861" s="49">
        <f ca="1">H861</f>
        <v>308.56000000000006</v>
      </c>
      <c r="B861" s="50" t="s">
        <v>15</v>
      </c>
      <c r="C861" s="51"/>
      <c r="D861" s="48"/>
      <c r="E861" s="46"/>
      <c r="F861" s="46"/>
      <c r="G861" s="46"/>
      <c r="H861" s="80">
        <f ca="1">SUM(H850:H860)</f>
        <v>308.56000000000006</v>
      </c>
      <c r="I861" s="98" t="str">
        <f>A848</f>
        <v>SEDUC E 41</v>
      </c>
      <c r="J861" s="122">
        <f ca="1">H861</f>
        <v>308.56000000000006</v>
      </c>
      <c r="K861" s="17" t="str">
        <f t="shared" si="84"/>
        <v>SEDUC E 41</v>
      </c>
    </row>
    <row r="862" spans="1:1025">
      <c r="B862" s="162"/>
      <c r="C862" s="163"/>
      <c r="D862" s="163"/>
      <c r="E862" s="162"/>
      <c r="F862" s="162"/>
      <c r="G862" s="162"/>
      <c r="H862" s="164"/>
      <c r="I862" s="98"/>
      <c r="J862" s="104"/>
      <c r="K862" s="17" t="str">
        <f t="shared" si="84"/>
        <v>SEDUC E 41</v>
      </c>
    </row>
    <row r="863" spans="1:1025" ht="20.25">
      <c r="B863" s="331" t="str">
        <f>A864</f>
        <v>SEDUC E 42</v>
      </c>
      <c r="C863" s="332"/>
      <c r="D863" s="332"/>
      <c r="E863" s="332"/>
      <c r="F863" s="332"/>
      <c r="G863" s="332"/>
      <c r="H863" s="333"/>
      <c r="I863" s="98"/>
      <c r="J863" s="104"/>
      <c r="K863" s="96" t="str">
        <f>B863</f>
        <v>SEDUC E 42</v>
      </c>
      <c r="AMK863" s="17"/>
    </row>
    <row r="864" spans="1:1025">
      <c r="A864" s="35" t="s">
        <v>133</v>
      </c>
      <c r="B864" s="360" t="s">
        <v>134</v>
      </c>
      <c r="C864" s="360"/>
      <c r="D864" s="360"/>
      <c r="E864" s="360"/>
      <c r="F864" s="360"/>
      <c r="G864" s="82" t="s">
        <v>5</v>
      </c>
      <c r="H864" s="36" t="s">
        <v>6</v>
      </c>
      <c r="I864" s="98"/>
      <c r="J864" s="104"/>
      <c r="K864" s="17" t="str">
        <f t="shared" ref="K864:K876" si="86">K863</f>
        <v>SEDUC E 42</v>
      </c>
    </row>
    <row r="865" spans="1:1025" s="20" customFormat="1">
      <c r="A865" s="16"/>
      <c r="B865" s="61" t="s">
        <v>7</v>
      </c>
      <c r="C865" s="39" t="s">
        <v>8</v>
      </c>
      <c r="D865" s="39" t="s">
        <v>9</v>
      </c>
      <c r="E865" s="61" t="s">
        <v>10</v>
      </c>
      <c r="F865" s="61" t="s">
        <v>11</v>
      </c>
      <c r="G865" s="176" t="s">
        <v>12</v>
      </c>
      <c r="H865" s="61" t="s">
        <v>13</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c r="B8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20</v>
      </c>
      <c r="D866" s="48">
        <v>2667</v>
      </c>
      <c r="E866" s="46">
        <v>2</v>
      </c>
      <c r="F8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c r="B8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20</v>
      </c>
      <c r="D867" s="51">
        <v>4633</v>
      </c>
      <c r="E867" s="46">
        <v>2</v>
      </c>
      <c r="F8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c r="B8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20</v>
      </c>
      <c r="D868" s="48">
        <v>10620</v>
      </c>
      <c r="E868" s="46">
        <v>1</v>
      </c>
      <c r="F8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68" s="46">
        <f t="shared" ca="1" si="87"/>
        <v>1.93</v>
      </c>
      <c r="I868" s="98"/>
      <c r="J868" s="104"/>
      <c r="K868" s="17" t="str">
        <f t="shared" si="86"/>
        <v>SEDUC E 42</v>
      </c>
    </row>
    <row r="869" spans="1:1025">
      <c r="B8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38</v>
      </c>
      <c r="D869" s="51">
        <v>20111</v>
      </c>
      <c r="E869" s="46">
        <v>0.5</v>
      </c>
      <c r="F8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9" s="46">
        <f t="shared" ca="1" si="87"/>
        <v>5.64</v>
      </c>
      <c r="I869" s="98"/>
      <c r="J869" s="104"/>
      <c r="K869" s="17" t="str">
        <f t="shared" si="86"/>
        <v>SEDUC E 42</v>
      </c>
    </row>
    <row r="870" spans="1:1025">
      <c r="B8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34</v>
      </c>
      <c r="D870" s="48" t="s">
        <v>47</v>
      </c>
      <c r="E870" s="46">
        <v>2</v>
      </c>
      <c r="F8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c r="B8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34</v>
      </c>
      <c r="D871" s="48" t="s">
        <v>48</v>
      </c>
      <c r="E871" s="46">
        <v>2</v>
      </c>
      <c r="F8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c r="B8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14</v>
      </c>
      <c r="D872" s="48">
        <v>90776</v>
      </c>
      <c r="E872" s="46">
        <v>0.8</v>
      </c>
      <c r="F8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72" s="46">
        <f t="shared" ca="1" si="87"/>
        <v>17.7</v>
      </c>
      <c r="I872" s="98"/>
      <c r="J872" s="165"/>
      <c r="K872" s="17" t="str">
        <f t="shared" si="86"/>
        <v>SEDUC E 42</v>
      </c>
    </row>
    <row r="873" spans="1:1025">
      <c r="B8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14</v>
      </c>
      <c r="D873" s="48">
        <v>88279</v>
      </c>
      <c r="E873" s="46">
        <v>1.28</v>
      </c>
      <c r="F8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73" s="46">
        <f t="shared" ca="1" si="87"/>
        <v>32.950000000000003</v>
      </c>
      <c r="I873" s="98"/>
      <c r="J873" s="165"/>
      <c r="K873" s="17" t="str">
        <f t="shared" si="86"/>
        <v>SEDUC E 42</v>
      </c>
    </row>
    <row r="874" spans="1:1025">
      <c r="B8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14</v>
      </c>
      <c r="D874" s="51">
        <v>88247</v>
      </c>
      <c r="E874" s="46">
        <v>0.8</v>
      </c>
      <c r="F8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74" s="46">
        <f t="shared" ca="1" si="87"/>
        <v>11.21</v>
      </c>
      <c r="I874" s="98"/>
      <c r="J874" s="165"/>
      <c r="K874" s="17" t="str">
        <f t="shared" si="86"/>
        <v>SEDUC E 42</v>
      </c>
    </row>
    <row r="875" spans="1:1025">
      <c r="A875" s="49">
        <f ca="1">H875</f>
        <v>326.00999999999993</v>
      </c>
      <c r="B875" s="66" t="s">
        <v>15</v>
      </c>
      <c r="C875" s="177"/>
      <c r="D875" s="51"/>
      <c r="E875" s="46"/>
      <c r="F875" s="46"/>
      <c r="G875" s="46"/>
      <c r="H875" s="80">
        <f ca="1">SUM(H866:H874)</f>
        <v>326.00999999999993</v>
      </c>
      <c r="I875" s="98" t="str">
        <f>A864</f>
        <v>SEDUC E 42</v>
      </c>
      <c r="J875" s="166">
        <f ca="1">H875</f>
        <v>326.00999999999993</v>
      </c>
      <c r="K875" s="17" t="str">
        <f t="shared" si="86"/>
        <v>SEDUC E 42</v>
      </c>
    </row>
    <row r="876" spans="1:1025">
      <c r="B876" s="162"/>
      <c r="C876" s="163"/>
      <c r="D876" s="163"/>
      <c r="E876" s="162"/>
      <c r="F876" s="162"/>
      <c r="G876" s="162"/>
      <c r="H876" s="164"/>
      <c r="I876" s="98"/>
      <c r="J876" s="104"/>
      <c r="K876" s="17" t="str">
        <f t="shared" si="86"/>
        <v>SEDUC E 42</v>
      </c>
    </row>
    <row r="877" spans="1:1025" ht="20.25">
      <c r="B877" s="331" t="str">
        <f>A878</f>
        <v>SEDUC E 43</v>
      </c>
      <c r="C877" s="332"/>
      <c r="D877" s="332"/>
      <c r="E877" s="332"/>
      <c r="F877" s="332"/>
      <c r="G877" s="332"/>
      <c r="H877" s="333"/>
      <c r="I877" s="98"/>
      <c r="J877" s="104"/>
      <c r="K877" s="96" t="str">
        <f>B877</f>
        <v>SEDUC E 43</v>
      </c>
      <c r="AMK877" s="17"/>
    </row>
    <row r="878" spans="1:1025">
      <c r="A878" s="35" t="s">
        <v>135</v>
      </c>
      <c r="B878" s="178" t="s">
        <v>136</v>
      </c>
      <c r="C878" s="172"/>
      <c r="D878" s="172"/>
      <c r="E878" s="179"/>
      <c r="F878" s="179"/>
      <c r="G878" s="82" t="s">
        <v>5</v>
      </c>
      <c r="H878" s="36" t="s">
        <v>6</v>
      </c>
      <c r="I878" s="98"/>
      <c r="J878" s="104"/>
      <c r="K878" s="17" t="str">
        <f t="shared" ref="K878:K891" si="88">K877</f>
        <v>SEDUC E 43</v>
      </c>
    </row>
    <row r="879" spans="1:1025" s="20" customFormat="1">
      <c r="A879" s="16"/>
      <c r="B879" s="39" t="s">
        <v>7</v>
      </c>
      <c r="C879" s="39" t="s">
        <v>8</v>
      </c>
      <c r="D879" s="39" t="s">
        <v>9</v>
      </c>
      <c r="E879" s="39" t="s">
        <v>10</v>
      </c>
      <c r="F879" s="39" t="s">
        <v>11</v>
      </c>
      <c r="G879" s="83" t="s">
        <v>12</v>
      </c>
      <c r="H879" s="39" t="s">
        <v>13</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c r="B8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20</v>
      </c>
      <c r="D880" s="51">
        <v>2667</v>
      </c>
      <c r="E880" s="46">
        <v>1</v>
      </c>
      <c r="F8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c r="B8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20</v>
      </c>
      <c r="D881" s="51">
        <v>4633</v>
      </c>
      <c r="E881" s="46">
        <v>1</v>
      </c>
      <c r="F8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c r="B8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20</v>
      </c>
      <c r="D882" s="51">
        <v>223</v>
      </c>
      <c r="E882" s="46">
        <v>1</v>
      </c>
      <c r="F8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c r="B8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34</v>
      </c>
      <c r="D883" s="51" t="s">
        <v>59</v>
      </c>
      <c r="E883" s="46">
        <v>0.5</v>
      </c>
      <c r="F8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c r="B8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38</v>
      </c>
      <c r="D884" s="51">
        <v>20111</v>
      </c>
      <c r="E884" s="46">
        <v>0.5</v>
      </c>
      <c r="F8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4" s="46">
        <f t="shared" ca="1" si="89"/>
        <v>5.64</v>
      </c>
      <c r="I884" s="98"/>
      <c r="J884" s="104"/>
      <c r="K884" s="17" t="str">
        <f t="shared" si="88"/>
        <v>SEDUC E 43</v>
      </c>
    </row>
    <row r="885" spans="1:1025" ht="24">
      <c r="B8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38</v>
      </c>
      <c r="D885" s="51">
        <v>432</v>
      </c>
      <c r="E885" s="46">
        <v>1</v>
      </c>
      <c r="F8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c r="B8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34</v>
      </c>
      <c r="D886" s="51" t="s">
        <v>48</v>
      </c>
      <c r="E886" s="46">
        <v>1</v>
      </c>
      <c r="F8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c r="B8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14</v>
      </c>
      <c r="D887" s="51">
        <v>90776</v>
      </c>
      <c r="E887" s="46">
        <v>0.4</v>
      </c>
      <c r="F8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87" s="46">
        <f t="shared" ca="1" si="89"/>
        <v>8.85</v>
      </c>
      <c r="I887" s="98"/>
      <c r="J887" s="104"/>
      <c r="K887" s="17" t="str">
        <f t="shared" si="88"/>
        <v>SEDUC E 43</v>
      </c>
    </row>
    <row r="888" spans="1:1025">
      <c r="B8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14</v>
      </c>
      <c r="D888" s="51">
        <v>88279</v>
      </c>
      <c r="E888" s="46">
        <v>0.96</v>
      </c>
      <c r="F8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88" s="46">
        <f t="shared" ca="1" si="89"/>
        <v>24.71</v>
      </c>
      <c r="I888" s="98"/>
      <c r="J888" s="104"/>
      <c r="K888" s="17" t="str">
        <f t="shared" si="88"/>
        <v>SEDUC E 43</v>
      </c>
    </row>
    <row r="889" spans="1:1025">
      <c r="B8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14</v>
      </c>
      <c r="D889" s="51">
        <v>88247</v>
      </c>
      <c r="E889" s="46">
        <v>0.4</v>
      </c>
      <c r="F8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89" s="46">
        <f t="shared" ca="1" si="89"/>
        <v>5.6</v>
      </c>
      <c r="I889" s="98"/>
      <c r="J889" s="104"/>
      <c r="K889" s="17" t="str">
        <f t="shared" si="88"/>
        <v>SEDUC E 43</v>
      </c>
    </row>
    <row r="890" spans="1:1025">
      <c r="A890" s="49">
        <f ca="1">H890</f>
        <v>178.55</v>
      </c>
      <c r="B890" s="180" t="s">
        <v>15</v>
      </c>
      <c r="C890" s="51"/>
      <c r="D890" s="51"/>
      <c r="E890" s="46"/>
      <c r="F890" s="46"/>
      <c r="G890" s="46"/>
      <c r="H890" s="80">
        <f ca="1">SUM(H880:H889)</f>
        <v>178.55</v>
      </c>
      <c r="I890" s="98" t="str">
        <f>A878</f>
        <v>SEDUC E 43</v>
      </c>
      <c r="J890" s="122">
        <f ca="1">H890</f>
        <v>178.55</v>
      </c>
      <c r="K890" s="17" t="str">
        <f t="shared" si="88"/>
        <v>SEDUC E 43</v>
      </c>
    </row>
    <row r="891" spans="1:1025">
      <c r="B891" s="162"/>
      <c r="C891" s="163"/>
      <c r="D891" s="163"/>
      <c r="E891" s="162"/>
      <c r="F891" s="162"/>
      <c r="G891" s="162"/>
      <c r="H891" s="164"/>
      <c r="I891" s="98"/>
      <c r="J891" s="104"/>
      <c r="K891" s="17" t="str">
        <f t="shared" si="88"/>
        <v>SEDUC E 43</v>
      </c>
    </row>
    <row r="892" spans="1:1025" ht="20.25">
      <c r="B892" s="331" t="str">
        <f>A893</f>
        <v>SEDUC E 44</v>
      </c>
      <c r="C892" s="332"/>
      <c r="D892" s="332"/>
      <c r="E892" s="332"/>
      <c r="F892" s="332"/>
      <c r="G892" s="332"/>
      <c r="H892" s="333"/>
      <c r="I892" s="98"/>
      <c r="J892" s="104"/>
      <c r="K892" s="96" t="str">
        <f>B892</f>
        <v>SEDUC E 44</v>
      </c>
      <c r="AMK892" s="17"/>
    </row>
    <row r="893" spans="1:1025">
      <c r="A893" s="17" t="s">
        <v>137</v>
      </c>
      <c r="B893" s="344" t="s">
        <v>138</v>
      </c>
      <c r="C893" s="345"/>
      <c r="D893" s="345"/>
      <c r="E893" s="345"/>
      <c r="F893" s="346"/>
      <c r="G893" s="82" t="s">
        <v>5</v>
      </c>
      <c r="H893" s="36" t="s">
        <v>6</v>
      </c>
      <c r="I893" s="98"/>
      <c r="J893" s="104"/>
      <c r="K893" s="17" t="str">
        <f t="shared" ref="K893:K905" si="90">K892</f>
        <v>SEDUC E 44</v>
      </c>
    </row>
    <row r="894" spans="1:1025" s="20" customFormat="1">
      <c r="A894" s="181"/>
      <c r="B894" s="39" t="s">
        <v>7</v>
      </c>
      <c r="C894" s="39" t="s">
        <v>8</v>
      </c>
      <c r="D894" s="39" t="s">
        <v>9</v>
      </c>
      <c r="E894" s="39" t="s">
        <v>10</v>
      </c>
      <c r="F894" s="39" t="s">
        <v>11</v>
      </c>
      <c r="G894" s="83" t="s">
        <v>12</v>
      </c>
      <c r="H894" s="39" t="s">
        <v>13</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c r="A895" s="17"/>
      <c r="B8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38</v>
      </c>
      <c r="D895" s="51">
        <v>11272</v>
      </c>
      <c r="E895" s="46">
        <v>2</v>
      </c>
      <c r="F8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6">
        <f t="shared" ref="H895:H903" ca="1" si="91">ROUND(E895*G895,2)</f>
        <v>10.06</v>
      </c>
      <c r="I895" s="98"/>
      <c r="J895" s="104"/>
      <c r="K895" s="17" t="str">
        <f t="shared" si="90"/>
        <v>SEDUC E 44</v>
      </c>
    </row>
    <row r="896" spans="1:1025" ht="24">
      <c r="A896" s="17"/>
      <c r="B8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38</v>
      </c>
      <c r="D896" s="51">
        <v>1091</v>
      </c>
      <c r="E896" s="46">
        <v>1</v>
      </c>
      <c r="F8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6">
        <f t="shared" ca="1" si="91"/>
        <v>22.72</v>
      </c>
      <c r="I896" s="98"/>
      <c r="J896" s="104"/>
      <c r="K896" s="17" t="str">
        <f t="shared" si="90"/>
        <v>SEDUC E 44</v>
      </c>
    </row>
    <row r="897" spans="1:1025" ht="24">
      <c r="A897" s="17"/>
      <c r="B8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38</v>
      </c>
      <c r="D897" s="51">
        <v>13348</v>
      </c>
      <c r="E897" s="46">
        <v>2</v>
      </c>
      <c r="F8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c r="A898" s="17"/>
      <c r="B8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20</v>
      </c>
      <c r="D898" s="51">
        <v>223</v>
      </c>
      <c r="E898" s="46">
        <v>1</v>
      </c>
      <c r="F8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c r="A899" s="17"/>
      <c r="B8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38</v>
      </c>
      <c r="D899" s="51">
        <v>3398</v>
      </c>
      <c r="E899" s="46">
        <v>2</v>
      </c>
      <c r="F8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9" s="46">
        <f t="shared" ca="1" si="91"/>
        <v>8.36</v>
      </c>
      <c r="I899" s="98"/>
      <c r="J899" s="104"/>
      <c r="K899" s="17" t="str">
        <f t="shared" si="90"/>
        <v>SEDUC E 44</v>
      </c>
    </row>
    <row r="900" spans="1:1025" ht="24">
      <c r="A900" s="17"/>
      <c r="B9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38</v>
      </c>
      <c r="D900" s="51">
        <v>432</v>
      </c>
      <c r="E900" s="46">
        <v>2</v>
      </c>
      <c r="F9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c r="A901" s="17"/>
      <c r="B9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14</v>
      </c>
      <c r="D901" s="51">
        <v>90776</v>
      </c>
      <c r="E901" s="46">
        <v>0.25</v>
      </c>
      <c r="F9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01" s="46">
        <f t="shared" ca="1" si="91"/>
        <v>5.53</v>
      </c>
      <c r="I901" s="98"/>
      <c r="J901" s="104"/>
      <c r="K901" s="17" t="str">
        <f t="shared" si="90"/>
        <v>SEDUC E 44</v>
      </c>
    </row>
    <row r="902" spans="1:1025">
      <c r="A902" s="17"/>
      <c r="B9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14</v>
      </c>
      <c r="D902" s="51">
        <v>88279</v>
      </c>
      <c r="E902" s="46">
        <v>0.8</v>
      </c>
      <c r="F9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02" s="46">
        <f t="shared" ca="1" si="91"/>
        <v>20.59</v>
      </c>
      <c r="I902" s="98"/>
      <c r="J902" s="104"/>
      <c r="K902" s="17" t="str">
        <f t="shared" si="90"/>
        <v>SEDUC E 44</v>
      </c>
    </row>
    <row r="903" spans="1:1025">
      <c r="A903" s="17"/>
      <c r="B9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14</v>
      </c>
      <c r="D903" s="51">
        <v>88247</v>
      </c>
      <c r="E903" s="46">
        <v>0.25</v>
      </c>
      <c r="F9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03" s="46">
        <f t="shared" ca="1" si="91"/>
        <v>3.5</v>
      </c>
      <c r="I903" s="98"/>
      <c r="J903" s="104"/>
      <c r="K903" s="17" t="str">
        <f t="shared" si="90"/>
        <v>SEDUC E 44</v>
      </c>
    </row>
    <row r="904" spans="1:1025">
      <c r="A904" s="130">
        <f ca="1">H904</f>
        <v>93.94</v>
      </c>
      <c r="B904" s="50" t="s">
        <v>15</v>
      </c>
      <c r="C904" s="51"/>
      <c r="D904" s="51"/>
      <c r="E904" s="46"/>
      <c r="F904" s="46"/>
      <c r="G904" s="46"/>
      <c r="H904" s="80">
        <f ca="1">SUM(H895:H903)</f>
        <v>93.94</v>
      </c>
      <c r="I904" s="98" t="str">
        <f>A893</f>
        <v>SEDUC E 44</v>
      </c>
      <c r="J904" s="122">
        <f ca="1">H904</f>
        <v>93.94</v>
      </c>
      <c r="K904" s="17" t="str">
        <f t="shared" si="90"/>
        <v>SEDUC E 44</v>
      </c>
    </row>
    <row r="905" spans="1:1025">
      <c r="A905" s="17"/>
      <c r="B905" s="162"/>
      <c r="C905" s="163"/>
      <c r="D905" s="163"/>
      <c r="E905" s="162"/>
      <c r="F905" s="162"/>
      <c r="G905" s="162"/>
      <c r="H905" s="162"/>
      <c r="I905" s="98"/>
      <c r="J905" s="104"/>
      <c r="K905" s="17" t="str">
        <f t="shared" si="90"/>
        <v>SEDUC E 44</v>
      </c>
    </row>
    <row r="906" spans="1:1025" ht="20.25">
      <c r="B906" s="331" t="str">
        <f>A907</f>
        <v>SEDUC E 45</v>
      </c>
      <c r="C906" s="332"/>
      <c r="D906" s="332"/>
      <c r="E906" s="332"/>
      <c r="F906" s="332"/>
      <c r="G906" s="332"/>
      <c r="H906" s="333"/>
      <c r="I906" s="98"/>
      <c r="J906" s="104"/>
      <c r="K906" s="96" t="str">
        <f>B906</f>
        <v>SEDUC E 45</v>
      </c>
      <c r="AMK906" s="17"/>
    </row>
    <row r="907" spans="1:1025">
      <c r="A907" s="17" t="s">
        <v>139</v>
      </c>
      <c r="B907" s="344" t="s">
        <v>140</v>
      </c>
      <c r="C907" s="345"/>
      <c r="D907" s="345"/>
      <c r="E907" s="345"/>
      <c r="F907" s="346"/>
      <c r="G907" s="82" t="s">
        <v>5</v>
      </c>
      <c r="H907" s="36" t="s">
        <v>6</v>
      </c>
      <c r="I907" s="98"/>
      <c r="J907" s="104"/>
      <c r="K907" s="17" t="str">
        <f t="shared" ref="K907:K946" si="92">K906</f>
        <v>SEDUC E 45</v>
      </c>
    </row>
    <row r="908" spans="1:1025" s="20" customFormat="1">
      <c r="A908" s="181"/>
      <c r="B908" s="39" t="s">
        <v>7</v>
      </c>
      <c r="C908" s="39" t="s">
        <v>8</v>
      </c>
      <c r="D908" s="39" t="s">
        <v>9</v>
      </c>
      <c r="E908" s="39" t="s">
        <v>10</v>
      </c>
      <c r="F908" s="39" t="s">
        <v>11</v>
      </c>
      <c r="G908" s="83" t="s">
        <v>12</v>
      </c>
      <c r="H908" s="39" t="s">
        <v>13</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c r="A909" s="17"/>
      <c r="B9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38</v>
      </c>
      <c r="D909" s="51">
        <v>1091</v>
      </c>
      <c r="E909" s="46">
        <v>1</v>
      </c>
      <c r="F9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6">
        <f t="shared" ref="H909:H917" ca="1" si="93">ROUND(E909*G909,2)</f>
        <v>22.72</v>
      </c>
      <c r="I909" s="98"/>
      <c r="J909" s="104"/>
      <c r="K909" s="17" t="str">
        <f t="shared" si="92"/>
        <v>SEDUC E 45</v>
      </c>
    </row>
    <row r="910" spans="1:1025" ht="24">
      <c r="A910" s="17"/>
      <c r="B9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38</v>
      </c>
      <c r="D910" s="51">
        <v>13348</v>
      </c>
      <c r="E910" s="46">
        <v>2</v>
      </c>
      <c r="F9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c r="A911" s="17"/>
      <c r="B9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20</v>
      </c>
      <c r="D911" s="51">
        <v>223</v>
      </c>
      <c r="E911" s="46">
        <v>1</v>
      </c>
      <c r="F9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c r="A912" s="17"/>
      <c r="B9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20</v>
      </c>
      <c r="D912" s="48">
        <v>958</v>
      </c>
      <c r="E912" s="46">
        <v>0.05</v>
      </c>
      <c r="F9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c r="A913" s="17"/>
      <c r="B9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38</v>
      </c>
      <c r="D913" s="51">
        <v>407</v>
      </c>
      <c r="E913" s="46">
        <v>0.02</v>
      </c>
      <c r="F9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13" s="46">
        <f t="shared" ca="1" si="93"/>
        <v>1.04</v>
      </c>
      <c r="I913" s="98"/>
      <c r="J913" s="104"/>
      <c r="K913" s="17" t="str">
        <f t="shared" si="92"/>
        <v>SEDUC E 45</v>
      </c>
    </row>
    <row r="914" spans="1:1025" ht="24">
      <c r="A914" s="17"/>
      <c r="B9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38</v>
      </c>
      <c r="D914" s="51">
        <v>3398</v>
      </c>
      <c r="E914" s="46">
        <v>2</v>
      </c>
      <c r="F9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4" s="46">
        <f t="shared" ca="1" si="93"/>
        <v>8.36</v>
      </c>
      <c r="I914" s="98"/>
      <c r="J914" s="104"/>
      <c r="K914" s="17" t="str">
        <f t="shared" si="92"/>
        <v>SEDUC E 45</v>
      </c>
    </row>
    <row r="915" spans="1:1025">
      <c r="A915" s="17"/>
      <c r="B9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14</v>
      </c>
      <c r="D915" s="51">
        <v>90776</v>
      </c>
      <c r="E915" s="46">
        <v>0.25</v>
      </c>
      <c r="F9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15" s="46">
        <f t="shared" ca="1" si="93"/>
        <v>5.53</v>
      </c>
      <c r="I915" s="98"/>
      <c r="J915" s="104"/>
      <c r="K915" s="17" t="str">
        <f t="shared" si="92"/>
        <v>SEDUC E 45</v>
      </c>
    </row>
    <row r="916" spans="1:1025">
      <c r="A916" s="17"/>
      <c r="B9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14</v>
      </c>
      <c r="D916" s="51">
        <v>88279</v>
      </c>
      <c r="E916" s="46">
        <v>0.8</v>
      </c>
      <c r="F9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16" s="46">
        <f t="shared" ca="1" si="93"/>
        <v>20.59</v>
      </c>
      <c r="I916" s="98"/>
      <c r="J916" s="104"/>
      <c r="K916" s="17" t="str">
        <f t="shared" si="92"/>
        <v>SEDUC E 45</v>
      </c>
    </row>
    <row r="917" spans="1:1025">
      <c r="A917" s="17"/>
      <c r="B9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14</v>
      </c>
      <c r="D917" s="51">
        <v>88247</v>
      </c>
      <c r="E917" s="46">
        <v>0.25</v>
      </c>
      <c r="F9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17" s="46">
        <f t="shared" ca="1" si="93"/>
        <v>3.5</v>
      </c>
      <c r="I917" s="98"/>
      <c r="J917" s="104"/>
      <c r="K917" s="17" t="str">
        <f t="shared" si="92"/>
        <v>SEDUC E 45</v>
      </c>
    </row>
    <row r="918" spans="1:1025">
      <c r="A918" s="130">
        <f ca="1">H918</f>
        <v>67.47</v>
      </c>
      <c r="B918" s="50" t="s">
        <v>15</v>
      </c>
      <c r="C918" s="51"/>
      <c r="D918" s="51"/>
      <c r="E918" s="46"/>
      <c r="F918" s="46"/>
      <c r="G918" s="46"/>
      <c r="H918" s="80">
        <f ca="1">SUM(H909:H917)</f>
        <v>67.47</v>
      </c>
      <c r="I918" s="98" t="str">
        <f>A907</f>
        <v>SEDUC E 45</v>
      </c>
      <c r="J918" s="122">
        <f ca="1">H918</f>
        <v>67.47</v>
      </c>
      <c r="K918" s="17" t="str">
        <f t="shared" si="92"/>
        <v>SEDUC E 45</v>
      </c>
    </row>
    <row r="919" spans="1:1025">
      <c r="A919" s="17"/>
      <c r="B919" s="69"/>
      <c r="C919" s="70"/>
      <c r="D919" s="70"/>
      <c r="E919" s="71"/>
      <c r="F919" s="72"/>
      <c r="G919" s="167"/>
      <c r="H919" s="81"/>
      <c r="I919" s="98"/>
      <c r="J919" s="104"/>
      <c r="K919" s="17" t="str">
        <f t="shared" si="92"/>
        <v>SEDUC E 45</v>
      </c>
    </row>
    <row r="920" spans="1:1025" ht="20.25">
      <c r="B920" s="331" t="str">
        <f>A921</f>
        <v>SEDUC E 46</v>
      </c>
      <c r="C920" s="332"/>
      <c r="D920" s="332"/>
      <c r="E920" s="332"/>
      <c r="F920" s="332"/>
      <c r="G920" s="332"/>
      <c r="H920" s="333"/>
      <c r="I920" s="98"/>
      <c r="J920" s="104"/>
      <c r="K920" s="96" t="str">
        <f>B920</f>
        <v>SEDUC E 46</v>
      </c>
      <c r="AMK920" s="17"/>
    </row>
    <row r="921" spans="1:1025">
      <c r="A921" s="17" t="s">
        <v>141</v>
      </c>
      <c r="B921" s="344" t="s">
        <v>142</v>
      </c>
      <c r="C921" s="345"/>
      <c r="D921" s="345"/>
      <c r="E921" s="345"/>
      <c r="F921" s="346"/>
      <c r="G921" s="82" t="s">
        <v>5</v>
      </c>
      <c r="H921" s="36" t="s">
        <v>6</v>
      </c>
      <c r="I921" s="98"/>
      <c r="J921" s="104"/>
      <c r="K921" s="17" t="str">
        <f t="shared" si="92"/>
        <v>SEDUC E 46</v>
      </c>
    </row>
    <row r="922" spans="1:1025" s="20" customFormat="1">
      <c r="A922" s="181"/>
      <c r="B922" s="39" t="s">
        <v>7</v>
      </c>
      <c r="C922" s="39" t="s">
        <v>8</v>
      </c>
      <c r="D922" s="39" t="s">
        <v>9</v>
      </c>
      <c r="E922" s="39" t="s">
        <v>10</v>
      </c>
      <c r="F922" s="39" t="s">
        <v>11</v>
      </c>
      <c r="G922" s="83" t="s">
        <v>12</v>
      </c>
      <c r="H922" s="39" t="s">
        <v>13</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c r="A923" s="17"/>
      <c r="B9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38</v>
      </c>
      <c r="D923" s="51">
        <v>11272</v>
      </c>
      <c r="E923" s="46">
        <v>3</v>
      </c>
      <c r="F9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6">
        <f t="shared" ref="H923:H930" ca="1" si="94">ROUND(E923*G923,2)</f>
        <v>15.09</v>
      </c>
      <c r="I923" s="98"/>
      <c r="J923" s="104"/>
      <c r="K923" s="17" t="str">
        <f t="shared" si="92"/>
        <v>SEDUC E 46</v>
      </c>
    </row>
    <row r="924" spans="1:1025" ht="24">
      <c r="A924" s="17"/>
      <c r="B9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38</v>
      </c>
      <c r="D924" s="51">
        <v>1092</v>
      </c>
      <c r="E924" s="46">
        <v>1</v>
      </c>
      <c r="F9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6">
        <f t="shared" ca="1" si="94"/>
        <v>26.13</v>
      </c>
      <c r="I924" s="98"/>
      <c r="J924" s="104"/>
      <c r="K924" s="17" t="str">
        <f t="shared" si="92"/>
        <v>SEDUC E 46</v>
      </c>
    </row>
    <row r="925" spans="1:1025" ht="24">
      <c r="A925" s="17"/>
      <c r="B9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38</v>
      </c>
      <c r="D925" s="51">
        <v>13348</v>
      </c>
      <c r="E925" s="46">
        <v>2</v>
      </c>
      <c r="F9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c r="A926" s="17"/>
      <c r="B9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20</v>
      </c>
      <c r="D926" s="51">
        <v>223</v>
      </c>
      <c r="E926" s="46">
        <v>2</v>
      </c>
      <c r="F9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c r="A927" s="17"/>
      <c r="B9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38</v>
      </c>
      <c r="D927" s="51">
        <v>3398</v>
      </c>
      <c r="E927" s="46">
        <v>3</v>
      </c>
      <c r="F9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7" s="46">
        <f t="shared" ca="1" si="94"/>
        <v>12.54</v>
      </c>
      <c r="I927" s="98"/>
      <c r="J927" s="104"/>
      <c r="K927" s="17" t="str">
        <f t="shared" si="92"/>
        <v>SEDUC E 46</v>
      </c>
    </row>
    <row r="928" spans="1:1025">
      <c r="A928" s="17"/>
      <c r="B9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14</v>
      </c>
      <c r="D928" s="51">
        <v>90776</v>
      </c>
      <c r="E928" s="46">
        <v>0.25</v>
      </c>
      <c r="F9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28" s="46">
        <f t="shared" ca="1" si="94"/>
        <v>5.53</v>
      </c>
      <c r="I928" s="98"/>
      <c r="J928" s="104"/>
      <c r="K928" s="17" t="str">
        <f t="shared" si="92"/>
        <v>SEDUC E 46</v>
      </c>
    </row>
    <row r="929" spans="1:1025">
      <c r="A929" s="17"/>
      <c r="B9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14</v>
      </c>
      <c r="D929" s="51">
        <v>88279</v>
      </c>
      <c r="E929" s="46">
        <v>0.8</v>
      </c>
      <c r="F9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29" s="46">
        <f t="shared" ca="1" si="94"/>
        <v>20.59</v>
      </c>
      <c r="I929" s="98"/>
      <c r="J929" s="104"/>
      <c r="K929" s="17" t="str">
        <f t="shared" si="92"/>
        <v>SEDUC E 46</v>
      </c>
    </row>
    <row r="930" spans="1:1025">
      <c r="A930" s="17"/>
      <c r="B9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14</v>
      </c>
      <c r="D930" s="51">
        <v>88247</v>
      </c>
      <c r="E930" s="46">
        <v>0.25</v>
      </c>
      <c r="F9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30" s="46">
        <f t="shared" ca="1" si="94"/>
        <v>3.5</v>
      </c>
      <c r="I930" s="98"/>
      <c r="J930" s="104"/>
      <c r="K930" s="17" t="str">
        <f t="shared" si="92"/>
        <v>SEDUC E 46</v>
      </c>
    </row>
    <row r="931" spans="1:1025">
      <c r="A931" s="130">
        <f ca="1">H931</f>
        <v>87.52</v>
      </c>
      <c r="B931" s="50" t="s">
        <v>15</v>
      </c>
      <c r="C931" s="51"/>
      <c r="D931" s="51"/>
      <c r="E931" s="46"/>
      <c r="F931" s="46"/>
      <c r="G931" s="46"/>
      <c r="H931" s="80">
        <f ca="1">SUM(H923:H930)</f>
        <v>87.52</v>
      </c>
      <c r="I931" s="98" t="str">
        <f>A921</f>
        <v>SEDUC E 46</v>
      </c>
      <c r="J931" s="122">
        <f ca="1">H931</f>
        <v>87.52</v>
      </c>
      <c r="K931" s="17" t="str">
        <f t="shared" si="92"/>
        <v>SEDUC E 46</v>
      </c>
    </row>
    <row r="932" spans="1:1025">
      <c r="A932" s="17"/>
      <c r="B932" s="69"/>
      <c r="C932" s="70"/>
      <c r="D932" s="70"/>
      <c r="E932" s="71"/>
      <c r="F932" s="72"/>
      <c r="G932" s="167"/>
      <c r="H932" s="81"/>
      <c r="I932" s="98"/>
      <c r="J932" s="104"/>
      <c r="K932" s="17" t="str">
        <f t="shared" si="92"/>
        <v>SEDUC E 46</v>
      </c>
    </row>
    <row r="933" spans="1:1025" ht="20.25">
      <c r="B933" s="331" t="str">
        <f>A934</f>
        <v>SEDUC E 47</v>
      </c>
      <c r="C933" s="332"/>
      <c r="D933" s="332"/>
      <c r="E933" s="332"/>
      <c r="F933" s="332"/>
      <c r="G933" s="332"/>
      <c r="H933" s="333"/>
      <c r="I933" s="98"/>
      <c r="J933" s="104"/>
      <c r="K933" s="96" t="str">
        <f>B933</f>
        <v>SEDUC E 47</v>
      </c>
      <c r="AMK933" s="17"/>
    </row>
    <row r="934" spans="1:1025">
      <c r="A934" s="17" t="s">
        <v>143</v>
      </c>
      <c r="B934" s="340" t="s">
        <v>144</v>
      </c>
      <c r="C934" s="341"/>
      <c r="D934" s="341"/>
      <c r="E934" s="341"/>
      <c r="F934" s="342"/>
      <c r="G934" s="82" t="s">
        <v>5</v>
      </c>
      <c r="H934" s="36" t="s">
        <v>6</v>
      </c>
      <c r="I934" s="98"/>
      <c r="J934" s="104"/>
      <c r="K934" s="17" t="str">
        <f t="shared" si="92"/>
        <v>SEDUC E 47</v>
      </c>
    </row>
    <row r="935" spans="1:1025" s="20" customFormat="1">
      <c r="A935" s="181"/>
      <c r="B935" s="39" t="s">
        <v>7</v>
      </c>
      <c r="C935" s="39" t="s">
        <v>8</v>
      </c>
      <c r="D935" s="39" t="s">
        <v>9</v>
      </c>
      <c r="E935" s="39" t="s">
        <v>10</v>
      </c>
      <c r="F935" s="39" t="s">
        <v>11</v>
      </c>
      <c r="G935" s="83" t="s">
        <v>12</v>
      </c>
      <c r="H935" s="39" t="s">
        <v>13</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c r="A936" s="17"/>
      <c r="B9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38</v>
      </c>
      <c r="D936" s="51">
        <v>1092</v>
      </c>
      <c r="E936" s="46">
        <v>1</v>
      </c>
      <c r="F9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6">
        <f t="shared" ref="H936:H944" ca="1" si="95">ROUND(E936*G936,2)</f>
        <v>26.13</v>
      </c>
      <c r="I936" s="98"/>
      <c r="J936" s="104"/>
      <c r="K936" s="17" t="str">
        <f t="shared" si="92"/>
        <v>SEDUC E 47</v>
      </c>
    </row>
    <row r="937" spans="1:1025" ht="24">
      <c r="A937" s="17"/>
      <c r="B9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38</v>
      </c>
      <c r="D937" s="51">
        <v>13348</v>
      </c>
      <c r="E937" s="46">
        <v>2</v>
      </c>
      <c r="F9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c r="A938" s="17"/>
      <c r="B9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20</v>
      </c>
      <c r="D938" s="51">
        <v>223</v>
      </c>
      <c r="E938" s="46">
        <v>2</v>
      </c>
      <c r="F9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c r="A939" s="17"/>
      <c r="B9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20</v>
      </c>
      <c r="D939" s="48">
        <v>958</v>
      </c>
      <c r="E939" s="46">
        <v>7.0000000000000007E-2</v>
      </c>
      <c r="F9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c r="A940" s="17"/>
      <c r="B9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38</v>
      </c>
      <c r="D940" s="51">
        <v>407</v>
      </c>
      <c r="E940" s="46">
        <v>0.03</v>
      </c>
      <c r="F9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40" s="46">
        <f t="shared" ca="1" si="95"/>
        <v>1.56</v>
      </c>
      <c r="I940" s="98"/>
      <c r="J940" s="104"/>
      <c r="K940" s="17" t="str">
        <f t="shared" si="92"/>
        <v>SEDUC E 47</v>
      </c>
    </row>
    <row r="941" spans="1:1025" ht="24">
      <c r="A941" s="17"/>
      <c r="B9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38</v>
      </c>
      <c r="D941" s="51">
        <v>3398</v>
      </c>
      <c r="E941" s="46">
        <v>3</v>
      </c>
      <c r="F9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41" s="46">
        <f t="shared" ca="1" si="95"/>
        <v>12.54</v>
      </c>
      <c r="I941" s="98"/>
      <c r="J941" s="104"/>
      <c r="K941" s="17" t="str">
        <f t="shared" si="92"/>
        <v>SEDUC E 47</v>
      </c>
    </row>
    <row r="942" spans="1:1025">
      <c r="A942" s="17"/>
      <c r="B9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14</v>
      </c>
      <c r="D942" s="51">
        <v>90776</v>
      </c>
      <c r="E942" s="46">
        <v>0.25</v>
      </c>
      <c r="F9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42" s="46">
        <f t="shared" ca="1" si="95"/>
        <v>5.53</v>
      </c>
      <c r="I942" s="98"/>
      <c r="J942" s="104"/>
      <c r="K942" s="17" t="str">
        <f t="shared" si="92"/>
        <v>SEDUC E 47</v>
      </c>
    </row>
    <row r="943" spans="1:1025">
      <c r="A943" s="17"/>
      <c r="B9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14</v>
      </c>
      <c r="D943" s="51">
        <v>88279</v>
      </c>
      <c r="E943" s="46">
        <v>0.8</v>
      </c>
      <c r="F9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3" s="46">
        <f t="shared" ca="1" si="95"/>
        <v>20.59</v>
      </c>
      <c r="I943" s="98"/>
      <c r="J943" s="104"/>
      <c r="K943" s="17" t="str">
        <f t="shared" si="92"/>
        <v>SEDUC E 47</v>
      </c>
    </row>
    <row r="944" spans="1:1025">
      <c r="A944" s="17"/>
      <c r="B9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14</v>
      </c>
      <c r="D944" s="51">
        <v>88247</v>
      </c>
      <c r="E944" s="46">
        <v>0.25</v>
      </c>
      <c r="F9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44" s="46">
        <f t="shared" ca="1" si="95"/>
        <v>3.5</v>
      </c>
      <c r="I944" s="98"/>
      <c r="J944" s="104"/>
      <c r="K944" s="17" t="str">
        <f t="shared" si="92"/>
        <v>SEDUC E 47</v>
      </c>
    </row>
    <row r="945" spans="1:1025">
      <c r="A945" s="130">
        <f ca="1">H945</f>
        <v>77.67</v>
      </c>
      <c r="B945" s="50" t="s">
        <v>15</v>
      </c>
      <c r="C945" s="51"/>
      <c r="D945" s="51"/>
      <c r="E945" s="46"/>
      <c r="F945" s="46"/>
      <c r="G945" s="46"/>
      <c r="H945" s="80">
        <f ca="1">SUM(H936:H944)</f>
        <v>77.67</v>
      </c>
      <c r="I945" s="98" t="str">
        <f>A934</f>
        <v>SEDUC E 47</v>
      </c>
      <c r="J945" s="122">
        <f ca="1">H945</f>
        <v>77.67</v>
      </c>
      <c r="K945" s="17" t="str">
        <f t="shared" si="92"/>
        <v>SEDUC E 47</v>
      </c>
    </row>
    <row r="946" spans="1:1025">
      <c r="A946" s="17"/>
      <c r="B946" s="69"/>
      <c r="C946" s="70"/>
      <c r="D946" s="70"/>
      <c r="E946" s="71"/>
      <c r="F946" s="72"/>
      <c r="G946" s="167"/>
      <c r="H946" s="81"/>
      <c r="I946" s="98"/>
      <c r="J946" s="104"/>
      <c r="K946" s="17" t="str">
        <f t="shared" si="92"/>
        <v>SEDUC E 47</v>
      </c>
    </row>
    <row r="947" spans="1:1025" ht="20.25">
      <c r="B947" s="331" t="str">
        <f>A948</f>
        <v>SEDUC E 48</v>
      </c>
      <c r="C947" s="332"/>
      <c r="D947" s="332"/>
      <c r="E947" s="332"/>
      <c r="F947" s="332"/>
      <c r="G947" s="332"/>
      <c r="H947" s="333"/>
      <c r="I947" s="98"/>
      <c r="J947" s="104"/>
      <c r="K947" s="96" t="str">
        <f>B947</f>
        <v>SEDUC E 48</v>
      </c>
      <c r="AMK947" s="17"/>
    </row>
    <row r="948" spans="1:1025">
      <c r="A948" s="35" t="s">
        <v>145</v>
      </c>
      <c r="B948" s="344" t="s">
        <v>146</v>
      </c>
      <c r="C948" s="345"/>
      <c r="D948" s="345"/>
      <c r="E948" s="345"/>
      <c r="F948" s="346"/>
      <c r="G948" s="82" t="s">
        <v>5</v>
      </c>
      <c r="H948" s="36" t="s">
        <v>6</v>
      </c>
      <c r="I948" s="98"/>
      <c r="J948" s="104"/>
      <c r="K948" s="17" t="str">
        <f t="shared" ref="K948:K957" si="96">K947</f>
        <v>SEDUC E 48</v>
      </c>
    </row>
    <row r="949" spans="1:1025" s="20" customFormat="1">
      <c r="A949" s="16"/>
      <c r="B949" s="39" t="s">
        <v>7</v>
      </c>
      <c r="C949" s="39" t="s">
        <v>8</v>
      </c>
      <c r="D949" s="39" t="s">
        <v>9</v>
      </c>
      <c r="E949" s="39" t="s">
        <v>10</v>
      </c>
      <c r="F949" s="39" t="s">
        <v>11</v>
      </c>
      <c r="G949" s="83" t="s">
        <v>12</v>
      </c>
      <c r="H949" s="39" t="s">
        <v>13</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c r="B9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20</v>
      </c>
      <c r="D950" s="51">
        <v>223</v>
      </c>
      <c r="E950" s="46">
        <v>2</v>
      </c>
      <c r="F9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c r="B9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20</v>
      </c>
      <c r="D951" s="51">
        <v>9151</v>
      </c>
      <c r="E951" s="46">
        <v>1</v>
      </c>
      <c r="F9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51" s="46">
        <f t="shared" ca="1" si="97"/>
        <v>143.99</v>
      </c>
      <c r="I951" s="98"/>
      <c r="J951" s="104"/>
      <c r="K951" s="17" t="str">
        <f t="shared" si="96"/>
        <v>SEDUC E 48</v>
      </c>
    </row>
    <row r="952" spans="1:1025" ht="24">
      <c r="B9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38</v>
      </c>
      <c r="D952" s="51">
        <v>432</v>
      </c>
      <c r="E952" s="46">
        <v>2</v>
      </c>
      <c r="F9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c r="B9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14</v>
      </c>
      <c r="D953" s="51">
        <v>90776</v>
      </c>
      <c r="E953" s="46">
        <v>0.25</v>
      </c>
      <c r="F9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53" s="46">
        <f t="shared" ca="1" si="97"/>
        <v>5.53</v>
      </c>
      <c r="I953" s="98"/>
      <c r="J953" s="104"/>
      <c r="K953" s="17" t="str">
        <f t="shared" si="96"/>
        <v>SEDUC E 48</v>
      </c>
    </row>
    <row r="954" spans="1:1025">
      <c r="B9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14</v>
      </c>
      <c r="D954" s="51">
        <v>88279</v>
      </c>
      <c r="E954" s="46">
        <v>0.8</v>
      </c>
      <c r="F9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54" s="46">
        <f t="shared" ca="1" si="97"/>
        <v>20.59</v>
      </c>
      <c r="I954" s="98"/>
      <c r="J954" s="104"/>
      <c r="K954" s="17" t="str">
        <f t="shared" si="96"/>
        <v>SEDUC E 48</v>
      </c>
    </row>
    <row r="955" spans="1:1025">
      <c r="B9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14</v>
      </c>
      <c r="D955" s="51">
        <v>88247</v>
      </c>
      <c r="E955" s="46">
        <v>0.25</v>
      </c>
      <c r="F9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55" s="46">
        <f t="shared" ca="1" si="97"/>
        <v>3.5</v>
      </c>
      <c r="I955" s="98"/>
      <c r="J955" s="104"/>
      <c r="K955" s="17" t="str">
        <f t="shared" si="96"/>
        <v>SEDUC E 48</v>
      </c>
    </row>
    <row r="956" spans="1:1025">
      <c r="A956" s="49">
        <f ca="1">H956</f>
        <v>195.77000000000004</v>
      </c>
      <c r="B956" s="50" t="s">
        <v>15</v>
      </c>
      <c r="C956" s="51"/>
      <c r="D956" s="51"/>
      <c r="E956" s="46"/>
      <c r="F956" s="46"/>
      <c r="G956" s="46"/>
      <c r="H956" s="80">
        <f ca="1">SUM(H950:H955)</f>
        <v>195.77000000000004</v>
      </c>
      <c r="I956" s="98" t="str">
        <f>A948</f>
        <v>SEDUC E 48</v>
      </c>
      <c r="J956" s="122">
        <f ca="1">H956</f>
        <v>195.77000000000004</v>
      </c>
      <c r="K956" s="17" t="str">
        <f t="shared" si="96"/>
        <v>SEDUC E 48</v>
      </c>
    </row>
    <row r="957" spans="1:1025">
      <c r="B957" s="69"/>
      <c r="C957" s="70"/>
      <c r="D957" s="70"/>
      <c r="E957" s="71"/>
      <c r="F957" s="72"/>
      <c r="G957" s="167"/>
      <c r="H957" s="74"/>
      <c r="I957" s="98"/>
      <c r="J957" s="104"/>
      <c r="K957" s="17" t="str">
        <f t="shared" si="96"/>
        <v>SEDUC E 48</v>
      </c>
    </row>
    <row r="958" spans="1:1025" ht="20.25">
      <c r="B958" s="331" t="str">
        <f>A959</f>
        <v>SEDUC E 49</v>
      </c>
      <c r="C958" s="332"/>
      <c r="D958" s="332"/>
      <c r="E958" s="332"/>
      <c r="F958" s="332"/>
      <c r="G958" s="332"/>
      <c r="H958" s="333"/>
      <c r="I958" s="98"/>
      <c r="J958" s="104"/>
      <c r="K958" s="96" t="str">
        <f>B958</f>
        <v>SEDUC E 49</v>
      </c>
      <c r="AMK958" s="17"/>
    </row>
    <row r="959" spans="1:1025">
      <c r="A959" s="17" t="s">
        <v>147</v>
      </c>
      <c r="B959" s="344" t="s">
        <v>148</v>
      </c>
      <c r="C959" s="345"/>
      <c r="D959" s="345"/>
      <c r="E959" s="345"/>
      <c r="F959" s="346"/>
      <c r="G959" s="82" t="s">
        <v>5</v>
      </c>
      <c r="H959" s="36" t="s">
        <v>6</v>
      </c>
      <c r="I959" s="98"/>
      <c r="J959" s="104"/>
      <c r="K959" s="17" t="str">
        <f t="shared" ref="K959:K973" si="98">K958</f>
        <v>SEDUC E 49</v>
      </c>
    </row>
    <row r="960" spans="1:1025">
      <c r="A960" s="17"/>
      <c r="B960" s="39" t="s">
        <v>7</v>
      </c>
      <c r="C960" s="39" t="s">
        <v>8</v>
      </c>
      <c r="D960" s="39" t="s">
        <v>9</v>
      </c>
      <c r="E960" s="39" t="s">
        <v>10</v>
      </c>
      <c r="F960" s="39" t="s">
        <v>11</v>
      </c>
      <c r="G960" s="83" t="s">
        <v>12</v>
      </c>
      <c r="H960" s="39" t="s">
        <v>13</v>
      </c>
      <c r="I960" s="98"/>
      <c r="J960" s="104"/>
      <c r="K960" s="17" t="str">
        <f t="shared" si="98"/>
        <v>SEDUC E 49</v>
      </c>
    </row>
    <row r="961" spans="1:11 1025:1025">
      <c r="A961" s="17"/>
      <c r="B9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20</v>
      </c>
      <c r="D961" s="51">
        <v>2667</v>
      </c>
      <c r="E961" s="46">
        <v>3</v>
      </c>
      <c r="F9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c r="A962" s="17"/>
      <c r="B9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20</v>
      </c>
      <c r="D962" s="51">
        <v>223</v>
      </c>
      <c r="E962" s="46">
        <v>1</v>
      </c>
      <c r="F9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c r="A963" s="17"/>
      <c r="B9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20</v>
      </c>
      <c r="D963" s="51">
        <v>4633</v>
      </c>
      <c r="E963" s="46">
        <v>5</v>
      </c>
      <c r="F9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c r="A964" s="17"/>
      <c r="B9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20</v>
      </c>
      <c r="D964" s="51">
        <v>10623</v>
      </c>
      <c r="E964" s="46">
        <v>1</v>
      </c>
      <c r="F9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64" s="46">
        <f t="shared" ca="1" si="99"/>
        <v>2.7</v>
      </c>
      <c r="I964" s="98"/>
      <c r="J964" s="104"/>
      <c r="K964" s="17" t="str">
        <f t="shared" si="98"/>
        <v>SEDUC E 49</v>
      </c>
    </row>
    <row r="965" spans="1:11 1025:1025" ht="36">
      <c r="A965" s="17"/>
      <c r="B9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20</v>
      </c>
      <c r="D965" s="51">
        <v>10620</v>
      </c>
      <c r="E965" s="46">
        <v>3</v>
      </c>
      <c r="F9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65" s="46">
        <f t="shared" ca="1" si="99"/>
        <v>5.79</v>
      </c>
      <c r="I965" s="98"/>
      <c r="J965" s="104"/>
      <c r="K965" s="17" t="str">
        <f t="shared" si="98"/>
        <v>SEDUC E 49</v>
      </c>
    </row>
    <row r="966" spans="1:11 1025:1025">
      <c r="A966" s="17"/>
      <c r="B9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38</v>
      </c>
      <c r="D966" s="51">
        <v>20111</v>
      </c>
      <c r="E966" s="46">
        <v>0.5</v>
      </c>
      <c r="F9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6" s="46">
        <f t="shared" ca="1" si="99"/>
        <v>5.64</v>
      </c>
      <c r="I966" s="98"/>
      <c r="J966" s="104"/>
      <c r="K966" s="17" t="str">
        <f t="shared" si="98"/>
        <v>SEDUC E 49</v>
      </c>
    </row>
    <row r="967" spans="1:11 1025:1025">
      <c r="A967" s="17"/>
      <c r="B9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34</v>
      </c>
      <c r="D967" s="51" t="s">
        <v>48</v>
      </c>
      <c r="E967" s="46">
        <v>3</v>
      </c>
      <c r="F9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c r="A968" s="17"/>
      <c r="B9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34</v>
      </c>
      <c r="D968" s="51" t="s">
        <v>47</v>
      </c>
      <c r="E968" s="46">
        <v>3</v>
      </c>
      <c r="F9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c r="A969" s="17"/>
      <c r="B9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14</v>
      </c>
      <c r="D969" s="51">
        <v>90776</v>
      </c>
      <c r="E969" s="46">
        <v>0.4</v>
      </c>
      <c r="F9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69" s="46">
        <f t="shared" ca="1" si="99"/>
        <v>8.85</v>
      </c>
      <c r="I969" s="98"/>
      <c r="J969" s="104"/>
      <c r="K969" s="17" t="str">
        <f t="shared" si="98"/>
        <v>SEDUC E 49</v>
      </c>
    </row>
    <row r="970" spans="1:11 1025:1025">
      <c r="A970" s="17"/>
      <c r="B9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14</v>
      </c>
      <c r="D970" s="51">
        <v>88279</v>
      </c>
      <c r="E970" s="46">
        <v>0.96</v>
      </c>
      <c r="F9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70" s="46">
        <f t="shared" ca="1" si="99"/>
        <v>24.71</v>
      </c>
      <c r="I970" s="98"/>
      <c r="J970" s="104"/>
      <c r="K970" s="17" t="str">
        <f t="shared" si="98"/>
        <v>SEDUC E 49</v>
      </c>
    </row>
    <row r="971" spans="1:11 1025:1025">
      <c r="A971" s="17"/>
      <c r="B9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14</v>
      </c>
      <c r="D971" s="51">
        <v>88247</v>
      </c>
      <c r="E971" s="46">
        <v>0.4</v>
      </c>
      <c r="F9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71" s="46">
        <f t="shared" ca="1" si="99"/>
        <v>5.6</v>
      </c>
      <c r="I971" s="98"/>
      <c r="J971" s="104"/>
      <c r="K971" s="17" t="str">
        <f t="shared" si="98"/>
        <v>SEDUC E 49</v>
      </c>
    </row>
    <row r="972" spans="1:11 1025:1025">
      <c r="A972" s="130">
        <f ca="1">H972</f>
        <v>611.00000000000011</v>
      </c>
      <c r="B972" s="50" t="s">
        <v>15</v>
      </c>
      <c r="C972" s="51"/>
      <c r="D972" s="51"/>
      <c r="E972" s="46"/>
      <c r="F972" s="46"/>
      <c r="G972" s="46"/>
      <c r="H972" s="80">
        <f ca="1">SUM(H961:H971)</f>
        <v>611.00000000000011</v>
      </c>
      <c r="I972" s="98" t="str">
        <f>A959</f>
        <v>SEDUC E 49</v>
      </c>
      <c r="J972" s="122">
        <f ca="1">H972</f>
        <v>611.00000000000011</v>
      </c>
      <c r="K972" s="17" t="str">
        <f t="shared" si="98"/>
        <v>SEDUC E 49</v>
      </c>
    </row>
    <row r="973" spans="1:11 1025:1025">
      <c r="A973" s="17"/>
      <c r="B973" s="162"/>
      <c r="C973" s="163"/>
      <c r="D973" s="163"/>
      <c r="E973" s="162"/>
      <c r="F973" s="162"/>
      <c r="G973" s="162"/>
      <c r="H973" s="162"/>
      <c r="I973" s="98"/>
      <c r="J973" s="104"/>
      <c r="K973" s="17" t="str">
        <f t="shared" si="98"/>
        <v>SEDUC E 49</v>
      </c>
    </row>
    <row r="974" spans="1:11 1025:1025" ht="20.25">
      <c r="B974" s="331" t="str">
        <f>A975</f>
        <v>SEDUC E 50</v>
      </c>
      <c r="C974" s="332"/>
      <c r="D974" s="332"/>
      <c r="E974" s="332"/>
      <c r="F974" s="332"/>
      <c r="G974" s="332"/>
      <c r="H974" s="333"/>
      <c r="I974" s="98"/>
      <c r="J974" s="104"/>
      <c r="K974" s="96" t="str">
        <f>B974</f>
        <v>SEDUC E 50</v>
      </c>
      <c r="AMK974" s="17"/>
    </row>
    <row r="975" spans="1:11 1025:1025">
      <c r="A975" s="35" t="s">
        <v>149</v>
      </c>
      <c r="B975" s="340" t="s">
        <v>150</v>
      </c>
      <c r="C975" s="341"/>
      <c r="D975" s="341"/>
      <c r="E975" s="341"/>
      <c r="F975" s="342"/>
      <c r="G975" s="82" t="s">
        <v>5</v>
      </c>
      <c r="H975" s="36" t="s">
        <v>6</v>
      </c>
      <c r="I975" s="98"/>
      <c r="J975" s="104"/>
      <c r="K975" s="17" t="str">
        <f t="shared" ref="K975:K988" si="100">K974</f>
        <v>SEDUC E 50</v>
      </c>
    </row>
    <row r="976" spans="1:11 1025:1025">
      <c r="B976" s="38" t="s">
        <v>7</v>
      </c>
      <c r="C976" s="39" t="s">
        <v>8</v>
      </c>
      <c r="D976" s="39" t="s">
        <v>9</v>
      </c>
      <c r="E976" s="38" t="s">
        <v>10</v>
      </c>
      <c r="F976" s="38" t="s">
        <v>11</v>
      </c>
      <c r="G976" s="40" t="s">
        <v>12</v>
      </c>
      <c r="H976" s="39" t="s">
        <v>13</v>
      </c>
      <c r="I976" s="98"/>
      <c r="J976" s="104"/>
      <c r="K976" s="17" t="str">
        <f t="shared" si="100"/>
        <v>SEDUC E 50</v>
      </c>
    </row>
    <row r="977" spans="1:1025">
      <c r="B9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20</v>
      </c>
      <c r="D977" s="51">
        <v>2667</v>
      </c>
      <c r="E977" s="46">
        <v>1</v>
      </c>
      <c r="F9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c r="B9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20</v>
      </c>
      <c r="D978" s="51">
        <v>4633</v>
      </c>
      <c r="E978" s="46">
        <v>3</v>
      </c>
      <c r="F9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c r="B9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20</v>
      </c>
      <c r="D979" s="51">
        <v>9151</v>
      </c>
      <c r="E979" s="46">
        <v>1</v>
      </c>
      <c r="F9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79" s="46">
        <f t="shared" ca="1" si="101"/>
        <v>143.99</v>
      </c>
      <c r="I979" s="98"/>
      <c r="J979" s="104"/>
      <c r="K979" s="17" t="str">
        <f t="shared" si="100"/>
        <v>SEDUC E 50</v>
      </c>
    </row>
    <row r="980" spans="1:1025">
      <c r="B9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20</v>
      </c>
      <c r="D980" s="51">
        <v>10623</v>
      </c>
      <c r="E980" s="46">
        <v>1</v>
      </c>
      <c r="F9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80" s="46">
        <f t="shared" ca="1" si="101"/>
        <v>2.7</v>
      </c>
      <c r="I980" s="98"/>
      <c r="J980" s="104"/>
      <c r="K980" s="17" t="str">
        <f t="shared" si="100"/>
        <v>SEDUC E 50</v>
      </c>
    </row>
    <row r="981" spans="1:1025" ht="36">
      <c r="B9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20</v>
      </c>
      <c r="D981" s="51">
        <v>10620</v>
      </c>
      <c r="E981" s="46">
        <v>6</v>
      </c>
      <c r="F9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81" s="46">
        <f t="shared" ca="1" si="101"/>
        <v>11.58</v>
      </c>
      <c r="I981" s="98"/>
      <c r="J981" s="104"/>
      <c r="K981" s="17" t="str">
        <f t="shared" si="100"/>
        <v>SEDUC E 50</v>
      </c>
    </row>
    <row r="982" spans="1:1025">
      <c r="B9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34</v>
      </c>
      <c r="D982" s="51" t="s">
        <v>48</v>
      </c>
      <c r="E982" s="46">
        <v>1</v>
      </c>
      <c r="F9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c r="B9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34</v>
      </c>
      <c r="D983" s="51" t="s">
        <v>47</v>
      </c>
      <c r="E983" s="46">
        <v>1</v>
      </c>
      <c r="F9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c r="B9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14</v>
      </c>
      <c r="D984" s="51">
        <v>90776</v>
      </c>
      <c r="E984" s="46">
        <v>0.4</v>
      </c>
      <c r="F9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84" s="46">
        <f t="shared" ca="1" si="101"/>
        <v>8.85</v>
      </c>
      <c r="I984" s="98"/>
      <c r="J984" s="165"/>
      <c r="K984" s="17" t="str">
        <f t="shared" si="100"/>
        <v>SEDUC E 50</v>
      </c>
    </row>
    <row r="985" spans="1:1025">
      <c r="B9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14</v>
      </c>
      <c r="D985" s="51">
        <v>88279</v>
      </c>
      <c r="E985" s="46">
        <v>0.96</v>
      </c>
      <c r="F9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85" s="46">
        <f t="shared" ca="1" si="101"/>
        <v>24.71</v>
      </c>
      <c r="I985" s="98"/>
      <c r="J985" s="165"/>
      <c r="K985" s="17" t="str">
        <f t="shared" si="100"/>
        <v>SEDUC E 50</v>
      </c>
    </row>
    <row r="986" spans="1:1025">
      <c r="B9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14</v>
      </c>
      <c r="D986" s="51">
        <v>88247</v>
      </c>
      <c r="E986" s="46">
        <v>0.4</v>
      </c>
      <c r="F9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86" s="46">
        <f t="shared" ca="1" si="101"/>
        <v>5.6</v>
      </c>
      <c r="I986" s="98"/>
      <c r="J986" s="165"/>
      <c r="K986" s="17" t="str">
        <f t="shared" si="100"/>
        <v>SEDUC E 50</v>
      </c>
    </row>
    <row r="987" spans="1:1025">
      <c r="A987" s="49">
        <f ca="1">H987</f>
        <v>497.52</v>
      </c>
      <c r="B987" s="50" t="s">
        <v>15</v>
      </c>
      <c r="C987" s="51"/>
      <c r="D987" s="51"/>
      <c r="E987" s="46"/>
      <c r="F987" s="46"/>
      <c r="G987" s="46"/>
      <c r="H987" s="80">
        <f ca="1">SUM(H977:H986)</f>
        <v>497.52</v>
      </c>
      <c r="I987" s="98" t="str">
        <f>A975</f>
        <v>SEDUC E 50</v>
      </c>
      <c r="J987" s="122">
        <f ca="1">H987</f>
        <v>497.52</v>
      </c>
      <c r="K987" s="17" t="str">
        <f t="shared" si="100"/>
        <v>SEDUC E 50</v>
      </c>
    </row>
    <row r="988" spans="1:1025">
      <c r="B988" s="69"/>
      <c r="C988" s="70"/>
      <c r="D988" s="70"/>
      <c r="E988" s="71"/>
      <c r="F988" s="72"/>
      <c r="G988" s="167"/>
      <c r="H988" s="74"/>
      <c r="I988" s="98"/>
      <c r="J988" s="104"/>
      <c r="K988" s="17" t="str">
        <f t="shared" si="100"/>
        <v>SEDUC E 50</v>
      </c>
    </row>
    <row r="989" spans="1:1025" ht="20.25">
      <c r="B989" s="331" t="str">
        <f>A990</f>
        <v>SEDUC E 51</v>
      </c>
      <c r="C989" s="332"/>
      <c r="D989" s="332"/>
      <c r="E989" s="332"/>
      <c r="F989" s="332"/>
      <c r="G989" s="332"/>
      <c r="H989" s="333"/>
      <c r="I989" s="98"/>
      <c r="J989" s="104"/>
      <c r="K989" s="96" t="str">
        <f>B989</f>
        <v>SEDUC E 51</v>
      </c>
      <c r="AMK989" s="17"/>
    </row>
    <row r="990" spans="1:1025">
      <c r="A990" s="35" t="s">
        <v>151</v>
      </c>
      <c r="B990" s="344" t="s">
        <v>152</v>
      </c>
      <c r="C990" s="345"/>
      <c r="D990" s="345"/>
      <c r="E990" s="345"/>
      <c r="F990" s="346"/>
      <c r="G990" s="82" t="s">
        <v>5</v>
      </c>
      <c r="H990" s="36" t="s">
        <v>6</v>
      </c>
      <c r="I990" s="98"/>
      <c r="J990" s="104"/>
      <c r="K990" s="17" t="str">
        <f t="shared" ref="K990:K1001" si="102">K989</f>
        <v>SEDUC E 51</v>
      </c>
    </row>
    <row r="991" spans="1:1025" s="20" customFormat="1">
      <c r="A991" s="16"/>
      <c r="B991" s="39" t="s">
        <v>7</v>
      </c>
      <c r="C991" s="39" t="s">
        <v>8</v>
      </c>
      <c r="D991" s="39" t="s">
        <v>9</v>
      </c>
      <c r="E991" s="80" t="s">
        <v>10</v>
      </c>
      <c r="F991" s="39" t="s">
        <v>18</v>
      </c>
      <c r="G991" s="83" t="s">
        <v>19</v>
      </c>
      <c r="H991" s="39" t="s">
        <v>13</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c r="B9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38</v>
      </c>
      <c r="D992" s="51">
        <v>20111</v>
      </c>
      <c r="E992" s="46">
        <v>0.5</v>
      </c>
      <c r="F9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2" s="46">
        <f ca="1">ROUND(E992*G992,2)</f>
        <v>5.64</v>
      </c>
      <c r="I992" s="98"/>
      <c r="J992" s="104"/>
      <c r="K992" s="17" t="str">
        <f t="shared" si="102"/>
        <v>SEDUC E 51</v>
      </c>
    </row>
    <row r="993" spans="1:1025">
      <c r="B9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34</v>
      </c>
      <c r="D993" s="51" t="s">
        <v>59</v>
      </c>
      <c r="E993" s="46">
        <v>0.5</v>
      </c>
      <c r="F9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c r="B9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20</v>
      </c>
      <c r="D994" s="51">
        <v>393</v>
      </c>
      <c r="E994" s="46">
        <f>0.2*2.47</f>
        <v>0.49400000000000005</v>
      </c>
      <c r="F9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c r="B9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38</v>
      </c>
      <c r="D995" s="51">
        <v>3378</v>
      </c>
      <c r="E995" s="46">
        <v>1</v>
      </c>
      <c r="F9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6">
        <f t="shared" ca="1" si="103"/>
        <v>71.92</v>
      </c>
      <c r="I995" s="98"/>
      <c r="J995" s="104"/>
      <c r="K995" s="17" t="str">
        <f t="shared" si="102"/>
        <v>SEDUC E 51</v>
      </c>
    </row>
    <row r="996" spans="1:1025" ht="24">
      <c r="B9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20</v>
      </c>
      <c r="D996" s="51">
        <v>9720</v>
      </c>
      <c r="E996" s="46">
        <v>1</v>
      </c>
      <c r="F9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c r="B9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20</v>
      </c>
      <c r="D997" s="51">
        <v>9354</v>
      </c>
      <c r="E997" s="46">
        <v>1</v>
      </c>
      <c r="F9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c r="B9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14</v>
      </c>
      <c r="D998" s="51">
        <v>88264</v>
      </c>
      <c r="E998" s="46">
        <v>0.7</v>
      </c>
      <c r="F9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998" s="46">
        <f t="shared" ca="1" si="103"/>
        <v>12.56</v>
      </c>
      <c r="I998" s="98"/>
      <c r="J998" s="165"/>
      <c r="K998" s="17" t="str">
        <f t="shared" si="102"/>
        <v>SEDUC E 51</v>
      </c>
    </row>
    <row r="999" spans="1:1025">
      <c r="B9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14</v>
      </c>
      <c r="D999" s="51">
        <v>88316</v>
      </c>
      <c r="E999" s="46">
        <v>0.7</v>
      </c>
      <c r="F9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99" s="46">
        <f t="shared" ca="1" si="103"/>
        <v>9.7200000000000006</v>
      </c>
      <c r="I999" s="98"/>
      <c r="J999" s="165"/>
      <c r="K999" s="17" t="str">
        <f t="shared" si="102"/>
        <v>SEDUC E 51</v>
      </c>
    </row>
    <row r="1000" spans="1:1025">
      <c r="A1000" s="49">
        <f ca="1">H1000</f>
        <v>188.52</v>
      </c>
      <c r="B1000" s="50" t="s">
        <v>15</v>
      </c>
      <c r="C1000" s="51"/>
      <c r="D1000" s="51"/>
      <c r="E1000" s="46"/>
      <c r="F1000" s="46"/>
      <c r="G1000" s="46"/>
      <c r="H1000" s="80">
        <f ca="1">SUM(H992:H999)</f>
        <v>188.52</v>
      </c>
      <c r="I1000" s="98" t="str">
        <f>A990</f>
        <v>SEDUC E 51</v>
      </c>
      <c r="J1000" s="166">
        <f ca="1">H1000</f>
        <v>188.52</v>
      </c>
      <c r="K1000" s="17" t="str">
        <f t="shared" si="102"/>
        <v>SEDUC E 51</v>
      </c>
    </row>
    <row r="1001" spans="1:1025">
      <c r="B1001" s="162"/>
      <c r="C1001" s="163"/>
      <c r="D1001" s="163"/>
      <c r="E1001" s="162"/>
      <c r="F1001" s="162"/>
      <c r="G1001" s="162"/>
      <c r="H1001" s="164"/>
      <c r="I1001" s="98"/>
      <c r="J1001" s="104"/>
      <c r="K1001" s="17" t="str">
        <f t="shared" si="102"/>
        <v>SEDUC E 51</v>
      </c>
    </row>
    <row r="1002" spans="1:1025" ht="20.25">
      <c r="B1002" s="331" t="str">
        <f>A1003</f>
        <v>SEDUC E 52</v>
      </c>
      <c r="C1002" s="332"/>
      <c r="D1002" s="332"/>
      <c r="E1002" s="332"/>
      <c r="F1002" s="332"/>
      <c r="G1002" s="332"/>
      <c r="H1002" s="333"/>
      <c r="I1002" s="98"/>
      <c r="J1002" s="104"/>
      <c r="K1002" s="96" t="str">
        <f>B1002</f>
        <v>SEDUC E 52</v>
      </c>
      <c r="AMK1002" s="17"/>
    </row>
    <row r="1003" spans="1:1025">
      <c r="A1003" s="17" t="s">
        <v>153</v>
      </c>
      <c r="B1003" s="344" t="s">
        <v>154</v>
      </c>
      <c r="C1003" s="345"/>
      <c r="D1003" s="345"/>
      <c r="E1003" s="345"/>
      <c r="F1003" s="346"/>
      <c r="G1003" s="82" t="s">
        <v>5</v>
      </c>
      <c r="H1003" s="36" t="s">
        <v>6</v>
      </c>
      <c r="I1003" s="98"/>
      <c r="J1003" s="104"/>
      <c r="K1003" s="17" t="str">
        <f t="shared" ref="K1003:K1015" si="104">K1002</f>
        <v>SEDUC E 52</v>
      </c>
    </row>
    <row r="1004" spans="1:1025" s="20" customFormat="1">
      <c r="A1004" s="181"/>
      <c r="B1004" s="39" t="s">
        <v>7</v>
      </c>
      <c r="C1004" s="39" t="s">
        <v>8</v>
      </c>
      <c r="D1004" s="39" t="s">
        <v>9</v>
      </c>
      <c r="E1004" s="80" t="s">
        <v>10</v>
      </c>
      <c r="F1004" s="39" t="s">
        <v>18</v>
      </c>
      <c r="G1004" s="83" t="s">
        <v>19</v>
      </c>
      <c r="H1004" s="39" t="s">
        <v>13</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c r="A1005" s="17"/>
      <c r="B10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20</v>
      </c>
      <c r="D1005" s="51">
        <v>10620</v>
      </c>
      <c r="E1005" s="46">
        <v>1</v>
      </c>
      <c r="F10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1005" s="46">
        <f t="shared" ref="H1005:H1013" ca="1" si="105">ROUND(E1005*G1005,2)</f>
        <v>1.93</v>
      </c>
      <c r="I1005" s="98"/>
      <c r="J1005" s="104"/>
      <c r="K1005" s="17" t="str">
        <f t="shared" si="104"/>
        <v>SEDUC E 52</v>
      </c>
    </row>
    <row r="1006" spans="1:1025">
      <c r="A1006" s="17"/>
      <c r="B10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20</v>
      </c>
      <c r="D1006" s="51">
        <v>9354</v>
      </c>
      <c r="E1006" s="46">
        <v>1</v>
      </c>
      <c r="F10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c r="A1007" s="17"/>
      <c r="B10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34</v>
      </c>
      <c r="D1007" s="51" t="s">
        <v>59</v>
      </c>
      <c r="E1007" s="46">
        <v>0.5</v>
      </c>
      <c r="F10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c r="A1008" s="17"/>
      <c r="B10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38</v>
      </c>
      <c r="D1008" s="51">
        <v>20111</v>
      </c>
      <c r="E1008" s="46">
        <v>0.5</v>
      </c>
      <c r="F10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8" s="46">
        <f t="shared" ca="1" si="105"/>
        <v>5.64</v>
      </c>
      <c r="I1008" s="98"/>
      <c r="J1008" s="104"/>
      <c r="K1008" s="17" t="str">
        <f t="shared" si="104"/>
        <v>SEDUC E 52</v>
      </c>
    </row>
    <row r="1009" spans="1:11 1025:1025">
      <c r="A1009" s="17"/>
      <c r="B10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34</v>
      </c>
      <c r="D1009" s="51" t="s">
        <v>47</v>
      </c>
      <c r="E1009" s="46">
        <v>2</v>
      </c>
      <c r="F10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c r="A1010" s="17"/>
      <c r="B10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38</v>
      </c>
      <c r="D1010" s="51">
        <v>441</v>
      </c>
      <c r="E1010" s="46">
        <v>1</v>
      </c>
      <c r="F10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c r="A1011" s="17"/>
      <c r="B10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14</v>
      </c>
      <c r="D1011" s="51">
        <v>90776</v>
      </c>
      <c r="E1011" s="46">
        <v>0.2</v>
      </c>
      <c r="F10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11" s="46">
        <f t="shared" ca="1" si="105"/>
        <v>4.43</v>
      </c>
      <c r="I1011" s="98"/>
      <c r="J1011" s="104"/>
      <c r="K1011" s="17" t="str">
        <f t="shared" si="104"/>
        <v>SEDUC E 52</v>
      </c>
    </row>
    <row r="1012" spans="1:11 1025:1025">
      <c r="A1012" s="17"/>
      <c r="B10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14</v>
      </c>
      <c r="D1012" s="51">
        <v>88279</v>
      </c>
      <c r="E1012" s="46">
        <v>0.2</v>
      </c>
      <c r="F10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12" s="46">
        <f t="shared" ca="1" si="105"/>
        <v>5.15</v>
      </c>
      <c r="I1012" s="98"/>
      <c r="J1012" s="104"/>
      <c r="K1012" s="17" t="str">
        <f t="shared" si="104"/>
        <v>SEDUC E 52</v>
      </c>
    </row>
    <row r="1013" spans="1:11 1025:1025">
      <c r="A1013" s="17"/>
      <c r="B10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14</v>
      </c>
      <c r="D1013" s="51">
        <v>88247</v>
      </c>
      <c r="E1013" s="46">
        <v>0.2</v>
      </c>
      <c r="F10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13" s="46">
        <f t="shared" ca="1" si="105"/>
        <v>2.8</v>
      </c>
      <c r="I1013" s="98"/>
      <c r="J1013" s="104"/>
      <c r="K1013" s="17" t="str">
        <f t="shared" si="104"/>
        <v>SEDUC E 52</v>
      </c>
    </row>
    <row r="1014" spans="1:11 1025:1025">
      <c r="A1014" s="130">
        <f ca="1">H1014</f>
        <v>56.829999999999991</v>
      </c>
      <c r="B1014" s="50" t="s">
        <v>15</v>
      </c>
      <c r="C1014" s="51"/>
      <c r="D1014" s="51"/>
      <c r="E1014" s="46"/>
      <c r="F1014" s="46"/>
      <c r="G1014" s="46"/>
      <c r="H1014" s="80">
        <f ca="1">SUM(H1005:H1013)</f>
        <v>56.829999999999991</v>
      </c>
      <c r="I1014" s="98" t="str">
        <f>A1003</f>
        <v>SEDUC E 52</v>
      </c>
      <c r="J1014" s="122">
        <f ca="1">H1014</f>
        <v>56.829999999999991</v>
      </c>
      <c r="K1014" s="17" t="str">
        <f t="shared" si="104"/>
        <v>SEDUC E 52</v>
      </c>
    </row>
    <row r="1015" spans="1:11 1025:1025">
      <c r="A1015" s="17"/>
      <c r="B1015" s="69"/>
      <c r="C1015" s="70"/>
      <c r="D1015" s="70"/>
      <c r="E1015" s="71"/>
      <c r="F1015" s="72"/>
      <c r="G1015" s="167"/>
      <c r="H1015" s="81"/>
      <c r="I1015" s="98"/>
      <c r="J1015" s="104"/>
      <c r="K1015" s="17" t="str">
        <f t="shared" si="104"/>
        <v>SEDUC E 52</v>
      </c>
    </row>
    <row r="1016" spans="1:11 1025:1025" ht="20.25">
      <c r="B1016" s="331" t="str">
        <f>A1017</f>
        <v>SEDUC E 53</v>
      </c>
      <c r="C1016" s="332"/>
      <c r="D1016" s="332"/>
      <c r="E1016" s="332"/>
      <c r="F1016" s="332"/>
      <c r="G1016" s="332"/>
      <c r="H1016" s="333"/>
      <c r="I1016" s="98"/>
      <c r="J1016" s="104"/>
      <c r="K1016" s="96" t="str">
        <f>B1016</f>
        <v>SEDUC E 53</v>
      </c>
      <c r="AMK1016" s="17"/>
    </row>
    <row r="1017" spans="1:11 1025:1025" ht="13.5">
      <c r="A1017" s="35" t="s">
        <v>155</v>
      </c>
      <c r="B1017" s="361" t="s">
        <v>156</v>
      </c>
      <c r="C1017" s="362"/>
      <c r="D1017" s="362"/>
      <c r="E1017" s="362"/>
      <c r="F1017" s="363"/>
      <c r="G1017" s="82" t="s">
        <v>5</v>
      </c>
      <c r="H1017" s="36" t="s">
        <v>157</v>
      </c>
      <c r="I1017" s="98"/>
      <c r="J1017" s="104"/>
      <c r="K1017" s="17" t="str">
        <f t="shared" ref="K1017:K1023" si="106">K1016</f>
        <v>SEDUC E 53</v>
      </c>
    </row>
    <row r="1018" spans="1:11 1025:1025" ht="13.5">
      <c r="B1018" s="39" t="s">
        <v>7</v>
      </c>
      <c r="C1018" s="39" t="s">
        <v>8</v>
      </c>
      <c r="D1018" s="39" t="s">
        <v>9</v>
      </c>
      <c r="E1018" s="184" t="s">
        <v>10</v>
      </c>
      <c r="F1018" s="184" t="s">
        <v>11</v>
      </c>
      <c r="G1018" s="120" t="s">
        <v>12</v>
      </c>
      <c r="H1018" s="121" t="s">
        <v>13</v>
      </c>
      <c r="I1018" s="98"/>
      <c r="J1018" s="104"/>
      <c r="K1018" s="17" t="str">
        <f t="shared" si="106"/>
        <v>SEDUC E 53</v>
      </c>
    </row>
    <row r="1019" spans="1:11 1025:1025">
      <c r="B10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38</v>
      </c>
      <c r="D1019" s="51">
        <v>1082</v>
      </c>
      <c r="E1019" s="46">
        <v>1</v>
      </c>
      <c r="F10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137,98</v>
      </c>
      <c r="H1019" s="46">
        <f ca="1">ROUND(E1019*G1019,2)</f>
        <v>137.97999999999999</v>
      </c>
      <c r="I1019" s="98"/>
      <c r="J1019" s="104"/>
      <c r="K1019" s="17" t="str">
        <f t="shared" si="106"/>
        <v>SEDUC E 53</v>
      </c>
    </row>
    <row r="1020" spans="1:11 1025:1025">
      <c r="B10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14</v>
      </c>
      <c r="D1020" s="51">
        <v>88264</v>
      </c>
      <c r="E1020" s="46">
        <v>0.6</v>
      </c>
      <c r="F10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0" s="46">
        <f ca="1">ROUND(E1020*G1020,2)</f>
        <v>10.76</v>
      </c>
      <c r="I1020" s="98"/>
      <c r="J1020" s="104"/>
      <c r="K1020" s="17" t="str">
        <f t="shared" si="106"/>
        <v>SEDUC E 53</v>
      </c>
    </row>
    <row r="1021" spans="1:11 1025:1025">
      <c r="B10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14</v>
      </c>
      <c r="D1021" s="51">
        <v>88247</v>
      </c>
      <c r="E1021" s="46">
        <v>0.6</v>
      </c>
      <c r="F10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1" s="46">
        <f ca="1">ROUND(E1021*G1021,2)</f>
        <v>8.41</v>
      </c>
      <c r="I1021" s="98"/>
      <c r="J1021" s="104"/>
      <c r="K1021" s="17" t="str">
        <f t="shared" si="106"/>
        <v>SEDUC E 53</v>
      </c>
    </row>
    <row r="1022" spans="1:11 1025:1025" ht="13.5">
      <c r="A1022" s="49">
        <f ca="1">H1022</f>
        <v>157.14999999999998</v>
      </c>
      <c r="B1022" s="185" t="s">
        <v>15</v>
      </c>
      <c r="C1022" s="186"/>
      <c r="D1022" s="187"/>
      <c r="E1022" s="153"/>
      <c r="F1022" s="46"/>
      <c r="G1022" s="46"/>
      <c r="H1022" s="80">
        <f ca="1">SUM(H1019:H1021)</f>
        <v>157.14999999999998</v>
      </c>
      <c r="I1022" s="98" t="str">
        <f>A1017</f>
        <v>SEDUC E 53</v>
      </c>
      <c r="J1022" s="122">
        <f ca="1">H1022</f>
        <v>157.14999999999998</v>
      </c>
      <c r="K1022" s="17" t="str">
        <f t="shared" si="106"/>
        <v>SEDUC E 53</v>
      </c>
    </row>
    <row r="1023" spans="1:11 1025:1025" ht="13.5">
      <c r="B1023" s="188"/>
      <c r="C1023" s="189"/>
      <c r="D1023" s="190"/>
      <c r="E1023" s="191"/>
      <c r="F1023" s="136"/>
      <c r="G1023" s="137"/>
      <c r="H1023" s="138"/>
      <c r="I1023" s="98"/>
      <c r="J1023" s="104"/>
      <c r="K1023" s="17" t="str">
        <f t="shared" si="106"/>
        <v>SEDUC E 53</v>
      </c>
    </row>
    <row r="1024" spans="1:11 1025:1025" ht="20.25">
      <c r="B1024" s="364" t="str">
        <f>A1025</f>
        <v>SEDUC E 54</v>
      </c>
      <c r="C1024" s="364"/>
      <c r="D1024" s="364"/>
      <c r="E1024" s="364"/>
      <c r="F1024" s="364"/>
      <c r="G1024" s="364"/>
      <c r="H1024" s="364"/>
      <c r="I1024" s="98"/>
      <c r="J1024" s="104"/>
      <c r="K1024" s="96" t="str">
        <f>B1024</f>
        <v>SEDUC E 54</v>
      </c>
      <c r="AMK1024" s="17"/>
    </row>
    <row r="1025" spans="1:1025" ht="13.5">
      <c r="A1025" s="35" t="s">
        <v>158</v>
      </c>
      <c r="B1025" s="361" t="s">
        <v>159</v>
      </c>
      <c r="C1025" s="362"/>
      <c r="D1025" s="362"/>
      <c r="E1025" s="362"/>
      <c r="F1025" s="363"/>
      <c r="G1025" s="192" t="s">
        <v>5</v>
      </c>
      <c r="H1025" s="193" t="s">
        <v>157</v>
      </c>
      <c r="I1025" s="98"/>
      <c r="J1025" s="104"/>
      <c r="K1025" s="17" t="str">
        <f t="shared" ref="K1025:K1031" si="107">K1024</f>
        <v>SEDUC E 54</v>
      </c>
    </row>
    <row r="1026" spans="1:1025" s="20" customFormat="1" ht="13.5">
      <c r="A1026" s="16"/>
      <c r="B1026" s="39" t="s">
        <v>7</v>
      </c>
      <c r="C1026" s="39" t="s">
        <v>8</v>
      </c>
      <c r="D1026" s="39" t="s">
        <v>9</v>
      </c>
      <c r="E1026" s="121" t="s">
        <v>10</v>
      </c>
      <c r="F1026" s="121" t="s">
        <v>11</v>
      </c>
      <c r="G1026" s="194" t="s">
        <v>12</v>
      </c>
      <c r="H1026" s="121" t="s">
        <v>13</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c r="B10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34</v>
      </c>
      <c r="D1027" s="51" t="s">
        <v>160</v>
      </c>
      <c r="E1027" s="46">
        <v>1</v>
      </c>
      <c r="F10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c r="B10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14</v>
      </c>
      <c r="D1028" s="51">
        <v>88264</v>
      </c>
      <c r="E1028" s="46">
        <v>0.6</v>
      </c>
      <c r="F10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8" s="46">
        <f ca="1">ROUND(E1028*G1028,2)</f>
        <v>10.76</v>
      </c>
      <c r="I1028" s="98"/>
      <c r="J1028" s="104"/>
      <c r="K1028" s="17" t="str">
        <f t="shared" si="107"/>
        <v>SEDUC E 54</v>
      </c>
    </row>
    <row r="1029" spans="1:1025">
      <c r="B10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14</v>
      </c>
      <c r="D1029" s="51">
        <v>88247</v>
      </c>
      <c r="E1029" s="46">
        <v>0.6</v>
      </c>
      <c r="F10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9" s="46">
        <f ca="1">ROUND(E1029*G1029,2)</f>
        <v>8.41</v>
      </c>
      <c r="I1029" s="98"/>
      <c r="J1029" s="104"/>
      <c r="K1029" s="17" t="str">
        <f t="shared" si="107"/>
        <v>SEDUC E 54</v>
      </c>
    </row>
    <row r="1030" spans="1:1025" ht="13.5">
      <c r="A1030" s="49">
        <f ca="1">H1030</f>
        <v>71.14</v>
      </c>
      <c r="B1030" s="124" t="s">
        <v>15</v>
      </c>
      <c r="C1030" s="125"/>
      <c r="D1030" s="51"/>
      <c r="E1030" s="46"/>
      <c r="F1030" s="46"/>
      <c r="G1030" s="46"/>
      <c r="H1030" s="80">
        <f ca="1">SUM(H1027:H1029)</f>
        <v>71.14</v>
      </c>
      <c r="I1030" s="98" t="str">
        <f>A1025</f>
        <v>SEDUC E 54</v>
      </c>
      <c r="J1030" s="122">
        <f ca="1">H1030</f>
        <v>71.14</v>
      </c>
      <c r="K1030" s="17" t="str">
        <f t="shared" si="107"/>
        <v>SEDUC E 54</v>
      </c>
    </row>
    <row r="1031" spans="1:1025" ht="13.5">
      <c r="B1031" s="133"/>
      <c r="C1031" s="134"/>
      <c r="D1031" s="134"/>
      <c r="E1031" s="135"/>
      <c r="F1031" s="136"/>
      <c r="G1031" s="137"/>
      <c r="H1031" s="138"/>
      <c r="I1031" s="98"/>
      <c r="J1031" s="104"/>
      <c r="K1031" s="17" t="str">
        <f t="shared" si="107"/>
        <v>SEDUC E 54</v>
      </c>
    </row>
    <row r="1032" spans="1:1025" ht="20.25">
      <c r="B1032" s="331" t="str">
        <f>A1033</f>
        <v>SEDUC E 55</v>
      </c>
      <c r="C1032" s="332"/>
      <c r="D1032" s="332"/>
      <c r="E1032" s="332"/>
      <c r="F1032" s="332"/>
      <c r="G1032" s="332"/>
      <c r="H1032" s="333"/>
      <c r="I1032" s="98"/>
      <c r="J1032" s="104"/>
      <c r="K1032" s="96" t="str">
        <f>B1032</f>
        <v>SEDUC E 55</v>
      </c>
      <c r="AMK1032" s="17"/>
    </row>
    <row r="1033" spans="1:1025" ht="13.5">
      <c r="A1033" s="35" t="s">
        <v>161</v>
      </c>
      <c r="B1033" s="365" t="s">
        <v>162</v>
      </c>
      <c r="C1033" s="366"/>
      <c r="D1033" s="366"/>
      <c r="E1033" s="366"/>
      <c r="F1033" s="367"/>
      <c r="G1033" s="82" t="s">
        <v>5</v>
      </c>
      <c r="H1033" s="36" t="s">
        <v>6</v>
      </c>
      <c r="I1033" s="98"/>
      <c r="J1033" s="104"/>
      <c r="K1033" s="17" t="str">
        <f t="shared" ref="K1033:K1049" si="108">K1032</f>
        <v>SEDUC E 55</v>
      </c>
    </row>
    <row r="1034" spans="1:1025" s="20" customFormat="1">
      <c r="A1034" s="16"/>
      <c r="B1034" s="39" t="s">
        <v>7</v>
      </c>
      <c r="C1034" s="39" t="s">
        <v>8</v>
      </c>
      <c r="D1034" s="89" t="s">
        <v>9</v>
      </c>
      <c r="E1034" s="89" t="s">
        <v>10</v>
      </c>
      <c r="F1034" s="89" t="s">
        <v>11</v>
      </c>
      <c r="G1034" s="107" t="s">
        <v>12</v>
      </c>
      <c r="H1034" s="89" t="s">
        <v>13</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c r="B10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14</v>
      </c>
      <c r="D1035" s="51">
        <v>88316</v>
      </c>
      <c r="E1035" s="46">
        <v>4</v>
      </c>
      <c r="F10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35" s="46">
        <f ca="1">ROUND(E1035*G1035,2)</f>
        <v>55.52</v>
      </c>
      <c r="I1035" s="98"/>
      <c r="J1035" s="104"/>
      <c r="K1035" s="17" t="str">
        <f t="shared" si="108"/>
        <v>SEDUC E 55</v>
      </c>
    </row>
    <row r="1036" spans="1:1025" ht="36">
      <c r="B10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14</v>
      </c>
      <c r="D1036" s="51">
        <v>91634</v>
      </c>
      <c r="E1036" s="46">
        <v>1</v>
      </c>
      <c r="F10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036" s="46">
        <f ca="1">ROUND(E1036*G1036,2)</f>
        <v>154.11000000000001</v>
      </c>
      <c r="I1036" s="98"/>
      <c r="J1036" s="104"/>
      <c r="K1036" s="17" t="str">
        <f t="shared" si="108"/>
        <v>SEDUC E 55</v>
      </c>
    </row>
    <row r="1037" spans="1:1025" ht="24">
      <c r="B10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48" t="s">
        <v>14</v>
      </c>
      <c r="D1037" s="195">
        <v>94969</v>
      </c>
      <c r="E1037" s="46">
        <v>0.75</v>
      </c>
      <c r="F10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037" s="46">
        <f ca="1">ROUND(E1037*G1037,2)</f>
        <v>248.18</v>
      </c>
      <c r="I1037" s="98"/>
      <c r="J1037" s="104"/>
      <c r="K1037" s="17" t="str">
        <f t="shared" si="108"/>
        <v>SEDUC E 55</v>
      </c>
    </row>
    <row r="1038" spans="1:1025" ht="26.25" customHeight="1">
      <c r="A1038" s="49">
        <f ca="1">H1038</f>
        <v>457.81000000000006</v>
      </c>
      <c r="B1038" s="180" t="s">
        <v>15</v>
      </c>
      <c r="C1038" s="51"/>
      <c r="D1038" s="51"/>
      <c r="E1038" s="46"/>
      <c r="F1038" s="46"/>
      <c r="G1038" s="46"/>
      <c r="H1038" s="80">
        <f ca="1">SUM(H1035:H1037)</f>
        <v>457.81000000000006</v>
      </c>
      <c r="I1038" s="98" t="str">
        <f>A1033</f>
        <v>SEDUC E 55</v>
      </c>
      <c r="J1038" s="122">
        <f ca="1">H1038</f>
        <v>457.81000000000006</v>
      </c>
      <c r="K1038" s="17" t="str">
        <f t="shared" si="108"/>
        <v>SEDUC E 55</v>
      </c>
    </row>
    <row r="1039" spans="1:1025">
      <c r="B1039" s="196"/>
      <c r="C1039" s="197"/>
      <c r="D1039" s="197"/>
      <c r="E1039" s="198"/>
      <c r="F1039" s="197"/>
      <c r="G1039" s="199"/>
      <c r="H1039" s="74"/>
      <c r="I1039" s="98"/>
      <c r="J1039" s="104"/>
      <c r="K1039" s="17" t="str">
        <f t="shared" si="108"/>
        <v>SEDUC E 55</v>
      </c>
    </row>
    <row r="1040" spans="1:1025" ht="20.25">
      <c r="B1040" s="331" t="str">
        <f>A1041</f>
        <v>SEDUC E 55.1</v>
      </c>
      <c r="C1040" s="332"/>
      <c r="D1040" s="332"/>
      <c r="E1040" s="332"/>
      <c r="F1040" s="332"/>
      <c r="G1040" s="332"/>
      <c r="H1040" s="333"/>
      <c r="I1040" s="98"/>
      <c r="J1040" s="104"/>
      <c r="K1040" s="96" t="str">
        <f>B1040</f>
        <v>SEDUC E 55.1</v>
      </c>
      <c r="AMK1040" s="17"/>
    </row>
    <row r="1041" spans="1:1025" ht="13.5">
      <c r="A1041" s="35" t="s">
        <v>163</v>
      </c>
      <c r="B1041" s="365" t="s">
        <v>164</v>
      </c>
      <c r="C1041" s="366"/>
      <c r="D1041" s="366"/>
      <c r="E1041" s="366"/>
      <c r="F1041" s="367"/>
      <c r="G1041" s="82" t="s">
        <v>5</v>
      </c>
      <c r="H1041" s="36" t="s">
        <v>6</v>
      </c>
      <c r="I1041" s="98"/>
      <c r="J1041" s="104"/>
      <c r="K1041" s="17" t="str">
        <f t="shared" si="108"/>
        <v>SEDUC E 55.1</v>
      </c>
    </row>
    <row r="1042" spans="1:1025" s="20" customFormat="1">
      <c r="A1042" s="16"/>
      <c r="B1042" s="39" t="s">
        <v>7</v>
      </c>
      <c r="C1042" s="39" t="s">
        <v>8</v>
      </c>
      <c r="D1042" s="89" t="s">
        <v>9</v>
      </c>
      <c r="E1042" s="89" t="s">
        <v>10</v>
      </c>
      <c r="F1042" s="89" t="s">
        <v>11</v>
      </c>
      <c r="G1042" s="107" t="s">
        <v>12</v>
      </c>
      <c r="H1042" s="89" t="s">
        <v>13</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c r="B10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14</v>
      </c>
      <c r="D1043" s="51">
        <v>88316</v>
      </c>
      <c r="E1043" s="46">
        <v>4</v>
      </c>
      <c r="F10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43" s="46">
        <f ca="1">ROUND(E1043*G1043,2)</f>
        <v>55.52</v>
      </c>
      <c r="I1043" s="98"/>
      <c r="J1043" s="104"/>
      <c r="K1043" s="17" t="str">
        <f t="shared" si="108"/>
        <v>SEDUC E 55.1</v>
      </c>
    </row>
    <row r="1044" spans="1:1025" ht="36">
      <c r="B10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14</v>
      </c>
      <c r="D1044" s="51">
        <v>91634</v>
      </c>
      <c r="E1044" s="46">
        <v>8</v>
      </c>
      <c r="F10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044" s="46">
        <f ca="1">ROUND(E1044*G1044,2)</f>
        <v>1232.8800000000001</v>
      </c>
      <c r="I1044" s="98"/>
      <c r="J1044" s="104"/>
      <c r="K1044" s="17" t="str">
        <f t="shared" si="108"/>
        <v>SEDUC E 55.1</v>
      </c>
    </row>
    <row r="1045" spans="1:1025" ht="24">
      <c r="B10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48" t="s">
        <v>14</v>
      </c>
      <c r="D1045" s="195">
        <v>94969</v>
      </c>
      <c r="E1045" s="46">
        <v>0.75</v>
      </c>
      <c r="F10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045" s="46">
        <f ca="1">ROUND(E1045*G1045,2)</f>
        <v>248.18</v>
      </c>
      <c r="I1045" s="98"/>
      <c r="J1045" s="104"/>
      <c r="K1045" s="17" t="str">
        <f t="shared" si="108"/>
        <v>SEDUC E 55.1</v>
      </c>
    </row>
    <row r="1046" spans="1:1025">
      <c r="B10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14</v>
      </c>
      <c r="D1046" s="195">
        <v>88266</v>
      </c>
      <c r="E1046" s="46">
        <v>8</v>
      </c>
      <c r="F10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046" s="46">
        <f t="shared" ref="H1046:H1047" ca="1" si="109">ROUND(E1046*G1046,2)</f>
        <v>241.68</v>
      </c>
      <c r="I1046" s="98"/>
      <c r="J1046" s="104"/>
    </row>
    <row r="1047" spans="1:1025">
      <c r="B10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14</v>
      </c>
      <c r="D1047" s="195">
        <v>88264</v>
      </c>
      <c r="E1047" s="46">
        <v>8</v>
      </c>
      <c r="F10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47" s="46">
        <f t="shared" ca="1" si="109"/>
        <v>143.52000000000001</v>
      </c>
      <c r="I1047" s="98"/>
      <c r="J1047" s="104"/>
    </row>
    <row r="1048" spans="1:1025" ht="26.25" customHeight="1">
      <c r="A1048" s="49">
        <f ca="1">H1048</f>
        <v>1921.7800000000002</v>
      </c>
      <c r="B1048" s="180" t="s">
        <v>15</v>
      </c>
      <c r="C1048" s="51"/>
      <c r="D1048" s="51"/>
      <c r="E1048" s="46"/>
      <c r="F1048" s="46"/>
      <c r="G1048" s="46"/>
      <c r="H1048" s="80">
        <f ca="1">SUM(H1043:H1047)</f>
        <v>1921.7800000000002</v>
      </c>
      <c r="I1048" s="98" t="str">
        <f>A1041</f>
        <v>SEDUC E 55.1</v>
      </c>
      <c r="J1048" s="122">
        <f ca="1">H1048</f>
        <v>1921.7800000000002</v>
      </c>
      <c r="K1048" s="17" t="str">
        <f>K1045</f>
        <v>SEDUC E 55.1</v>
      </c>
    </row>
    <row r="1049" spans="1:1025">
      <c r="B1049" s="196"/>
      <c r="C1049" s="197"/>
      <c r="D1049" s="197"/>
      <c r="E1049" s="198"/>
      <c r="F1049" s="197"/>
      <c r="G1049" s="199"/>
      <c r="H1049" s="74"/>
      <c r="I1049" s="98"/>
      <c r="J1049" s="104"/>
      <c r="K1049" s="17" t="str">
        <f t="shared" si="108"/>
        <v>SEDUC E 55.1</v>
      </c>
    </row>
    <row r="1050" spans="1:1025" ht="20.25">
      <c r="B1050" s="331" t="str">
        <f>A1051</f>
        <v>SEDUC E 56</v>
      </c>
      <c r="C1050" s="332"/>
      <c r="D1050" s="332"/>
      <c r="E1050" s="332"/>
      <c r="F1050" s="332"/>
      <c r="G1050" s="332"/>
      <c r="H1050" s="333"/>
      <c r="I1050" s="98"/>
      <c r="J1050" s="104"/>
      <c r="K1050" s="96" t="str">
        <f>B1050</f>
        <v>SEDUC E 56</v>
      </c>
      <c r="AMK1050" s="17"/>
    </row>
    <row r="1051" spans="1:1025">
      <c r="A1051" s="17" t="s">
        <v>165</v>
      </c>
      <c r="B1051" s="344" t="s">
        <v>166</v>
      </c>
      <c r="C1051" s="345"/>
      <c r="D1051" s="345"/>
      <c r="E1051" s="345"/>
      <c r="F1051" s="346"/>
      <c r="G1051" s="82" t="s">
        <v>5</v>
      </c>
      <c r="H1051" s="36" t="s">
        <v>157</v>
      </c>
      <c r="I1051" s="98"/>
      <c r="J1051" s="104"/>
      <c r="K1051" s="17" t="str">
        <f t="shared" ref="K1051:K1058" si="110">K1050</f>
        <v>SEDUC E 56</v>
      </c>
    </row>
    <row r="1052" spans="1:1025" s="20" customFormat="1">
      <c r="A1052" s="181"/>
      <c r="B1052" s="39" t="s">
        <v>7</v>
      </c>
      <c r="C1052" s="39" t="s">
        <v>8</v>
      </c>
      <c r="D1052" s="39" t="s">
        <v>9</v>
      </c>
      <c r="E1052" s="39" t="s">
        <v>10</v>
      </c>
      <c r="F1052" s="39" t="s">
        <v>11</v>
      </c>
      <c r="G1052" s="83" t="s">
        <v>12</v>
      </c>
      <c r="H1052" s="39" t="s">
        <v>13</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c r="A1053" s="17"/>
      <c r="B10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14</v>
      </c>
      <c r="D1053" s="51">
        <v>90776</v>
      </c>
      <c r="E1053" s="46">
        <v>0.18</v>
      </c>
      <c r="F10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53" s="46">
        <f ca="1">ROUND(E1053*G1053,2)</f>
        <v>3.98</v>
      </c>
      <c r="I1053" s="98"/>
      <c r="J1053" s="104"/>
      <c r="K1053" s="17" t="str">
        <f t="shared" si="110"/>
        <v>SEDUC E 56</v>
      </c>
    </row>
    <row r="1054" spans="1:1025">
      <c r="A1054" s="17"/>
      <c r="B10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14</v>
      </c>
      <c r="D1054" s="51">
        <v>88279</v>
      </c>
      <c r="E1054" s="46">
        <v>0.18</v>
      </c>
      <c r="F10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54" s="46">
        <f ca="1">ROUND(E1054*G1054,2)</f>
        <v>4.63</v>
      </c>
      <c r="I1054" s="98"/>
      <c r="J1054" s="104"/>
      <c r="K1054" s="17" t="str">
        <f t="shared" si="110"/>
        <v>SEDUC E 56</v>
      </c>
    </row>
    <row r="1055" spans="1:1025">
      <c r="A1055" s="17"/>
      <c r="B10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14</v>
      </c>
      <c r="D1055" s="51">
        <v>88316</v>
      </c>
      <c r="E1055" s="46">
        <v>0.18</v>
      </c>
      <c r="F10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55" s="46">
        <f ca="1">ROUND(E1055*G1055,2)</f>
        <v>2.5</v>
      </c>
      <c r="I1055" s="98"/>
      <c r="J1055" s="104"/>
      <c r="K1055" s="17" t="str">
        <f t="shared" si="110"/>
        <v>SEDUC E 56</v>
      </c>
    </row>
    <row r="1056" spans="1:1025">
      <c r="A1056" s="17"/>
      <c r="B10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42</v>
      </c>
      <c r="D1056" s="51">
        <v>1</v>
      </c>
      <c r="E1056" s="46">
        <v>1.7999999999999999E-2</v>
      </c>
      <c r="F10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c r="A1057" s="130">
        <f ca="1">H1057</f>
        <v>11.12</v>
      </c>
      <c r="B1057" s="50" t="s">
        <v>15</v>
      </c>
      <c r="C1057" s="51"/>
      <c r="D1057" s="51"/>
      <c r="E1057" s="46"/>
      <c r="F1057" s="46"/>
      <c r="G1057" s="46"/>
      <c r="H1057" s="80">
        <f ca="1">SUM(H1053:H1056)</f>
        <v>11.12</v>
      </c>
      <c r="I1057" s="98" t="str">
        <f>A1051</f>
        <v>SEDUC E 56</v>
      </c>
      <c r="J1057" s="122">
        <f ca="1">H1057</f>
        <v>11.12</v>
      </c>
      <c r="K1057" s="17" t="str">
        <f t="shared" si="110"/>
        <v>SEDUC E 56</v>
      </c>
    </row>
    <row r="1058" spans="1:1025">
      <c r="A1058" s="17"/>
      <c r="B1058" s="162"/>
      <c r="C1058" s="163"/>
      <c r="D1058" s="163"/>
      <c r="E1058" s="162"/>
      <c r="F1058" s="162"/>
      <c r="G1058" s="162"/>
      <c r="H1058" s="162"/>
      <c r="I1058" s="98"/>
      <c r="J1058" s="104"/>
      <c r="K1058" s="17" t="str">
        <f t="shared" si="110"/>
        <v>SEDUC E 56</v>
      </c>
    </row>
    <row r="1059" spans="1:1025" ht="20.25">
      <c r="B1059" s="331" t="str">
        <f>A1060</f>
        <v>SEDUC E 57</v>
      </c>
      <c r="C1059" s="332"/>
      <c r="D1059" s="332"/>
      <c r="E1059" s="332"/>
      <c r="F1059" s="332"/>
      <c r="G1059" s="332"/>
      <c r="H1059" s="333"/>
      <c r="I1059" s="98"/>
      <c r="J1059" s="104"/>
      <c r="K1059" s="96" t="str">
        <f>B1059</f>
        <v>SEDUC E 57</v>
      </c>
      <c r="AMK1059" s="17"/>
    </row>
    <row r="1060" spans="1:1025">
      <c r="A1060" s="35" t="s">
        <v>167</v>
      </c>
      <c r="B1060" s="50" t="s">
        <v>168</v>
      </c>
      <c r="C1060" s="172"/>
      <c r="D1060" s="172"/>
      <c r="E1060" s="200"/>
      <c r="F1060" s="200"/>
      <c r="G1060" s="82" t="s">
        <v>5</v>
      </c>
      <c r="H1060" s="36" t="s">
        <v>157</v>
      </c>
      <c r="I1060" s="98"/>
      <c r="J1060" s="104"/>
      <c r="K1060" s="17" t="str">
        <f t="shared" ref="K1060:K1067" si="111">K1059</f>
        <v>SEDUC E 57</v>
      </c>
    </row>
    <row r="1061" spans="1:1025">
      <c r="B1061" s="38" t="s">
        <v>7</v>
      </c>
      <c r="C1061" s="39" t="s">
        <v>8</v>
      </c>
      <c r="D1061" s="39" t="s">
        <v>9</v>
      </c>
      <c r="E1061" s="38" t="s">
        <v>10</v>
      </c>
      <c r="F1061" s="38" t="s">
        <v>11</v>
      </c>
      <c r="G1061" s="40" t="s">
        <v>12</v>
      </c>
      <c r="H1061" s="39" t="s">
        <v>13</v>
      </c>
      <c r="I1061" s="98"/>
      <c r="J1061" s="104"/>
      <c r="K1061" s="17" t="str">
        <f t="shared" si="111"/>
        <v>SEDUC E 57</v>
      </c>
    </row>
    <row r="1062" spans="1:1025">
      <c r="B10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14</v>
      </c>
      <c r="D1062" s="51">
        <v>90776</v>
      </c>
      <c r="E1062" s="46">
        <v>0.18</v>
      </c>
      <c r="F10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62" s="46">
        <f ca="1">ROUND(E1062*G1062,2)</f>
        <v>3.98</v>
      </c>
      <c r="I1062" s="98"/>
      <c r="J1062" s="104"/>
      <c r="K1062" s="17" t="str">
        <f t="shared" si="111"/>
        <v>SEDUC E 57</v>
      </c>
    </row>
    <row r="1063" spans="1:1025">
      <c r="B10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14</v>
      </c>
      <c r="D1063" s="51">
        <v>88279</v>
      </c>
      <c r="E1063" s="46">
        <v>0.18</v>
      </c>
      <c r="F10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63" s="46">
        <f ca="1">ROUND(E1063*G1063,2)</f>
        <v>4.63</v>
      </c>
      <c r="I1063" s="98"/>
      <c r="J1063" s="104"/>
      <c r="K1063" s="17" t="str">
        <f t="shared" si="111"/>
        <v>SEDUC E 57</v>
      </c>
    </row>
    <row r="1064" spans="1:1025">
      <c r="B10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14</v>
      </c>
      <c r="D1064" s="51">
        <v>88316</v>
      </c>
      <c r="E1064" s="46">
        <v>0.18</v>
      </c>
      <c r="F10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64" s="46">
        <f ca="1">ROUND(E1064*G1064,2)</f>
        <v>2.5</v>
      </c>
      <c r="I1064" s="98"/>
      <c r="J1064" s="104"/>
      <c r="K1064" s="17" t="str">
        <f t="shared" si="111"/>
        <v>SEDUC E 57</v>
      </c>
    </row>
    <row r="1065" spans="1:1025">
      <c r="B10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42</v>
      </c>
      <c r="D1065" s="51">
        <v>1</v>
      </c>
      <c r="E1065" s="46">
        <v>0.1</v>
      </c>
      <c r="F10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c r="A1066" s="49">
        <f ca="1">H1066</f>
        <v>11.17</v>
      </c>
      <c r="B1066" s="50" t="s">
        <v>15</v>
      </c>
      <c r="C1066" s="51"/>
      <c r="D1066" s="51"/>
      <c r="E1066" s="46"/>
      <c r="F1066" s="46"/>
      <c r="G1066" s="46"/>
      <c r="H1066" s="80">
        <f ca="1">SUM(H1062:H1065)</f>
        <v>11.17</v>
      </c>
      <c r="I1066" s="98" t="str">
        <f>A1060</f>
        <v>SEDUC E 57</v>
      </c>
      <c r="J1066" s="122">
        <f ca="1">H1066</f>
        <v>11.17</v>
      </c>
      <c r="K1066" s="17" t="str">
        <f t="shared" si="111"/>
        <v>SEDUC E 57</v>
      </c>
    </row>
    <row r="1067" spans="1:1025">
      <c r="B1067" s="162"/>
      <c r="C1067" s="163"/>
      <c r="D1067" s="163"/>
      <c r="E1067" s="162"/>
      <c r="F1067" s="162"/>
      <c r="G1067" s="162"/>
      <c r="H1067" s="164"/>
      <c r="I1067" s="98"/>
      <c r="J1067" s="104"/>
      <c r="K1067" s="17" t="str">
        <f t="shared" si="111"/>
        <v>SEDUC E 57</v>
      </c>
    </row>
    <row r="1068" spans="1:1025" ht="20.25">
      <c r="B1068" s="331" t="str">
        <f>A1069</f>
        <v>SEDUC E 58</v>
      </c>
      <c r="C1068" s="332"/>
      <c r="D1068" s="332"/>
      <c r="E1068" s="332"/>
      <c r="F1068" s="332"/>
      <c r="G1068" s="332"/>
      <c r="H1068" s="333"/>
      <c r="I1068" s="98"/>
      <c r="J1068" s="104"/>
      <c r="K1068" s="96" t="str">
        <f>B1068</f>
        <v>SEDUC E 58</v>
      </c>
      <c r="AMK1068" s="17"/>
    </row>
    <row r="1069" spans="1:1025">
      <c r="A1069" s="35" t="s">
        <v>169</v>
      </c>
      <c r="B1069" s="340" t="s">
        <v>170</v>
      </c>
      <c r="C1069" s="341"/>
      <c r="D1069" s="341"/>
      <c r="E1069" s="341"/>
      <c r="F1069" s="342"/>
      <c r="G1069" s="82" t="s">
        <v>5</v>
      </c>
      <c r="H1069" s="36" t="s">
        <v>157</v>
      </c>
      <c r="I1069" s="98"/>
      <c r="J1069" s="104"/>
      <c r="K1069" s="17" t="str">
        <f t="shared" ref="K1069:K1076" si="112">K1068</f>
        <v>SEDUC E 58</v>
      </c>
    </row>
    <row r="1070" spans="1:1025" s="20" customFormat="1">
      <c r="A1070" s="16"/>
      <c r="B1070" s="39" t="s">
        <v>7</v>
      </c>
      <c r="C1070" s="39" t="s">
        <v>8</v>
      </c>
      <c r="D1070" s="39" t="s">
        <v>9</v>
      </c>
      <c r="E1070" s="39" t="s">
        <v>10</v>
      </c>
      <c r="F1070" s="39" t="s">
        <v>11</v>
      </c>
      <c r="G1070" s="83" t="s">
        <v>12</v>
      </c>
      <c r="H1070" s="39" t="s">
        <v>13</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c r="B10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14</v>
      </c>
      <c r="D1071" s="51">
        <v>90776</v>
      </c>
      <c r="E1071" s="46">
        <v>0.25</v>
      </c>
      <c r="F10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71" s="46">
        <f ca="1">ROUND(E1071*G1071,2)</f>
        <v>5.53</v>
      </c>
      <c r="I1071" s="98"/>
      <c r="J1071" s="104"/>
      <c r="K1071" s="17" t="str">
        <f t="shared" si="112"/>
        <v>SEDUC E 58</v>
      </c>
    </row>
    <row r="1072" spans="1:1025">
      <c r="B10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14</v>
      </c>
      <c r="D1072" s="51">
        <v>88279</v>
      </c>
      <c r="E1072" s="46">
        <v>0.25</v>
      </c>
      <c r="F10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72" s="46">
        <f ca="1">ROUND(E1072*G1072,2)</f>
        <v>6.44</v>
      </c>
      <c r="I1072" s="98"/>
      <c r="J1072" s="104"/>
      <c r="K1072" s="17" t="str">
        <f t="shared" si="112"/>
        <v>SEDUC E 58</v>
      </c>
    </row>
    <row r="1073" spans="1:1025">
      <c r="B10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14</v>
      </c>
      <c r="D1073" s="51">
        <v>88316</v>
      </c>
      <c r="E1073" s="46">
        <v>0.25</v>
      </c>
      <c r="F10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73" s="46">
        <f ca="1">ROUND(E1073*G1073,2)</f>
        <v>3.47</v>
      </c>
      <c r="I1073" s="98"/>
      <c r="J1073" s="104"/>
      <c r="K1073" s="17" t="str">
        <f t="shared" si="112"/>
        <v>SEDUC E 58</v>
      </c>
    </row>
    <row r="1074" spans="1:1025">
      <c r="B10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42</v>
      </c>
      <c r="D1074" s="51">
        <v>1</v>
      </c>
      <c r="E1074" s="46">
        <v>0.15</v>
      </c>
      <c r="F10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c r="A1075" s="49">
        <f ca="1">H1075</f>
        <v>15.540000000000001</v>
      </c>
      <c r="B1075" s="50" t="s">
        <v>15</v>
      </c>
      <c r="C1075" s="51"/>
      <c r="D1075" s="51"/>
      <c r="E1075" s="46"/>
      <c r="F1075" s="46"/>
      <c r="G1075" s="46"/>
      <c r="H1075" s="80">
        <f ca="1">SUM(H1071:H1074)</f>
        <v>15.540000000000001</v>
      </c>
      <c r="I1075" s="98" t="str">
        <f>A1069</f>
        <v>SEDUC E 58</v>
      </c>
      <c r="J1075" s="122">
        <f ca="1">H1075</f>
        <v>15.540000000000001</v>
      </c>
      <c r="K1075" s="17" t="str">
        <f t="shared" si="112"/>
        <v>SEDUC E 58</v>
      </c>
    </row>
    <row r="1076" spans="1:1025">
      <c r="B1076" s="162"/>
      <c r="C1076" s="163"/>
      <c r="D1076" s="163"/>
      <c r="E1076" s="162"/>
      <c r="F1076" s="162"/>
      <c r="G1076" s="162"/>
      <c r="H1076" s="164"/>
      <c r="I1076" s="98"/>
      <c r="J1076" s="104"/>
      <c r="K1076" s="17" t="str">
        <f t="shared" si="112"/>
        <v>SEDUC E 58</v>
      </c>
    </row>
    <row r="1077" spans="1:1025" ht="20.25">
      <c r="B1077" s="331" t="str">
        <f>A1078</f>
        <v>SEDUC E 59</v>
      </c>
      <c r="C1077" s="332"/>
      <c r="D1077" s="332"/>
      <c r="E1077" s="332"/>
      <c r="F1077" s="332"/>
      <c r="G1077" s="332"/>
      <c r="H1077" s="333"/>
      <c r="I1077" s="98"/>
      <c r="J1077" s="104"/>
      <c r="K1077" s="96" t="str">
        <f>B1077</f>
        <v>SEDUC E 59</v>
      </c>
      <c r="AMK1077" s="17"/>
    </row>
    <row r="1078" spans="1:1025">
      <c r="A1078" s="35" t="s">
        <v>171</v>
      </c>
      <c r="B1078" s="340" t="s">
        <v>172</v>
      </c>
      <c r="C1078" s="341"/>
      <c r="D1078" s="341"/>
      <c r="E1078" s="341"/>
      <c r="F1078" s="342"/>
      <c r="G1078" s="82" t="s">
        <v>5</v>
      </c>
      <c r="H1078" s="36" t="s">
        <v>157</v>
      </c>
      <c r="I1078" s="98"/>
      <c r="J1078" s="104"/>
      <c r="K1078" s="17" t="str">
        <f t="shared" ref="K1078:K1085" si="113">K1077</f>
        <v>SEDUC E 59</v>
      </c>
    </row>
    <row r="1079" spans="1:1025" s="20" customFormat="1">
      <c r="A1079" s="16"/>
      <c r="B1079" s="39" t="s">
        <v>7</v>
      </c>
      <c r="C1079" s="39" t="s">
        <v>8</v>
      </c>
      <c r="D1079" s="39" t="s">
        <v>9</v>
      </c>
      <c r="E1079" s="39" t="s">
        <v>10</v>
      </c>
      <c r="F1079" s="39" t="s">
        <v>11</v>
      </c>
      <c r="G1079" s="83" t="s">
        <v>12</v>
      </c>
      <c r="H1079" s="39" t="s">
        <v>13</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c r="B10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14</v>
      </c>
      <c r="D1080" s="51">
        <v>90776</v>
      </c>
      <c r="E1080" s="46">
        <v>0.22</v>
      </c>
      <c r="F10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80" s="46">
        <f ca="1">ROUND(E1080*G1080,2)</f>
        <v>4.87</v>
      </c>
      <c r="I1080" s="98"/>
      <c r="J1080" s="104"/>
      <c r="K1080" s="17" t="str">
        <f t="shared" si="113"/>
        <v>SEDUC E 59</v>
      </c>
    </row>
    <row r="1081" spans="1:1025">
      <c r="B10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14</v>
      </c>
      <c r="D1081" s="51">
        <v>88279</v>
      </c>
      <c r="E1081" s="46">
        <v>0.22</v>
      </c>
      <c r="F10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1" s="46">
        <f ca="1">ROUND(E1081*G1081,2)</f>
        <v>5.66</v>
      </c>
      <c r="I1081" s="98"/>
      <c r="J1081" s="104"/>
      <c r="K1081" s="17" t="str">
        <f t="shared" si="113"/>
        <v>SEDUC E 59</v>
      </c>
    </row>
    <row r="1082" spans="1:1025">
      <c r="B10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14</v>
      </c>
      <c r="D1082" s="51">
        <v>88316</v>
      </c>
      <c r="E1082" s="46">
        <v>0.22</v>
      </c>
      <c r="F10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82" s="46">
        <f ca="1">ROUND(E1082*G1082,2)</f>
        <v>3.05</v>
      </c>
      <c r="I1082" s="98"/>
      <c r="J1082" s="104"/>
      <c r="K1082" s="17" t="str">
        <f t="shared" si="113"/>
        <v>SEDUC E 59</v>
      </c>
    </row>
    <row r="1083" spans="1:1025">
      <c r="B10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42</v>
      </c>
      <c r="D1083" s="51">
        <v>1</v>
      </c>
      <c r="E1083" s="46">
        <v>0.12</v>
      </c>
      <c r="F10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c r="A1084" s="49">
        <f ca="1">H1084</f>
        <v>13.660000000000002</v>
      </c>
      <c r="B1084" s="50" t="s">
        <v>15</v>
      </c>
      <c r="C1084" s="51"/>
      <c r="D1084" s="51"/>
      <c r="E1084" s="46"/>
      <c r="F1084" s="46"/>
      <c r="G1084" s="46"/>
      <c r="H1084" s="80">
        <f ca="1">SUM(H1080:H1083)</f>
        <v>13.660000000000002</v>
      </c>
      <c r="I1084" s="98" t="str">
        <f>A1078</f>
        <v>SEDUC E 59</v>
      </c>
      <c r="J1084" s="122">
        <f ca="1">H1084</f>
        <v>13.660000000000002</v>
      </c>
      <c r="K1084" s="17" t="str">
        <f t="shared" si="113"/>
        <v>SEDUC E 59</v>
      </c>
    </row>
    <row r="1085" spans="1:1025">
      <c r="B1085" s="162"/>
      <c r="C1085" s="163"/>
      <c r="D1085" s="163"/>
      <c r="E1085" s="162"/>
      <c r="F1085" s="162"/>
      <c r="G1085" s="162"/>
      <c r="H1085" s="164"/>
      <c r="I1085" s="98"/>
      <c r="J1085" s="104"/>
      <c r="K1085" s="17" t="str">
        <f t="shared" si="113"/>
        <v>SEDUC E 59</v>
      </c>
    </row>
    <row r="1086" spans="1:1025" ht="20.25">
      <c r="B1086" s="331" t="str">
        <f>A1087</f>
        <v>SEDUC E 60</v>
      </c>
      <c r="C1086" s="332"/>
      <c r="D1086" s="332"/>
      <c r="E1086" s="332"/>
      <c r="F1086" s="332"/>
      <c r="G1086" s="332"/>
      <c r="H1086" s="333"/>
      <c r="I1086" s="98"/>
      <c r="J1086" s="104"/>
      <c r="K1086" s="96" t="str">
        <f>B1086</f>
        <v>SEDUC E 60</v>
      </c>
      <c r="AMK1086" s="17"/>
    </row>
    <row r="1087" spans="1:1025">
      <c r="A1087" s="17" t="s">
        <v>173</v>
      </c>
      <c r="B1087" s="344" t="s">
        <v>174</v>
      </c>
      <c r="C1087" s="345"/>
      <c r="D1087" s="345"/>
      <c r="E1087" s="345"/>
      <c r="F1087" s="346"/>
      <c r="G1087" s="82" t="s">
        <v>5</v>
      </c>
      <c r="H1087" s="36" t="s">
        <v>6</v>
      </c>
      <c r="I1087" s="98"/>
      <c r="J1087" s="104"/>
      <c r="K1087" s="17" t="str">
        <f t="shared" ref="K1087:K1099" si="114">K1086</f>
        <v>SEDUC E 60</v>
      </c>
    </row>
    <row r="1088" spans="1:1025" s="20" customFormat="1">
      <c r="A1088" s="181"/>
      <c r="B1088" s="39" t="s">
        <v>7</v>
      </c>
      <c r="C1088" s="39" t="s">
        <v>8</v>
      </c>
      <c r="D1088" s="89" t="s">
        <v>9</v>
      </c>
      <c r="E1088" s="106" t="s">
        <v>10</v>
      </c>
      <c r="F1088" s="89" t="s">
        <v>11</v>
      </c>
      <c r="G1088" s="201" t="s">
        <v>12</v>
      </c>
      <c r="H1088" s="106" t="s">
        <v>13</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c r="A1089" s="17"/>
      <c r="B10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38</v>
      </c>
      <c r="D1089" s="51">
        <v>379</v>
      </c>
      <c r="E1089" s="46">
        <v>2</v>
      </c>
      <c r="F10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c r="A1090" s="17"/>
      <c r="B10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20</v>
      </c>
      <c r="D1090" s="51">
        <v>958</v>
      </c>
      <c r="E1090" s="46">
        <f>0.04*1.2</f>
        <v>4.8000000000000001E-2</v>
      </c>
      <c r="F10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c r="A1091" s="17"/>
      <c r="B10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38</v>
      </c>
      <c r="D1091" s="51">
        <v>407</v>
      </c>
      <c r="E1091" s="46">
        <f>0.03*3</f>
        <v>0.09</v>
      </c>
      <c r="F10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091" s="46">
        <f t="shared" ca="1" si="115"/>
        <v>4.6900000000000004</v>
      </c>
      <c r="I1091" s="98"/>
      <c r="J1091" s="104"/>
      <c r="K1091" s="17" t="str">
        <f t="shared" si="114"/>
        <v>SEDUC E 60</v>
      </c>
    </row>
    <row r="1092" spans="1:1025">
      <c r="A1092" s="17"/>
      <c r="B10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20</v>
      </c>
      <c r="D1092" s="51">
        <v>1125</v>
      </c>
      <c r="E1092" s="46">
        <v>1</v>
      </c>
      <c r="F10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092" s="46">
        <f t="shared" ca="1" si="115"/>
        <v>22.6</v>
      </c>
      <c r="I1092" s="98"/>
      <c r="J1092" s="104"/>
      <c r="K1092" s="17" t="str">
        <f t="shared" si="114"/>
        <v>SEDUC E 60</v>
      </c>
    </row>
    <row r="1093" spans="1:1025" ht="24">
      <c r="A1093" s="17"/>
      <c r="B10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38</v>
      </c>
      <c r="D1093" s="51">
        <v>432</v>
      </c>
      <c r="E1093" s="46">
        <v>2</v>
      </c>
      <c r="F10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c r="A1094" s="17"/>
      <c r="B10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38</v>
      </c>
      <c r="D1094" s="51">
        <v>444</v>
      </c>
      <c r="E1094" s="46">
        <v>1</v>
      </c>
      <c r="F10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4" s="46">
        <f t="shared" ca="1" si="115"/>
        <v>20.9</v>
      </c>
      <c r="I1094" s="98"/>
      <c r="J1094" s="104"/>
      <c r="K1094" s="17" t="str">
        <f t="shared" si="114"/>
        <v>SEDUC E 60</v>
      </c>
    </row>
    <row r="1095" spans="1:1025">
      <c r="A1095" s="17"/>
      <c r="B10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14</v>
      </c>
      <c r="D1095" s="51">
        <v>90776</v>
      </c>
      <c r="E1095" s="46">
        <v>6</v>
      </c>
      <c r="F10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95" s="46">
        <f t="shared" ca="1" si="115"/>
        <v>132.78</v>
      </c>
      <c r="I1095" s="98"/>
      <c r="J1095" s="104"/>
      <c r="K1095" s="17" t="str">
        <f t="shared" si="114"/>
        <v>SEDUC E 60</v>
      </c>
    </row>
    <row r="1096" spans="1:1025">
      <c r="A1096" s="17"/>
      <c r="B10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14</v>
      </c>
      <c r="D1096" s="51">
        <v>88264</v>
      </c>
      <c r="E1096" s="46">
        <v>6</v>
      </c>
      <c r="F10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96" s="46">
        <f t="shared" ca="1" si="115"/>
        <v>107.64</v>
      </c>
      <c r="I1096" s="98"/>
      <c r="J1096" s="104"/>
      <c r="K1096" s="17" t="str">
        <f t="shared" si="114"/>
        <v>SEDUC E 60</v>
      </c>
    </row>
    <row r="1097" spans="1:1025">
      <c r="A1097" s="17"/>
      <c r="B10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14</v>
      </c>
      <c r="D1097" s="51">
        <v>88247</v>
      </c>
      <c r="E1097" s="46">
        <v>6</v>
      </c>
      <c r="F10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97" s="46">
        <f t="shared" ca="1" si="115"/>
        <v>84.06</v>
      </c>
      <c r="I1097" s="98"/>
      <c r="J1097" s="104"/>
      <c r="K1097" s="17" t="str">
        <f t="shared" si="114"/>
        <v>SEDUC E 60</v>
      </c>
    </row>
    <row r="1098" spans="1:1025">
      <c r="A1098" s="202">
        <f ca="1">H1098</f>
        <v>397.07</v>
      </c>
      <c r="B1098" s="180" t="s">
        <v>15</v>
      </c>
      <c r="C1098" s="51"/>
      <c r="D1098" s="51"/>
      <c r="E1098" s="46"/>
      <c r="F1098" s="46"/>
      <c r="G1098" s="46"/>
      <c r="H1098" s="80">
        <f ca="1">SUM(H1089:H1097)</f>
        <v>397.07</v>
      </c>
      <c r="I1098" s="98" t="str">
        <f>A1087</f>
        <v>SEDUC E 60</v>
      </c>
      <c r="J1098" s="204">
        <f ca="1">H1098</f>
        <v>397.07</v>
      </c>
      <c r="K1098" s="17" t="str">
        <f t="shared" si="114"/>
        <v>SEDUC E 60</v>
      </c>
    </row>
    <row r="1099" spans="1:1025">
      <c r="A1099" s="17"/>
      <c r="B1099" s="162"/>
      <c r="C1099" s="163"/>
      <c r="D1099" s="163"/>
      <c r="E1099" s="162"/>
      <c r="F1099" s="162"/>
      <c r="G1099" s="162"/>
      <c r="H1099" s="162"/>
      <c r="I1099" s="98"/>
      <c r="J1099" s="104"/>
      <c r="K1099" s="17" t="str">
        <f t="shared" si="114"/>
        <v>SEDUC E 60</v>
      </c>
    </row>
    <row r="1100" spans="1:1025" ht="20.25">
      <c r="B1100" s="331" t="str">
        <f>A1101</f>
        <v>SEDUC E 61</v>
      </c>
      <c r="C1100" s="332"/>
      <c r="D1100" s="332"/>
      <c r="E1100" s="332"/>
      <c r="F1100" s="332"/>
      <c r="G1100" s="332"/>
      <c r="H1100" s="333"/>
      <c r="I1100" s="98"/>
      <c r="J1100" s="104"/>
      <c r="K1100" s="96" t="str">
        <f>B1100</f>
        <v>SEDUC E 61</v>
      </c>
      <c r="AMK1100" s="17"/>
    </row>
    <row r="1101" spans="1:1025">
      <c r="A1101" s="17" t="s">
        <v>175</v>
      </c>
      <c r="B1101" s="344" t="s">
        <v>176</v>
      </c>
      <c r="C1101" s="345"/>
      <c r="D1101" s="345"/>
      <c r="E1101" s="345"/>
      <c r="F1101" s="346"/>
      <c r="G1101" s="82" t="s">
        <v>5</v>
      </c>
      <c r="H1101" s="36" t="s">
        <v>6</v>
      </c>
      <c r="I1101" s="98"/>
      <c r="J1101" s="104"/>
      <c r="K1101" s="17" t="str">
        <f t="shared" ref="K1101:K1115" si="116">K1100</f>
        <v>SEDUC E 61</v>
      </c>
    </row>
    <row r="1102" spans="1:1025" s="20" customFormat="1">
      <c r="A1102" s="181"/>
      <c r="B1102" s="39" t="s">
        <v>7</v>
      </c>
      <c r="C1102" s="39" t="s">
        <v>8</v>
      </c>
      <c r="D1102" s="89" t="s">
        <v>9</v>
      </c>
      <c r="E1102" s="106" t="s">
        <v>10</v>
      </c>
      <c r="F1102" s="89" t="s">
        <v>11</v>
      </c>
      <c r="G1102" s="201" t="s">
        <v>12</v>
      </c>
      <c r="H1102" s="106" t="s">
        <v>13</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c r="A1103" s="17"/>
      <c r="B11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38</v>
      </c>
      <c r="D1103" s="51">
        <v>379</v>
      </c>
      <c r="E1103" s="46">
        <v>4</v>
      </c>
      <c r="F11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c r="A1104" s="17"/>
      <c r="B11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20</v>
      </c>
      <c r="D1104" s="51">
        <v>3249</v>
      </c>
      <c r="E1104" s="46">
        <v>1</v>
      </c>
      <c r="F11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c r="A1105" s="17"/>
      <c r="B11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20</v>
      </c>
      <c r="D1105" s="51">
        <v>10614</v>
      </c>
      <c r="E1105" s="46">
        <v>2</v>
      </c>
      <c r="F11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05" s="46">
        <f t="shared" ca="1" si="117"/>
        <v>7.48</v>
      </c>
      <c r="I1105" s="98"/>
      <c r="J1105" s="104"/>
      <c r="K1105" s="17" t="str">
        <f t="shared" si="116"/>
        <v>SEDUC E 61</v>
      </c>
    </row>
    <row r="1106" spans="1:1025">
      <c r="A1106" s="17"/>
      <c r="B1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42</v>
      </c>
      <c r="D1106" s="51">
        <v>12</v>
      </c>
      <c r="E1106" s="46">
        <v>1</v>
      </c>
      <c r="F1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c r="A1107" s="17"/>
      <c r="B11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20</v>
      </c>
      <c r="D1107" s="51">
        <v>2524</v>
      </c>
      <c r="E1107" s="46">
        <v>1</v>
      </c>
      <c r="F11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c r="A1108" s="17"/>
      <c r="B11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38</v>
      </c>
      <c r="D1108" s="51">
        <v>432</v>
      </c>
      <c r="E1108" s="46">
        <v>1</v>
      </c>
      <c r="F11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c r="A1109" s="17"/>
      <c r="B11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38</v>
      </c>
      <c r="D1109" s="51">
        <v>439</v>
      </c>
      <c r="E1109" s="46">
        <v>1</v>
      </c>
      <c r="F11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c r="A1110" s="17"/>
      <c r="B11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38</v>
      </c>
      <c r="D1110" s="51">
        <v>7581</v>
      </c>
      <c r="E1110" s="46">
        <v>1</v>
      </c>
      <c r="F11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6">
        <f t="shared" ca="1" si="117"/>
        <v>2.99</v>
      </c>
      <c r="I1110" s="98"/>
      <c r="J1110" s="104"/>
      <c r="K1110" s="17" t="str">
        <f t="shared" si="116"/>
        <v>SEDUC E 61</v>
      </c>
    </row>
    <row r="1111" spans="1:1025">
      <c r="A1111" s="17"/>
      <c r="B11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14</v>
      </c>
      <c r="D1111" s="51">
        <v>90776</v>
      </c>
      <c r="E1111" s="46">
        <v>6</v>
      </c>
      <c r="F11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11" s="46">
        <f t="shared" ca="1" si="117"/>
        <v>132.78</v>
      </c>
      <c r="I1111" s="98"/>
      <c r="J1111" s="104"/>
      <c r="K1111" s="17" t="str">
        <f t="shared" si="116"/>
        <v>SEDUC E 61</v>
      </c>
    </row>
    <row r="1112" spans="1:1025">
      <c r="A1112" s="17"/>
      <c r="B11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14</v>
      </c>
      <c r="D1112" s="51">
        <v>88264</v>
      </c>
      <c r="E1112" s="46">
        <v>6</v>
      </c>
      <c r="F11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12" s="46">
        <f t="shared" ca="1" si="117"/>
        <v>107.64</v>
      </c>
      <c r="I1112" s="98"/>
      <c r="J1112" s="104"/>
      <c r="K1112" s="17" t="str">
        <f t="shared" si="116"/>
        <v>SEDUC E 61</v>
      </c>
    </row>
    <row r="1113" spans="1:1025">
      <c r="A1113" s="17"/>
      <c r="B11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14</v>
      </c>
      <c r="D1113" s="51">
        <v>88247</v>
      </c>
      <c r="E1113" s="46">
        <v>6</v>
      </c>
      <c r="F11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13" s="46">
        <f t="shared" ca="1" si="117"/>
        <v>84.06</v>
      </c>
      <c r="I1113" s="98"/>
      <c r="J1113" s="104"/>
      <c r="K1113" s="17" t="str">
        <f t="shared" si="116"/>
        <v>SEDUC E 61</v>
      </c>
    </row>
    <row r="1114" spans="1:1025">
      <c r="A1114" s="202">
        <f ca="1">H1114</f>
        <v>597.68000000000006</v>
      </c>
      <c r="B1114" s="180" t="s">
        <v>15</v>
      </c>
      <c r="C1114" s="51"/>
      <c r="D1114" s="51"/>
      <c r="E1114" s="46"/>
      <c r="F1114" s="46"/>
      <c r="G1114" s="46"/>
      <c r="H1114" s="80">
        <f ca="1">SUM(H1103:H1113)</f>
        <v>597.68000000000006</v>
      </c>
      <c r="I1114" s="98" t="str">
        <f>A1101</f>
        <v>SEDUC E 61</v>
      </c>
      <c r="J1114" s="204">
        <f ca="1">H1114</f>
        <v>597.68000000000006</v>
      </c>
      <c r="K1114" s="17" t="str">
        <f t="shared" si="116"/>
        <v>SEDUC E 61</v>
      </c>
    </row>
    <row r="1115" spans="1:1025">
      <c r="A1115" s="17"/>
      <c r="B1115" s="162"/>
      <c r="C1115" s="163"/>
      <c r="D1115" s="163"/>
      <c r="E1115" s="162"/>
      <c r="F1115" s="162"/>
      <c r="G1115" s="162"/>
      <c r="H1115" s="162"/>
      <c r="I1115" s="98"/>
      <c r="J1115" s="104"/>
      <c r="K1115" s="17" t="str">
        <f t="shared" si="116"/>
        <v>SEDUC E 61</v>
      </c>
    </row>
    <row r="1116" spans="1:1025" ht="20.25">
      <c r="B1116" s="331" t="str">
        <f>A1117</f>
        <v>SEDUC E 62</v>
      </c>
      <c r="C1116" s="332"/>
      <c r="D1116" s="332"/>
      <c r="E1116" s="332"/>
      <c r="F1116" s="332"/>
      <c r="G1116" s="332"/>
      <c r="H1116" s="333"/>
      <c r="I1116" s="98"/>
      <c r="J1116" s="104"/>
      <c r="K1116" s="96" t="str">
        <f>B1116</f>
        <v>SEDUC E 62</v>
      </c>
      <c r="AMK1116" s="17"/>
    </row>
    <row r="1117" spans="1:1025">
      <c r="A1117" s="17" t="s">
        <v>177</v>
      </c>
      <c r="B1117" s="344" t="s">
        <v>178</v>
      </c>
      <c r="C1117" s="345"/>
      <c r="D1117" s="345"/>
      <c r="E1117" s="345"/>
      <c r="F1117" s="346"/>
      <c r="G1117" s="82" t="s">
        <v>5</v>
      </c>
      <c r="H1117" s="36" t="s">
        <v>6</v>
      </c>
      <c r="I1117" s="98"/>
      <c r="J1117" s="104"/>
      <c r="K1117" s="17" t="str">
        <f t="shared" ref="K1117:K1127" si="118">K1116</f>
        <v>SEDUC E 62</v>
      </c>
    </row>
    <row r="1118" spans="1:1025" s="20" customFormat="1">
      <c r="A1118" s="181"/>
      <c r="B1118" s="39" t="s">
        <v>7</v>
      </c>
      <c r="C1118" s="39" t="s">
        <v>8</v>
      </c>
      <c r="D1118" s="89" t="s">
        <v>9</v>
      </c>
      <c r="E1118" s="106" t="s">
        <v>10</v>
      </c>
      <c r="F1118" s="89" t="s">
        <v>11</v>
      </c>
      <c r="G1118" s="201" t="s">
        <v>12</v>
      </c>
      <c r="H1118" s="106" t="s">
        <v>13</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c r="A1119" s="17"/>
      <c r="B11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20</v>
      </c>
      <c r="D1119" s="51">
        <v>223</v>
      </c>
      <c r="E1119" s="46">
        <v>4</v>
      </c>
      <c r="F11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c r="A1120" s="17"/>
      <c r="B11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20</v>
      </c>
      <c r="D1120" s="51">
        <v>2524</v>
      </c>
      <c r="E1120" s="46">
        <v>1</v>
      </c>
      <c r="F11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c r="A1121" s="17"/>
      <c r="B11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38</v>
      </c>
      <c r="D1121" s="51">
        <v>439</v>
      </c>
      <c r="E1121" s="46">
        <v>2</v>
      </c>
      <c r="F11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c r="A1122" s="17"/>
      <c r="B1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38</v>
      </c>
      <c r="D1122" s="51">
        <v>7581</v>
      </c>
      <c r="E1122" s="46">
        <v>1</v>
      </c>
      <c r="F1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6">
        <f t="shared" ca="1" si="119"/>
        <v>2.99</v>
      </c>
      <c r="I1122" s="98"/>
      <c r="J1122" s="104"/>
      <c r="K1122" s="17" t="str">
        <f t="shared" si="118"/>
        <v>SEDUC E 62</v>
      </c>
    </row>
    <row r="1123" spans="1:11 1025:1025">
      <c r="A1123" s="17"/>
      <c r="B11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14</v>
      </c>
      <c r="D1123" s="51">
        <v>90776</v>
      </c>
      <c r="E1123" s="46">
        <v>6</v>
      </c>
      <c r="F11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23" s="46">
        <f t="shared" ca="1" si="119"/>
        <v>132.78</v>
      </c>
      <c r="I1123" s="98"/>
      <c r="J1123" s="104"/>
      <c r="K1123" s="17" t="str">
        <f t="shared" si="118"/>
        <v>SEDUC E 62</v>
      </c>
    </row>
    <row r="1124" spans="1:11 1025:1025">
      <c r="A1124" s="17"/>
      <c r="B11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14</v>
      </c>
      <c r="D1124" s="51">
        <v>88264</v>
      </c>
      <c r="E1124" s="46">
        <v>6</v>
      </c>
      <c r="F11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24" s="46">
        <f t="shared" ca="1" si="119"/>
        <v>107.64</v>
      </c>
      <c r="I1124" s="98"/>
      <c r="J1124" s="104"/>
      <c r="K1124" s="17" t="str">
        <f t="shared" si="118"/>
        <v>SEDUC E 62</v>
      </c>
    </row>
    <row r="1125" spans="1:11 1025:1025">
      <c r="A1125" s="17"/>
      <c r="B11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14</v>
      </c>
      <c r="D1125" s="51">
        <v>88247</v>
      </c>
      <c r="E1125" s="46">
        <v>6</v>
      </c>
      <c r="F11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25" s="46">
        <f t="shared" ca="1" si="119"/>
        <v>84.06</v>
      </c>
      <c r="I1125" s="98"/>
      <c r="J1125" s="104"/>
      <c r="K1125" s="17" t="str">
        <f t="shared" si="118"/>
        <v>SEDUC E 62</v>
      </c>
    </row>
    <row r="1126" spans="1:11 1025:1025">
      <c r="A1126" s="202">
        <f ca="1">H1126</f>
        <v>437.81</v>
      </c>
      <c r="B1126" s="180" t="s">
        <v>15</v>
      </c>
      <c r="C1126" s="51"/>
      <c r="D1126" s="51"/>
      <c r="E1126" s="46"/>
      <c r="F1126" s="46"/>
      <c r="G1126" s="46"/>
      <c r="H1126" s="80">
        <f ca="1">SUM(H1119:H1125)</f>
        <v>437.81</v>
      </c>
      <c r="I1126" s="98" t="str">
        <f>A1117</f>
        <v>SEDUC E 62</v>
      </c>
      <c r="J1126" s="204">
        <f ca="1">H1126</f>
        <v>437.81</v>
      </c>
      <c r="K1126" s="17" t="str">
        <f t="shared" si="118"/>
        <v>SEDUC E 62</v>
      </c>
    </row>
    <row r="1127" spans="1:11 1025:1025">
      <c r="A1127" s="17"/>
      <c r="B1127" s="162"/>
      <c r="C1127" s="163"/>
      <c r="D1127" s="163"/>
      <c r="E1127" s="162"/>
      <c r="F1127" s="162"/>
      <c r="G1127" s="162"/>
      <c r="H1127" s="162"/>
      <c r="I1127" s="98"/>
      <c r="J1127" s="104"/>
      <c r="K1127" s="17" t="str">
        <f t="shared" si="118"/>
        <v>SEDUC E 62</v>
      </c>
    </row>
    <row r="1128" spans="1:11 1025:1025" ht="20.25">
      <c r="B1128" s="331" t="str">
        <f>A1129</f>
        <v>SEDUC E 63</v>
      </c>
      <c r="C1128" s="332"/>
      <c r="D1128" s="332"/>
      <c r="E1128" s="332"/>
      <c r="F1128" s="332"/>
      <c r="G1128" s="332"/>
      <c r="H1128" s="333"/>
      <c r="I1128" s="98"/>
      <c r="J1128" s="104"/>
      <c r="K1128" s="96" t="str">
        <f>B1128</f>
        <v>SEDUC E 63</v>
      </c>
      <c r="AMK1128" s="17"/>
    </row>
    <row r="1129" spans="1:11 1025:1025">
      <c r="A1129" s="17" t="s">
        <v>179</v>
      </c>
      <c r="B1129" s="178" t="s">
        <v>180</v>
      </c>
      <c r="C1129" s="172"/>
      <c r="D1129" s="172"/>
      <c r="E1129" s="203"/>
      <c r="F1129" s="179"/>
      <c r="G1129" s="82" t="s">
        <v>5</v>
      </c>
      <c r="H1129" s="36" t="s">
        <v>6</v>
      </c>
      <c r="I1129" s="98"/>
      <c r="J1129" s="104"/>
      <c r="K1129" s="17" t="str">
        <f t="shared" ref="K1129:K1147" si="120">K1128</f>
        <v>SEDUC E 63</v>
      </c>
    </row>
    <row r="1130" spans="1:11 1025:1025">
      <c r="A1130" s="17"/>
      <c r="B1130" s="38" t="s">
        <v>7</v>
      </c>
      <c r="C1130" s="39" t="s">
        <v>8</v>
      </c>
      <c r="D1130" s="89" t="s">
        <v>9</v>
      </c>
      <c r="E1130" s="106" t="s">
        <v>10</v>
      </c>
      <c r="F1130" s="89" t="s">
        <v>11</v>
      </c>
      <c r="G1130" s="201" t="s">
        <v>12</v>
      </c>
      <c r="H1130" s="106" t="s">
        <v>13</v>
      </c>
      <c r="I1130" s="98"/>
      <c r="J1130" s="104"/>
      <c r="K1130" s="17" t="str">
        <f t="shared" si="120"/>
        <v>SEDUC E 63</v>
      </c>
    </row>
    <row r="1131" spans="1:11 1025:1025">
      <c r="A1131" s="17"/>
      <c r="B11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20</v>
      </c>
      <c r="D1131" s="51">
        <v>223</v>
      </c>
      <c r="E1131" s="46">
        <v>8</v>
      </c>
      <c r="F11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c r="A1132" s="17"/>
      <c r="B11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38</v>
      </c>
      <c r="D1132" s="51">
        <v>996</v>
      </c>
      <c r="E1132" s="46">
        <v>5</v>
      </c>
      <c r="F11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1132" s="46">
        <f t="shared" ca="1" si="121"/>
        <v>114.45</v>
      </c>
      <c r="I1132" s="98"/>
      <c r="J1132" s="104"/>
      <c r="K1132" s="17" t="str">
        <f t="shared" si="120"/>
        <v>SEDUC E 63</v>
      </c>
    </row>
    <row r="1133" spans="1:11 1025:1025">
      <c r="A1133" s="17"/>
      <c r="B11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20</v>
      </c>
      <c r="D1133" s="51">
        <v>3249</v>
      </c>
      <c r="E1133" s="46">
        <v>8</v>
      </c>
      <c r="F11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c r="A1134" s="17"/>
      <c r="B11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20</v>
      </c>
      <c r="D1134" s="51">
        <v>2055</v>
      </c>
      <c r="E1134" s="46">
        <v>1</v>
      </c>
      <c r="F11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c r="A1135" s="17"/>
      <c r="B11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20</v>
      </c>
      <c r="D1135" s="51">
        <v>9354</v>
      </c>
      <c r="E1135" s="46">
        <v>2</v>
      </c>
      <c r="F11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c r="A1136" s="17"/>
      <c r="B11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20</v>
      </c>
      <c r="D1136" s="51">
        <v>10617</v>
      </c>
      <c r="E1136" s="46">
        <v>2</v>
      </c>
      <c r="F11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136" s="46">
        <f t="shared" ca="1" si="121"/>
        <v>67.900000000000006</v>
      </c>
      <c r="I1136" s="98"/>
      <c r="J1136" s="104"/>
      <c r="K1136" s="17" t="str">
        <f t="shared" si="120"/>
        <v>SEDUC E 63</v>
      </c>
    </row>
    <row r="1137" spans="1:1025" ht="24">
      <c r="A1137" s="17"/>
      <c r="B11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20</v>
      </c>
      <c r="D1137" s="51">
        <v>10614</v>
      </c>
      <c r="E1137" s="46">
        <v>2</v>
      </c>
      <c r="F11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37" s="46">
        <f t="shared" ca="1" si="121"/>
        <v>7.48</v>
      </c>
      <c r="I1137" s="98"/>
      <c r="J1137" s="104"/>
      <c r="K1137" s="17" t="str">
        <f t="shared" si="120"/>
        <v>SEDUC E 63</v>
      </c>
    </row>
    <row r="1138" spans="1:1025" ht="24">
      <c r="A1138" s="17"/>
      <c r="B11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20</v>
      </c>
      <c r="D1138" s="51">
        <v>9720</v>
      </c>
      <c r="E1138" s="46">
        <v>5</v>
      </c>
      <c r="F11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c r="A1139" s="17"/>
      <c r="B11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42</v>
      </c>
      <c r="D1139" s="51">
        <v>12</v>
      </c>
      <c r="E1139" s="46">
        <v>1</v>
      </c>
      <c r="F11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c r="A1140" s="17"/>
      <c r="B11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38</v>
      </c>
      <c r="D1140" s="51">
        <v>3378</v>
      </c>
      <c r="E1140" s="46">
        <v>5</v>
      </c>
      <c r="F11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6">
        <f t="shared" ca="1" si="121"/>
        <v>359.6</v>
      </c>
      <c r="I1140" s="98"/>
      <c r="J1140" s="104"/>
      <c r="K1140" s="17" t="str">
        <f t="shared" si="120"/>
        <v>SEDUC E 63</v>
      </c>
    </row>
    <row r="1141" spans="1:1025" ht="24">
      <c r="A1141" s="17"/>
      <c r="B11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38</v>
      </c>
      <c r="D1141" s="51">
        <v>432</v>
      </c>
      <c r="E1141" s="46">
        <v>4</v>
      </c>
      <c r="F11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c r="A1142" s="17"/>
      <c r="B11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38</v>
      </c>
      <c r="D1142" s="51">
        <v>4276</v>
      </c>
      <c r="E1142" s="46">
        <v>1</v>
      </c>
      <c r="F11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6">
        <f t="shared" ca="1" si="121"/>
        <v>279.18</v>
      </c>
      <c r="I1142" s="98"/>
      <c r="J1142" s="104"/>
      <c r="K1142" s="17" t="str">
        <f t="shared" si="120"/>
        <v>SEDUC E 63</v>
      </c>
    </row>
    <row r="1143" spans="1:1025">
      <c r="A1143" s="17"/>
      <c r="B11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14</v>
      </c>
      <c r="D1143" s="51">
        <v>90776</v>
      </c>
      <c r="E1143" s="46">
        <v>6</v>
      </c>
      <c r="F11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43" s="46">
        <f t="shared" ca="1" si="121"/>
        <v>132.78</v>
      </c>
      <c r="I1143" s="98"/>
      <c r="J1143" s="104"/>
      <c r="K1143" s="17" t="str">
        <f t="shared" si="120"/>
        <v>SEDUC E 63</v>
      </c>
    </row>
    <row r="1144" spans="1:1025">
      <c r="A1144" s="17"/>
      <c r="B11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14</v>
      </c>
      <c r="D1144" s="51">
        <v>88264</v>
      </c>
      <c r="E1144" s="46">
        <v>6</v>
      </c>
      <c r="F11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44" s="46">
        <f t="shared" ca="1" si="121"/>
        <v>107.64</v>
      </c>
      <c r="I1144" s="98"/>
      <c r="J1144" s="104"/>
      <c r="K1144" s="17" t="str">
        <f t="shared" si="120"/>
        <v>SEDUC E 63</v>
      </c>
    </row>
    <row r="1145" spans="1:1025">
      <c r="A1145" s="17"/>
      <c r="B11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14</v>
      </c>
      <c r="D1145" s="51">
        <v>88247</v>
      </c>
      <c r="E1145" s="46">
        <v>6</v>
      </c>
      <c r="F11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45" s="46">
        <f t="shared" ca="1" si="121"/>
        <v>84.06</v>
      </c>
      <c r="I1145" s="98"/>
      <c r="J1145" s="104"/>
      <c r="K1145" s="17" t="str">
        <f t="shared" si="120"/>
        <v>SEDUC E 63</v>
      </c>
    </row>
    <row r="1146" spans="1:1025">
      <c r="A1146" s="202">
        <f ca="1">H1146</f>
        <v>2441.6900000000005</v>
      </c>
      <c r="B1146" s="180" t="s">
        <v>15</v>
      </c>
      <c r="C1146" s="51"/>
      <c r="D1146" s="51"/>
      <c r="E1146" s="46"/>
      <c r="F1146" s="46"/>
      <c r="G1146" s="46"/>
      <c r="H1146" s="80">
        <f ca="1">SUM(H1131:H1145)</f>
        <v>2441.6900000000005</v>
      </c>
      <c r="I1146" s="98" t="str">
        <f>A1129</f>
        <v>SEDUC E 63</v>
      </c>
      <c r="J1146" s="204">
        <f ca="1">H1146</f>
        <v>2441.6900000000005</v>
      </c>
      <c r="K1146" s="17" t="str">
        <f t="shared" si="120"/>
        <v>SEDUC E 63</v>
      </c>
    </row>
    <row r="1147" spans="1:1025">
      <c r="A1147" s="17"/>
      <c r="B1147" s="162"/>
      <c r="C1147" s="163"/>
      <c r="D1147" s="163"/>
      <c r="E1147" s="162"/>
      <c r="F1147" s="162"/>
      <c r="G1147" s="162"/>
      <c r="H1147" s="162"/>
      <c r="I1147" s="98"/>
      <c r="J1147" s="104"/>
      <c r="K1147" s="17" t="str">
        <f t="shared" si="120"/>
        <v>SEDUC E 63</v>
      </c>
    </row>
    <row r="1148" spans="1:1025" ht="20.25">
      <c r="B1148" s="331" t="str">
        <f>A1149</f>
        <v>SEDUC E 64</v>
      </c>
      <c r="C1148" s="332"/>
      <c r="D1148" s="332"/>
      <c r="E1148" s="332"/>
      <c r="F1148" s="332"/>
      <c r="G1148" s="332"/>
      <c r="H1148" s="333"/>
      <c r="I1148" s="98"/>
      <c r="J1148" s="104"/>
      <c r="K1148" s="96" t="str">
        <f>B1148</f>
        <v>SEDUC E 64</v>
      </c>
      <c r="AMK1148" s="17"/>
    </row>
    <row r="1149" spans="1:1025">
      <c r="A1149" s="17" t="s">
        <v>181</v>
      </c>
      <c r="B1149" s="340" t="s">
        <v>182</v>
      </c>
      <c r="C1149" s="341"/>
      <c r="D1149" s="341"/>
      <c r="E1149" s="341"/>
      <c r="F1149" s="342"/>
      <c r="G1149" s="82" t="s">
        <v>5</v>
      </c>
      <c r="H1149" s="36" t="s">
        <v>6</v>
      </c>
      <c r="I1149" s="98"/>
      <c r="J1149" s="104"/>
      <c r="K1149" s="17" t="str">
        <f t="shared" ref="K1149:K1170" si="122">K1148</f>
        <v>SEDUC E 64</v>
      </c>
    </row>
    <row r="1150" spans="1:1025" s="20" customFormat="1">
      <c r="A1150" s="181"/>
      <c r="B1150" s="39" t="s">
        <v>7</v>
      </c>
      <c r="C1150" s="39" t="s">
        <v>8</v>
      </c>
      <c r="D1150" s="89" t="s">
        <v>9</v>
      </c>
      <c r="E1150" s="39" t="s">
        <v>10</v>
      </c>
      <c r="F1150" s="39" t="s">
        <v>11</v>
      </c>
      <c r="G1150" s="83" t="s">
        <v>12</v>
      </c>
      <c r="H1150" s="39" t="s">
        <v>13</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c r="A1151" s="17"/>
      <c r="B11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38</v>
      </c>
      <c r="D1151" s="51">
        <v>13348</v>
      </c>
      <c r="E1151" s="46">
        <v>3</v>
      </c>
      <c r="F11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c r="A1152" s="17"/>
      <c r="B11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20</v>
      </c>
      <c r="D1152" s="51">
        <v>223</v>
      </c>
      <c r="E1152" s="46">
        <v>3</v>
      </c>
      <c r="F11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c r="A1153" s="17"/>
      <c r="B11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20</v>
      </c>
      <c r="D1153" s="51">
        <v>3249</v>
      </c>
      <c r="E1153" s="46">
        <v>10</v>
      </c>
      <c r="F11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c r="A1154" s="17"/>
      <c r="B1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38</v>
      </c>
      <c r="D1154" s="51">
        <v>5047</v>
      </c>
      <c r="E1154" s="46">
        <v>3</v>
      </c>
      <c r="F1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154" s="46">
        <f t="shared" ca="1" si="123"/>
        <v>908.46</v>
      </c>
      <c r="I1154" s="98"/>
      <c r="J1154" s="104"/>
      <c r="K1154" s="17" t="str">
        <f t="shared" si="122"/>
        <v>SEDUC E 64</v>
      </c>
    </row>
    <row r="1155" spans="1:11">
      <c r="A1155" s="17"/>
      <c r="B11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20</v>
      </c>
      <c r="D1155" s="51">
        <v>2055</v>
      </c>
      <c r="E1155" s="46">
        <v>2</v>
      </c>
      <c r="F11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c r="A1156" s="17"/>
      <c r="B11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20</v>
      </c>
      <c r="D1156" s="51">
        <v>10614</v>
      </c>
      <c r="E1156" s="46">
        <v>2</v>
      </c>
      <c r="F11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56" s="46">
        <f t="shared" ca="1" si="123"/>
        <v>7.48</v>
      </c>
      <c r="I1156" s="98"/>
      <c r="J1156" s="104"/>
      <c r="K1156" s="17" t="str">
        <f t="shared" si="122"/>
        <v>SEDUC E 64</v>
      </c>
    </row>
    <row r="1157" spans="1:11" ht="24">
      <c r="A1157" s="17"/>
      <c r="B11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20</v>
      </c>
      <c r="D1157" s="51">
        <v>9720</v>
      </c>
      <c r="E1157" s="46">
        <v>3</v>
      </c>
      <c r="F11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c r="A1158" s="17"/>
      <c r="B11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38</v>
      </c>
      <c r="D1158" s="51">
        <v>3378</v>
      </c>
      <c r="E1158" s="46">
        <v>3</v>
      </c>
      <c r="F11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6">
        <f t="shared" ca="1" si="123"/>
        <v>215.76</v>
      </c>
      <c r="I1158" s="98"/>
      <c r="J1158" s="104"/>
      <c r="K1158" s="17" t="str">
        <f t="shared" si="122"/>
        <v>SEDUC E 64</v>
      </c>
    </row>
    <row r="1159" spans="1:11">
      <c r="A1159" s="17"/>
      <c r="B11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20</v>
      </c>
      <c r="D1159" s="51">
        <v>1125</v>
      </c>
      <c r="E1159" s="46">
        <v>3</v>
      </c>
      <c r="F11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159" s="46">
        <f t="shared" ca="1" si="123"/>
        <v>67.8</v>
      </c>
      <c r="I1159" s="98"/>
      <c r="J1159" s="104"/>
      <c r="K1159" s="17" t="str">
        <f t="shared" si="122"/>
        <v>SEDUC E 64</v>
      </c>
    </row>
    <row r="1160" spans="1:11" ht="24">
      <c r="A1160" s="17"/>
      <c r="B11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38</v>
      </c>
      <c r="D1160" s="51">
        <v>439</v>
      </c>
      <c r="E1160" s="46">
        <v>10</v>
      </c>
      <c r="F11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c r="A1161" s="17"/>
      <c r="B11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20</v>
      </c>
      <c r="D1161" s="51">
        <v>3244</v>
      </c>
      <c r="E1161" s="46">
        <v>3</v>
      </c>
      <c r="F11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c r="A1162" s="17"/>
      <c r="B11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38</v>
      </c>
      <c r="D1162" s="51">
        <v>4276</v>
      </c>
      <c r="E1162" s="46">
        <v>3</v>
      </c>
      <c r="F11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6">
        <f t="shared" ca="1" si="123"/>
        <v>837.54</v>
      </c>
      <c r="I1162" s="98"/>
      <c r="J1162" s="104"/>
      <c r="K1162" s="17" t="str">
        <f t="shared" si="122"/>
        <v>SEDUC E 64</v>
      </c>
    </row>
    <row r="1163" spans="1:11" ht="24">
      <c r="A1163" s="17"/>
      <c r="B11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38</v>
      </c>
      <c r="D1163" s="51">
        <v>444</v>
      </c>
      <c r="E1163" s="46">
        <v>3</v>
      </c>
      <c r="F11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3" s="46">
        <f t="shared" ca="1" si="123"/>
        <v>62.7</v>
      </c>
      <c r="I1163" s="98"/>
      <c r="J1163" s="104"/>
      <c r="K1163" s="17" t="str">
        <f t="shared" si="122"/>
        <v>SEDUC E 64</v>
      </c>
    </row>
    <row r="1164" spans="1:11">
      <c r="A1164" s="17"/>
      <c r="B11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34</v>
      </c>
      <c r="D1164" s="51" t="s">
        <v>53</v>
      </c>
      <c r="E1164" s="46">
        <v>1</v>
      </c>
      <c r="F11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c r="A1165" s="17"/>
      <c r="B11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14</v>
      </c>
      <c r="D1165" s="51">
        <v>88279</v>
      </c>
      <c r="E1165" s="46">
        <v>6.4</v>
      </c>
      <c r="F11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65" s="46">
        <f t="shared" ca="1" si="123"/>
        <v>164.74</v>
      </c>
      <c r="I1165" s="98"/>
      <c r="J1165" s="104"/>
      <c r="K1165" s="17" t="str">
        <f t="shared" si="122"/>
        <v>SEDUC E 64</v>
      </c>
    </row>
    <row r="1166" spans="1:11">
      <c r="A1166" s="17"/>
      <c r="B11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14</v>
      </c>
      <c r="D1166" s="51">
        <v>88316</v>
      </c>
      <c r="E1166" s="46">
        <v>4.7</v>
      </c>
      <c r="F11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166" s="46">
        <f t="shared" ca="1" si="123"/>
        <v>65.239999999999995</v>
      </c>
      <c r="I1166" s="98"/>
      <c r="J1166" s="104"/>
      <c r="K1166" s="17" t="str">
        <f t="shared" si="122"/>
        <v>SEDUC E 64</v>
      </c>
    </row>
    <row r="1167" spans="1:11">
      <c r="A1167" s="17"/>
      <c r="B11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42</v>
      </c>
      <c r="D1167" s="51">
        <v>1</v>
      </c>
      <c r="E1167" s="46">
        <v>2.2000000000000002</v>
      </c>
      <c r="F11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c r="A1168" s="17"/>
      <c r="B11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42</v>
      </c>
      <c r="D1168" s="51">
        <v>3</v>
      </c>
      <c r="E1168" s="46">
        <v>1.5</v>
      </c>
      <c r="F11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c r="A1169" s="130">
        <f ca="1">H1169</f>
        <v>4522.7699999999995</v>
      </c>
      <c r="B1169" s="50" t="s">
        <v>15</v>
      </c>
      <c r="C1169" s="51"/>
      <c r="D1169" s="51"/>
      <c r="E1169" s="46"/>
      <c r="F1169" s="46"/>
      <c r="G1169" s="46"/>
      <c r="H1169" s="80">
        <f ca="1">SUM(H1151:H1168)</f>
        <v>4522.7699999999995</v>
      </c>
      <c r="I1169" s="98" t="str">
        <f>A1149</f>
        <v>SEDUC E 64</v>
      </c>
      <c r="J1169" s="122">
        <f ca="1">H1169</f>
        <v>4522.7699999999995</v>
      </c>
      <c r="K1169" s="17" t="str">
        <f t="shared" si="122"/>
        <v>SEDUC E 64</v>
      </c>
    </row>
    <row r="1170" spans="1:1025">
      <c r="A1170" s="17"/>
      <c r="B1170" s="162"/>
      <c r="C1170" s="163"/>
      <c r="D1170" s="163"/>
      <c r="E1170" s="162"/>
      <c r="F1170" s="162"/>
      <c r="G1170" s="162"/>
      <c r="H1170" s="162"/>
      <c r="I1170" s="98"/>
      <c r="J1170" s="104"/>
      <c r="K1170" s="17" t="str">
        <f t="shared" si="122"/>
        <v>SEDUC E 64</v>
      </c>
    </row>
    <row r="1171" spans="1:1025" ht="20.25">
      <c r="B1171" s="331" t="str">
        <f>A1172</f>
        <v>SEDUC E 65</v>
      </c>
      <c r="C1171" s="332"/>
      <c r="D1171" s="332"/>
      <c r="E1171" s="332"/>
      <c r="F1171" s="332"/>
      <c r="G1171" s="332"/>
      <c r="H1171" s="333"/>
      <c r="I1171" s="98"/>
      <c r="J1171" s="104"/>
      <c r="K1171" s="96" t="str">
        <f>B1171</f>
        <v>SEDUC E 65</v>
      </c>
      <c r="AMK1171" s="17"/>
    </row>
    <row r="1172" spans="1:1025" ht="23.1" customHeight="1">
      <c r="A1172" s="35" t="s">
        <v>183</v>
      </c>
      <c r="B1172" s="355" t="s">
        <v>184</v>
      </c>
      <c r="C1172" s="356"/>
      <c r="D1172" s="356"/>
      <c r="E1172" s="356"/>
      <c r="F1172" s="368"/>
      <c r="G1172" s="82" t="s">
        <v>5</v>
      </c>
      <c r="H1172" s="36" t="s">
        <v>6</v>
      </c>
      <c r="I1172" s="98"/>
      <c r="J1172" s="104"/>
      <c r="K1172" s="17" t="str">
        <f t="shared" ref="K1172:K1180" si="124">K1171</f>
        <v>SEDUC E 65</v>
      </c>
    </row>
    <row r="1173" spans="1:1025" s="20" customFormat="1">
      <c r="A1173" s="16"/>
      <c r="B1173" s="39" t="s">
        <v>7</v>
      </c>
      <c r="C1173" s="39" t="s">
        <v>8</v>
      </c>
      <c r="D1173" s="205" t="s">
        <v>9</v>
      </c>
      <c r="E1173" s="206" t="s">
        <v>10</v>
      </c>
      <c r="F1173" s="205" t="s">
        <v>18</v>
      </c>
      <c r="G1173" s="207" t="s">
        <v>19</v>
      </c>
      <c r="H1173" s="205" t="s">
        <v>13</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c r="B11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38</v>
      </c>
      <c r="D1174" s="51">
        <v>393</v>
      </c>
      <c r="E1174" s="46">
        <v>1</v>
      </c>
      <c r="F11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6">
        <f ca="1">ROUND(E1174*G1174,2)</f>
        <v>1.79</v>
      </c>
      <c r="I1174" s="98"/>
      <c r="J1174" s="104"/>
      <c r="K1174" s="17" t="str">
        <f t="shared" si="124"/>
        <v>SEDUC E 65</v>
      </c>
    </row>
    <row r="1175" spans="1:1025" ht="24">
      <c r="B11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38</v>
      </c>
      <c r="D1175" s="51">
        <v>4333</v>
      </c>
      <c r="E1175" s="46">
        <v>1</v>
      </c>
      <c r="F11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5" s="46">
        <f ca="1">ROUND(E1175*G1175,2)</f>
        <v>0.13</v>
      </c>
      <c r="I1175" s="98"/>
      <c r="J1175" s="104"/>
      <c r="K1175" s="17" t="str">
        <f t="shared" si="124"/>
        <v>SEDUC E 65</v>
      </c>
    </row>
    <row r="1176" spans="1:1025">
      <c r="B11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38</v>
      </c>
      <c r="D1176" s="51">
        <v>4374</v>
      </c>
      <c r="E1176" s="46">
        <f>1</f>
        <v>1</v>
      </c>
      <c r="F11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c r="B11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14</v>
      </c>
      <c r="D1177" s="51">
        <v>88264</v>
      </c>
      <c r="E1177" s="46">
        <v>0.1</v>
      </c>
      <c r="F11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77" s="46">
        <f ca="1">ROUND(E1177*G1177,2)</f>
        <v>1.79</v>
      </c>
      <c r="I1177" s="98"/>
      <c r="J1177" s="104"/>
      <c r="K1177" s="17" t="str">
        <f t="shared" si="124"/>
        <v>SEDUC E 65</v>
      </c>
    </row>
    <row r="1178" spans="1:1025">
      <c r="B11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14</v>
      </c>
      <c r="D1178" s="51">
        <v>88247</v>
      </c>
      <c r="E1178" s="46">
        <v>0.1</v>
      </c>
      <c r="F11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8" s="46">
        <f ca="1">ROUND(E1178*G1178,2)</f>
        <v>1.4</v>
      </c>
      <c r="I1178" s="98"/>
      <c r="J1178" s="104"/>
      <c r="K1178" s="17" t="str">
        <f t="shared" si="124"/>
        <v>SEDUC E 65</v>
      </c>
    </row>
    <row r="1179" spans="1:1025">
      <c r="A1179" s="49">
        <f ca="1">H1179</f>
        <v>5.33</v>
      </c>
      <c r="B1179" s="132" t="s">
        <v>15</v>
      </c>
      <c r="C1179" s="208"/>
      <c r="D1179" s="51"/>
      <c r="E1179" s="46"/>
      <c r="F1179" s="46"/>
      <c r="G1179" s="46"/>
      <c r="H1179" s="80">
        <f ca="1">SUM(H1174:H1178)</f>
        <v>5.33</v>
      </c>
      <c r="I1179" s="98" t="str">
        <f>A1172</f>
        <v>SEDUC E 65</v>
      </c>
      <c r="J1179" s="122">
        <f ca="1">H1179</f>
        <v>5.33</v>
      </c>
      <c r="K1179" s="17" t="str">
        <f t="shared" si="124"/>
        <v>SEDUC E 65</v>
      </c>
    </row>
    <row r="1180" spans="1:1025">
      <c r="B1180" s="209"/>
      <c r="C1180" s="209"/>
      <c r="D1180" s="209"/>
      <c r="E1180" s="210"/>
      <c r="F1180" s="211"/>
      <c r="G1180" s="212"/>
      <c r="H1180" s="213"/>
      <c r="I1180" s="98"/>
      <c r="J1180" s="104"/>
      <c r="K1180" s="17" t="str">
        <f t="shared" si="124"/>
        <v>SEDUC E 65</v>
      </c>
    </row>
    <row r="1181" spans="1:1025" ht="20.25">
      <c r="B1181" s="331" t="str">
        <f>A1182</f>
        <v>SEDUC E 66</v>
      </c>
      <c r="C1181" s="332"/>
      <c r="D1181" s="332"/>
      <c r="E1181" s="332"/>
      <c r="F1181" s="332"/>
      <c r="G1181" s="332"/>
      <c r="H1181" s="333"/>
      <c r="I1181" s="98"/>
      <c r="J1181" s="104"/>
      <c r="K1181" s="96" t="str">
        <f>B1181</f>
        <v>SEDUC E 66</v>
      </c>
      <c r="AMK1181" s="17"/>
    </row>
    <row r="1182" spans="1:1025">
      <c r="A1182" s="35" t="s">
        <v>185</v>
      </c>
      <c r="B1182" s="328" t="s">
        <v>186</v>
      </c>
      <c r="C1182" s="329"/>
      <c r="D1182" s="329"/>
      <c r="E1182" s="329"/>
      <c r="F1182" s="330"/>
      <c r="G1182" s="82" t="s">
        <v>5</v>
      </c>
      <c r="H1182" s="36" t="s">
        <v>6</v>
      </c>
      <c r="I1182" s="98"/>
      <c r="J1182" s="104"/>
      <c r="K1182" s="17" t="str">
        <f t="shared" ref="K1182:K1190" si="125">K1181</f>
        <v>SEDUC E 66</v>
      </c>
    </row>
    <row r="1183" spans="1:1025" s="20" customFormat="1">
      <c r="A1183" s="16"/>
      <c r="B1183" s="39" t="s">
        <v>7</v>
      </c>
      <c r="C1183" s="39" t="s">
        <v>8</v>
      </c>
      <c r="D1183" s="205" t="s">
        <v>9</v>
      </c>
      <c r="E1183" s="206" t="s">
        <v>10</v>
      </c>
      <c r="F1183" s="205" t="s">
        <v>18</v>
      </c>
      <c r="G1183" s="207" t="s">
        <v>19</v>
      </c>
      <c r="H1183" s="205" t="s">
        <v>13</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c r="B11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38</v>
      </c>
      <c r="D1184" s="51">
        <v>394</v>
      </c>
      <c r="E1184" s="46">
        <v>1</v>
      </c>
      <c r="F11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6">
        <f ca="1">ROUND(E1184*G1184,2)</f>
        <v>3.08</v>
      </c>
      <c r="I1184" s="98"/>
      <c r="J1184" s="104"/>
      <c r="K1184" s="17" t="str">
        <f t="shared" si="125"/>
        <v>SEDUC E 66</v>
      </c>
    </row>
    <row r="1185" spans="1:1025" ht="24">
      <c r="B11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38</v>
      </c>
      <c r="D1185" s="51">
        <v>4333</v>
      </c>
      <c r="E1185" s="46">
        <v>1</v>
      </c>
      <c r="F11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5" s="46">
        <f ca="1">ROUND(E1185*G1185,2)</f>
        <v>0.13</v>
      </c>
      <c r="I1185" s="98"/>
      <c r="J1185" s="104"/>
      <c r="K1185" s="17" t="str">
        <f t="shared" si="125"/>
        <v>SEDUC E 66</v>
      </c>
    </row>
    <row r="1186" spans="1:1025">
      <c r="B11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38</v>
      </c>
      <c r="D1186" s="51">
        <v>4374</v>
      </c>
      <c r="E1186" s="46">
        <f>1</f>
        <v>1</v>
      </c>
      <c r="F11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c r="B11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14</v>
      </c>
      <c r="D1187" s="51">
        <v>88264</v>
      </c>
      <c r="E1187" s="46">
        <v>0.1</v>
      </c>
      <c r="F11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87" s="46">
        <f ca="1">ROUND(E1187*G1187,2)</f>
        <v>1.79</v>
      </c>
      <c r="I1187" s="98"/>
      <c r="J1187" s="104"/>
      <c r="K1187" s="17" t="str">
        <f t="shared" si="125"/>
        <v>SEDUC E 66</v>
      </c>
    </row>
    <row r="1188" spans="1:1025">
      <c r="B11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14</v>
      </c>
      <c r="D1188" s="51">
        <v>88247</v>
      </c>
      <c r="E1188" s="46">
        <v>0.1</v>
      </c>
      <c r="F11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88" s="46">
        <f ca="1">ROUND(E1188*G1188,2)</f>
        <v>1.4</v>
      </c>
      <c r="I1188" s="98"/>
      <c r="J1188" s="104"/>
      <c r="K1188" s="17" t="str">
        <f t="shared" si="125"/>
        <v>SEDUC E 66</v>
      </c>
    </row>
    <row r="1189" spans="1:1025">
      <c r="A1189" s="49">
        <f ca="1">H1189</f>
        <v>6.620000000000001</v>
      </c>
      <c r="B1189" s="132" t="s">
        <v>15</v>
      </c>
      <c r="C1189" s="208"/>
      <c r="D1189" s="51"/>
      <c r="E1189" s="46"/>
      <c r="F1189" s="46"/>
      <c r="G1189" s="46"/>
      <c r="H1189" s="80">
        <f ca="1">SUM(H1184:H1188)</f>
        <v>6.620000000000001</v>
      </c>
      <c r="I1189" s="98" t="str">
        <f>A1182</f>
        <v>SEDUC E 66</v>
      </c>
      <c r="J1189" s="122">
        <f ca="1">H1189</f>
        <v>6.620000000000001</v>
      </c>
      <c r="K1189" s="17" t="str">
        <f t="shared" si="125"/>
        <v>SEDUC E 66</v>
      </c>
    </row>
    <row r="1190" spans="1:1025">
      <c r="B1190" s="214"/>
      <c r="C1190" s="214"/>
      <c r="D1190" s="214"/>
      <c r="E1190" s="215"/>
      <c r="F1190" s="216"/>
      <c r="G1190" s="217"/>
      <c r="H1190" s="218"/>
      <c r="I1190" s="98"/>
      <c r="J1190" s="104"/>
      <c r="K1190" s="17" t="str">
        <f t="shared" si="125"/>
        <v>SEDUC E 66</v>
      </c>
    </row>
    <row r="1191" spans="1:1025" ht="20.25">
      <c r="B1191" s="331" t="str">
        <f>A1192</f>
        <v>SEDUC E 67</v>
      </c>
      <c r="C1191" s="332"/>
      <c r="D1191" s="332"/>
      <c r="E1191" s="332"/>
      <c r="F1191" s="332"/>
      <c r="G1191" s="332"/>
      <c r="H1191" s="333"/>
      <c r="I1191" s="98"/>
      <c r="J1191" s="104"/>
      <c r="K1191" s="96" t="str">
        <f>B1191</f>
        <v>SEDUC E 67</v>
      </c>
      <c r="AMK1191" s="17"/>
    </row>
    <row r="1192" spans="1:1025">
      <c r="A1192" s="35" t="s">
        <v>187</v>
      </c>
      <c r="B1192" s="328" t="s">
        <v>188</v>
      </c>
      <c r="C1192" s="329"/>
      <c r="D1192" s="329"/>
      <c r="E1192" s="329"/>
      <c r="F1192" s="330"/>
      <c r="G1192" s="82" t="s">
        <v>5</v>
      </c>
      <c r="H1192" s="36" t="s">
        <v>6</v>
      </c>
      <c r="I1192" s="98"/>
      <c r="J1192" s="104"/>
      <c r="K1192" s="17" t="str">
        <f t="shared" ref="K1192:K1200" si="126">K1191</f>
        <v>SEDUC E 67</v>
      </c>
    </row>
    <row r="1193" spans="1:1025" s="20" customFormat="1">
      <c r="A1193" s="16"/>
      <c r="B1193" s="205" t="s">
        <v>7</v>
      </c>
      <c r="C1193" s="39" t="s">
        <v>8</v>
      </c>
      <c r="D1193" s="205" t="s">
        <v>9</v>
      </c>
      <c r="E1193" s="206" t="s">
        <v>10</v>
      </c>
      <c r="F1193" s="205" t="s">
        <v>18</v>
      </c>
      <c r="G1193" s="207" t="s">
        <v>19</v>
      </c>
      <c r="H1193" s="205" t="s">
        <v>13</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c r="B11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38</v>
      </c>
      <c r="D1194" s="51">
        <v>395</v>
      </c>
      <c r="E1194" s="46">
        <v>1</v>
      </c>
      <c r="F11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6">
        <f ca="1">ROUND(E1194*G1194,2)</f>
        <v>2.97</v>
      </c>
      <c r="I1194" s="98"/>
      <c r="J1194" s="104"/>
      <c r="K1194" s="17" t="str">
        <f t="shared" si="126"/>
        <v>SEDUC E 67</v>
      </c>
    </row>
    <row r="1195" spans="1:1025" ht="24">
      <c r="B1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38</v>
      </c>
      <c r="D1195" s="51">
        <v>4333</v>
      </c>
      <c r="E1195" s="46">
        <v>1</v>
      </c>
      <c r="F1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5" s="46">
        <f ca="1">ROUND(E1195*G1195,2)</f>
        <v>0.13</v>
      </c>
      <c r="I1195" s="98"/>
      <c r="J1195" s="104"/>
      <c r="K1195" s="17" t="str">
        <f t="shared" si="126"/>
        <v>SEDUC E 67</v>
      </c>
    </row>
    <row r="1196" spans="1:1025">
      <c r="B11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38</v>
      </c>
      <c r="D1196" s="51">
        <v>4374</v>
      </c>
      <c r="E1196" s="46">
        <f>1</f>
        <v>1</v>
      </c>
      <c r="F11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c r="B11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14</v>
      </c>
      <c r="D1197" s="51">
        <v>88264</v>
      </c>
      <c r="E1197" s="46">
        <v>0.1</v>
      </c>
      <c r="F11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97" s="46">
        <f ca="1">ROUND(E1197*G1197,2)</f>
        <v>1.79</v>
      </c>
      <c r="I1197" s="98"/>
      <c r="J1197" s="104"/>
      <c r="K1197" s="17" t="str">
        <f t="shared" si="126"/>
        <v>SEDUC E 67</v>
      </c>
    </row>
    <row r="1198" spans="1:1025">
      <c r="B11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14</v>
      </c>
      <c r="D1198" s="51">
        <v>88247</v>
      </c>
      <c r="E1198" s="46">
        <v>0.1</v>
      </c>
      <c r="F11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98" s="46">
        <f ca="1">ROUND(E1198*G1198,2)</f>
        <v>1.4</v>
      </c>
      <c r="I1198" s="98"/>
      <c r="J1198" s="104"/>
      <c r="K1198" s="17" t="str">
        <f t="shared" si="126"/>
        <v>SEDUC E 67</v>
      </c>
    </row>
    <row r="1199" spans="1:1025">
      <c r="A1199" s="49">
        <f ca="1">H1199</f>
        <v>6.51</v>
      </c>
      <c r="B1199" s="132" t="s">
        <v>15</v>
      </c>
      <c r="C1199" s="208"/>
      <c r="D1199" s="51"/>
      <c r="E1199" s="46"/>
      <c r="F1199" s="46"/>
      <c r="G1199" s="46"/>
      <c r="H1199" s="80">
        <f ca="1">SUM(H1194:H1198)</f>
        <v>6.51</v>
      </c>
      <c r="I1199" s="98" t="str">
        <f>A1192</f>
        <v>SEDUC E 67</v>
      </c>
      <c r="J1199" s="122">
        <f ca="1">H1199</f>
        <v>6.51</v>
      </c>
      <c r="K1199" s="17" t="str">
        <f t="shared" si="126"/>
        <v>SEDUC E 67</v>
      </c>
    </row>
    <row r="1200" spans="1:1025">
      <c r="B1200" s="214"/>
      <c r="C1200" s="214"/>
      <c r="D1200" s="214"/>
      <c r="E1200" s="215"/>
      <c r="F1200" s="216"/>
      <c r="G1200" s="217"/>
      <c r="H1200" s="218"/>
      <c r="I1200" s="98"/>
      <c r="J1200" s="104"/>
      <c r="K1200" s="17" t="str">
        <f t="shared" si="126"/>
        <v>SEDUC E 67</v>
      </c>
    </row>
    <row r="1201" spans="1:1025" ht="20.25">
      <c r="B1201" s="331" t="str">
        <f>A1202</f>
        <v>SEDUC E 68</v>
      </c>
      <c r="C1201" s="332"/>
      <c r="D1201" s="332"/>
      <c r="E1201" s="332"/>
      <c r="F1201" s="332"/>
      <c r="G1201" s="332"/>
      <c r="H1201" s="333"/>
      <c r="I1201" s="98"/>
      <c r="J1201" s="104"/>
      <c r="K1201" s="96" t="str">
        <f>B1201</f>
        <v>SEDUC E 68</v>
      </c>
      <c r="AMK1201" s="17"/>
    </row>
    <row r="1202" spans="1:1025">
      <c r="A1202" s="35" t="s">
        <v>189</v>
      </c>
      <c r="B1202" s="328" t="s">
        <v>190</v>
      </c>
      <c r="C1202" s="329"/>
      <c r="D1202" s="329"/>
      <c r="E1202" s="329"/>
      <c r="F1202" s="330"/>
      <c r="G1202" s="82" t="s">
        <v>5</v>
      </c>
      <c r="H1202" s="36" t="s">
        <v>6</v>
      </c>
      <c r="I1202" s="98"/>
      <c r="J1202" s="104"/>
      <c r="K1202" s="17" t="str">
        <f t="shared" ref="K1202:K1210" si="127">K1201</f>
        <v>SEDUC E 68</v>
      </c>
    </row>
    <row r="1203" spans="1:1025" s="20" customFormat="1">
      <c r="A1203" s="16"/>
      <c r="B1203" s="39" t="s">
        <v>7</v>
      </c>
      <c r="C1203" s="39" t="s">
        <v>8</v>
      </c>
      <c r="D1203" s="205" t="s">
        <v>9</v>
      </c>
      <c r="E1203" s="206" t="s">
        <v>10</v>
      </c>
      <c r="F1203" s="205" t="s">
        <v>18</v>
      </c>
      <c r="G1203" s="207" t="s">
        <v>19</v>
      </c>
      <c r="H1203" s="205" t="s">
        <v>13</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c r="B12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38</v>
      </c>
      <c r="D1204" s="51">
        <v>397</v>
      </c>
      <c r="E1204" s="46">
        <v>1</v>
      </c>
      <c r="F12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6">
        <f ca="1">ROUND(E1204*G1204,2)</f>
        <v>4.41</v>
      </c>
      <c r="I1204" s="98"/>
      <c r="J1204" s="104"/>
      <c r="K1204" s="17" t="str">
        <f t="shared" si="127"/>
        <v>SEDUC E 68</v>
      </c>
    </row>
    <row r="1205" spans="1:1025" ht="24">
      <c r="B12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38</v>
      </c>
      <c r="D1205" s="51">
        <v>4333</v>
      </c>
      <c r="E1205" s="46">
        <v>1</v>
      </c>
      <c r="F12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5" s="46">
        <f ca="1">ROUND(E1205*G1205,2)</f>
        <v>0.13</v>
      </c>
      <c r="I1205" s="98"/>
      <c r="J1205" s="104"/>
      <c r="K1205" s="17" t="str">
        <f t="shared" si="127"/>
        <v>SEDUC E 68</v>
      </c>
    </row>
    <row r="1206" spans="1:1025">
      <c r="B12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38</v>
      </c>
      <c r="D1206" s="51">
        <v>4374</v>
      </c>
      <c r="E1206" s="46">
        <f>1</f>
        <v>1</v>
      </c>
      <c r="F12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c r="B12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14</v>
      </c>
      <c r="D1207" s="51">
        <v>88264</v>
      </c>
      <c r="E1207" s="46">
        <v>0.1</v>
      </c>
      <c r="F12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07" s="46">
        <f ca="1">ROUND(E1207*G1207,2)</f>
        <v>1.79</v>
      </c>
      <c r="I1207" s="98"/>
      <c r="J1207" s="104"/>
      <c r="K1207" s="17" t="str">
        <f t="shared" si="127"/>
        <v>SEDUC E 68</v>
      </c>
    </row>
    <row r="1208" spans="1:1025">
      <c r="B12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14</v>
      </c>
      <c r="D1208" s="51">
        <v>88247</v>
      </c>
      <c r="E1208" s="46">
        <v>0.1</v>
      </c>
      <c r="F12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08" s="46">
        <f ca="1">ROUND(E1208*G1208,2)</f>
        <v>1.4</v>
      </c>
      <c r="I1208" s="98"/>
      <c r="J1208" s="104"/>
      <c r="K1208" s="17" t="str">
        <f t="shared" si="127"/>
        <v>SEDUC E 68</v>
      </c>
    </row>
    <row r="1209" spans="1:1025">
      <c r="A1209" s="49">
        <f ca="1">H1209</f>
        <v>7.9499999999999993</v>
      </c>
      <c r="B1209" s="132" t="s">
        <v>15</v>
      </c>
      <c r="C1209" s="208"/>
      <c r="D1209" s="51"/>
      <c r="E1209" s="46"/>
      <c r="F1209" s="46"/>
      <c r="G1209" s="46"/>
      <c r="H1209" s="80">
        <f ca="1">SUM(H1204:H1208)</f>
        <v>7.9499999999999993</v>
      </c>
      <c r="I1209" s="98" t="str">
        <f>A1202</f>
        <v>SEDUC E 68</v>
      </c>
      <c r="J1209" s="122">
        <f ca="1">H1209</f>
        <v>7.9499999999999993</v>
      </c>
      <c r="K1209" s="17" t="str">
        <f t="shared" si="127"/>
        <v>SEDUC E 68</v>
      </c>
    </row>
    <row r="1210" spans="1:1025">
      <c r="B1210" s="214"/>
      <c r="C1210" s="214"/>
      <c r="D1210" s="214"/>
      <c r="E1210" s="215"/>
      <c r="F1210" s="216"/>
      <c r="G1210" s="217"/>
      <c r="H1210" s="218"/>
      <c r="I1210" s="98"/>
      <c r="J1210" s="104"/>
      <c r="K1210" s="17" t="str">
        <f t="shared" si="127"/>
        <v>SEDUC E 68</v>
      </c>
    </row>
    <row r="1211" spans="1:1025" ht="20.25">
      <c r="B1211" s="331" t="str">
        <f>A1212</f>
        <v>SEDUC E 69</v>
      </c>
      <c r="C1211" s="332"/>
      <c r="D1211" s="332"/>
      <c r="E1211" s="332"/>
      <c r="F1211" s="332"/>
      <c r="G1211" s="332"/>
      <c r="H1211" s="333"/>
      <c r="I1211" s="98"/>
      <c r="J1211" s="104"/>
      <c r="K1211" s="96" t="str">
        <f>B1211</f>
        <v>SEDUC E 69</v>
      </c>
      <c r="AMK1211" s="17"/>
    </row>
    <row r="1212" spans="1:1025">
      <c r="A1212" s="35" t="s">
        <v>191</v>
      </c>
      <c r="B1212" s="328" t="s">
        <v>192</v>
      </c>
      <c r="C1212" s="329"/>
      <c r="D1212" s="329"/>
      <c r="E1212" s="329"/>
      <c r="F1212" s="330"/>
      <c r="G1212" s="82" t="s">
        <v>5</v>
      </c>
      <c r="H1212" s="36" t="s">
        <v>6</v>
      </c>
      <c r="I1212" s="98"/>
      <c r="J1212" s="104"/>
      <c r="K1212" s="17" t="str">
        <f t="shared" ref="K1212:K1220" si="128">K1211</f>
        <v>SEDUC E 69</v>
      </c>
    </row>
    <row r="1213" spans="1:1025" s="20" customFormat="1">
      <c r="A1213" s="16"/>
      <c r="B1213" s="39" t="s">
        <v>7</v>
      </c>
      <c r="C1213" s="39" t="s">
        <v>8</v>
      </c>
      <c r="D1213" s="205" t="s">
        <v>9</v>
      </c>
      <c r="E1213" s="206" t="s">
        <v>10</v>
      </c>
      <c r="F1213" s="205" t="s">
        <v>18</v>
      </c>
      <c r="G1213" s="207" t="s">
        <v>19</v>
      </c>
      <c r="H1213" s="205" t="s">
        <v>13</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c r="B12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38</v>
      </c>
      <c r="D1214" s="51">
        <v>396</v>
      </c>
      <c r="E1214" s="46">
        <v>1</v>
      </c>
      <c r="F12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6">
        <f ca="1">ROUND(E1214*G1214,2)</f>
        <v>3.42</v>
      </c>
      <c r="I1214" s="98"/>
      <c r="J1214" s="104"/>
      <c r="K1214" s="17" t="str">
        <f t="shared" si="128"/>
        <v>SEDUC E 69</v>
      </c>
    </row>
    <row r="1215" spans="1:1025" ht="24">
      <c r="B12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38</v>
      </c>
      <c r="D1215" s="51">
        <v>4333</v>
      </c>
      <c r="E1215" s="46">
        <v>1</v>
      </c>
      <c r="F12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5" s="46">
        <f ca="1">ROUND(E1215*G1215,2)</f>
        <v>0.13</v>
      </c>
      <c r="I1215" s="98"/>
      <c r="J1215" s="104"/>
      <c r="K1215" s="17" t="str">
        <f t="shared" si="128"/>
        <v>SEDUC E 69</v>
      </c>
    </row>
    <row r="1216" spans="1:1025">
      <c r="B12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38</v>
      </c>
      <c r="D1216" s="51">
        <v>4374</v>
      </c>
      <c r="E1216" s="46">
        <f>1</f>
        <v>1</v>
      </c>
      <c r="F12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c r="B12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14</v>
      </c>
      <c r="D1217" s="51">
        <v>88264</v>
      </c>
      <c r="E1217" s="46">
        <v>0.1</v>
      </c>
      <c r="F12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17" s="46">
        <f ca="1">ROUND(E1217*G1217,2)</f>
        <v>1.79</v>
      </c>
      <c r="I1217" s="98"/>
      <c r="J1217" s="104"/>
      <c r="K1217" s="17" t="str">
        <f t="shared" si="128"/>
        <v>SEDUC E 69</v>
      </c>
    </row>
    <row r="1218" spans="1:1025">
      <c r="B12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14</v>
      </c>
      <c r="D1218" s="51">
        <v>88247</v>
      </c>
      <c r="E1218" s="46">
        <v>0.1</v>
      </c>
      <c r="F12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18" s="46">
        <f ca="1">ROUND(E1218*G1218,2)</f>
        <v>1.4</v>
      </c>
      <c r="I1218" s="98"/>
      <c r="J1218" s="104"/>
      <c r="K1218" s="17" t="str">
        <f t="shared" si="128"/>
        <v>SEDUC E 69</v>
      </c>
    </row>
    <row r="1219" spans="1:1025">
      <c r="A1219" s="49">
        <f ca="1">H1219</f>
        <v>6.9600000000000009</v>
      </c>
      <c r="B1219" s="132" t="s">
        <v>15</v>
      </c>
      <c r="C1219" s="208"/>
      <c r="D1219" s="51"/>
      <c r="E1219" s="46"/>
      <c r="F1219" s="46"/>
      <c r="G1219" s="46"/>
      <c r="H1219" s="80">
        <f ca="1">SUM(H1214:H1218)</f>
        <v>6.9600000000000009</v>
      </c>
      <c r="I1219" s="98" t="str">
        <f>A1212</f>
        <v>SEDUC E 69</v>
      </c>
      <c r="J1219" s="122">
        <f ca="1">H1219</f>
        <v>6.9600000000000009</v>
      </c>
      <c r="K1219" s="17" t="str">
        <f t="shared" si="128"/>
        <v>SEDUC E 69</v>
      </c>
    </row>
    <row r="1220" spans="1:1025">
      <c r="B1220" s="214"/>
      <c r="C1220" s="214"/>
      <c r="D1220" s="214"/>
      <c r="E1220" s="215"/>
      <c r="F1220" s="216"/>
      <c r="G1220" s="217"/>
      <c r="H1220" s="218"/>
      <c r="I1220" s="98"/>
      <c r="J1220" s="104"/>
      <c r="K1220" s="17" t="str">
        <f t="shared" si="128"/>
        <v>SEDUC E 69</v>
      </c>
    </row>
    <row r="1221" spans="1:1025" ht="20.25">
      <c r="B1221" s="331" t="str">
        <f>A1222</f>
        <v>SEDUC E 70</v>
      </c>
      <c r="C1221" s="332"/>
      <c r="D1221" s="332"/>
      <c r="E1221" s="332"/>
      <c r="F1221" s="332"/>
      <c r="G1221" s="332"/>
      <c r="H1221" s="333"/>
      <c r="I1221" s="98"/>
      <c r="J1221" s="104"/>
      <c r="K1221" s="96" t="str">
        <f>B1221</f>
        <v>SEDUC E 70</v>
      </c>
      <c r="AMK1221" s="17"/>
    </row>
    <row r="1222" spans="1:1025">
      <c r="A1222" s="35" t="s">
        <v>193</v>
      </c>
      <c r="B1222" s="355" t="s">
        <v>194</v>
      </c>
      <c r="C1222" s="356"/>
      <c r="D1222" s="356"/>
      <c r="E1222" s="356"/>
      <c r="F1222" s="368"/>
      <c r="G1222" s="82" t="s">
        <v>5</v>
      </c>
      <c r="H1222" s="36" t="s">
        <v>6</v>
      </c>
      <c r="I1222" s="98"/>
      <c r="J1222" s="104"/>
      <c r="K1222" s="17" t="str">
        <f t="shared" ref="K1222:K1230" si="129">K1221</f>
        <v>SEDUC E 70</v>
      </c>
    </row>
    <row r="1223" spans="1:1025" s="20" customFormat="1">
      <c r="A1223" s="16"/>
      <c r="B1223" s="39" t="s">
        <v>7</v>
      </c>
      <c r="C1223" s="39" t="s">
        <v>8</v>
      </c>
      <c r="D1223" s="205" t="s">
        <v>9</v>
      </c>
      <c r="E1223" s="206" t="s">
        <v>10</v>
      </c>
      <c r="F1223" s="205" t="s">
        <v>18</v>
      </c>
      <c r="G1223" s="207" t="s">
        <v>19</v>
      </c>
      <c r="H1223" s="205" t="s">
        <v>13</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c r="B12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38</v>
      </c>
      <c r="D1224" s="51">
        <v>398</v>
      </c>
      <c r="E1224" s="46">
        <v>1</v>
      </c>
      <c r="F12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6">
        <f ca="1">ROUND(E1224*G1224,2)</f>
        <v>4.91</v>
      </c>
      <c r="I1224" s="98"/>
      <c r="J1224" s="104"/>
      <c r="K1224" s="17" t="str">
        <f t="shared" si="129"/>
        <v>SEDUC E 70</v>
      </c>
    </row>
    <row r="1225" spans="1:1025" ht="24">
      <c r="B12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38</v>
      </c>
      <c r="D1225" s="51">
        <v>4333</v>
      </c>
      <c r="E1225" s="46">
        <v>1</v>
      </c>
      <c r="F12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5" s="46">
        <f ca="1">ROUND(E1225*G1225,2)</f>
        <v>0.13</v>
      </c>
      <c r="I1225" s="98"/>
      <c r="J1225" s="104"/>
      <c r="K1225" s="17" t="str">
        <f t="shared" si="129"/>
        <v>SEDUC E 70</v>
      </c>
    </row>
    <row r="1226" spans="1:1025">
      <c r="B12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38</v>
      </c>
      <c r="D1226" s="51">
        <v>4374</v>
      </c>
      <c r="E1226" s="46">
        <f>1</f>
        <v>1</v>
      </c>
      <c r="F12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c r="B12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14</v>
      </c>
      <c r="D1227" s="51">
        <v>88264</v>
      </c>
      <c r="E1227" s="46">
        <v>0.11</v>
      </c>
      <c r="F12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27" s="46">
        <f ca="1">ROUND(E1227*G1227,2)</f>
        <v>1.97</v>
      </c>
      <c r="I1227" s="98"/>
      <c r="J1227" s="104"/>
      <c r="K1227" s="17" t="str">
        <f t="shared" si="129"/>
        <v>SEDUC E 70</v>
      </c>
    </row>
    <row r="1228" spans="1:1025">
      <c r="B12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14</v>
      </c>
      <c r="D1228" s="51">
        <v>88247</v>
      </c>
      <c r="E1228" s="46">
        <v>0.11</v>
      </c>
      <c r="F1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28" s="46">
        <f ca="1">ROUND(E1228*G1228,2)</f>
        <v>1.54</v>
      </c>
      <c r="I1228" s="98"/>
      <c r="J1228" s="104"/>
      <c r="K1228" s="17" t="str">
        <f t="shared" si="129"/>
        <v>SEDUC E 70</v>
      </c>
    </row>
    <row r="1229" spans="1:1025">
      <c r="A1229" s="49">
        <f ca="1">H1229</f>
        <v>8.77</v>
      </c>
      <c r="B1229" s="132" t="s">
        <v>15</v>
      </c>
      <c r="C1229" s="208"/>
      <c r="D1229" s="51"/>
      <c r="E1229" s="46"/>
      <c r="F1229" s="46"/>
      <c r="G1229" s="46"/>
      <c r="H1229" s="80">
        <f ca="1">SUM(H1224:H1228)</f>
        <v>8.77</v>
      </c>
      <c r="I1229" s="98" t="str">
        <f>A1222</f>
        <v>SEDUC E 70</v>
      </c>
      <c r="J1229" s="122">
        <f ca="1">H1229</f>
        <v>8.77</v>
      </c>
      <c r="K1229" s="17" t="str">
        <f t="shared" si="129"/>
        <v>SEDUC E 70</v>
      </c>
    </row>
    <row r="1230" spans="1:1025">
      <c r="B1230" s="214"/>
      <c r="C1230" s="214"/>
      <c r="D1230" s="214"/>
      <c r="E1230" s="215"/>
      <c r="F1230" s="216"/>
      <c r="G1230" s="217"/>
      <c r="H1230" s="218"/>
      <c r="I1230" s="98"/>
      <c r="J1230" s="104"/>
      <c r="K1230" s="17" t="str">
        <f t="shared" si="129"/>
        <v>SEDUC E 70</v>
      </c>
    </row>
    <row r="1231" spans="1:1025" ht="20.25">
      <c r="B1231" s="331" t="str">
        <f>A1232</f>
        <v>SEDUC E 71</v>
      </c>
      <c r="C1231" s="332"/>
      <c r="D1231" s="332"/>
      <c r="E1231" s="332"/>
      <c r="F1231" s="332"/>
      <c r="G1231" s="332"/>
      <c r="H1231" s="333"/>
      <c r="I1231" s="98"/>
      <c r="J1231" s="104"/>
      <c r="K1231" s="96" t="str">
        <f>B1231</f>
        <v>SEDUC E 71</v>
      </c>
      <c r="AMK1231" s="17"/>
    </row>
    <row r="1232" spans="1:1025">
      <c r="A1232" s="35" t="s">
        <v>195</v>
      </c>
      <c r="B1232" s="328" t="s">
        <v>196</v>
      </c>
      <c r="C1232" s="329"/>
      <c r="D1232" s="329"/>
      <c r="E1232" s="329"/>
      <c r="F1232" s="330"/>
      <c r="G1232" s="82" t="s">
        <v>5</v>
      </c>
      <c r="H1232" s="36" t="s">
        <v>6</v>
      </c>
      <c r="I1232" s="98"/>
      <c r="J1232" s="104"/>
      <c r="K1232" s="17" t="str">
        <f t="shared" ref="K1232:K1238" si="130">K1231</f>
        <v>SEDUC E 71</v>
      </c>
    </row>
    <row r="1233" spans="1:1025" s="20" customFormat="1">
      <c r="A1233" s="16"/>
      <c r="B1233" s="39" t="s">
        <v>7</v>
      </c>
      <c r="C1233" s="39" t="s">
        <v>8</v>
      </c>
      <c r="D1233" s="205" t="s">
        <v>9</v>
      </c>
      <c r="E1233" s="206" t="s">
        <v>10</v>
      </c>
      <c r="F1233" s="205" t="s">
        <v>18</v>
      </c>
      <c r="G1233" s="207" t="s">
        <v>19</v>
      </c>
      <c r="H1233" s="205" t="s">
        <v>13</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c r="B12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38</v>
      </c>
      <c r="D1234" s="51">
        <v>1535</v>
      </c>
      <c r="E1234" s="46">
        <v>1</v>
      </c>
      <c r="F12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6">
        <f ca="1">ROUND(E1234*G1234,2)</f>
        <v>5.51</v>
      </c>
      <c r="I1234" s="98"/>
      <c r="J1234" s="104"/>
      <c r="K1234" s="17" t="str">
        <f t="shared" si="130"/>
        <v>SEDUC E 71</v>
      </c>
    </row>
    <row r="1235" spans="1:1025">
      <c r="B12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14</v>
      </c>
      <c r="D1235" s="51">
        <v>88264</v>
      </c>
      <c r="E1235" s="46">
        <v>0.05</v>
      </c>
      <c r="F12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35" s="46">
        <f ca="1">ROUND(E1235*G1235,2)</f>
        <v>0.9</v>
      </c>
      <c r="I1235" s="98"/>
      <c r="J1235" s="104"/>
      <c r="K1235" s="17" t="str">
        <f t="shared" si="130"/>
        <v>SEDUC E 71</v>
      </c>
    </row>
    <row r="1236" spans="1:1025">
      <c r="B12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14</v>
      </c>
      <c r="D1236" s="51">
        <v>88247</v>
      </c>
      <c r="E1236" s="46">
        <v>0.05</v>
      </c>
      <c r="F12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36" s="46">
        <f ca="1">ROUND(E1236*G1236,2)</f>
        <v>0.7</v>
      </c>
      <c r="I1236" s="98"/>
      <c r="J1236" s="104"/>
      <c r="K1236" s="17" t="str">
        <f t="shared" si="130"/>
        <v>SEDUC E 71</v>
      </c>
    </row>
    <row r="1237" spans="1:1025">
      <c r="A1237" s="49">
        <f ca="1">H1237</f>
        <v>7.11</v>
      </c>
      <c r="B1237" s="132" t="s">
        <v>15</v>
      </c>
      <c r="C1237" s="208"/>
      <c r="D1237" s="51"/>
      <c r="E1237" s="46"/>
      <c r="F1237" s="46"/>
      <c r="G1237" s="46"/>
      <c r="H1237" s="80">
        <f ca="1">SUM(H1234:H1236)</f>
        <v>7.11</v>
      </c>
      <c r="I1237" s="98" t="str">
        <f>A1232</f>
        <v>SEDUC E 71</v>
      </c>
      <c r="J1237" s="122">
        <f ca="1">H1237</f>
        <v>7.11</v>
      </c>
      <c r="K1237" s="17" t="str">
        <f t="shared" si="130"/>
        <v>SEDUC E 71</v>
      </c>
    </row>
    <row r="1238" spans="1:1025">
      <c r="B1238" s="214"/>
      <c r="C1238" s="214"/>
      <c r="D1238" s="214"/>
      <c r="E1238" s="215"/>
      <c r="F1238" s="216"/>
      <c r="G1238" s="217"/>
      <c r="H1238" s="218"/>
      <c r="I1238" s="98"/>
      <c r="J1238" s="104"/>
      <c r="K1238" s="17" t="str">
        <f t="shared" si="130"/>
        <v>SEDUC E 71</v>
      </c>
    </row>
    <row r="1239" spans="1:1025" ht="20.25">
      <c r="B1239" s="331" t="str">
        <f>A1240</f>
        <v>SEDUC E 72</v>
      </c>
      <c r="C1239" s="332"/>
      <c r="D1239" s="332"/>
      <c r="E1239" s="332"/>
      <c r="F1239" s="332"/>
      <c r="G1239" s="332"/>
      <c r="H1239" s="333"/>
      <c r="I1239" s="98"/>
      <c r="J1239" s="104"/>
      <c r="K1239" s="96" t="str">
        <f>B1239</f>
        <v>SEDUC E 72</v>
      </c>
      <c r="AMK1239" s="17"/>
    </row>
    <row r="1240" spans="1:1025">
      <c r="A1240" s="35" t="s">
        <v>197</v>
      </c>
      <c r="B1240" s="355" t="s">
        <v>198</v>
      </c>
      <c r="C1240" s="356"/>
      <c r="D1240" s="356"/>
      <c r="E1240" s="356"/>
      <c r="F1240" s="368"/>
      <c r="G1240" s="82" t="s">
        <v>5</v>
      </c>
      <c r="H1240" s="36" t="s">
        <v>6</v>
      </c>
      <c r="I1240" s="104"/>
      <c r="J1240" s="104"/>
      <c r="K1240" s="17" t="str">
        <f t="shared" ref="K1240:K1248" si="131">K1239</f>
        <v>SEDUC E 72</v>
      </c>
    </row>
    <row r="1241" spans="1:1025" s="20" customFormat="1">
      <c r="A1241" s="16"/>
      <c r="B1241" s="39" t="s">
        <v>7</v>
      </c>
      <c r="C1241" s="39" t="s">
        <v>8</v>
      </c>
      <c r="D1241" s="205" t="s">
        <v>9</v>
      </c>
      <c r="E1241" s="206" t="s">
        <v>10</v>
      </c>
      <c r="F1241" s="205" t="s">
        <v>18</v>
      </c>
      <c r="G1241" s="207" t="s">
        <v>19</v>
      </c>
      <c r="H1241" s="205" t="s">
        <v>13</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c r="B12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38</v>
      </c>
      <c r="D1242" s="51">
        <v>20254</v>
      </c>
      <c r="E1242" s="46">
        <v>1</v>
      </c>
      <c r="F12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242" s="46">
        <f ca="1">ROUND(E1242*G1242,2)</f>
        <v>20.46</v>
      </c>
      <c r="I1242" s="104"/>
      <c r="J1242" s="104"/>
      <c r="K1242" s="17" t="str">
        <f t="shared" si="131"/>
        <v>SEDUC E 72</v>
      </c>
    </row>
    <row r="1243" spans="1:1025" ht="24">
      <c r="B12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38</v>
      </c>
      <c r="D1243" s="51">
        <v>4333</v>
      </c>
      <c r="E1243" s="46">
        <v>6</v>
      </c>
      <c r="F12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3" s="46">
        <f ca="1">ROUND(E1243*G1243,2)</f>
        <v>0.78</v>
      </c>
      <c r="I1243" s="104"/>
      <c r="J1243" s="104"/>
      <c r="K1243" s="17" t="str">
        <f t="shared" si="131"/>
        <v>SEDUC E 72</v>
      </c>
    </row>
    <row r="1244" spans="1:1025">
      <c r="B12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38</v>
      </c>
      <c r="D1244" s="51">
        <v>4374</v>
      </c>
      <c r="E1244" s="46">
        <v>6</v>
      </c>
      <c r="F12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c r="B12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14</v>
      </c>
      <c r="D1245" s="51">
        <v>88264</v>
      </c>
      <c r="E1245" s="46">
        <v>0.18</v>
      </c>
      <c r="F12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45" s="46">
        <f ca="1">ROUND(E1245*G1245,2)</f>
        <v>3.23</v>
      </c>
      <c r="I1245" s="104"/>
      <c r="J1245" s="104"/>
      <c r="K1245" s="17" t="str">
        <f t="shared" si="131"/>
        <v>SEDUC E 72</v>
      </c>
    </row>
    <row r="1246" spans="1:1025">
      <c r="B12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14</v>
      </c>
      <c r="D1246" s="51">
        <v>88247</v>
      </c>
      <c r="E1246" s="46">
        <v>0.18</v>
      </c>
      <c r="F1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46" s="46">
        <f ca="1">ROUND(E1246*G1246,2)</f>
        <v>2.52</v>
      </c>
      <c r="I1246" s="104"/>
      <c r="J1246" s="104"/>
      <c r="K1246" s="17" t="str">
        <f t="shared" si="131"/>
        <v>SEDUC E 72</v>
      </c>
    </row>
    <row r="1247" spans="1:1025">
      <c r="A1247" s="49">
        <f ca="1">H1247</f>
        <v>28.310000000000002</v>
      </c>
      <c r="B1247" s="132" t="s">
        <v>15</v>
      </c>
      <c r="C1247" s="208"/>
      <c r="D1247" s="51"/>
      <c r="E1247" s="46"/>
      <c r="F1247" s="46"/>
      <c r="G1247" s="46"/>
      <c r="H1247" s="80">
        <f ca="1">SUM(H1242:H1246)</f>
        <v>28.310000000000002</v>
      </c>
      <c r="I1247" s="29" t="str">
        <f>A1240</f>
        <v>SEDUC E 72</v>
      </c>
      <c r="J1247" s="122">
        <f ca="1">H1247</f>
        <v>28.310000000000002</v>
      </c>
      <c r="K1247" s="17" t="str">
        <f t="shared" si="131"/>
        <v>SEDUC E 72</v>
      </c>
    </row>
    <row r="1248" spans="1:1025">
      <c r="A1248" s="219"/>
      <c r="B1248" s="220"/>
      <c r="C1248" s="220"/>
      <c r="D1248" s="220"/>
      <c r="E1248" s="220"/>
      <c r="F1248" s="220"/>
      <c r="G1248" s="220"/>
      <c r="H1248" s="220"/>
      <c r="I1248" s="98"/>
      <c r="J1248" s="104"/>
      <c r="K1248" s="17" t="str">
        <f t="shared" si="131"/>
        <v>SEDUC E 72</v>
      </c>
    </row>
    <row r="1249" spans="1:1025" ht="20.25">
      <c r="B1249" s="331" t="str">
        <f>A1250</f>
        <v>SEDUC E 73</v>
      </c>
      <c r="C1249" s="332"/>
      <c r="D1249" s="332"/>
      <c r="E1249" s="332"/>
      <c r="F1249" s="332"/>
      <c r="G1249" s="332"/>
      <c r="H1249" s="333"/>
      <c r="I1249" s="98"/>
      <c r="J1249" s="104"/>
      <c r="K1249" s="96" t="str">
        <f>B1249</f>
        <v>SEDUC E 73</v>
      </c>
      <c r="AMK1249" s="17"/>
    </row>
    <row r="1250" spans="1:1025">
      <c r="A1250" s="35" t="s">
        <v>199</v>
      </c>
      <c r="B1250" s="328" t="s">
        <v>200</v>
      </c>
      <c r="C1250" s="329"/>
      <c r="D1250" s="329"/>
      <c r="E1250" s="329"/>
      <c r="F1250" s="330"/>
      <c r="G1250" s="82" t="s">
        <v>5</v>
      </c>
      <c r="H1250" s="36" t="s">
        <v>6</v>
      </c>
      <c r="I1250" s="104"/>
      <c r="J1250" s="104"/>
      <c r="K1250" s="17" t="str">
        <f t="shared" ref="K1250:K1258" si="132">K1249</f>
        <v>SEDUC E 73</v>
      </c>
    </row>
    <row r="1251" spans="1:1025" s="20" customFormat="1">
      <c r="A1251" s="16"/>
      <c r="B1251" s="39" t="s">
        <v>7</v>
      </c>
      <c r="C1251" s="39" t="s">
        <v>8</v>
      </c>
      <c r="D1251" s="205" t="s">
        <v>9</v>
      </c>
      <c r="E1251" s="206" t="s">
        <v>10</v>
      </c>
      <c r="F1251" s="205" t="s">
        <v>18</v>
      </c>
      <c r="G1251" s="207" t="s">
        <v>19</v>
      </c>
      <c r="H1251" s="205" t="s">
        <v>13</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38</v>
      </c>
      <c r="D1252" s="51">
        <v>39772</v>
      </c>
      <c r="E1252" s="46">
        <v>1</v>
      </c>
      <c r="F12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57,36</v>
      </c>
      <c r="H1252" s="46">
        <f ca="1">ROUND(E1252*G1252,2)</f>
        <v>57.36</v>
      </c>
      <c r="I1252" s="104"/>
      <c r="J1252" s="104"/>
      <c r="K1252" s="17" t="str">
        <f t="shared" si="132"/>
        <v>SEDUC E 73</v>
      </c>
    </row>
    <row r="1253" spans="1:1025" ht="24">
      <c r="B12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38</v>
      </c>
      <c r="D1253" s="51">
        <v>4333</v>
      </c>
      <c r="E1253" s="46">
        <v>6</v>
      </c>
      <c r="F12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3" s="46">
        <f ca="1">ROUND(E1253*G1253,2)</f>
        <v>0.78</v>
      </c>
      <c r="I1253" s="104"/>
      <c r="J1253" s="104"/>
      <c r="K1253" s="17" t="str">
        <f t="shared" si="132"/>
        <v>SEDUC E 73</v>
      </c>
    </row>
    <row r="1254" spans="1:1025">
      <c r="B12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38</v>
      </c>
      <c r="D1254" s="51">
        <v>4374</v>
      </c>
      <c r="E1254" s="46">
        <v>6</v>
      </c>
      <c r="F12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14</v>
      </c>
      <c r="D1255" s="51">
        <v>88264</v>
      </c>
      <c r="E1255" s="46">
        <v>0.18</v>
      </c>
      <c r="F1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55" s="46">
        <f t="shared" ref="H1255:H1256" ca="1" si="133">ROUND(E1255*G1255,2)</f>
        <v>3.23</v>
      </c>
      <c r="I1255" s="104"/>
      <c r="J1255" s="104"/>
      <c r="K1255" s="17" t="str">
        <f t="shared" si="132"/>
        <v>SEDUC E 73</v>
      </c>
    </row>
    <row r="1256" spans="1:1025">
      <c r="B12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14</v>
      </c>
      <c r="D1256" s="51">
        <v>88247</v>
      </c>
      <c r="E1256" s="46">
        <v>0.18</v>
      </c>
      <c r="F12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56" s="46">
        <f t="shared" ca="1" si="133"/>
        <v>2.52</v>
      </c>
      <c r="I1256" s="104"/>
      <c r="J1256" s="104"/>
      <c r="K1256" s="17" t="str">
        <f t="shared" si="132"/>
        <v>SEDUC E 73</v>
      </c>
    </row>
    <row r="1257" spans="1:1025">
      <c r="A1257" s="49">
        <f ca="1">H1257</f>
        <v>65.209999999999994</v>
      </c>
      <c r="B1257" s="132" t="s">
        <v>15</v>
      </c>
      <c r="C1257" s="208"/>
      <c r="D1257" s="51"/>
      <c r="E1257" s="46"/>
      <c r="F1257" s="46"/>
      <c r="G1257" s="46"/>
      <c r="H1257" s="80">
        <f ca="1">SUM(H1252:H1256)</f>
        <v>65.209999999999994</v>
      </c>
      <c r="I1257" s="29" t="str">
        <f>A1250</f>
        <v>SEDUC E 73</v>
      </c>
      <c r="J1257" s="122">
        <f ca="1">H1257</f>
        <v>65.209999999999994</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c r="B1259" s="331" t="str">
        <f>A1260</f>
        <v>SEDUC E 74</v>
      </c>
      <c r="C1259" s="332"/>
      <c r="D1259" s="332"/>
      <c r="E1259" s="332"/>
      <c r="F1259" s="332"/>
      <c r="G1259" s="332"/>
      <c r="H1259" s="333"/>
      <c r="I1259" s="98"/>
      <c r="J1259" s="104"/>
      <c r="K1259" s="96" t="str">
        <f>B1259</f>
        <v>SEDUC E 74</v>
      </c>
      <c r="AMK1259" s="17"/>
    </row>
    <row r="1260" spans="1:1025">
      <c r="A1260" s="35" t="s">
        <v>201</v>
      </c>
      <c r="B1260" s="328" t="s">
        <v>202</v>
      </c>
      <c r="C1260" s="329"/>
      <c r="D1260" s="329"/>
      <c r="E1260" s="329"/>
      <c r="F1260" s="330"/>
      <c r="G1260" s="82" t="s">
        <v>5</v>
      </c>
      <c r="H1260" s="36" t="s">
        <v>6</v>
      </c>
      <c r="I1260" s="104"/>
      <c r="J1260" s="104"/>
      <c r="K1260" s="17" t="str">
        <f t="shared" ref="K1260:K1268" si="134">K1259</f>
        <v>SEDUC E 74</v>
      </c>
    </row>
    <row r="1261" spans="1:1025" s="20" customFormat="1">
      <c r="A1261" s="16"/>
      <c r="B1261" s="39" t="s">
        <v>7</v>
      </c>
      <c r="C1261" s="39" t="s">
        <v>8</v>
      </c>
      <c r="D1261" s="205" t="s">
        <v>9</v>
      </c>
      <c r="E1261" s="206" t="s">
        <v>10</v>
      </c>
      <c r="F1261" s="205" t="s">
        <v>18</v>
      </c>
      <c r="G1261" s="207" t="s">
        <v>19</v>
      </c>
      <c r="H1261" s="205" t="s">
        <v>13</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38</v>
      </c>
      <c r="D1262" s="51">
        <v>20253</v>
      </c>
      <c r="E1262" s="46">
        <v>1</v>
      </c>
      <c r="F12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67,19</v>
      </c>
      <c r="H1262" s="46">
        <f ca="1">ROUND(E1262*G1262,2)</f>
        <v>67.19</v>
      </c>
      <c r="I1262" s="104"/>
      <c r="J1262" s="104"/>
      <c r="K1262" s="17" t="str">
        <f t="shared" si="134"/>
        <v>SEDUC E 74</v>
      </c>
    </row>
    <row r="1263" spans="1:1025" ht="24">
      <c r="B12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38</v>
      </c>
      <c r="D1263" s="51">
        <v>4333</v>
      </c>
      <c r="E1263" s="46">
        <v>8</v>
      </c>
      <c r="F12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3" s="46">
        <f ca="1">ROUND(E1263*G1263,2)</f>
        <v>1.04</v>
      </c>
      <c r="I1263" s="104"/>
      <c r="J1263" s="104"/>
      <c r="K1263" s="17" t="str">
        <f t="shared" si="134"/>
        <v>SEDUC E 74</v>
      </c>
    </row>
    <row r="1264" spans="1:1025">
      <c r="B12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38</v>
      </c>
      <c r="D1264" s="51">
        <v>4374</v>
      </c>
      <c r="E1264" s="46">
        <v>8</v>
      </c>
      <c r="F1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14</v>
      </c>
      <c r="D1265" s="51">
        <v>88264</v>
      </c>
      <c r="E1265" s="46">
        <v>0.2</v>
      </c>
      <c r="F12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65" s="46">
        <f ca="1">ROUND(E1265*G1265,2)</f>
        <v>3.59</v>
      </c>
      <c r="I1265" s="104"/>
      <c r="J1265" s="104"/>
      <c r="K1265" s="17" t="str">
        <f t="shared" si="134"/>
        <v>SEDUC E 74</v>
      </c>
    </row>
    <row r="1266" spans="1:1025">
      <c r="B12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14</v>
      </c>
      <c r="D1266" s="51">
        <v>88247</v>
      </c>
      <c r="E1266" s="46">
        <v>0.2</v>
      </c>
      <c r="F12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6" s="46">
        <f ca="1">ROUND(E1266*G1266,2)</f>
        <v>2.8</v>
      </c>
      <c r="I1266" s="104"/>
      <c r="J1266" s="104"/>
      <c r="K1266" s="17" t="str">
        <f t="shared" si="134"/>
        <v>SEDUC E 74</v>
      </c>
    </row>
    <row r="1267" spans="1:1025">
      <c r="A1267" s="49">
        <f ca="1">H1267</f>
        <v>76.38000000000001</v>
      </c>
      <c r="B1267" s="132" t="s">
        <v>15</v>
      </c>
      <c r="C1267" s="208"/>
      <c r="D1267" s="51"/>
      <c r="E1267" s="46"/>
      <c r="F1267" s="46"/>
      <c r="G1267" s="46"/>
      <c r="H1267" s="80">
        <f ca="1">SUM(H1262:H1266)</f>
        <v>76.38000000000001</v>
      </c>
      <c r="I1267" s="29" t="str">
        <f>A1260</f>
        <v>SEDUC E 74</v>
      </c>
      <c r="J1267" s="122">
        <f ca="1">H1267</f>
        <v>76.38000000000001</v>
      </c>
      <c r="K1267" s="17" t="str">
        <f t="shared" si="134"/>
        <v>SEDUC E 74</v>
      </c>
    </row>
    <row r="1268" spans="1:1025">
      <c r="B1268"/>
      <c r="C1268"/>
      <c r="D1268"/>
      <c r="E1268"/>
      <c r="F1268"/>
      <c r="G1268"/>
      <c r="H1268"/>
      <c r="I1268" s="104"/>
      <c r="J1268" s="104"/>
      <c r="K1268" s="17" t="str">
        <f t="shared" si="134"/>
        <v>SEDUC E 74</v>
      </c>
    </row>
    <row r="1269" spans="1:1025" ht="20.25">
      <c r="B1269" s="331" t="str">
        <f>A1270</f>
        <v>SEDUC E 75</v>
      </c>
      <c r="C1269" s="332"/>
      <c r="D1269" s="332"/>
      <c r="E1269" s="332"/>
      <c r="F1269" s="332"/>
      <c r="G1269" s="332"/>
      <c r="H1269" s="333"/>
      <c r="I1269" s="98"/>
      <c r="J1269" s="104"/>
      <c r="K1269" s="96" t="str">
        <f>B1269</f>
        <v>SEDUC E 75</v>
      </c>
      <c r="AMK1269" s="17"/>
    </row>
    <row r="1270" spans="1:1025">
      <c r="A1270" s="35" t="s">
        <v>203</v>
      </c>
      <c r="B1270" s="328" t="s">
        <v>204</v>
      </c>
      <c r="C1270" s="329"/>
      <c r="D1270" s="329"/>
      <c r="E1270" s="329"/>
      <c r="F1270" s="330"/>
      <c r="G1270" s="82" t="s">
        <v>5</v>
      </c>
      <c r="H1270" s="36" t="s">
        <v>6</v>
      </c>
      <c r="I1270" s="104"/>
      <c r="J1270" s="104"/>
      <c r="K1270" s="17" t="str">
        <f t="shared" ref="K1270:K1277" si="135">K1269</f>
        <v>SEDUC E 75</v>
      </c>
    </row>
    <row r="1271" spans="1:1025" s="20" customFormat="1">
      <c r="A1271" s="16"/>
      <c r="B1271" s="39" t="s">
        <v>7</v>
      </c>
      <c r="C1271" s="39" t="s">
        <v>8</v>
      </c>
      <c r="D1271" s="205" t="s">
        <v>9</v>
      </c>
      <c r="E1271" s="206" t="s">
        <v>10</v>
      </c>
      <c r="F1271" s="205" t="s">
        <v>18</v>
      </c>
      <c r="G1271" s="207" t="s">
        <v>19</v>
      </c>
      <c r="H1271" s="205" t="s">
        <v>13</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c r="B12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34</v>
      </c>
      <c r="D1272" s="46" t="s">
        <v>205</v>
      </c>
      <c r="E1272" s="46">
        <v>1</v>
      </c>
      <c r="F12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c r="B12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38</v>
      </c>
      <c r="D1273" s="195">
        <v>2379</v>
      </c>
      <c r="E1273" s="46">
        <v>1</v>
      </c>
      <c r="F1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6">
        <f ca="1">ROUND(E1273*G1273,2)</f>
        <v>1191.57</v>
      </c>
      <c r="I1273" s="104"/>
      <c r="J1273" s="104"/>
      <c r="K1273" s="17" t="str">
        <f t="shared" si="135"/>
        <v>SEDUC E 75</v>
      </c>
    </row>
    <row r="1274" spans="1:1025">
      <c r="B12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14</v>
      </c>
      <c r="D1274" s="195">
        <v>88264</v>
      </c>
      <c r="E1274" s="46">
        <v>0.3</v>
      </c>
      <c r="F12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74" s="46">
        <f ca="1">ROUND(E1274*G1274,2)</f>
        <v>5.38</v>
      </c>
      <c r="I1274" s="104"/>
      <c r="J1274" s="104"/>
      <c r="K1274" s="17" t="str">
        <f t="shared" si="135"/>
        <v>SEDUC E 75</v>
      </c>
    </row>
    <row r="1275" spans="1:1025">
      <c r="B12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14</v>
      </c>
      <c r="D1275" s="195">
        <v>88247</v>
      </c>
      <c r="E1275" s="46">
        <v>0.3</v>
      </c>
      <c r="F12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75" s="46">
        <f ca="1">ROUND(E1275*G1275,2)</f>
        <v>4.2</v>
      </c>
      <c r="I1275" s="104"/>
      <c r="J1275" s="104"/>
      <c r="K1275" s="17" t="str">
        <f t="shared" si="135"/>
        <v>SEDUC E 75</v>
      </c>
    </row>
    <row r="1276" spans="1:1025">
      <c r="A1276" s="49">
        <f ca="1">H1276</f>
        <v>1283.0800000000002</v>
      </c>
      <c r="B1276" s="132" t="s">
        <v>15</v>
      </c>
      <c r="C1276" s="208"/>
      <c r="D1276" s="46"/>
      <c r="E1276" s="46"/>
      <c r="F1276" s="46"/>
      <c r="G1276" s="46"/>
      <c r="H1276" s="80">
        <f ca="1">SUM(H1272:H1275)</f>
        <v>1283.0800000000002</v>
      </c>
      <c r="I1276" s="29" t="str">
        <f>A1270</f>
        <v>SEDUC E 75</v>
      </c>
      <c r="J1276" s="122">
        <f ca="1">H1276</f>
        <v>1283.0800000000002</v>
      </c>
      <c r="K1276" s="17" t="str">
        <f t="shared" si="135"/>
        <v>SEDUC E 75</v>
      </c>
    </row>
    <row r="1277" spans="1:1025">
      <c r="B1277"/>
      <c r="C1277"/>
      <c r="D1277"/>
      <c r="E1277"/>
      <c r="F1277"/>
      <c r="G1277"/>
      <c r="H1277"/>
      <c r="I1277" s="104"/>
      <c r="J1277" s="104"/>
      <c r="K1277" s="17" t="str">
        <f t="shared" si="135"/>
        <v>SEDUC E 75</v>
      </c>
    </row>
    <row r="1278" spans="1:1025" ht="20.25">
      <c r="B1278" s="331" t="str">
        <f>A1279</f>
        <v>SEDUC E 76</v>
      </c>
      <c r="C1278" s="332"/>
      <c r="D1278" s="332"/>
      <c r="E1278" s="332"/>
      <c r="F1278" s="332"/>
      <c r="G1278" s="332"/>
      <c r="H1278" s="333"/>
      <c r="I1278" s="98"/>
      <c r="J1278" s="104"/>
      <c r="K1278" s="96" t="str">
        <f>B1278</f>
        <v>SEDUC E 76</v>
      </c>
      <c r="AMK1278" s="17"/>
    </row>
    <row r="1279" spans="1:1025" ht="24" customHeight="1">
      <c r="A1279" s="35" t="s">
        <v>206</v>
      </c>
      <c r="B1279" s="334" t="s">
        <v>207</v>
      </c>
      <c r="C1279" s="335"/>
      <c r="D1279" s="335"/>
      <c r="E1279" s="335"/>
      <c r="F1279" s="336"/>
      <c r="G1279" s="82" t="s">
        <v>5</v>
      </c>
      <c r="H1279" s="36" t="s">
        <v>6</v>
      </c>
      <c r="I1279" s="104"/>
      <c r="J1279" s="104"/>
      <c r="K1279" s="17" t="str">
        <f t="shared" ref="K1279:K1287" si="136">K1278</f>
        <v>SEDUC E 76</v>
      </c>
    </row>
    <row r="1280" spans="1:1025" s="20" customFormat="1">
      <c r="A1280" s="16"/>
      <c r="B1280" s="89" t="s">
        <v>7</v>
      </c>
      <c r="C1280" s="39" t="s">
        <v>8</v>
      </c>
      <c r="D1280" s="89" t="s">
        <v>9</v>
      </c>
      <c r="E1280" s="106" t="s">
        <v>10</v>
      </c>
      <c r="F1280" s="89" t="s">
        <v>18</v>
      </c>
      <c r="G1280" s="107" t="s">
        <v>19</v>
      </c>
      <c r="H1280" s="89" t="s">
        <v>13</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c r="B12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48" t="s">
        <v>14</v>
      </c>
      <c r="D1281" s="195">
        <v>94969</v>
      </c>
      <c r="E1281" s="46">
        <v>0.25</v>
      </c>
      <c r="F1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281" s="46">
        <f ca="1">ROUND(E1281*G1281,2)</f>
        <v>82.73</v>
      </c>
      <c r="I1281" s="183"/>
      <c r="J1281" s="104"/>
      <c r="K1281" s="17" t="str">
        <f t="shared" si="136"/>
        <v>SEDUC E 76</v>
      </c>
    </row>
    <row r="1282" spans="1:11 1025:1025">
      <c r="B12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38</v>
      </c>
      <c r="D1282" s="195">
        <v>12373</v>
      </c>
      <c r="E1282" s="46">
        <v>1</v>
      </c>
      <c r="F12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1.086,80</v>
      </c>
      <c r="H1282" s="46">
        <f ca="1">ROUND(E1282*G1282,2)</f>
        <v>1086.8</v>
      </c>
      <c r="I1282" s="183"/>
      <c r="J1282" s="104"/>
      <c r="K1282" s="17" t="str">
        <f t="shared" si="136"/>
        <v>SEDUC E 76</v>
      </c>
    </row>
    <row r="1283" spans="1:11 1025:1025">
      <c r="B128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14</v>
      </c>
      <c r="D1283" s="46" t="s">
        <v>25</v>
      </c>
      <c r="E1283" s="46">
        <v>0.2</v>
      </c>
      <c r="F128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c r="B12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14</v>
      </c>
      <c r="D1284" s="195">
        <v>88316</v>
      </c>
      <c r="E1284" s="46">
        <v>6</v>
      </c>
      <c r="F12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84" s="46">
        <f ca="1">ROUND(E1284*G1284,2)</f>
        <v>83.28</v>
      </c>
      <c r="I1284" s="183"/>
      <c r="J1284" s="104"/>
      <c r="K1284" s="17" t="str">
        <f t="shared" si="136"/>
        <v>SEDUC E 76</v>
      </c>
    </row>
    <row r="1285" spans="1:11 1025:1025" ht="36">
      <c r="B12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14</v>
      </c>
      <c r="D1285" s="195">
        <v>91634</v>
      </c>
      <c r="E1285" s="46">
        <v>1.5</v>
      </c>
      <c r="F12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285" s="46">
        <f ca="1">ROUND(E1285*G1285,2)</f>
        <v>231.17</v>
      </c>
      <c r="I1285" s="183"/>
      <c r="J1285" s="104"/>
      <c r="K1285" s="17" t="str">
        <f t="shared" si="136"/>
        <v>SEDUC E 76</v>
      </c>
    </row>
    <row r="1286" spans="1:11 1025:1025">
      <c r="A1286" s="49" t="e">
        <f ca="1">H1286</f>
        <v>#N/A</v>
      </c>
      <c r="B1286" s="50" t="s">
        <v>15</v>
      </c>
      <c r="C1286" s="51"/>
      <c r="D1286" s="46"/>
      <c r="E1286" s="46"/>
      <c r="F1286" s="46"/>
      <c r="G1286" s="46"/>
      <c r="H1286" s="80" t="e">
        <f ca="1">SUM(H1281:H1285)</f>
        <v>#N/A</v>
      </c>
      <c r="I1286" s="29" t="str">
        <f>A1279</f>
        <v>SEDUC E 76</v>
      </c>
      <c r="J1286" s="122" t="e">
        <f ca="1">H1286</f>
        <v>#N/A</v>
      </c>
      <c r="K1286" s="17" t="str">
        <f t="shared" si="136"/>
        <v>SEDUC E 76</v>
      </c>
    </row>
    <row r="1287" spans="1:11 1025:1025">
      <c r="K1287" s="17" t="str">
        <f t="shared" si="136"/>
        <v>SEDUC E 76</v>
      </c>
    </row>
    <row r="1288" spans="1:11 1025:1025" ht="20.25">
      <c r="B1288" s="331" t="str">
        <f>A1289</f>
        <v>SEDUC E 77</v>
      </c>
      <c r="C1288" s="332"/>
      <c r="D1288" s="332"/>
      <c r="E1288" s="332"/>
      <c r="F1288" s="332"/>
      <c r="G1288" s="332"/>
      <c r="H1288" s="333"/>
      <c r="I1288" s="98"/>
      <c r="J1288" s="104"/>
      <c r="K1288" s="96" t="str">
        <f>B1288</f>
        <v>SEDUC E 77</v>
      </c>
      <c r="AMK1288" s="17"/>
    </row>
    <row r="1289" spans="1:11 1025:1025" s="25" customFormat="1" ht="24" customHeight="1">
      <c r="A1289" s="221" t="s">
        <v>208</v>
      </c>
      <c r="B1289" s="369" t="s">
        <v>209</v>
      </c>
      <c r="C1289" s="370"/>
      <c r="D1289" s="370"/>
      <c r="E1289" s="370"/>
      <c r="F1289" s="371"/>
      <c r="G1289" s="222" t="s">
        <v>5</v>
      </c>
      <c r="H1289" s="223" t="s">
        <v>6</v>
      </c>
      <c r="I1289" s="240"/>
      <c r="J1289" s="240"/>
      <c r="K1289" s="17" t="str">
        <f t="shared" ref="K1289:K1297" si="137">K1288</f>
        <v>SEDUC E 77</v>
      </c>
    </row>
    <row r="1290" spans="1:11 1025:1025" s="26" customFormat="1">
      <c r="A1290" s="224"/>
      <c r="B1290" s="225" t="s">
        <v>7</v>
      </c>
      <c r="C1290" s="226" t="s">
        <v>8</v>
      </c>
      <c r="D1290" s="226" t="s">
        <v>9</v>
      </c>
      <c r="E1290" s="227" t="s">
        <v>10</v>
      </c>
      <c r="F1290" s="225" t="s">
        <v>18</v>
      </c>
      <c r="G1290" s="228" t="s">
        <v>19</v>
      </c>
      <c r="H1290" s="225" t="s">
        <v>13</v>
      </c>
      <c r="I1290" s="241"/>
      <c r="J1290" s="241"/>
      <c r="K1290" s="17" t="str">
        <f t="shared" si="137"/>
        <v>SEDUC E 77</v>
      </c>
    </row>
    <row r="1291" spans="1:11 1025:1025" s="25" customFormat="1" ht="24">
      <c r="A1291" s="221"/>
      <c r="B12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29" t="s">
        <v>14</v>
      </c>
      <c r="D1291" s="229">
        <v>94969</v>
      </c>
      <c r="E1291" s="230">
        <v>0.2</v>
      </c>
      <c r="F12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291" s="230">
        <f ca="1">ROUND(E1291*G1291,2)</f>
        <v>66.180000000000007</v>
      </c>
      <c r="I1291" s="240"/>
      <c r="J1291" s="240"/>
      <c r="K1291" s="17" t="str">
        <f t="shared" si="137"/>
        <v>SEDUC E 77</v>
      </c>
    </row>
    <row r="1292" spans="1:11 1025:1025" s="25" customFormat="1">
      <c r="A1292" s="221"/>
      <c r="B12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38</v>
      </c>
      <c r="D1292" s="229">
        <v>12372</v>
      </c>
      <c r="E1292" s="230">
        <v>1</v>
      </c>
      <c r="F12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698,10</v>
      </c>
      <c r="H1292" s="230">
        <f ca="1">ROUND(E1292*G1292,2)</f>
        <v>698.1</v>
      </c>
      <c r="I1292" s="240"/>
      <c r="J1292" s="240"/>
      <c r="K1292" s="17" t="str">
        <f t="shared" si="137"/>
        <v>SEDUC E 77</v>
      </c>
    </row>
    <row r="1293" spans="1:11 1025:1025" s="25" customFormat="1">
      <c r="A1293" s="221"/>
      <c r="B129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14</v>
      </c>
      <c r="D1293" s="229" t="s">
        <v>25</v>
      </c>
      <c r="E1293" s="230">
        <v>0.2</v>
      </c>
      <c r="F129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c r="A1294" s="221"/>
      <c r="B12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14</v>
      </c>
      <c r="D1294" s="229">
        <v>88316</v>
      </c>
      <c r="E1294" s="230">
        <v>3.5</v>
      </c>
      <c r="F12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94" s="230">
        <f ca="1">ROUND(E1294*G1294,2)</f>
        <v>48.58</v>
      </c>
      <c r="I1294" s="240"/>
      <c r="J1294" s="240"/>
      <c r="K1294" s="17" t="str">
        <f t="shared" si="137"/>
        <v>SEDUC E 77</v>
      </c>
    </row>
    <row r="1295" spans="1:11 1025:1025" s="25" customFormat="1" ht="36">
      <c r="A1295" s="221"/>
      <c r="B12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14</v>
      </c>
      <c r="D1295" s="232">
        <v>91634</v>
      </c>
      <c r="E1295" s="230">
        <v>1.5</v>
      </c>
      <c r="F12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295" s="230">
        <f ca="1">ROUND(E1295*G1295,2)</f>
        <v>231.17</v>
      </c>
      <c r="I1295" s="240"/>
      <c r="J1295" s="240"/>
      <c r="K1295" s="17" t="str">
        <f t="shared" si="137"/>
        <v>SEDUC E 77</v>
      </c>
    </row>
    <row r="1296" spans="1:11 1025:1025" s="25" customFormat="1">
      <c r="A1296" s="233" t="e">
        <f ca="1">H1296</f>
        <v>#N/A</v>
      </c>
      <c r="B1296" s="234" t="s">
        <v>15</v>
      </c>
      <c r="C1296" s="229"/>
      <c r="D1296" s="229"/>
      <c r="E1296" s="235"/>
      <c r="F1296" s="236"/>
      <c r="G1296" s="237"/>
      <c r="H1296" s="238" t="e">
        <f ca="1">SUM(H1291:H1295)</f>
        <v>#N/A</v>
      </c>
      <c r="I1296" s="240" t="str">
        <f>A1289</f>
        <v>SEDUC E 77</v>
      </c>
      <c r="J1296" s="242" t="e">
        <f ca="1">H1296</f>
        <v>#N/A</v>
      </c>
      <c r="K1296" s="17" t="str">
        <f t="shared" si="137"/>
        <v>SEDUC E 77</v>
      </c>
    </row>
    <row r="1297" spans="1:1025">
      <c r="K1297" s="17" t="str">
        <f t="shared" si="137"/>
        <v>SEDUC E 77</v>
      </c>
    </row>
    <row r="1298" spans="1:1025" ht="20.25">
      <c r="B1298" s="331" t="str">
        <f>A1299</f>
        <v>SEDUC E 78</v>
      </c>
      <c r="C1298" s="332"/>
      <c r="D1298" s="332"/>
      <c r="E1298" s="332"/>
      <c r="F1298" s="332"/>
      <c r="G1298" s="332"/>
      <c r="H1298" s="333"/>
      <c r="I1298" s="98"/>
      <c r="J1298" s="104"/>
      <c r="K1298" s="96" t="str">
        <f>B1298</f>
        <v>SEDUC E 78</v>
      </c>
      <c r="AMK1298" s="17"/>
    </row>
    <row r="1299" spans="1:1025">
      <c r="A1299" s="35" t="s">
        <v>210</v>
      </c>
      <c r="B1299" s="328" t="s">
        <v>211</v>
      </c>
      <c r="C1299" s="329"/>
      <c r="D1299" s="329"/>
      <c r="E1299" s="329"/>
      <c r="F1299" s="330"/>
      <c r="G1299" s="82" t="s">
        <v>5</v>
      </c>
      <c r="H1299" s="223" t="s">
        <v>6</v>
      </c>
      <c r="I1299" s="104"/>
      <c r="J1299" s="104"/>
      <c r="K1299" s="17" t="str">
        <f t="shared" ref="K1299:K1305" si="138">K1298</f>
        <v>SEDUC E 78</v>
      </c>
    </row>
    <row r="1300" spans="1:1025" s="20" customFormat="1">
      <c r="A1300" s="16"/>
      <c r="B1300" s="225" t="s">
        <v>7</v>
      </c>
      <c r="C1300" s="39" t="s">
        <v>8</v>
      </c>
      <c r="D1300" s="205" t="s">
        <v>9</v>
      </c>
      <c r="E1300" s="206" t="s">
        <v>10</v>
      </c>
      <c r="F1300" s="205" t="s">
        <v>18</v>
      </c>
      <c r="G1300" s="207" t="s">
        <v>19</v>
      </c>
      <c r="H1300" s="205" t="s">
        <v>13</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c r="B13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14</v>
      </c>
      <c r="D1301" s="229">
        <v>91677</v>
      </c>
      <c r="E1301" s="46">
        <v>30</v>
      </c>
      <c r="F1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1" s="46">
        <f ca="1">ROUND(E1301*G1301,2)</f>
        <v>2350.1999999999998</v>
      </c>
      <c r="I1301" s="104"/>
      <c r="J1301" s="104"/>
      <c r="K1301" s="17" t="str">
        <f t="shared" si="138"/>
        <v>SEDUC E 78</v>
      </c>
    </row>
    <row r="1302" spans="1:1025">
      <c r="B13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14</v>
      </c>
      <c r="D1302" s="229">
        <v>88266</v>
      </c>
      <c r="E1302" s="46">
        <v>40</v>
      </c>
      <c r="F1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02" s="46">
        <f ca="1">ROUND(E1302*G1302,2)</f>
        <v>1208.4000000000001</v>
      </c>
      <c r="I1302" s="104"/>
      <c r="J1302" s="104"/>
      <c r="K1302" s="17" t="str">
        <f t="shared" si="138"/>
        <v>SEDUC E 78</v>
      </c>
    </row>
    <row r="1303" spans="1:1025">
      <c r="B13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14</v>
      </c>
      <c r="D1303" s="229">
        <v>90775</v>
      </c>
      <c r="E1303" s="46">
        <v>30</v>
      </c>
      <c r="F13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03" s="46">
        <f ca="1">ROUND(E1303*G1303,2)</f>
        <v>818.4</v>
      </c>
      <c r="I1303" s="104"/>
      <c r="J1303" s="104"/>
      <c r="K1303" s="17" t="str">
        <f t="shared" si="138"/>
        <v>SEDUC E 78</v>
      </c>
    </row>
    <row r="1304" spans="1:1025">
      <c r="A1304" s="49">
        <f ca="1">H1304</f>
        <v>4377</v>
      </c>
      <c r="B1304" s="132" t="s">
        <v>15</v>
      </c>
      <c r="C1304" s="208"/>
      <c r="D1304" s="46"/>
      <c r="E1304" s="46"/>
      <c r="F1304" s="46"/>
      <c r="G1304" s="46"/>
      <c r="H1304" s="80">
        <f ca="1">SUM(H1301:H1303)</f>
        <v>4377</v>
      </c>
      <c r="I1304" s="29" t="str">
        <f>A1299</f>
        <v>SEDUC E 78</v>
      </c>
      <c r="J1304" s="122">
        <f ca="1">H1304</f>
        <v>4377</v>
      </c>
      <c r="K1304" s="17" t="str">
        <f t="shared" si="138"/>
        <v>SEDUC E 78</v>
      </c>
    </row>
    <row r="1305" spans="1:1025">
      <c r="K1305" s="17" t="str">
        <f t="shared" si="138"/>
        <v>SEDUC E 78</v>
      </c>
    </row>
    <row r="1306" spans="1:1025" ht="20.25">
      <c r="B1306" s="331" t="str">
        <f>A1307</f>
        <v>SEDUC E 78.1</v>
      </c>
      <c r="C1306" s="332"/>
      <c r="D1306" s="332"/>
      <c r="E1306" s="332"/>
      <c r="F1306" s="332"/>
      <c r="G1306" s="332"/>
      <c r="H1306" s="333"/>
      <c r="I1306" s="98"/>
      <c r="J1306" s="104"/>
      <c r="K1306" s="96" t="str">
        <f>B1306</f>
        <v>SEDUC E 78.1</v>
      </c>
      <c r="AMK1306" s="17"/>
    </row>
    <row r="1307" spans="1:1025">
      <c r="A1307" s="35" t="s">
        <v>212</v>
      </c>
      <c r="B1307" s="328" t="s">
        <v>213</v>
      </c>
      <c r="C1307" s="329"/>
      <c r="D1307" s="329"/>
      <c r="E1307" s="329"/>
      <c r="F1307" s="330"/>
      <c r="G1307" s="82" t="s">
        <v>5</v>
      </c>
      <c r="H1307" s="223" t="s">
        <v>6</v>
      </c>
      <c r="I1307" s="104"/>
      <c r="J1307" s="104"/>
      <c r="K1307" s="17" t="str">
        <f t="shared" ref="K1307:K1313" si="139">K1306</f>
        <v>SEDUC E 78.1</v>
      </c>
    </row>
    <row r="1308" spans="1:1025" s="20" customFormat="1">
      <c r="A1308" s="16"/>
      <c r="B1308" s="225" t="s">
        <v>7</v>
      </c>
      <c r="C1308" s="39" t="s">
        <v>8</v>
      </c>
      <c r="D1308" s="205" t="s">
        <v>9</v>
      </c>
      <c r="E1308" s="206" t="s">
        <v>10</v>
      </c>
      <c r="F1308" s="205" t="s">
        <v>18</v>
      </c>
      <c r="G1308" s="207" t="s">
        <v>19</v>
      </c>
      <c r="H1308" s="205" t="s">
        <v>13</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14</v>
      </c>
      <c r="D1309" s="229">
        <v>91677</v>
      </c>
      <c r="E1309" s="46">
        <v>16</v>
      </c>
      <c r="F1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9" s="46">
        <f ca="1">ROUND(E1309*G1309,2)</f>
        <v>1253.44</v>
      </c>
      <c r="I1309" s="104"/>
      <c r="J1309" s="104"/>
      <c r="K1309" s="17" t="str">
        <f t="shared" si="139"/>
        <v>SEDUC E 78.1</v>
      </c>
    </row>
    <row r="1310" spans="1:1025">
      <c r="B13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14</v>
      </c>
      <c r="D1310" s="229">
        <v>88266</v>
      </c>
      <c r="E1310" s="46">
        <v>16</v>
      </c>
      <c r="F1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10" s="46">
        <f ca="1">ROUND(E1310*G1310,2)</f>
        <v>483.36</v>
      </c>
      <c r="I1310" s="104"/>
      <c r="J1310" s="104"/>
      <c r="K1310" s="17" t="str">
        <f t="shared" si="139"/>
        <v>SEDUC E 78.1</v>
      </c>
    </row>
    <row r="1311" spans="1:1025">
      <c r="B13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14</v>
      </c>
      <c r="D1311" s="229">
        <v>90775</v>
      </c>
      <c r="E1311" s="46">
        <v>20</v>
      </c>
      <c r="F13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11" s="46">
        <f ca="1">ROUND(E1311*G1311,2)</f>
        <v>545.6</v>
      </c>
      <c r="I1311" s="104"/>
      <c r="J1311" s="104"/>
      <c r="K1311" s="17" t="str">
        <f t="shared" si="139"/>
        <v>SEDUC E 78.1</v>
      </c>
    </row>
    <row r="1312" spans="1:1025">
      <c r="A1312" s="49">
        <f ca="1">H1312</f>
        <v>2282.4</v>
      </c>
      <c r="B1312" s="132" t="s">
        <v>15</v>
      </c>
      <c r="C1312" s="208"/>
      <c r="D1312" s="46"/>
      <c r="E1312" s="46"/>
      <c r="F1312" s="46"/>
      <c r="G1312" s="46"/>
      <c r="H1312" s="80">
        <f ca="1">SUM(H1309:H1311)</f>
        <v>2282.4</v>
      </c>
      <c r="I1312" s="29" t="str">
        <f>A1307</f>
        <v>SEDUC E 78.1</v>
      </c>
      <c r="J1312" s="122">
        <f ca="1">H1312</f>
        <v>2282.4</v>
      </c>
      <c r="K1312" s="17" t="str">
        <f t="shared" si="139"/>
        <v>SEDUC E 78.1</v>
      </c>
    </row>
    <row r="1313" spans="1:1025">
      <c r="K1313" s="17" t="str">
        <f t="shared" si="139"/>
        <v>SEDUC E 78.1</v>
      </c>
    </row>
    <row r="1314" spans="1:1025" ht="20.25">
      <c r="B1314" s="331" t="str">
        <f>A1315</f>
        <v>SEDUC E 79</v>
      </c>
      <c r="C1314" s="332"/>
      <c r="D1314" s="332"/>
      <c r="E1314" s="332"/>
      <c r="F1314" s="332"/>
      <c r="G1314" s="332"/>
      <c r="H1314" s="333"/>
      <c r="I1314" s="98"/>
      <c r="J1314" s="104"/>
      <c r="K1314" s="96" t="str">
        <f>B1314</f>
        <v>SEDUC E 79</v>
      </c>
      <c r="AMK1314" s="17"/>
    </row>
    <row r="1315" spans="1:1025">
      <c r="A1315" s="17" t="s">
        <v>214</v>
      </c>
      <c r="B1315" s="340" t="s">
        <v>215</v>
      </c>
      <c r="C1315" s="341"/>
      <c r="D1315" s="341"/>
      <c r="E1315" s="341"/>
      <c r="F1315" s="342"/>
      <c r="G1315" s="37" t="s">
        <v>5</v>
      </c>
      <c r="H1315" s="36" t="s">
        <v>6</v>
      </c>
      <c r="I1315" s="243" t="s">
        <v>216</v>
      </c>
      <c r="K1315" s="17" t="str">
        <f t="shared" ref="K1315:K1334" si="140">K1314</f>
        <v>SEDUC E 79</v>
      </c>
    </row>
    <row r="1316" spans="1:1025" s="20" customFormat="1">
      <c r="A1316" s="181"/>
      <c r="B1316" s="225" t="s">
        <v>7</v>
      </c>
      <c r="C1316" s="54" t="s">
        <v>8</v>
      </c>
      <c r="D1316" s="39" t="s">
        <v>9</v>
      </c>
      <c r="E1316" s="39" t="s">
        <v>10</v>
      </c>
      <c r="F1316" s="39" t="s">
        <v>11</v>
      </c>
      <c r="G1316" s="83" t="s">
        <v>12</v>
      </c>
      <c r="H1316" s="39" t="s">
        <v>13</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c r="A1317" s="17"/>
      <c r="B13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38</v>
      </c>
      <c r="D1317" s="48">
        <v>11272</v>
      </c>
      <c r="E1317" s="46">
        <v>3</v>
      </c>
      <c r="F1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6">
        <f t="shared" ref="H1317:H1332" ca="1" si="141">ROUND(E1317*G1317,2)</f>
        <v>15.09</v>
      </c>
      <c r="K1317" s="17" t="str">
        <f t="shared" si="140"/>
        <v>SEDUC E 79</v>
      </c>
    </row>
    <row r="1318" spans="1:1025">
      <c r="A1318" s="17"/>
      <c r="B13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20</v>
      </c>
      <c r="D1318" s="48">
        <v>223</v>
      </c>
      <c r="E1318" s="46">
        <v>12</v>
      </c>
      <c r="F1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c r="A1319" s="17"/>
      <c r="B13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34</v>
      </c>
      <c r="D1319" s="48" t="s">
        <v>53</v>
      </c>
      <c r="E1319" s="46">
        <v>2</v>
      </c>
      <c r="F13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c r="A1320" s="17"/>
      <c r="B13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20</v>
      </c>
      <c r="D1320" s="48">
        <v>2524</v>
      </c>
      <c r="E1320" s="46">
        <v>3</v>
      </c>
      <c r="F13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c r="A1321" s="17"/>
      <c r="B13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20</v>
      </c>
      <c r="D1321" s="48">
        <v>1683</v>
      </c>
      <c r="E1321" s="46">
        <v>1</v>
      </c>
      <c r="F13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c r="A1322" s="17"/>
      <c r="B13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20</v>
      </c>
      <c r="D1322" s="48">
        <v>1683</v>
      </c>
      <c r="E1322" s="46">
        <v>3</v>
      </c>
      <c r="F13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c r="A1323" s="17"/>
      <c r="B13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38</v>
      </c>
      <c r="D1323" s="48">
        <v>4276</v>
      </c>
      <c r="E1323" s="46">
        <v>3</v>
      </c>
      <c r="F13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6">
        <f t="shared" ca="1" si="141"/>
        <v>837.54</v>
      </c>
      <c r="K1323" s="17" t="str">
        <f t="shared" si="140"/>
        <v>SEDUC E 79</v>
      </c>
    </row>
    <row r="1324" spans="1:1025">
      <c r="A1324" s="17"/>
      <c r="B13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42</v>
      </c>
      <c r="D1324" s="48">
        <v>8</v>
      </c>
      <c r="E1324" s="46">
        <v>3</v>
      </c>
      <c r="F1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c r="A1325" s="17"/>
      <c r="B13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42</v>
      </c>
      <c r="D1325" s="48">
        <v>9</v>
      </c>
      <c r="E1325" s="46">
        <v>3</v>
      </c>
      <c r="F1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c r="A1326" s="17"/>
      <c r="B13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38</v>
      </c>
      <c r="D1326" s="48">
        <v>7581</v>
      </c>
      <c r="E1326" s="46">
        <v>1</v>
      </c>
      <c r="F1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6">
        <f t="shared" ca="1" si="141"/>
        <v>2.99</v>
      </c>
      <c r="K1326" s="17" t="str">
        <f t="shared" si="140"/>
        <v>SEDUC E 79</v>
      </c>
    </row>
    <row r="1327" spans="1:1025">
      <c r="A1327" s="17"/>
      <c r="B13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20</v>
      </c>
      <c r="D1327" s="48">
        <v>2055</v>
      </c>
      <c r="E1327" s="46">
        <v>1</v>
      </c>
      <c r="F13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c r="A1328" s="17"/>
      <c r="B13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14</v>
      </c>
      <c r="D1328" s="48">
        <v>90776</v>
      </c>
      <c r="E1328" s="46">
        <v>7</v>
      </c>
      <c r="F13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328" s="46">
        <f t="shared" ca="1" si="141"/>
        <v>154.91</v>
      </c>
      <c r="K1328" s="17" t="str">
        <f t="shared" si="140"/>
        <v>SEDUC E 79</v>
      </c>
    </row>
    <row r="1329" spans="1:11 1025:1025">
      <c r="A1329" s="17"/>
      <c r="B13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14</v>
      </c>
      <c r="D1329" s="48">
        <v>88279</v>
      </c>
      <c r="E1329" s="46">
        <v>7</v>
      </c>
      <c r="F13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29" s="46">
        <f t="shared" ca="1" si="141"/>
        <v>180.18</v>
      </c>
      <c r="K1329" s="17" t="str">
        <f t="shared" si="140"/>
        <v>SEDUC E 79</v>
      </c>
    </row>
    <row r="1330" spans="1:11 1025:1025">
      <c r="A1330" s="17"/>
      <c r="B13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14</v>
      </c>
      <c r="D1330" s="48">
        <v>88316</v>
      </c>
      <c r="E1330" s="46">
        <v>7</v>
      </c>
      <c r="F13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30" s="46">
        <f t="shared" ca="1" si="141"/>
        <v>97.16</v>
      </c>
      <c r="K1330" s="17" t="str">
        <f t="shared" si="140"/>
        <v>SEDUC E 79</v>
      </c>
    </row>
    <row r="1331" spans="1:11 1025:1025">
      <c r="B13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42</v>
      </c>
      <c r="D1331" s="48">
        <v>1</v>
      </c>
      <c r="E1331" s="46">
        <v>2.2000000000000002</v>
      </c>
      <c r="F13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c r="B13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42</v>
      </c>
      <c r="D1332" s="48">
        <v>3</v>
      </c>
      <c r="E1332" s="46">
        <v>1.5</v>
      </c>
      <c r="F1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c r="A1333" s="130">
        <f ca="1">H1333</f>
        <v>1942.2</v>
      </c>
      <c r="B1333" s="50" t="s">
        <v>15</v>
      </c>
      <c r="C1333" s="51"/>
      <c r="D1333" s="48"/>
      <c r="E1333" s="46"/>
      <c r="F1333" s="46"/>
      <c r="G1333" s="46"/>
      <c r="H1333" s="80">
        <f ca="1">SUM(H1317:H1332)</f>
        <v>1942.2</v>
      </c>
      <c r="I1333" s="29" t="str">
        <f>A1315</f>
        <v>SEDUC E 79</v>
      </c>
      <c r="J1333" s="204">
        <f ca="1">H1333</f>
        <v>1942.2</v>
      </c>
      <c r="K1333" s="17" t="str">
        <f t="shared" si="140"/>
        <v>SEDUC E 79</v>
      </c>
    </row>
    <row r="1334" spans="1:11 1025:1025">
      <c r="K1334" s="17" t="str">
        <f t="shared" si="140"/>
        <v>SEDUC E 79</v>
      </c>
    </row>
    <row r="1335" spans="1:11 1025:1025" ht="20.25">
      <c r="B1335" s="331" t="str">
        <f>A1336</f>
        <v>SEDUC E 79.1</v>
      </c>
      <c r="C1335" s="332"/>
      <c r="D1335" s="332"/>
      <c r="E1335" s="332"/>
      <c r="F1335" s="332"/>
      <c r="G1335" s="332"/>
      <c r="H1335" s="333"/>
      <c r="K1335" s="96" t="str">
        <f>B1335</f>
        <v>SEDUC E 79.1</v>
      </c>
      <c r="AMK1335" s="17"/>
    </row>
    <row r="1336" spans="1:11 1025:1025">
      <c r="A1336" s="17" t="s">
        <v>217</v>
      </c>
      <c r="B1336" s="340" t="s">
        <v>218</v>
      </c>
      <c r="C1336" s="341"/>
      <c r="D1336" s="341"/>
      <c r="E1336" s="341"/>
      <c r="F1336" s="342"/>
      <c r="G1336" s="37" t="s">
        <v>5</v>
      </c>
      <c r="H1336" s="36" t="s">
        <v>6</v>
      </c>
      <c r="K1336" s="17" t="str">
        <f t="shared" ref="K1336:K1355" si="142">K1335</f>
        <v>SEDUC E 79.1</v>
      </c>
      <c r="AMK1336" s="17"/>
    </row>
    <row r="1337" spans="1:11 1025:1025">
      <c r="A1337" s="17"/>
      <c r="B1337" s="239" t="s">
        <v>7</v>
      </c>
      <c r="C1337" s="62" t="s">
        <v>8</v>
      </c>
      <c r="D1337" s="39" t="s">
        <v>9</v>
      </c>
      <c r="E1337" s="38" t="s">
        <v>10</v>
      </c>
      <c r="F1337" s="38" t="s">
        <v>11</v>
      </c>
      <c r="G1337" s="40" t="s">
        <v>12</v>
      </c>
      <c r="H1337" s="38" t="s">
        <v>13</v>
      </c>
      <c r="K1337" s="17" t="str">
        <f t="shared" si="142"/>
        <v>SEDUC E 79.1</v>
      </c>
      <c r="AMK1337" s="17"/>
    </row>
    <row r="1338" spans="1:11 1025:1025" ht="24">
      <c r="A1338" s="17"/>
      <c r="B13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38</v>
      </c>
      <c r="D1338" s="48">
        <v>11272</v>
      </c>
      <c r="E1338" s="46">
        <v>3</v>
      </c>
      <c r="F13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6">
        <f t="shared" ref="H1338:H1353" ca="1" si="143">ROUND(E1338*G1338,2)</f>
        <v>15.09</v>
      </c>
      <c r="K1338" s="17" t="str">
        <f t="shared" si="142"/>
        <v>SEDUC E 79.1</v>
      </c>
      <c r="AMK1338" s="17"/>
    </row>
    <row r="1339" spans="1:11 1025:1025">
      <c r="A1339" s="17"/>
      <c r="B13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20</v>
      </c>
      <c r="D1339" s="48">
        <v>223</v>
      </c>
      <c r="E1339" s="46">
        <v>12</v>
      </c>
      <c r="F13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c r="A1340" s="17"/>
      <c r="B13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34</v>
      </c>
      <c r="D1340" s="48" t="s">
        <v>53</v>
      </c>
      <c r="E1340" s="46">
        <v>2</v>
      </c>
      <c r="F13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c r="A1341" s="17"/>
      <c r="B13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38</v>
      </c>
      <c r="D1341" s="48">
        <v>3393</v>
      </c>
      <c r="E1341" s="46">
        <v>3</v>
      </c>
      <c r="F1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41" s="46">
        <f t="shared" ca="1" si="143"/>
        <v>1838.37</v>
      </c>
      <c r="K1341" s="17" t="str">
        <f t="shared" si="142"/>
        <v>SEDUC E 79.1</v>
      </c>
      <c r="AMK1341" s="17"/>
    </row>
    <row r="1342" spans="1:11 1025:1025">
      <c r="A1342" s="17"/>
      <c r="B13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20</v>
      </c>
      <c r="D1342" s="48">
        <v>1683</v>
      </c>
      <c r="E1342" s="46">
        <v>1</v>
      </c>
      <c r="F1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c r="A1343" s="17"/>
      <c r="B13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20</v>
      </c>
      <c r="D1343" s="48">
        <v>1683</v>
      </c>
      <c r="E1343" s="46">
        <v>3</v>
      </c>
      <c r="F1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c r="A1344" s="17"/>
      <c r="B13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38</v>
      </c>
      <c r="D1344" s="48">
        <v>4276</v>
      </c>
      <c r="E1344" s="46">
        <v>3</v>
      </c>
      <c r="F13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6">
        <f t="shared" ca="1" si="143"/>
        <v>837.54</v>
      </c>
      <c r="K1344" s="17" t="str">
        <f t="shared" si="142"/>
        <v>SEDUC E 79.1</v>
      </c>
      <c r="AMK1344" s="17"/>
    </row>
    <row r="1345" spans="1:11 1025:1025">
      <c r="A1345" s="17"/>
      <c r="B13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42</v>
      </c>
      <c r="D1345" s="48">
        <v>8</v>
      </c>
      <c r="E1345" s="46">
        <v>3</v>
      </c>
      <c r="F13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c r="A1346" s="17"/>
      <c r="B13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42</v>
      </c>
      <c r="D1346" s="48">
        <v>9</v>
      </c>
      <c r="E1346" s="46">
        <v>3</v>
      </c>
      <c r="F13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c r="A1347" s="17"/>
      <c r="B13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38</v>
      </c>
      <c r="D1347" s="48">
        <v>7581</v>
      </c>
      <c r="E1347" s="46">
        <v>1</v>
      </c>
      <c r="F13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6">
        <f t="shared" ca="1" si="143"/>
        <v>2.99</v>
      </c>
      <c r="K1347" s="17" t="str">
        <f t="shared" si="142"/>
        <v>SEDUC E 79.1</v>
      </c>
      <c r="AMK1347" s="17"/>
    </row>
    <row r="1348" spans="1:11 1025:1025">
      <c r="A1348" s="17"/>
      <c r="B13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20</v>
      </c>
      <c r="D1348" s="48">
        <v>2055</v>
      </c>
      <c r="E1348" s="46">
        <v>1</v>
      </c>
      <c r="F13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c r="A1349" s="17"/>
      <c r="B13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14</v>
      </c>
      <c r="D1349" s="48">
        <v>90776</v>
      </c>
      <c r="E1349" s="46">
        <v>7</v>
      </c>
      <c r="F1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349" s="46">
        <f t="shared" ca="1" si="143"/>
        <v>154.91</v>
      </c>
      <c r="K1349" s="17" t="str">
        <f t="shared" si="142"/>
        <v>SEDUC E 79.1</v>
      </c>
      <c r="AMK1349" s="17"/>
    </row>
    <row r="1350" spans="1:11 1025:1025">
      <c r="A1350" s="17"/>
      <c r="B13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14</v>
      </c>
      <c r="D1350" s="48">
        <v>88279</v>
      </c>
      <c r="E1350" s="46">
        <v>7</v>
      </c>
      <c r="F13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50" s="46">
        <f t="shared" ca="1" si="143"/>
        <v>180.18</v>
      </c>
      <c r="K1350" s="17" t="str">
        <f t="shared" si="142"/>
        <v>SEDUC E 79.1</v>
      </c>
      <c r="AMK1350" s="17"/>
    </row>
    <row r="1351" spans="1:11 1025:1025">
      <c r="A1351" s="17"/>
      <c r="B13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14</v>
      </c>
      <c r="D1351" s="48">
        <v>88316</v>
      </c>
      <c r="E1351" s="46">
        <v>7</v>
      </c>
      <c r="F1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1" s="46">
        <f t="shared" ca="1" si="143"/>
        <v>97.16</v>
      </c>
      <c r="K1351" s="17" t="str">
        <f t="shared" si="142"/>
        <v>SEDUC E 79.1</v>
      </c>
      <c r="AMK1351" s="17"/>
    </row>
    <row r="1352" spans="1:11 1025:1025">
      <c r="B13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42</v>
      </c>
      <c r="D1352" s="48">
        <v>1</v>
      </c>
      <c r="E1352" s="46">
        <v>2.2000000000000002</v>
      </c>
      <c r="F1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c r="B13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42</v>
      </c>
      <c r="D1353" s="48">
        <v>3</v>
      </c>
      <c r="E1353" s="46">
        <v>1.5</v>
      </c>
      <c r="F13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c r="A1354" s="130">
        <f ca="1">H1354</f>
        <v>3531.2699999999995</v>
      </c>
      <c r="B1354" s="50" t="s">
        <v>15</v>
      </c>
      <c r="C1354" s="51"/>
      <c r="D1354" s="48"/>
      <c r="E1354" s="46"/>
      <c r="F1354" s="46"/>
      <c r="G1354" s="46"/>
      <c r="H1354" s="80">
        <f ca="1">SUM(H1338:H1353)</f>
        <v>3531.2699999999995</v>
      </c>
      <c r="I1354" s="29" t="str">
        <f>A1336</f>
        <v>SEDUC E 79.1</v>
      </c>
      <c r="J1354" s="204">
        <f ca="1">H1354</f>
        <v>3531.2699999999995</v>
      </c>
      <c r="K1354" s="17" t="str">
        <f t="shared" si="142"/>
        <v>SEDUC E 79.1</v>
      </c>
      <c r="AMK1354" s="17"/>
    </row>
    <row r="1355" spans="1:11 1025:1025">
      <c r="K1355" s="17" t="str">
        <f t="shared" si="142"/>
        <v>SEDUC E 79.1</v>
      </c>
      <c r="AMK1355" s="17"/>
    </row>
    <row r="1356" spans="1:11 1025:1025" s="27" customFormat="1" ht="20.25">
      <c r="A1356" s="14"/>
      <c r="B1356" s="372" t="str">
        <f>A1357</f>
        <v>SEDUC E 80</v>
      </c>
      <c r="C1356" s="373"/>
      <c r="D1356" s="373"/>
      <c r="E1356" s="373"/>
      <c r="F1356" s="373"/>
      <c r="G1356" s="373"/>
      <c r="H1356" s="374"/>
      <c r="I1356" s="260"/>
      <c r="J1356" s="260"/>
      <c r="K1356" s="96" t="str">
        <f>B1356</f>
        <v>SEDUC E 80</v>
      </c>
    </row>
    <row r="1357" spans="1:11 1025:1025" s="27" customFormat="1" ht="24" customHeight="1">
      <c r="A1357" s="14" t="s">
        <v>219</v>
      </c>
      <c r="B1357" s="375" t="s">
        <v>220</v>
      </c>
      <c r="C1357" s="376"/>
      <c r="D1357" s="376"/>
      <c r="E1357" s="376"/>
      <c r="F1357" s="377"/>
      <c r="G1357" s="222" t="s">
        <v>5</v>
      </c>
      <c r="H1357" s="223" t="s">
        <v>6</v>
      </c>
      <c r="I1357" s="260"/>
      <c r="J1357" s="260"/>
      <c r="K1357" s="17" t="str">
        <f t="shared" ref="K1357:K1365" si="144">K1356</f>
        <v>SEDUC E 80</v>
      </c>
    </row>
    <row r="1358" spans="1:11 1025:1025" s="27" customFormat="1">
      <c r="A1358" s="14"/>
      <c r="B1358" s="239" t="s">
        <v>7</v>
      </c>
      <c r="C1358" s="226" t="s">
        <v>8</v>
      </c>
      <c r="D1358" s="226" t="s">
        <v>9</v>
      </c>
      <c r="E1358" s="245" t="s">
        <v>10</v>
      </c>
      <c r="F1358" s="239" t="s">
        <v>18</v>
      </c>
      <c r="G1358" s="246" t="s">
        <v>19</v>
      </c>
      <c r="H1358" s="225" t="s">
        <v>13</v>
      </c>
      <c r="I1358" s="260"/>
      <c r="J1358" s="260"/>
      <c r="K1358" s="17" t="str">
        <f t="shared" si="144"/>
        <v>SEDUC E 80</v>
      </c>
    </row>
    <row r="1359" spans="1:11 1025:1025" s="27" customFormat="1" ht="24">
      <c r="A1359" s="14"/>
      <c r="B13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29" t="s">
        <v>14</v>
      </c>
      <c r="D1359" s="229">
        <v>94969</v>
      </c>
      <c r="E1359" s="230">
        <v>0.2</v>
      </c>
      <c r="F13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359" s="230">
        <f ca="1">ROUND(G1359*E1359,2)</f>
        <v>66.180000000000007</v>
      </c>
      <c r="I1359" s="260"/>
      <c r="J1359" s="260"/>
      <c r="K1359" s="17" t="str">
        <f t="shared" si="144"/>
        <v>SEDUC E 80</v>
      </c>
    </row>
    <row r="1360" spans="1:11 1025:1025" s="27" customFormat="1">
      <c r="A1360" s="14"/>
      <c r="B13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20</v>
      </c>
      <c r="D1360" s="229">
        <v>6883</v>
      </c>
      <c r="E1360" s="230">
        <v>1</v>
      </c>
      <c r="F1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1360" s="230">
        <f ca="1">ROUND(G1360*E1360,2)</f>
        <v>991.27</v>
      </c>
      <c r="I1360" s="260"/>
      <c r="J1360" s="260"/>
      <c r="K1360" s="17" t="str">
        <f t="shared" si="144"/>
        <v>SEDUC E 80</v>
      </c>
    </row>
    <row r="1361" spans="1:11" s="27" customFormat="1">
      <c r="A1361" s="14"/>
      <c r="B1361"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14</v>
      </c>
      <c r="D1361" s="229" t="s">
        <v>25</v>
      </c>
      <c r="E1361" s="230">
        <v>0.2</v>
      </c>
      <c r="F1361"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c r="A1362" s="14"/>
      <c r="B13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14</v>
      </c>
      <c r="D1362" s="229">
        <v>88316</v>
      </c>
      <c r="E1362" s="230">
        <v>3.5</v>
      </c>
      <c r="F13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62" s="230">
        <f t="shared" ca="1" si="145"/>
        <v>48.58</v>
      </c>
      <c r="I1362" s="260"/>
      <c r="J1362" s="260"/>
      <c r="K1362" s="17" t="str">
        <f t="shared" si="144"/>
        <v>SEDUC E 80</v>
      </c>
    </row>
    <row r="1363" spans="1:11" s="27" customFormat="1" ht="36">
      <c r="A1363" s="14"/>
      <c r="B13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14</v>
      </c>
      <c r="D1363" s="232">
        <v>91634</v>
      </c>
      <c r="E1363" s="230">
        <v>1.5</v>
      </c>
      <c r="F13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363" s="230">
        <f t="shared" ca="1" si="145"/>
        <v>231.17</v>
      </c>
      <c r="I1363" s="260"/>
      <c r="J1363" s="260"/>
      <c r="K1363" s="17" t="str">
        <f t="shared" si="144"/>
        <v>SEDUC E 80</v>
      </c>
    </row>
    <row r="1364" spans="1:11" s="27" customFormat="1">
      <c r="A1364" s="247" t="e">
        <f ca="1">H1364</f>
        <v>#N/A</v>
      </c>
      <c r="B1364" s="234" t="s">
        <v>15</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c r="A1365" s="14"/>
      <c r="B1365" s="14"/>
      <c r="C1365" s="14"/>
      <c r="D1365" s="14"/>
      <c r="E1365" s="14"/>
      <c r="F1365" s="14"/>
      <c r="G1365" s="14"/>
      <c r="H1365" s="14"/>
      <c r="I1365" s="260"/>
      <c r="J1365" s="260"/>
      <c r="K1365" s="17" t="str">
        <f t="shared" si="144"/>
        <v>SEDUC E 80</v>
      </c>
    </row>
    <row r="1366" spans="1:11" s="27" customFormat="1" ht="20.25">
      <c r="A1366" s="14"/>
      <c r="B1366" s="372" t="str">
        <f>A1367</f>
        <v>SEDUC E 81</v>
      </c>
      <c r="C1366" s="373"/>
      <c r="D1366" s="373"/>
      <c r="E1366" s="373"/>
      <c r="F1366" s="373"/>
      <c r="G1366" s="373"/>
      <c r="H1366" s="374"/>
      <c r="I1366" s="260"/>
      <c r="J1366" s="260"/>
      <c r="K1366" s="96" t="str">
        <f>B1366</f>
        <v>SEDUC E 81</v>
      </c>
    </row>
    <row r="1367" spans="1:11" s="27" customFormat="1">
      <c r="A1367" s="14" t="s">
        <v>221</v>
      </c>
      <c r="B1367" s="378" t="s">
        <v>222</v>
      </c>
      <c r="C1367" s="379"/>
      <c r="D1367" s="379"/>
      <c r="E1367" s="379"/>
      <c r="F1367" s="380"/>
      <c r="G1367" s="250" t="s">
        <v>5</v>
      </c>
      <c r="H1367" s="249" t="s">
        <v>6</v>
      </c>
      <c r="I1367" s="260"/>
      <c r="J1367" s="260"/>
      <c r="K1367" s="17" t="str">
        <f t="shared" ref="K1367:K1400" si="146">K1366</f>
        <v>SEDUC E 81</v>
      </c>
    </row>
    <row r="1368" spans="1:11" s="28" customFormat="1">
      <c r="A1368" s="251"/>
      <c r="B1368" s="225" t="s">
        <v>7</v>
      </c>
      <c r="C1368" s="252" t="s">
        <v>8</v>
      </c>
      <c r="D1368" s="253" t="s">
        <v>9</v>
      </c>
      <c r="E1368" s="253" t="s">
        <v>10</v>
      </c>
      <c r="F1368" s="253" t="s">
        <v>11</v>
      </c>
      <c r="G1368" s="254" t="s">
        <v>12</v>
      </c>
      <c r="H1368" s="253" t="s">
        <v>13</v>
      </c>
      <c r="I1368" s="262"/>
      <c r="J1368" s="262"/>
      <c r="K1368" s="17" t="str">
        <f t="shared" si="146"/>
        <v>SEDUC E 81</v>
      </c>
    </row>
    <row r="1369" spans="1:11" s="27" customFormat="1">
      <c r="A1369" s="14"/>
      <c r="B13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20</v>
      </c>
      <c r="D1369" s="256">
        <v>155</v>
      </c>
      <c r="E1369" s="257">
        <v>1</v>
      </c>
      <c r="F1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c r="A1370" s="14"/>
      <c r="B13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38</v>
      </c>
      <c r="D1370" s="256">
        <v>379</v>
      </c>
      <c r="E1370" s="257">
        <v>3</v>
      </c>
      <c r="F1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c r="A1371" s="14"/>
      <c r="B13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20</v>
      </c>
      <c r="D1371" s="256">
        <v>4634</v>
      </c>
      <c r="E1371" s="257">
        <v>1</v>
      </c>
      <c r="F13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c r="A1372" s="14"/>
      <c r="B13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20</v>
      </c>
      <c r="D1372" s="256">
        <v>393</v>
      </c>
      <c r="E1372" s="257">
        <v>3.6</v>
      </c>
      <c r="F13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c r="A1373" s="14"/>
      <c r="B13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34</v>
      </c>
      <c r="D1373" s="256" t="s">
        <v>100</v>
      </c>
      <c r="E1373" s="257">
        <v>4.5</v>
      </c>
      <c r="F13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c r="A1374" s="14"/>
      <c r="B13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20</v>
      </c>
      <c r="D1374" s="256">
        <v>3249</v>
      </c>
      <c r="E1374" s="257">
        <v>3</v>
      </c>
      <c r="F13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c r="A1375" s="14"/>
      <c r="B13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20</v>
      </c>
      <c r="D1375" s="256">
        <v>10617</v>
      </c>
      <c r="E1375" s="257">
        <v>3</v>
      </c>
      <c r="F13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375" s="230">
        <f t="shared" ca="1" si="147"/>
        <v>101.85</v>
      </c>
      <c r="I1375" s="260"/>
      <c r="J1375" s="260"/>
      <c r="K1375" s="17" t="str">
        <f t="shared" si="146"/>
        <v>SEDUC E 81</v>
      </c>
    </row>
    <row r="1376" spans="1:11" s="27" customFormat="1" ht="24">
      <c r="A1376" s="14"/>
      <c r="B13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20</v>
      </c>
      <c r="D1376" s="256">
        <v>10629</v>
      </c>
      <c r="E1376" s="257">
        <v>3</v>
      </c>
      <c r="F1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c r="A1377" s="14"/>
      <c r="B13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42</v>
      </c>
      <c r="D1377" s="256">
        <v>10</v>
      </c>
      <c r="E1377" s="257">
        <v>1</v>
      </c>
      <c r="F1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c r="A1378" s="14"/>
      <c r="B13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20</v>
      </c>
      <c r="D1378" s="256">
        <v>10623</v>
      </c>
      <c r="E1378" s="257">
        <v>2</v>
      </c>
      <c r="F1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378" s="230">
        <f t="shared" ca="1" si="147"/>
        <v>5.4</v>
      </c>
      <c r="I1378" s="260"/>
      <c r="J1378" s="260"/>
      <c r="K1378" s="17" t="str">
        <f t="shared" si="146"/>
        <v>SEDUC E 81</v>
      </c>
    </row>
    <row r="1379" spans="1:11" s="27" customFormat="1" ht="24">
      <c r="A1379" s="14"/>
      <c r="B13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20</v>
      </c>
      <c r="D1379" s="256">
        <v>9720</v>
      </c>
      <c r="E1379" s="257">
        <v>3</v>
      </c>
      <c r="F13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c r="A1380" s="14"/>
      <c r="B13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34</v>
      </c>
      <c r="D1380" s="256" t="s">
        <v>49</v>
      </c>
      <c r="E1380" s="257">
        <v>3</v>
      </c>
      <c r="F13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c r="A1381" s="14"/>
      <c r="B13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38</v>
      </c>
      <c r="D1381" s="256">
        <v>5047</v>
      </c>
      <c r="E1381" s="257">
        <v>3</v>
      </c>
      <c r="F13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381" s="230">
        <f t="shared" ca="1" si="147"/>
        <v>908.46</v>
      </c>
      <c r="I1381" s="260"/>
      <c r="J1381" s="260"/>
      <c r="K1381" s="17" t="str">
        <f t="shared" si="146"/>
        <v>SEDUC E 81</v>
      </c>
    </row>
    <row r="1382" spans="1:11" s="27" customFormat="1" ht="24">
      <c r="A1382" s="14"/>
      <c r="B13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38</v>
      </c>
      <c r="D1382" s="256">
        <v>3378</v>
      </c>
      <c r="E1382" s="257">
        <v>3</v>
      </c>
      <c r="F13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0">
        <f t="shared" ca="1" si="147"/>
        <v>215.76</v>
      </c>
      <c r="I1382" s="260"/>
      <c r="J1382" s="260"/>
      <c r="K1382" s="17" t="str">
        <f t="shared" si="146"/>
        <v>SEDUC E 81</v>
      </c>
    </row>
    <row r="1383" spans="1:11" s="27" customFormat="1">
      <c r="A1383" s="14"/>
      <c r="B13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20</v>
      </c>
      <c r="D1383" s="256">
        <v>2524</v>
      </c>
      <c r="E1383" s="257">
        <v>3</v>
      </c>
      <c r="F13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c r="A1384" s="14"/>
      <c r="B13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20</v>
      </c>
      <c r="D1384" s="256">
        <v>1583</v>
      </c>
      <c r="E1384" s="257">
        <v>1</v>
      </c>
      <c r="F1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c r="A1385" s="14"/>
      <c r="B13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34</v>
      </c>
      <c r="D1385" s="256" t="s">
        <v>48</v>
      </c>
      <c r="E1385" s="257">
        <v>3</v>
      </c>
      <c r="F1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c r="A1386" s="14"/>
      <c r="B13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34</v>
      </c>
      <c r="D1386" s="256" t="s">
        <v>47</v>
      </c>
      <c r="E1386" s="257">
        <v>3</v>
      </c>
      <c r="F1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c r="A1387" s="14"/>
      <c r="B13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38</v>
      </c>
      <c r="D1387" s="256">
        <v>442</v>
      </c>
      <c r="E1387" s="257">
        <v>2</v>
      </c>
      <c r="F13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c r="A1388" s="14"/>
      <c r="B13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38</v>
      </c>
      <c r="D1388" s="256">
        <v>442</v>
      </c>
      <c r="E1388" s="257">
        <v>2</v>
      </c>
      <c r="F13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c r="A1389" s="14"/>
      <c r="B13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20</v>
      </c>
      <c r="D1389" s="256">
        <v>1672</v>
      </c>
      <c r="E1389" s="257">
        <v>1</v>
      </c>
      <c r="F13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389" s="230">
        <f t="shared" ca="1" si="147"/>
        <v>10.210000000000001</v>
      </c>
      <c r="I1389" s="260"/>
      <c r="J1389" s="260"/>
      <c r="K1389" s="17" t="str">
        <f t="shared" si="146"/>
        <v>SEDUC E 81</v>
      </c>
    </row>
    <row r="1390" spans="1:11" s="27" customFormat="1" ht="24">
      <c r="A1390" s="14"/>
      <c r="B13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38</v>
      </c>
      <c r="D1390" s="256">
        <v>431</v>
      </c>
      <c r="E1390" s="257">
        <v>1</v>
      </c>
      <c r="F13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c r="A1391" s="14"/>
      <c r="B13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38</v>
      </c>
      <c r="D1391" s="256">
        <v>432</v>
      </c>
      <c r="E1391" s="257">
        <v>2</v>
      </c>
      <c r="F13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c r="A1392" s="14"/>
      <c r="B13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38</v>
      </c>
      <c r="D1392" s="256">
        <v>4276</v>
      </c>
      <c r="E1392" s="257">
        <v>3</v>
      </c>
      <c r="F1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0">
        <f t="shared" ca="1" si="147"/>
        <v>837.54</v>
      </c>
      <c r="I1392" s="260"/>
      <c r="J1392" s="260"/>
      <c r="K1392" s="17" t="str">
        <f t="shared" si="146"/>
        <v>SEDUC E 81</v>
      </c>
    </row>
    <row r="1393" spans="1:11" s="27" customFormat="1">
      <c r="A1393" s="14"/>
      <c r="B13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38</v>
      </c>
      <c r="D1393" s="256">
        <v>7581</v>
      </c>
      <c r="E1393" s="257">
        <v>1</v>
      </c>
      <c r="F1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0">
        <f t="shared" ca="1" si="147"/>
        <v>2.99</v>
      </c>
      <c r="I1393" s="260"/>
      <c r="J1393" s="260"/>
      <c r="K1393" s="17" t="str">
        <f t="shared" si="146"/>
        <v>SEDUC E 81</v>
      </c>
    </row>
    <row r="1394" spans="1:11" s="27" customFormat="1">
      <c r="A1394" s="14"/>
      <c r="B13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42</v>
      </c>
      <c r="D1394" s="256">
        <v>6</v>
      </c>
      <c r="E1394" s="257">
        <v>1</v>
      </c>
      <c r="F1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c r="A1395" s="14"/>
      <c r="B13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14</v>
      </c>
      <c r="D1395" s="256">
        <v>88279</v>
      </c>
      <c r="E1395" s="257">
        <v>5</v>
      </c>
      <c r="F13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95" s="230">
        <f t="shared" ref="H1395:H1396" ca="1" si="148">ROUND(G1395*E1395,2)</f>
        <v>128.69999999999999</v>
      </c>
      <c r="I1395" s="260"/>
      <c r="J1395" s="260"/>
      <c r="K1395" s="17" t="str">
        <f t="shared" si="146"/>
        <v>SEDUC E 81</v>
      </c>
    </row>
    <row r="1396" spans="1:11" s="27" customFormat="1">
      <c r="A1396" s="14"/>
      <c r="B13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14</v>
      </c>
      <c r="D1396" s="256">
        <v>88316</v>
      </c>
      <c r="E1396" s="257">
        <v>5</v>
      </c>
      <c r="F13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96" s="230">
        <f t="shared" ca="1" si="148"/>
        <v>69.400000000000006</v>
      </c>
      <c r="I1396" s="260"/>
      <c r="J1396" s="260"/>
      <c r="K1396" s="17" t="str">
        <f t="shared" si="146"/>
        <v>SEDUC E 81</v>
      </c>
    </row>
    <row r="1397" spans="1:11" s="27" customFormat="1">
      <c r="A1397" s="14"/>
      <c r="B13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42</v>
      </c>
      <c r="D1397" s="256">
        <v>1</v>
      </c>
      <c r="E1397" s="257">
        <v>2</v>
      </c>
      <c r="F13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c r="A1398" s="14"/>
      <c r="B13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42</v>
      </c>
      <c r="D1398" s="256">
        <v>3</v>
      </c>
      <c r="E1398" s="257">
        <v>1.1000000000000001</v>
      </c>
      <c r="F13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c r="A1399" s="247">
        <f ca="1">H1399</f>
        <v>3722.52</v>
      </c>
      <c r="B1399" s="258" t="s">
        <v>15</v>
      </c>
      <c r="C1399" s="255"/>
      <c r="D1399" s="256"/>
      <c r="E1399" s="257"/>
      <c r="F1399" s="257"/>
      <c r="G1399" s="257"/>
      <c r="H1399" s="248">
        <f ca="1">SUM(H1369:H1398)</f>
        <v>3722.52</v>
      </c>
      <c r="I1399" s="260" t="str">
        <f>A1367</f>
        <v>SEDUC E 81</v>
      </c>
      <c r="J1399" s="261">
        <f ca="1">H1399</f>
        <v>3722.52</v>
      </c>
      <c r="K1399" s="17" t="str">
        <f t="shared" si="146"/>
        <v>SEDUC E 81</v>
      </c>
    </row>
    <row r="1400" spans="1:11" s="27" customFormat="1">
      <c r="A1400" s="259"/>
      <c r="B1400" s="14"/>
      <c r="C1400" s="14"/>
      <c r="D1400" s="14"/>
      <c r="E1400" s="14"/>
      <c r="F1400" s="14"/>
      <c r="G1400" s="14"/>
      <c r="H1400" s="14"/>
      <c r="I1400" s="260"/>
      <c r="J1400" s="260"/>
      <c r="K1400" s="17" t="str">
        <f t="shared" si="146"/>
        <v>SEDUC E 81</v>
      </c>
    </row>
    <row r="1401" spans="1:11" ht="20.25">
      <c r="A1401" s="17"/>
      <c r="B1401" s="331" t="str">
        <f>A1402</f>
        <v>SEDUC E 82</v>
      </c>
      <c r="C1401" s="332"/>
      <c r="D1401" s="332"/>
      <c r="E1401" s="332"/>
      <c r="F1401" s="332"/>
      <c r="G1401" s="332"/>
      <c r="H1401" s="333"/>
      <c r="K1401" s="96" t="str">
        <f>B1401</f>
        <v>SEDUC E 82</v>
      </c>
    </row>
    <row r="1402" spans="1:11">
      <c r="A1402" s="17" t="s">
        <v>223</v>
      </c>
      <c r="B1402" s="340" t="s">
        <v>224</v>
      </c>
      <c r="C1402" s="341"/>
      <c r="D1402" s="341"/>
      <c r="E1402" s="341"/>
      <c r="F1402" s="342"/>
      <c r="G1402" s="108" t="s">
        <v>5</v>
      </c>
      <c r="H1402" s="36" t="s">
        <v>6</v>
      </c>
      <c r="K1402" s="17" t="str">
        <f t="shared" ref="K1402:K1418" si="150">K1401</f>
        <v>SEDUC E 82</v>
      </c>
    </row>
    <row r="1403" spans="1:11">
      <c r="A1403" s="17"/>
      <c r="B1403" s="38" t="s">
        <v>7</v>
      </c>
      <c r="C1403" s="62" t="s">
        <v>8</v>
      </c>
      <c r="D1403" s="39" t="s">
        <v>9</v>
      </c>
      <c r="E1403" s="38" t="s">
        <v>10</v>
      </c>
      <c r="F1403" s="38" t="s">
        <v>11</v>
      </c>
      <c r="G1403" s="40" t="s">
        <v>12</v>
      </c>
      <c r="H1403" s="39" t="s">
        <v>13</v>
      </c>
      <c r="K1403" s="17" t="str">
        <f t="shared" si="150"/>
        <v>SEDUC E 82</v>
      </c>
    </row>
    <row r="1404" spans="1:11">
      <c r="A1404" s="17"/>
      <c r="B14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20</v>
      </c>
      <c r="D1404" s="48">
        <v>155</v>
      </c>
      <c r="E1404" s="46">
        <v>2</v>
      </c>
      <c r="F14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c r="A1405" s="17"/>
      <c r="B14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20</v>
      </c>
      <c r="D1405" s="48">
        <v>10508</v>
      </c>
      <c r="E1405" s="46">
        <v>3</v>
      </c>
      <c r="F14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c r="A1406" s="17"/>
      <c r="B14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38</v>
      </c>
      <c r="D1406" s="48">
        <v>379</v>
      </c>
      <c r="E1406" s="46">
        <v>3</v>
      </c>
      <c r="F14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c r="A1407" s="17"/>
      <c r="B14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42</v>
      </c>
      <c r="D1407" s="48">
        <v>13</v>
      </c>
      <c r="E1407" s="46">
        <v>1</v>
      </c>
      <c r="F14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c r="A1408" s="17"/>
      <c r="B14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20</v>
      </c>
      <c r="D1408" s="48">
        <v>9351</v>
      </c>
      <c r="E1408" s="46">
        <v>3</v>
      </c>
      <c r="F1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c r="A1409" s="17"/>
      <c r="B14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34</v>
      </c>
      <c r="D1409" s="48" t="s">
        <v>47</v>
      </c>
      <c r="E1409" s="46">
        <v>1</v>
      </c>
      <c r="F1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c r="A1410" s="17"/>
      <c r="B14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38</v>
      </c>
      <c r="D1410" s="48">
        <v>431</v>
      </c>
      <c r="E1410" s="46">
        <v>1</v>
      </c>
      <c r="F1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c r="A1411" s="17"/>
      <c r="B14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38</v>
      </c>
      <c r="D1411" s="48">
        <v>432</v>
      </c>
      <c r="E1411" s="46">
        <v>2</v>
      </c>
      <c r="F14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c r="A1412" s="17"/>
      <c r="B141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34</v>
      </c>
      <c r="D1412" s="48" t="s">
        <v>50</v>
      </c>
      <c r="E1412" s="46">
        <v>3</v>
      </c>
      <c r="F141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c r="A1413" s="17"/>
      <c r="B14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38</v>
      </c>
      <c r="D1413" s="48">
        <v>7581</v>
      </c>
      <c r="E1413" s="46">
        <v>2</v>
      </c>
      <c r="F14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0">
        <f t="shared" ca="1" si="151"/>
        <v>5.98</v>
      </c>
      <c r="K1413" s="17" t="str">
        <f t="shared" si="150"/>
        <v>SEDUC E 82</v>
      </c>
    </row>
    <row r="1414" spans="1:1024">
      <c r="A1414" s="17"/>
      <c r="B14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14</v>
      </c>
      <c r="D1414" s="48">
        <v>88279</v>
      </c>
      <c r="E1414" s="46">
        <v>1.1000000000000001</v>
      </c>
      <c r="F14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14" s="230">
        <f t="shared" ca="1" si="151"/>
        <v>28.31</v>
      </c>
      <c r="K1414" s="17" t="str">
        <f t="shared" si="150"/>
        <v>SEDUC E 82</v>
      </c>
    </row>
    <row r="1415" spans="1:1024">
      <c r="A1415" s="17"/>
      <c r="B14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14</v>
      </c>
      <c r="D1415" s="48">
        <v>88316</v>
      </c>
      <c r="E1415" s="46">
        <v>1.1000000000000001</v>
      </c>
      <c r="F14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15" s="230">
        <f t="shared" ca="1" si="151"/>
        <v>15.27</v>
      </c>
      <c r="K1415" s="17" t="str">
        <f t="shared" si="150"/>
        <v>SEDUC E 82</v>
      </c>
    </row>
    <row r="1416" spans="1:1024">
      <c r="A1416" s="17"/>
      <c r="B14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42</v>
      </c>
      <c r="D1416" s="48">
        <v>1</v>
      </c>
      <c r="E1416" s="46">
        <v>0.8</v>
      </c>
      <c r="F1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c r="A1417" s="202" t="e">
        <f ca="1">H1417</f>
        <v>#N/A</v>
      </c>
      <c r="B1417" s="50" t="s">
        <v>15</v>
      </c>
      <c r="C1417" s="51"/>
      <c r="D1417" s="48"/>
      <c r="E1417" s="46"/>
      <c r="F1417" s="46"/>
      <c r="G1417" s="46"/>
      <c r="H1417" s="80" t="e">
        <f ca="1">SUM(H1404:H1416)</f>
        <v>#N/A</v>
      </c>
      <c r="I1417" s="29" t="str">
        <f>A1402</f>
        <v>SEDUC E 82</v>
      </c>
      <c r="J1417" s="99" t="e">
        <f ca="1">H1417</f>
        <v>#N/A</v>
      </c>
      <c r="K1417" s="17" t="str">
        <f t="shared" si="150"/>
        <v>SEDUC E 82</v>
      </c>
    </row>
    <row r="1418" spans="1:1024">
      <c r="K1418" s="17" t="str">
        <f t="shared" si="150"/>
        <v>SEDUC E 82</v>
      </c>
    </row>
    <row r="1419" spans="1:1024" ht="20.25">
      <c r="A1419" s="17"/>
      <c r="B1419" s="331" t="str">
        <f>A1420</f>
        <v>SEDUC E 83</v>
      </c>
      <c r="C1419" s="332"/>
      <c r="D1419" s="332"/>
      <c r="E1419" s="332"/>
      <c r="F1419" s="332"/>
      <c r="G1419" s="332"/>
      <c r="H1419" s="333"/>
      <c r="K1419" s="96" t="str">
        <f>B1419</f>
        <v>SEDUC E 83</v>
      </c>
    </row>
    <row r="1420" spans="1:1024">
      <c r="A1420" s="17" t="s">
        <v>225</v>
      </c>
      <c r="B1420" s="263" t="s">
        <v>226</v>
      </c>
      <c r="C1420" s="172"/>
      <c r="D1420" s="172"/>
      <c r="E1420" s="200"/>
      <c r="F1420" s="200"/>
      <c r="G1420" s="37" t="s">
        <v>5</v>
      </c>
      <c r="H1420" s="36" t="s">
        <v>6</v>
      </c>
      <c r="K1420" s="17" t="str">
        <f t="shared" ref="K1420:K1440" si="152">K1419</f>
        <v>SEDUC E 83</v>
      </c>
    </row>
    <row r="1421" spans="1:1024" s="20" customFormat="1">
      <c r="A1421" s="16"/>
      <c r="B1421" s="39" t="s">
        <v>7</v>
      </c>
      <c r="C1421" s="54" t="s">
        <v>8</v>
      </c>
      <c r="D1421" s="39" t="s">
        <v>9</v>
      </c>
      <c r="E1421" s="39" t="s">
        <v>10</v>
      </c>
      <c r="F1421" s="39" t="s">
        <v>11</v>
      </c>
      <c r="G1421" s="83" t="s">
        <v>12</v>
      </c>
      <c r="H1421" s="39" t="s">
        <v>13</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c r="B14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38</v>
      </c>
      <c r="D1422" s="48">
        <v>11272</v>
      </c>
      <c r="E1422" s="46">
        <v>3</v>
      </c>
      <c r="F14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6">
        <f t="shared" ref="H1422:H1438" ca="1" si="153">ROUND(E1422*G1422,2)</f>
        <v>15.09</v>
      </c>
      <c r="K1422" s="17" t="str">
        <f t="shared" si="152"/>
        <v>SEDUC E 83</v>
      </c>
    </row>
    <row r="1423" spans="1:1024">
      <c r="B14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20</v>
      </c>
      <c r="D1423" s="48">
        <v>223</v>
      </c>
      <c r="E1423" s="46">
        <v>12</v>
      </c>
      <c r="F14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c r="B14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34</v>
      </c>
      <c r="D1424" s="48" t="s">
        <v>53</v>
      </c>
      <c r="E1424" s="46">
        <v>2</v>
      </c>
      <c r="F1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c r="B14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20</v>
      </c>
      <c r="D1425" s="48">
        <v>2524</v>
      </c>
      <c r="E1425" s="46">
        <v>3</v>
      </c>
      <c r="F1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c r="B14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20</v>
      </c>
      <c r="D1426" s="48">
        <v>1683</v>
      </c>
      <c r="E1426" s="46">
        <v>1</v>
      </c>
      <c r="F1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c r="B14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20</v>
      </c>
      <c r="D1427" s="48">
        <v>1683</v>
      </c>
      <c r="E1427" s="46">
        <v>3</v>
      </c>
      <c r="F14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c r="B14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38</v>
      </c>
      <c r="D1428" s="48">
        <v>4276</v>
      </c>
      <c r="E1428" s="46">
        <v>3</v>
      </c>
      <c r="F14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6">
        <f t="shared" ca="1" si="153"/>
        <v>837.54</v>
      </c>
      <c r="K1428" s="17" t="str">
        <f t="shared" si="152"/>
        <v>SEDUC E 83</v>
      </c>
    </row>
    <row r="1429" spans="2:11">
      <c r="B14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42</v>
      </c>
      <c r="D1429" s="48">
        <v>8</v>
      </c>
      <c r="E1429" s="46">
        <v>3</v>
      </c>
      <c r="F14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c r="B14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42</v>
      </c>
      <c r="D1430" s="48">
        <v>9</v>
      </c>
      <c r="E1430" s="46">
        <v>3</v>
      </c>
      <c r="F14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c r="B14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38</v>
      </c>
      <c r="D1431" s="48">
        <v>7581</v>
      </c>
      <c r="E1431" s="46">
        <v>1</v>
      </c>
      <c r="F14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6">
        <f t="shared" ca="1" si="153"/>
        <v>2.99</v>
      </c>
      <c r="K1431" s="17" t="str">
        <f t="shared" si="152"/>
        <v>SEDUC E 83</v>
      </c>
    </row>
    <row r="1432" spans="2:11" ht="36">
      <c r="B14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38</v>
      </c>
      <c r="D1432" s="48">
        <v>5047</v>
      </c>
      <c r="E1432" s="46">
        <v>3</v>
      </c>
      <c r="F1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32" s="46">
        <f t="shared" ca="1" si="153"/>
        <v>908.46</v>
      </c>
      <c r="K1432" s="17" t="str">
        <f t="shared" si="152"/>
        <v>SEDUC E 83</v>
      </c>
    </row>
    <row r="1433" spans="2:11">
      <c r="B14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20</v>
      </c>
      <c r="D1433" s="48">
        <v>2055</v>
      </c>
      <c r="E1433" s="46">
        <v>1</v>
      </c>
      <c r="F1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c r="B14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14</v>
      </c>
      <c r="D1434" s="48">
        <v>90776</v>
      </c>
      <c r="E1434" s="46">
        <v>7</v>
      </c>
      <c r="F14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434" s="46">
        <f t="shared" ca="1" si="153"/>
        <v>154.91</v>
      </c>
      <c r="K1434" s="17" t="str">
        <f t="shared" si="152"/>
        <v>SEDUC E 83</v>
      </c>
    </row>
    <row r="1435" spans="2:11">
      <c r="B14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14</v>
      </c>
      <c r="D1435" s="48">
        <v>88279</v>
      </c>
      <c r="E1435" s="46">
        <v>7</v>
      </c>
      <c r="F14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35" s="46">
        <f t="shared" ca="1" si="153"/>
        <v>180.18</v>
      </c>
      <c r="K1435" s="17" t="str">
        <f t="shared" si="152"/>
        <v>SEDUC E 83</v>
      </c>
    </row>
    <row r="1436" spans="2:11">
      <c r="B14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14</v>
      </c>
      <c r="D1436" s="48">
        <v>88316</v>
      </c>
      <c r="E1436" s="46">
        <v>7</v>
      </c>
      <c r="F14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36" s="46">
        <f t="shared" ca="1" si="153"/>
        <v>97.16</v>
      </c>
      <c r="K1436" s="17" t="str">
        <f t="shared" si="152"/>
        <v>SEDUC E 83</v>
      </c>
    </row>
    <row r="1437" spans="2:11">
      <c r="B14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42</v>
      </c>
      <c r="D1437" s="48">
        <v>1</v>
      </c>
      <c r="E1437" s="46">
        <v>2.2000000000000002</v>
      </c>
      <c r="F14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c r="B14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42</v>
      </c>
      <c r="D1438" s="48">
        <v>3</v>
      </c>
      <c r="E1438" s="46">
        <v>1.5</v>
      </c>
      <c r="F14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c r="B1439" s="50" t="s">
        <v>15</v>
      </c>
      <c r="C1439" s="51"/>
      <c r="D1439" s="48"/>
      <c r="E1439" s="46"/>
      <c r="F1439" s="46"/>
      <c r="G1439" s="46"/>
      <c r="H1439" s="80">
        <f ca="1">SUM(H1422:H1438)</f>
        <v>2850.6599999999994</v>
      </c>
      <c r="I1439" s="29" t="str">
        <f>A1420</f>
        <v>SEDUC E 83</v>
      </c>
      <c r="J1439" s="204">
        <f ca="1">H1439</f>
        <v>2850.6599999999994</v>
      </c>
      <c r="K1439" s="17" t="str">
        <f t="shared" si="152"/>
        <v>SEDUC E 83</v>
      </c>
    </row>
    <row r="1440" spans="2:11">
      <c r="K1440" s="17" t="str">
        <f t="shared" si="152"/>
        <v>SEDUC E 83</v>
      </c>
    </row>
    <row r="1441" spans="1:1024" ht="20.25">
      <c r="B1441" s="331" t="str">
        <f>A1442</f>
        <v>SEDUC E 84</v>
      </c>
      <c r="C1441" s="332"/>
      <c r="D1441" s="332"/>
      <c r="E1441" s="332"/>
      <c r="F1441" s="332"/>
      <c r="G1441" s="332"/>
      <c r="H1441" s="333"/>
      <c r="K1441" s="96" t="str">
        <f>B1441</f>
        <v>SEDUC E 84</v>
      </c>
    </row>
    <row r="1442" spans="1:1024">
      <c r="A1442" s="17" t="s">
        <v>227</v>
      </c>
      <c r="B1442" s="340" t="s">
        <v>228</v>
      </c>
      <c r="C1442" s="341"/>
      <c r="D1442" s="341"/>
      <c r="E1442" s="341"/>
      <c r="F1442" s="342"/>
      <c r="G1442" s="108" t="s">
        <v>5</v>
      </c>
      <c r="H1442" s="36" t="s">
        <v>229</v>
      </c>
      <c r="K1442" s="17" t="str">
        <f t="shared" ref="K1442:K1447" si="154">K1441</f>
        <v>SEDUC E 84</v>
      </c>
    </row>
    <row r="1443" spans="1:1024" s="20" customFormat="1">
      <c r="A1443" s="16"/>
      <c r="B1443" s="39" t="s">
        <v>7</v>
      </c>
      <c r="C1443" s="54" t="s">
        <v>8</v>
      </c>
      <c r="D1443" s="39" t="s">
        <v>9</v>
      </c>
      <c r="E1443" s="39" t="s">
        <v>10</v>
      </c>
      <c r="F1443" s="39" t="s">
        <v>11</v>
      </c>
      <c r="G1443" s="83" t="s">
        <v>12</v>
      </c>
      <c r="H1443" s="39" t="s">
        <v>13</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14</v>
      </c>
      <c r="D1444" s="48">
        <v>88266</v>
      </c>
      <c r="E1444" s="46">
        <v>1</v>
      </c>
      <c r="F1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444" s="230">
        <f ca="1">ROUND(G1444*E1444,2)</f>
        <v>30.21</v>
      </c>
      <c r="K1444" s="17" t="str">
        <f t="shared" si="154"/>
        <v>SEDUC E 84</v>
      </c>
    </row>
    <row r="1445" spans="1:1024">
      <c r="B14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14</v>
      </c>
      <c r="D1445" s="48">
        <v>91677</v>
      </c>
      <c r="E1445" s="46">
        <v>0.5</v>
      </c>
      <c r="F1445" s="264" t="str">
        <f>VLOOKUP($D1445,SINAPI!$A$1:$C$19600,3,0)</f>
        <v>H</v>
      </c>
      <c r="G14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445" s="230">
        <f ca="1">ROUND(G1445*E1445,2)</f>
        <v>39.17</v>
      </c>
      <c r="K1445" s="17" t="str">
        <f t="shared" si="154"/>
        <v>SEDUC E 84</v>
      </c>
    </row>
    <row r="1446" spans="1:1024">
      <c r="B1446" s="50" t="s">
        <v>15</v>
      </c>
      <c r="C1446" s="51"/>
      <c r="D1446" s="48"/>
      <c r="E1446" s="46"/>
      <c r="F1446" s="46"/>
      <c r="G1446" s="46"/>
      <c r="H1446" s="80">
        <f ca="1">SUM(H1444:H1445)</f>
        <v>69.38</v>
      </c>
      <c r="I1446" s="29" t="str">
        <f>A1442</f>
        <v>SEDUC E 84</v>
      </c>
      <c r="J1446" s="204">
        <f ca="1">H1446</f>
        <v>69.38</v>
      </c>
      <c r="K1446" s="17" t="str">
        <f t="shared" si="154"/>
        <v>SEDUC E 84</v>
      </c>
    </row>
    <row r="1447" spans="1:1024">
      <c r="K1447" s="17" t="str">
        <f t="shared" si="154"/>
        <v>SEDUC E 84</v>
      </c>
    </row>
    <row r="1448" spans="1:1024" ht="20.25">
      <c r="B1448" s="331" t="str">
        <f>A1449</f>
        <v>SEDUC E 85</v>
      </c>
      <c r="C1448" s="332"/>
      <c r="D1448" s="332"/>
      <c r="E1448" s="332"/>
      <c r="F1448" s="332"/>
      <c r="G1448" s="332"/>
      <c r="H1448" s="333"/>
      <c r="K1448" s="96" t="str">
        <f>B1448</f>
        <v>SEDUC E 85</v>
      </c>
    </row>
    <row r="1449" spans="1:1024">
      <c r="A1449" s="17" t="s">
        <v>230</v>
      </c>
      <c r="B1449" s="340" t="s">
        <v>231</v>
      </c>
      <c r="C1449" s="341"/>
      <c r="D1449" s="341"/>
      <c r="E1449" s="341"/>
      <c r="F1449" s="342"/>
      <c r="G1449" s="108" t="s">
        <v>5</v>
      </c>
      <c r="H1449" s="36" t="s">
        <v>6</v>
      </c>
      <c r="K1449" s="17" t="str">
        <f>K1448</f>
        <v>SEDUC E 85</v>
      </c>
    </row>
    <row r="1450" spans="1:1024" s="20" customFormat="1">
      <c r="A1450" s="16"/>
      <c r="B1450" s="39" t="s">
        <v>7</v>
      </c>
      <c r="C1450" s="54" t="s">
        <v>8</v>
      </c>
      <c r="D1450" s="39" t="s">
        <v>9</v>
      </c>
      <c r="E1450" s="39" t="s">
        <v>10</v>
      </c>
      <c r="F1450" s="39" t="s">
        <v>11</v>
      </c>
      <c r="G1450" s="83" t="s">
        <v>12</v>
      </c>
      <c r="H1450" s="39" t="s">
        <v>13</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c r="B14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14</v>
      </c>
      <c r="D1451" s="48">
        <v>93358</v>
      </c>
      <c r="E1451" s="46">
        <v>0.5</v>
      </c>
      <c r="F14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51" s="230">
        <f ca="1">ROUND(G1451*E1451,2)</f>
        <v>27.45</v>
      </c>
      <c r="K1451" s="17" t="str">
        <f>K1450</f>
        <v>SEDUC E 85</v>
      </c>
    </row>
    <row r="1452" spans="1:1024">
      <c r="B14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14</v>
      </c>
      <c r="D1452" s="265">
        <v>88316</v>
      </c>
      <c r="E1452" s="65">
        <f>6*1.44</f>
        <v>8.64</v>
      </c>
      <c r="F1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52" s="65">
        <f ca="1">ROUND(E1452*G1452,2)</f>
        <v>119.92</v>
      </c>
      <c r="I1452" s="98"/>
    </row>
    <row r="1453" spans="1:1024">
      <c r="B14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14</v>
      </c>
      <c r="D1453" s="265">
        <v>88309</v>
      </c>
      <c r="E1453" s="65">
        <f>E1452</f>
        <v>8.64</v>
      </c>
      <c r="F14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53" s="65">
        <f ca="1">ROUND(E1453*G1453,2)</f>
        <v>153.71</v>
      </c>
      <c r="I1453" s="98"/>
    </row>
    <row r="1454" spans="1:1024" ht="24">
      <c r="B14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38</v>
      </c>
      <c r="D1454" s="265">
        <v>4730</v>
      </c>
      <c r="E1454" s="65">
        <f>0.4*0.4*9*1.1</f>
        <v>1.5840000000000005</v>
      </c>
      <c r="F14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54" s="65">
        <f ca="1">ROUND(E1454*G1454,2)</f>
        <v>113.64</v>
      </c>
      <c r="I1454" s="98"/>
    </row>
    <row r="1455" spans="1:1024" ht="24">
      <c r="B14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14</v>
      </c>
      <c r="D1455" s="265">
        <v>87316</v>
      </c>
      <c r="E1455" s="65">
        <f>0.4*0.4*9*0.3</f>
        <v>0.43200000000000011</v>
      </c>
      <c r="F14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455" s="65">
        <f ca="1">ROUND(E1455*G1455,2)</f>
        <v>165.08</v>
      </c>
      <c r="I1455" s="98"/>
    </row>
    <row r="1456" spans="1:1024" ht="36">
      <c r="B14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14</v>
      </c>
      <c r="D1456" s="48">
        <v>87473</v>
      </c>
      <c r="E1456" s="46">
        <v>7.2</v>
      </c>
      <c r="F14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56" s="230">
        <f ca="1">ROUND(G1456*E1456,2)</f>
        <v>476.86</v>
      </c>
      <c r="K1456" s="17" t="e">
        <f>#REF!</f>
        <v>#REF!</v>
      </c>
    </row>
    <row r="1457" spans="1:1024">
      <c r="B14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34</v>
      </c>
      <c r="D1457" s="169" t="s">
        <v>18368</v>
      </c>
      <c r="E1457" s="46">
        <v>3</v>
      </c>
      <c r="F14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c r="B14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6" t="s">
        <v>14</v>
      </c>
      <c r="D1458" s="267">
        <v>94975</v>
      </c>
      <c r="E1458" s="268">
        <v>0.6</v>
      </c>
      <c r="F14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58" s="46">
        <f ca="1">ROUND(E1458*G1458,2)</f>
        <v>251.62</v>
      </c>
      <c r="K1458" s="17" t="e">
        <f>#REF!</f>
        <v>#REF!</v>
      </c>
    </row>
    <row r="1459" spans="1:1024">
      <c r="B14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38</v>
      </c>
      <c r="D1459" s="267">
        <v>33</v>
      </c>
      <c r="E1459" s="268">
        <v>24</v>
      </c>
      <c r="F14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59" s="46">
        <f ca="1">ROUND(E1459*G1459,2)</f>
        <v>281.27999999999997</v>
      </c>
      <c r="K1459" s="17" t="e">
        <f>K1458</f>
        <v>#REF!</v>
      </c>
    </row>
    <row r="1460" spans="1:1024">
      <c r="B14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14</v>
      </c>
      <c r="D1460" s="267">
        <v>88309</v>
      </c>
      <c r="E1460" s="268">
        <v>3.6</v>
      </c>
      <c r="F1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60" s="46">
        <f ca="1">ROUND(E1460*G1460,2)</f>
        <v>64.040000000000006</v>
      </c>
      <c r="K1460" s="17" t="e">
        <f>K1459</f>
        <v>#REF!</v>
      </c>
    </row>
    <row r="1461" spans="1:1024">
      <c r="B14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14</v>
      </c>
      <c r="D1461" s="48">
        <v>88316</v>
      </c>
      <c r="E1461" s="268">
        <v>4.8</v>
      </c>
      <c r="F14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61" s="46">
        <f ca="1">ROUND(E1461*G1461,2)</f>
        <v>66.62</v>
      </c>
      <c r="K1461" s="17" t="e">
        <f>K1460</f>
        <v>#REF!</v>
      </c>
    </row>
    <row r="1462" spans="1:1024">
      <c r="B1462" s="50" t="s">
        <v>15</v>
      </c>
      <c r="C1462" s="51"/>
      <c r="D1462" s="48"/>
      <c r="E1462" s="46"/>
      <c r="F1462" s="46"/>
      <c r="G1462" s="46"/>
      <c r="H1462" s="80">
        <f ca="1">SUM(H1451:H1461)</f>
        <v>1820.81</v>
      </c>
      <c r="I1462" s="29" t="str">
        <f>A1449</f>
        <v>SEDUC E 85</v>
      </c>
      <c r="J1462" s="204">
        <f ca="1">H1462</f>
        <v>1820.81</v>
      </c>
      <c r="K1462" s="17" t="e">
        <f>K1461</f>
        <v>#REF!</v>
      </c>
    </row>
    <row r="1463" spans="1:1024">
      <c r="K1463" s="17" t="e">
        <f>K1462</f>
        <v>#REF!</v>
      </c>
    </row>
    <row r="1464" spans="1:1024" ht="20.25">
      <c r="B1464" s="331" t="str">
        <f>A1465</f>
        <v>SEDUC E 85.1</v>
      </c>
      <c r="C1464" s="332"/>
      <c r="D1464" s="332"/>
      <c r="E1464" s="332"/>
      <c r="F1464" s="332"/>
      <c r="G1464" s="332"/>
      <c r="H1464" s="333"/>
      <c r="K1464" s="96" t="str">
        <f>B1464</f>
        <v>SEDUC E 85.1</v>
      </c>
    </row>
    <row r="1465" spans="1:1024">
      <c r="A1465" s="17" t="s">
        <v>232</v>
      </c>
      <c r="B1465" s="340" t="s">
        <v>233</v>
      </c>
      <c r="C1465" s="341"/>
      <c r="D1465" s="341"/>
      <c r="E1465" s="341"/>
      <c r="F1465" s="342"/>
      <c r="G1465" s="108" t="s">
        <v>5</v>
      </c>
      <c r="H1465" s="36" t="s">
        <v>6</v>
      </c>
      <c r="K1465" s="17" t="str">
        <f t="shared" ref="K1465:K1466" si="156">K1464</f>
        <v>SEDUC E 85.1</v>
      </c>
    </row>
    <row r="1466" spans="1:1024" s="20" customFormat="1">
      <c r="A1466" s="16"/>
      <c r="B1466" s="39" t="s">
        <v>7</v>
      </c>
      <c r="C1466" s="54" t="s">
        <v>8</v>
      </c>
      <c r="D1466" s="39" t="s">
        <v>9</v>
      </c>
      <c r="E1466" s="39" t="s">
        <v>10</v>
      </c>
      <c r="F1466" s="39" t="s">
        <v>11</v>
      </c>
      <c r="G1466" s="83" t="s">
        <v>12</v>
      </c>
      <c r="H1466" s="39" t="s">
        <v>13</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14</v>
      </c>
      <c r="D1467" s="48">
        <v>97622</v>
      </c>
      <c r="E1467" s="46">
        <v>0.76</v>
      </c>
      <c r="F14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467" s="230">
        <f ca="1">ROUND(G1467*E1467,2)</f>
        <v>27.56</v>
      </c>
      <c r="K1467" s="17" t="str">
        <f>K1465</f>
        <v>SEDUC E 85.1</v>
      </c>
    </row>
    <row r="1468" spans="1:1024">
      <c r="B14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14</v>
      </c>
      <c r="D1468" s="48">
        <v>93358</v>
      </c>
      <c r="E1468" s="46">
        <v>1.2</v>
      </c>
      <c r="F1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68" s="230">
        <f ca="1">ROUND(G1468*E1468,2)</f>
        <v>65.88</v>
      </c>
      <c r="K1468" s="17" t="str">
        <f>K1466</f>
        <v>SEDUC E 85.1</v>
      </c>
    </row>
    <row r="1469" spans="1:1024" ht="36">
      <c r="B14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14</v>
      </c>
      <c r="D1469" s="48">
        <v>87473</v>
      </c>
      <c r="E1469" s="46">
        <v>15.19</v>
      </c>
      <c r="F14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69" s="230">
        <f ca="1">ROUND(G1469*E1469,2)</f>
        <v>1006.03</v>
      </c>
      <c r="K1469" s="17" t="str">
        <f>K1468</f>
        <v>SEDUC E 85.1</v>
      </c>
    </row>
    <row r="1470" spans="1:1024" ht="36">
      <c r="B14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14</v>
      </c>
      <c r="D1470" s="48">
        <v>87471</v>
      </c>
      <c r="E1470" s="46">
        <v>11.88</v>
      </c>
      <c r="F14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49,74</v>
      </c>
      <c r="H1470" s="230">
        <f ca="1">ROUND(G1470*E1470,2)</f>
        <v>590.91</v>
      </c>
      <c r="K1470" s="17" t="str">
        <f t="shared" ref="K1470:K1480" si="157">K1469</f>
        <v>SEDUC E 85.1</v>
      </c>
    </row>
    <row r="1471" spans="1:1024">
      <c r="B14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34</v>
      </c>
      <c r="D1471" s="169" t="s">
        <v>18368</v>
      </c>
      <c r="E1471" s="46">
        <v>3</v>
      </c>
      <c r="F14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14</v>
      </c>
      <c r="D1472" s="267">
        <v>92409</v>
      </c>
      <c r="E1472" s="268">
        <v>6.19</v>
      </c>
      <c r="F14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229,34</v>
      </c>
      <c r="H1472" s="46">
        <f t="shared" ref="H1472:H1478" ca="1" si="159">ROUND(E1472*G1472,2)</f>
        <v>1419.61</v>
      </c>
      <c r="K1472" s="17" t="str">
        <f t="shared" si="157"/>
        <v>SEDUC E 85.1</v>
      </c>
    </row>
    <row r="1473" spans="1:1024" ht="24">
      <c r="B14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6" t="s">
        <v>14</v>
      </c>
      <c r="D1473" s="267">
        <v>94975</v>
      </c>
      <c r="E1473" s="268">
        <v>0.22</v>
      </c>
      <c r="F14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73" s="46">
        <f t="shared" ca="1" si="159"/>
        <v>92.26</v>
      </c>
      <c r="K1473" s="17" t="str">
        <f t="shared" si="157"/>
        <v>SEDUC E 85.1</v>
      </c>
    </row>
    <row r="1474" spans="1:1024">
      <c r="B14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38</v>
      </c>
      <c r="D1474" s="267">
        <v>33</v>
      </c>
      <c r="E1474" s="268">
        <v>16.170000000000002</v>
      </c>
      <c r="F14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74" s="46">
        <f t="shared" ca="1" si="159"/>
        <v>189.51</v>
      </c>
      <c r="K1474" s="17" t="str">
        <f t="shared" si="157"/>
        <v>SEDUC E 85.1</v>
      </c>
    </row>
    <row r="1475" spans="1:1024" ht="36">
      <c r="B14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14</v>
      </c>
      <c r="D1475" s="267">
        <v>87894</v>
      </c>
      <c r="E1475" s="268">
        <v>36.56</v>
      </c>
      <c r="F14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4,87</v>
      </c>
      <c r="H1475" s="46">
        <f t="shared" ca="1" si="159"/>
        <v>178.05</v>
      </c>
      <c r="K1475" s="17" t="str">
        <f t="shared" si="157"/>
        <v>SEDUC E 85.1</v>
      </c>
    </row>
    <row r="1476" spans="1:1024" ht="36">
      <c r="B14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14</v>
      </c>
      <c r="D1476" s="267">
        <v>87547</v>
      </c>
      <c r="E1476" s="268">
        <v>17</v>
      </c>
      <c r="F1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17,23</v>
      </c>
      <c r="H1476" s="46">
        <f t="shared" ca="1" si="159"/>
        <v>292.91000000000003</v>
      </c>
      <c r="K1476" s="17" t="str">
        <f t="shared" si="157"/>
        <v>SEDUC E 85.1</v>
      </c>
    </row>
    <row r="1477" spans="1:1024">
      <c r="B14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14</v>
      </c>
      <c r="D1477" s="267">
        <v>88309</v>
      </c>
      <c r="E1477" s="268">
        <v>3.6</v>
      </c>
      <c r="F14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77" s="46">
        <f t="shared" ca="1" si="159"/>
        <v>64.040000000000006</v>
      </c>
      <c r="K1477" s="17" t="str">
        <f t="shared" si="157"/>
        <v>SEDUC E 85.1</v>
      </c>
    </row>
    <row r="1478" spans="1:1024">
      <c r="B14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14</v>
      </c>
      <c r="D1478" s="48">
        <v>88316</v>
      </c>
      <c r="E1478" s="268">
        <v>4.8</v>
      </c>
      <c r="F14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78" s="46">
        <f t="shared" ca="1" si="159"/>
        <v>66.62</v>
      </c>
      <c r="K1478" s="17" t="str">
        <f t="shared" si="157"/>
        <v>SEDUC E 85.1</v>
      </c>
    </row>
    <row r="1479" spans="1:1024">
      <c r="B1479" s="50" t="s">
        <v>15</v>
      </c>
      <c r="C1479" s="51"/>
      <c r="D1479" s="48"/>
      <c r="E1479" s="46"/>
      <c r="F1479" s="46"/>
      <c r="G1479" s="46"/>
      <c r="H1479" s="80">
        <f ca="1">SUM(H1467:H1478)</f>
        <v>4093.9700000000003</v>
      </c>
      <c r="I1479" s="29" t="str">
        <f>A1465</f>
        <v>SEDUC E 85.1</v>
      </c>
      <c r="J1479" s="204">
        <f ca="1">H1479</f>
        <v>4093.9700000000003</v>
      </c>
      <c r="K1479" s="17" t="str">
        <f t="shared" si="157"/>
        <v>SEDUC E 85.1</v>
      </c>
    </row>
    <row r="1480" spans="1:1024">
      <c r="K1480" s="17" t="str">
        <f t="shared" si="157"/>
        <v>SEDUC E 85.1</v>
      </c>
    </row>
    <row r="1481" spans="1:1024" ht="20.25">
      <c r="B1481" s="331" t="str">
        <f>A1482</f>
        <v>SEDUC E 85.2</v>
      </c>
      <c r="C1481" s="332"/>
      <c r="D1481" s="332"/>
      <c r="E1481" s="332"/>
      <c r="F1481" s="332"/>
      <c r="G1481" s="332"/>
      <c r="H1481" s="333"/>
      <c r="K1481" s="96" t="str">
        <f>B1481</f>
        <v>SEDUC E 85.2</v>
      </c>
    </row>
    <row r="1482" spans="1:1024">
      <c r="A1482" s="269" t="s">
        <v>234</v>
      </c>
      <c r="B1482" s="340" t="s">
        <v>235</v>
      </c>
      <c r="C1482" s="341"/>
      <c r="D1482" s="341"/>
      <c r="E1482" s="341"/>
      <c r="F1482" s="342"/>
      <c r="G1482" s="108" t="s">
        <v>5</v>
      </c>
      <c r="H1482" s="36" t="s">
        <v>6</v>
      </c>
      <c r="K1482" s="17" t="str">
        <f>K1481</f>
        <v>SEDUC E 85.2</v>
      </c>
    </row>
    <row r="1483" spans="1:1024" s="20" customFormat="1">
      <c r="A1483" s="16"/>
      <c r="B1483" s="39" t="s">
        <v>7</v>
      </c>
      <c r="C1483" s="54" t="s">
        <v>8</v>
      </c>
      <c r="D1483" s="39" t="s">
        <v>9</v>
      </c>
      <c r="E1483" s="39" t="s">
        <v>10</v>
      </c>
      <c r="F1483" s="39" t="s">
        <v>11</v>
      </c>
      <c r="G1483" s="83" t="s">
        <v>12</v>
      </c>
      <c r="H1483" s="39" t="s">
        <v>13</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c r="B14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14</v>
      </c>
      <c r="D1484" s="48">
        <v>93358</v>
      </c>
      <c r="E1484" s="46">
        <v>0.5</v>
      </c>
      <c r="F1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84" s="230">
        <f ca="1">ROUND(G1484*E1484,2)</f>
        <v>27.45</v>
      </c>
      <c r="K1484" s="17" t="str">
        <f>K1483</f>
        <v>SEDUC E 85.2</v>
      </c>
    </row>
    <row r="1485" spans="1:1024">
      <c r="B14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14</v>
      </c>
      <c r="D1485" s="265">
        <v>88316</v>
      </c>
      <c r="E1485" s="65">
        <f>6*1.44</f>
        <v>8.64</v>
      </c>
      <c r="F14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85" s="65">
        <f ca="1">ROUND(E1485*G1485,2)</f>
        <v>119.92</v>
      </c>
      <c r="I1485" s="98"/>
    </row>
    <row r="1486" spans="1:1024">
      <c r="B14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14</v>
      </c>
      <c r="D1486" s="265">
        <v>88309</v>
      </c>
      <c r="E1486" s="65">
        <f>E1485</f>
        <v>8.64</v>
      </c>
      <c r="F14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86" s="65">
        <f ca="1">ROUND(E1486*G1486,2)</f>
        <v>153.71</v>
      </c>
      <c r="I1486" s="98"/>
    </row>
    <row r="1487" spans="1:1024" ht="24">
      <c r="B14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38</v>
      </c>
      <c r="D1487" s="265">
        <v>4730</v>
      </c>
      <c r="E1487" s="65">
        <f>0.4*0.4*9*1.1</f>
        <v>1.5840000000000005</v>
      </c>
      <c r="F14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87" s="65">
        <f ca="1">ROUND(E1487*G1487,2)</f>
        <v>113.64</v>
      </c>
      <c r="I1487" s="98"/>
    </row>
    <row r="1488" spans="1:1024" ht="24">
      <c r="B14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14</v>
      </c>
      <c r="D1488" s="265">
        <v>87316</v>
      </c>
      <c r="E1488" s="65">
        <f>0.4*0.4*9*0.3</f>
        <v>0.43200000000000011</v>
      </c>
      <c r="F14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488" s="65">
        <f ca="1">ROUND(E1488*G1488,2)</f>
        <v>165.08</v>
      </c>
      <c r="I1488" s="98"/>
    </row>
    <row r="1489" spans="1:11" ht="36">
      <c r="B14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14</v>
      </c>
      <c r="D1489" s="48">
        <v>87473</v>
      </c>
      <c r="E1489" s="46">
        <v>7.2</v>
      </c>
      <c r="F14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89" s="230">
        <f ca="1">ROUND(G1489*E1489,2)</f>
        <v>476.86</v>
      </c>
      <c r="K1489" s="17" t="e">
        <f>#REF!</f>
        <v>#REF!</v>
      </c>
    </row>
    <row r="1490" spans="1:11">
      <c r="B14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34</v>
      </c>
      <c r="D1490" s="169" t="s">
        <v>18368</v>
      </c>
      <c r="E1490" s="46">
        <v>3</v>
      </c>
      <c r="F14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c r="B14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6" t="s">
        <v>14</v>
      </c>
      <c r="D1491" s="267">
        <v>94975</v>
      </c>
      <c r="E1491" s="268">
        <v>0.6</v>
      </c>
      <c r="F14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91" s="46">
        <f t="shared" ref="H1491:H1495" ca="1" si="161">ROUND(E1491*G1491,2)</f>
        <v>251.62</v>
      </c>
      <c r="K1491" s="17" t="e">
        <f>#REF!</f>
        <v>#REF!</v>
      </c>
    </row>
    <row r="1492" spans="1:11">
      <c r="B14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38</v>
      </c>
      <c r="D1492" s="267">
        <v>33</v>
      </c>
      <c r="E1492" s="268">
        <v>24</v>
      </c>
      <c r="F1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92" s="46">
        <f t="shared" ca="1" si="161"/>
        <v>281.27999999999997</v>
      </c>
      <c r="K1492" s="17" t="e">
        <f>K1491</f>
        <v>#REF!</v>
      </c>
    </row>
    <row r="1493" spans="1:11">
      <c r="B14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14</v>
      </c>
      <c r="D1493" s="267">
        <v>88309</v>
      </c>
      <c r="E1493" s="268">
        <v>3.6</v>
      </c>
      <c r="F14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93" s="46">
        <f t="shared" ca="1" si="161"/>
        <v>64.040000000000006</v>
      </c>
      <c r="K1493" s="17" t="e">
        <f>K1492</f>
        <v>#REF!</v>
      </c>
    </row>
    <row r="1494" spans="1:11">
      <c r="B14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14</v>
      </c>
      <c r="D1494" s="48">
        <v>88316</v>
      </c>
      <c r="E1494" s="268">
        <v>8.8000000000000007</v>
      </c>
      <c r="F14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94" s="46">
        <f t="shared" ca="1" si="161"/>
        <v>122.14</v>
      </c>
      <c r="K1494" s="17" t="e">
        <f>K1493</f>
        <v>#REF!</v>
      </c>
    </row>
    <row r="1495" spans="1:11" ht="36">
      <c r="B14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14</v>
      </c>
      <c r="D1495" s="265">
        <v>100981</v>
      </c>
      <c r="E1495" s="65">
        <f>3*1.8*0.2</f>
        <v>1.08</v>
      </c>
      <c r="F14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495" s="65">
        <f t="shared" ca="1" si="161"/>
        <v>6.5</v>
      </c>
      <c r="I1495" s="98"/>
    </row>
    <row r="1496" spans="1:11" ht="36">
      <c r="B14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14</v>
      </c>
      <c r="D1496" s="265">
        <v>87893</v>
      </c>
      <c r="E1496" s="65">
        <f>2*1.8*2</f>
        <v>7.2</v>
      </c>
      <c r="F14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496" s="65">
        <f t="shared" ref="H1496:H1497" ca="1" si="162">ROUND(E1496*G1496,2)</f>
        <v>37.22</v>
      </c>
      <c r="I1496" s="98"/>
    </row>
    <row r="1497" spans="1:11" ht="36">
      <c r="B14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14</v>
      </c>
      <c r="D1497" s="265">
        <v>87548</v>
      </c>
      <c r="E1497" s="65">
        <f>E1496</f>
        <v>7.2</v>
      </c>
      <c r="F14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18,66</v>
      </c>
      <c r="H1497" s="65">
        <f t="shared" ca="1" si="162"/>
        <v>134.35</v>
      </c>
      <c r="I1497" s="98"/>
    </row>
    <row r="1498" spans="1:11">
      <c r="B14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14</v>
      </c>
      <c r="D1498" s="265">
        <v>88264</v>
      </c>
      <c r="E1498" s="65">
        <v>6</v>
      </c>
      <c r="F14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498" s="65">
        <f t="shared" ref="H1498" ca="1" si="163">ROUND(E1498*G1498,2)</f>
        <v>107.64</v>
      </c>
      <c r="I1498" s="98"/>
    </row>
    <row r="1499" spans="1:11">
      <c r="B1499" s="50" t="s">
        <v>15</v>
      </c>
      <c r="C1499" s="51"/>
      <c r="D1499" s="48"/>
      <c r="E1499" s="46"/>
      <c r="F1499" s="46"/>
      <c r="G1499" s="46"/>
      <c r="H1499" s="80">
        <f ca="1">SUM(H1484:H1498)</f>
        <v>2162.04</v>
      </c>
      <c r="I1499" s="29" t="str">
        <f>A1482</f>
        <v>SEDUC E 85.2</v>
      </c>
      <c r="J1499" s="204">
        <f ca="1">H1499</f>
        <v>2162.04</v>
      </c>
      <c r="K1499" s="17" t="e">
        <f>K1494</f>
        <v>#REF!</v>
      </c>
    </row>
    <row r="1500" spans="1:11">
      <c r="K1500" s="17" t="e">
        <f>K1499</f>
        <v>#REF!</v>
      </c>
    </row>
    <row r="1501" spans="1:11">
      <c r="A1501" s="17"/>
      <c r="B15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20</v>
      </c>
      <c r="D1501" s="48">
        <v>2524</v>
      </c>
      <c r="E1501" s="46">
        <v>3</v>
      </c>
      <c r="F15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c r="A1502" s="17"/>
      <c r="B15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20</v>
      </c>
      <c r="D1502" s="48">
        <v>1583</v>
      </c>
      <c r="E1502" s="46">
        <v>1</v>
      </c>
      <c r="F15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c r="A1503" s="17"/>
      <c r="B15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34</v>
      </c>
      <c r="D1503" s="48" t="s">
        <v>48</v>
      </c>
      <c r="E1503" s="46">
        <v>3</v>
      </c>
      <c r="F15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c r="A1504" s="17"/>
      <c r="B15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34</v>
      </c>
      <c r="D1504" s="48" t="s">
        <v>47</v>
      </c>
      <c r="E1504" s="46">
        <v>3</v>
      </c>
      <c r="F15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c r="A1505" s="17"/>
      <c r="B15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38</v>
      </c>
      <c r="D1505" s="48">
        <v>442</v>
      </c>
      <c r="E1505" s="46">
        <v>3</v>
      </c>
      <c r="F15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c r="A1506" s="17"/>
      <c r="B15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20</v>
      </c>
      <c r="D1506" s="48">
        <v>1672</v>
      </c>
      <c r="E1506" s="46">
        <v>1</v>
      </c>
      <c r="F15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506" s="46">
        <f t="shared" ca="1" si="164"/>
        <v>10.210000000000001</v>
      </c>
      <c r="I1506" s="98"/>
      <c r="J1506" s="104"/>
      <c r="K1506" s="17" t="e">
        <f t="shared" si="165"/>
        <v>#REF!</v>
      </c>
    </row>
    <row r="1507" spans="1:1025" ht="24">
      <c r="A1507" s="17"/>
      <c r="B15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38</v>
      </c>
      <c r="D1507" s="48">
        <v>432</v>
      </c>
      <c r="E1507" s="46">
        <v>2</v>
      </c>
      <c r="F15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c r="A1508" s="17"/>
      <c r="B15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38</v>
      </c>
      <c r="D1508" s="48">
        <v>4276</v>
      </c>
      <c r="E1508" s="46">
        <v>3</v>
      </c>
      <c r="F1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6">
        <f t="shared" ca="1" si="164"/>
        <v>837.54</v>
      </c>
      <c r="I1508" s="98"/>
      <c r="J1508" s="104"/>
      <c r="K1508" s="17" t="e">
        <f t="shared" si="165"/>
        <v>#REF!</v>
      </c>
    </row>
    <row r="1509" spans="1:1025">
      <c r="A1509" s="17"/>
      <c r="B15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42</v>
      </c>
      <c r="D1509" s="48">
        <v>8</v>
      </c>
      <c r="E1509" s="46">
        <v>3</v>
      </c>
      <c r="F15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c r="A1510" s="17"/>
      <c r="B15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42</v>
      </c>
      <c r="D1510" s="48">
        <v>9</v>
      </c>
      <c r="E1510" s="46">
        <v>3</v>
      </c>
      <c r="F15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c r="A1511" s="17"/>
      <c r="B15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38</v>
      </c>
      <c r="D1511" s="48">
        <v>7581</v>
      </c>
      <c r="E1511" s="46">
        <v>1</v>
      </c>
      <c r="F15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6">
        <f t="shared" ca="1" si="164"/>
        <v>2.99</v>
      </c>
      <c r="I1511" s="98"/>
      <c r="J1511" s="104"/>
      <c r="K1511" s="17" t="e">
        <f t="shared" si="165"/>
        <v>#REF!</v>
      </c>
    </row>
    <row r="1512" spans="1:1025">
      <c r="A1512" s="17"/>
      <c r="B15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20</v>
      </c>
      <c r="D1512" s="48">
        <v>2055</v>
      </c>
      <c r="E1512" s="46">
        <v>1</v>
      </c>
      <c r="F15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c r="A1513" s="17"/>
      <c r="B15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14</v>
      </c>
      <c r="D1513" s="48">
        <v>90776</v>
      </c>
      <c r="E1513" s="46">
        <v>7</v>
      </c>
      <c r="F15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513" s="46">
        <f t="shared" ca="1" si="164"/>
        <v>154.91</v>
      </c>
      <c r="I1513" s="98"/>
      <c r="J1513" s="104"/>
      <c r="K1513" s="17" t="e">
        <f t="shared" si="165"/>
        <v>#REF!</v>
      </c>
    </row>
    <row r="1514" spans="1:1025">
      <c r="A1514" s="17"/>
      <c r="B15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14</v>
      </c>
      <c r="D1514" s="48">
        <v>88279</v>
      </c>
      <c r="E1514" s="46">
        <v>7</v>
      </c>
      <c r="F15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14" s="46">
        <f t="shared" ca="1" si="164"/>
        <v>180.18</v>
      </c>
      <c r="I1514" s="98"/>
      <c r="J1514" s="104"/>
      <c r="K1514" s="17" t="e">
        <f t="shared" si="165"/>
        <v>#REF!</v>
      </c>
    </row>
    <row r="1515" spans="1:1025">
      <c r="A1515" s="17"/>
      <c r="B15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14</v>
      </c>
      <c r="D1515" s="48">
        <v>88316</v>
      </c>
      <c r="E1515" s="46">
        <v>7</v>
      </c>
      <c r="F15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15" s="46">
        <f t="shared" ca="1" si="164"/>
        <v>97.16</v>
      </c>
      <c r="I1515" s="98"/>
      <c r="J1515" s="104"/>
      <c r="K1515" s="17" t="e">
        <f t="shared" si="165"/>
        <v>#REF!</v>
      </c>
    </row>
    <row r="1516" spans="1:1025">
      <c r="A1516" s="130">
        <f ca="1">H1516</f>
        <v>6191.21</v>
      </c>
      <c r="B1516" s="50" t="s">
        <v>15</v>
      </c>
      <c r="C1516" s="51"/>
      <c r="D1516" s="48"/>
      <c r="E1516" s="46"/>
      <c r="F1516" s="46"/>
      <c r="G1516" s="46"/>
      <c r="H1516" s="80">
        <f ca="1">SUM(H1484:H1515)</f>
        <v>6191.21</v>
      </c>
      <c r="I1516" s="98" t="str">
        <f>A1482</f>
        <v>SEDUC E 85.2</v>
      </c>
      <c r="J1516" s="122">
        <f ca="1">H1516</f>
        <v>6191.21</v>
      </c>
      <c r="K1516" s="17" t="e">
        <f t="shared" si="165"/>
        <v>#REF!</v>
      </c>
    </row>
    <row r="1517" spans="1:1025" ht="29.25" customHeight="1">
      <c r="K1517" s="17" t="e">
        <f t="shared" si="165"/>
        <v>#REF!</v>
      </c>
    </row>
    <row r="1518" spans="1:1025" ht="20.25">
      <c r="B1518" s="331" t="str">
        <f>A1519</f>
        <v>SEDUC E 87</v>
      </c>
      <c r="C1518" s="332"/>
      <c r="D1518" s="332"/>
      <c r="E1518" s="332"/>
      <c r="F1518" s="332"/>
      <c r="G1518" s="332"/>
      <c r="H1518" s="333"/>
      <c r="K1518" s="96" t="str">
        <f>B1518</f>
        <v>SEDUC E 87</v>
      </c>
      <c r="AMK1518" s="17"/>
    </row>
    <row r="1519" spans="1:1025">
      <c r="A1519" s="17" t="s">
        <v>236</v>
      </c>
      <c r="B1519" s="340" t="s">
        <v>237</v>
      </c>
      <c r="C1519" s="341"/>
      <c r="D1519" s="341"/>
      <c r="E1519" s="341"/>
      <c r="F1519" s="342"/>
      <c r="G1519" s="108" t="s">
        <v>5</v>
      </c>
      <c r="H1519" s="109" t="s">
        <v>6</v>
      </c>
      <c r="I1519" s="98"/>
      <c r="J1519" s="104"/>
      <c r="K1519" s="17" t="str">
        <f t="shared" ref="K1519:K1537" si="166">K1518</f>
        <v>SEDUC E 87</v>
      </c>
    </row>
    <row r="1520" spans="1:1025" s="20" customFormat="1">
      <c r="A1520" s="181"/>
      <c r="B1520" s="39" t="s">
        <v>7</v>
      </c>
      <c r="C1520" s="54" t="s">
        <v>8</v>
      </c>
      <c r="D1520" s="39" t="s">
        <v>9</v>
      </c>
      <c r="E1520" s="39" t="s">
        <v>10</v>
      </c>
      <c r="F1520" s="39" t="s">
        <v>11</v>
      </c>
      <c r="G1520" s="83" t="s">
        <v>12</v>
      </c>
      <c r="H1520" s="39" t="s">
        <v>13</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c r="A1521" s="17"/>
      <c r="B15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38</v>
      </c>
      <c r="D1521" s="48">
        <v>11272</v>
      </c>
      <c r="E1521" s="46">
        <v>3</v>
      </c>
      <c r="F15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6">
        <f t="shared" ref="H1521:H1535" ca="1" si="167">ROUND(E1521*G1521,2)</f>
        <v>15.09</v>
      </c>
      <c r="I1521" s="98"/>
      <c r="J1521" s="104"/>
      <c r="K1521" s="17" t="str">
        <f t="shared" si="166"/>
        <v>SEDUC E 87</v>
      </c>
    </row>
    <row r="1522" spans="1:11" ht="24">
      <c r="A1522" s="17"/>
      <c r="B15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38</v>
      </c>
      <c r="D1522" s="48">
        <v>13348</v>
      </c>
      <c r="E1522" s="46">
        <v>3</v>
      </c>
      <c r="F15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c r="A1523" s="17"/>
      <c r="B15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20</v>
      </c>
      <c r="D1523" s="48">
        <v>10614</v>
      </c>
      <c r="E1523" s="46">
        <v>3</v>
      </c>
      <c r="F15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23" s="46">
        <f t="shared" ca="1" si="167"/>
        <v>11.22</v>
      </c>
      <c r="I1523" s="98"/>
      <c r="J1523" s="104"/>
      <c r="K1523" s="17" t="str">
        <f t="shared" si="166"/>
        <v>SEDUC E 87</v>
      </c>
    </row>
    <row r="1524" spans="1:11">
      <c r="A1524" s="17"/>
      <c r="B15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20</v>
      </c>
      <c r="D1524" s="48">
        <v>958</v>
      </c>
      <c r="E1524" s="46">
        <f>0.04*3.6</f>
        <v>0.14400000000000002</v>
      </c>
      <c r="F1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c r="A1525" s="17"/>
      <c r="B15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38</v>
      </c>
      <c r="D1525" s="48">
        <v>407</v>
      </c>
      <c r="E1525" s="46">
        <f>0.03*3.6</f>
        <v>0.108</v>
      </c>
      <c r="F15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25" s="46">
        <f t="shared" ca="1" si="167"/>
        <v>5.63</v>
      </c>
      <c r="I1525" s="98"/>
      <c r="J1525" s="104"/>
      <c r="K1525" s="17" t="str">
        <f t="shared" si="166"/>
        <v>SEDUC E 87</v>
      </c>
    </row>
    <row r="1526" spans="1:11">
      <c r="A1526" s="17"/>
      <c r="B15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20</v>
      </c>
      <c r="D1526" s="48">
        <v>2524</v>
      </c>
      <c r="E1526" s="46">
        <v>3</v>
      </c>
      <c r="F15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c r="A1527" s="17"/>
      <c r="B15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20</v>
      </c>
      <c r="D1527" s="48">
        <v>1125</v>
      </c>
      <c r="E1527" s="46">
        <v>3</v>
      </c>
      <c r="F15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27" s="46">
        <f t="shared" ca="1" si="167"/>
        <v>67.8</v>
      </c>
      <c r="I1527" s="98"/>
      <c r="J1527" s="104"/>
      <c r="K1527" s="17" t="str">
        <f t="shared" si="166"/>
        <v>SEDUC E 87</v>
      </c>
    </row>
    <row r="1528" spans="1:11" ht="24">
      <c r="A1528" s="17"/>
      <c r="B15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38</v>
      </c>
      <c r="D1528" s="48">
        <v>444</v>
      </c>
      <c r="E1528" s="46">
        <v>3</v>
      </c>
      <c r="F15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8" s="46">
        <f t="shared" ca="1" si="167"/>
        <v>62.7</v>
      </c>
      <c r="I1528" s="98"/>
      <c r="J1528" s="104"/>
      <c r="K1528" s="17" t="str">
        <f t="shared" si="166"/>
        <v>SEDUC E 87</v>
      </c>
    </row>
    <row r="1529" spans="1:11" ht="24">
      <c r="A1529" s="17"/>
      <c r="B15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38</v>
      </c>
      <c r="D1529" s="48">
        <v>4276</v>
      </c>
      <c r="E1529" s="46">
        <v>3</v>
      </c>
      <c r="F15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6">
        <f t="shared" ca="1" si="167"/>
        <v>837.54</v>
      </c>
      <c r="I1529" s="98"/>
      <c r="J1529" s="104"/>
      <c r="K1529" s="17" t="str">
        <f t="shared" si="166"/>
        <v>SEDUC E 87</v>
      </c>
    </row>
    <row r="1530" spans="1:11">
      <c r="A1530" s="17"/>
      <c r="B15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20</v>
      </c>
      <c r="D1530" s="48">
        <v>2649</v>
      </c>
      <c r="E1530" s="46">
        <v>3</v>
      </c>
      <c r="F15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c r="A1531" s="17"/>
      <c r="B15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38</v>
      </c>
      <c r="D1531" s="48">
        <v>7581</v>
      </c>
      <c r="E1531" s="46">
        <v>3</v>
      </c>
      <c r="F15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6">
        <f t="shared" ca="1" si="167"/>
        <v>8.9700000000000006</v>
      </c>
      <c r="I1531" s="98"/>
      <c r="J1531" s="104"/>
      <c r="K1531" s="17" t="str">
        <f t="shared" si="166"/>
        <v>SEDUC E 87</v>
      </c>
    </row>
    <row r="1532" spans="1:11">
      <c r="A1532" s="17"/>
      <c r="B15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14</v>
      </c>
      <c r="D1532" s="48">
        <v>88279</v>
      </c>
      <c r="E1532" s="46">
        <v>5.5</v>
      </c>
      <c r="F1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32" s="46">
        <f t="shared" ca="1" si="167"/>
        <v>141.57</v>
      </c>
      <c r="I1532" s="98"/>
      <c r="J1532" s="104"/>
      <c r="K1532" s="17" t="str">
        <f t="shared" si="166"/>
        <v>SEDUC E 87</v>
      </c>
    </row>
    <row r="1533" spans="1:11">
      <c r="A1533" s="17"/>
      <c r="B15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14</v>
      </c>
      <c r="D1533" s="48">
        <v>88316</v>
      </c>
      <c r="E1533" s="46">
        <v>5.5</v>
      </c>
      <c r="F15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33" s="46">
        <f t="shared" ca="1" si="167"/>
        <v>76.34</v>
      </c>
      <c r="I1533" s="98"/>
      <c r="J1533" s="104"/>
      <c r="K1533" s="17" t="str">
        <f t="shared" si="166"/>
        <v>SEDUC E 87</v>
      </c>
    </row>
    <row r="1534" spans="1:11">
      <c r="A1534" s="17"/>
      <c r="B15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42</v>
      </c>
      <c r="D1534" s="48">
        <v>1</v>
      </c>
      <c r="E1534" s="46">
        <v>2.2000000000000002</v>
      </c>
      <c r="F15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c r="A1535" s="17"/>
      <c r="B15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42</v>
      </c>
      <c r="D1535" s="48">
        <v>3</v>
      </c>
      <c r="E1535" s="46">
        <v>1.5</v>
      </c>
      <c r="F15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c r="A1536" s="130">
        <f ca="1">H1536</f>
        <v>1526.61</v>
      </c>
      <c r="B1536" s="50" t="s">
        <v>15</v>
      </c>
      <c r="C1536" s="51"/>
      <c r="D1536" s="48"/>
      <c r="E1536" s="46"/>
      <c r="F1536" s="46"/>
      <c r="G1536" s="46"/>
      <c r="H1536" s="80">
        <f ca="1">SUM(H1521:H1535)</f>
        <v>1526.61</v>
      </c>
      <c r="I1536" s="98" t="str">
        <f>A1519</f>
        <v>SEDUC E 87</v>
      </c>
      <c r="J1536" s="122">
        <f ca="1">H1536</f>
        <v>1526.61</v>
      </c>
      <c r="K1536" s="17" t="str">
        <f t="shared" si="166"/>
        <v>SEDUC E 87</v>
      </c>
    </row>
    <row r="1537" spans="1:11 1025:1025">
      <c r="K1537" s="17" t="str">
        <f t="shared" si="166"/>
        <v>SEDUC E 87</v>
      </c>
    </row>
    <row r="1538" spans="1:11 1025:1025" ht="20.25">
      <c r="B1538" s="331" t="str">
        <f>A1539</f>
        <v>SEDUC E 88</v>
      </c>
      <c r="C1538" s="332"/>
      <c r="D1538" s="332"/>
      <c r="E1538" s="332"/>
      <c r="F1538" s="332"/>
      <c r="G1538" s="332"/>
      <c r="H1538" s="333"/>
      <c r="K1538" s="96" t="str">
        <f>B1538</f>
        <v>SEDUC E 88</v>
      </c>
      <c r="AMK1538" s="17"/>
    </row>
    <row r="1539" spans="1:11 1025:1025">
      <c r="A1539" s="17" t="s">
        <v>238</v>
      </c>
      <c r="B1539" s="340" t="s">
        <v>239</v>
      </c>
      <c r="C1539" s="341"/>
      <c r="D1539" s="341"/>
      <c r="E1539" s="341"/>
      <c r="F1539" s="342"/>
      <c r="G1539" s="37" t="s">
        <v>5</v>
      </c>
      <c r="H1539" s="36" t="s">
        <v>6</v>
      </c>
      <c r="I1539" s="98"/>
      <c r="J1539" s="104"/>
      <c r="K1539" s="17" t="str">
        <f t="shared" ref="K1539:K1561" si="168">K1538</f>
        <v>SEDUC E 88</v>
      </c>
    </row>
    <row r="1540" spans="1:11 1025:1025">
      <c r="A1540" s="17"/>
      <c r="B1540" s="38" t="s">
        <v>7</v>
      </c>
      <c r="C1540" s="62" t="s">
        <v>8</v>
      </c>
      <c r="D1540" s="39" t="s">
        <v>9</v>
      </c>
      <c r="E1540" s="38" t="s">
        <v>10</v>
      </c>
      <c r="F1540" s="38" t="s">
        <v>11</v>
      </c>
      <c r="G1540" s="40" t="s">
        <v>12</v>
      </c>
      <c r="H1540" s="38" t="s">
        <v>13</v>
      </c>
      <c r="I1540" s="98"/>
      <c r="J1540" s="104"/>
      <c r="K1540" s="17" t="str">
        <f t="shared" si="168"/>
        <v>SEDUC E 88</v>
      </c>
    </row>
    <row r="1541" spans="1:11 1025:1025" ht="24">
      <c r="A1541" s="17"/>
      <c r="B15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38</v>
      </c>
      <c r="D1541" s="48">
        <v>11272</v>
      </c>
      <c r="E1541" s="46">
        <v>6</v>
      </c>
      <c r="F15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6">
        <f t="shared" ref="H1541:H1547" ca="1" si="169">ROUND(E1541*G1541,2)</f>
        <v>30.18</v>
      </c>
      <c r="I1541" s="98"/>
      <c r="J1541" s="104"/>
      <c r="K1541" s="17" t="str">
        <f t="shared" si="168"/>
        <v>SEDUC E 88</v>
      </c>
    </row>
    <row r="1542" spans="1:11 1025:1025" ht="24">
      <c r="A1542" s="17"/>
      <c r="B15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38</v>
      </c>
      <c r="D1542" s="48">
        <v>13348</v>
      </c>
      <c r="E1542" s="46">
        <v>3</v>
      </c>
      <c r="F15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c r="A1543" s="17"/>
      <c r="B15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20</v>
      </c>
      <c r="D1543" s="48">
        <v>223</v>
      </c>
      <c r="E1543" s="46">
        <v>12</v>
      </c>
      <c r="F15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c r="A1544" s="17"/>
      <c r="B15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20</v>
      </c>
      <c r="D1544" s="48">
        <v>10614</v>
      </c>
      <c r="E1544" s="46">
        <v>3</v>
      </c>
      <c r="F15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44" s="46">
        <f t="shared" ca="1" si="169"/>
        <v>11.22</v>
      </c>
      <c r="I1544" s="98"/>
      <c r="J1544" s="104"/>
      <c r="K1544" s="17" t="str">
        <f t="shared" si="168"/>
        <v>SEDUC E 88</v>
      </c>
    </row>
    <row r="1545" spans="1:11 1025:1025">
      <c r="A1545" s="17"/>
      <c r="B15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34</v>
      </c>
      <c r="D1545" s="48" t="s">
        <v>53</v>
      </c>
      <c r="E1545" s="46">
        <v>2</v>
      </c>
      <c r="F15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c r="A1546" s="17"/>
      <c r="B15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20</v>
      </c>
      <c r="D1546" s="48">
        <v>958</v>
      </c>
      <c r="E1546" s="46">
        <f>0.04*3.6</f>
        <v>0.14400000000000002</v>
      </c>
      <c r="F15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c r="A1547" s="17"/>
      <c r="B15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38</v>
      </c>
      <c r="D1547" s="48">
        <v>407</v>
      </c>
      <c r="E1547" s="46">
        <f>0.03*3.6</f>
        <v>0.108</v>
      </c>
      <c r="F15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47" s="46">
        <f t="shared" ca="1" si="169"/>
        <v>5.63</v>
      </c>
      <c r="I1547" s="98"/>
      <c r="J1547" s="104"/>
      <c r="K1547" s="17" t="str">
        <f t="shared" si="168"/>
        <v>SEDUC E 88</v>
      </c>
    </row>
    <row r="1548" spans="1:11 1025:1025" ht="36">
      <c r="A1548" s="17"/>
      <c r="B15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38</v>
      </c>
      <c r="D1548" s="48">
        <v>5047</v>
      </c>
      <c r="E1548" s="46">
        <v>3</v>
      </c>
      <c r="F1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48" s="230">
        <f ca="1">ROUND(G1548*E1548,2)</f>
        <v>908.46</v>
      </c>
      <c r="I1548" s="98"/>
      <c r="J1548" s="104"/>
      <c r="K1548" s="17" t="str">
        <f t="shared" si="168"/>
        <v>SEDUC E 88</v>
      </c>
    </row>
    <row r="1549" spans="1:11 1025:1025">
      <c r="A1549" s="17"/>
      <c r="B15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20</v>
      </c>
      <c r="D1549" s="48">
        <v>2524</v>
      </c>
      <c r="E1549" s="46">
        <v>3</v>
      </c>
      <c r="F1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c r="A1550" s="17"/>
      <c r="B15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20</v>
      </c>
      <c r="D1550" s="48">
        <v>1125</v>
      </c>
      <c r="E1550" s="46">
        <v>3</v>
      </c>
      <c r="F15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50" s="46">
        <f t="shared" ca="1" si="170"/>
        <v>67.8</v>
      </c>
      <c r="I1550" s="98"/>
      <c r="J1550" s="104"/>
      <c r="K1550" s="17" t="str">
        <f t="shared" si="168"/>
        <v>SEDUC E 88</v>
      </c>
    </row>
    <row r="1551" spans="1:11 1025:1025">
      <c r="A1551" s="17"/>
      <c r="B15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20</v>
      </c>
      <c r="D1551" s="48">
        <v>1683</v>
      </c>
      <c r="E1551" s="46">
        <v>1</v>
      </c>
      <c r="F15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c r="A1552" s="17"/>
      <c r="B15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20</v>
      </c>
      <c r="D1552" s="48">
        <v>1683</v>
      </c>
      <c r="E1552" s="46">
        <v>3</v>
      </c>
      <c r="F15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c r="A1553" s="17"/>
      <c r="B15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38</v>
      </c>
      <c r="D1553" s="48">
        <v>444</v>
      </c>
      <c r="E1553" s="46">
        <v>3</v>
      </c>
      <c r="F15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3" s="46">
        <f t="shared" ca="1" si="170"/>
        <v>62.7</v>
      </c>
      <c r="I1553" s="98"/>
      <c r="J1553" s="104"/>
      <c r="K1553" s="17" t="str">
        <f t="shared" si="168"/>
        <v>SEDUC E 88</v>
      </c>
    </row>
    <row r="1554" spans="1:1025">
      <c r="A1554" s="17"/>
      <c r="B15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20</v>
      </c>
      <c r="D1554" s="48">
        <v>2649</v>
      </c>
      <c r="E1554" s="46">
        <v>3</v>
      </c>
      <c r="F15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c r="A1555" s="17"/>
      <c r="B15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38</v>
      </c>
      <c r="D1555" s="48">
        <v>7581</v>
      </c>
      <c r="E1555" s="46">
        <v>6</v>
      </c>
      <c r="F15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6">
        <f t="shared" ca="1" si="170"/>
        <v>17.940000000000001</v>
      </c>
      <c r="I1555" s="98"/>
      <c r="J1555" s="104"/>
      <c r="K1555" s="17" t="str">
        <f t="shared" si="168"/>
        <v>SEDUC E 88</v>
      </c>
    </row>
    <row r="1556" spans="1:1025">
      <c r="A1556" s="17"/>
      <c r="B15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14</v>
      </c>
      <c r="D1556" s="48">
        <v>88279</v>
      </c>
      <c r="E1556" s="46">
        <v>6.4</v>
      </c>
      <c r="F15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56" s="46">
        <f t="shared" ca="1" si="170"/>
        <v>164.74</v>
      </c>
      <c r="I1556" s="98"/>
      <c r="J1556" s="104"/>
      <c r="K1556" s="17" t="str">
        <f t="shared" si="168"/>
        <v>SEDUC E 88</v>
      </c>
    </row>
    <row r="1557" spans="1:1025">
      <c r="A1557" s="17"/>
      <c r="B15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14</v>
      </c>
      <c r="D1557" s="48">
        <v>88316</v>
      </c>
      <c r="E1557" s="46">
        <v>4.7</v>
      </c>
      <c r="F15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57" s="46">
        <f t="shared" ca="1" si="170"/>
        <v>65.239999999999995</v>
      </c>
      <c r="I1557" s="98"/>
      <c r="J1557" s="104"/>
      <c r="K1557" s="17" t="str">
        <f t="shared" si="168"/>
        <v>SEDUC E 88</v>
      </c>
    </row>
    <row r="1558" spans="1:1025">
      <c r="A1558" s="17"/>
      <c r="B15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42</v>
      </c>
      <c r="D1558" s="48">
        <v>1</v>
      </c>
      <c r="E1558" s="46">
        <v>2.2000000000000002</v>
      </c>
      <c r="F15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c r="A1559" s="17"/>
      <c r="B15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42</v>
      </c>
      <c r="D1559" s="48">
        <v>3</v>
      </c>
      <c r="E1559" s="46">
        <v>1.5</v>
      </c>
      <c r="F15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c r="A1560" s="130">
        <f ca="1">H1560</f>
        <v>1797.3400000000004</v>
      </c>
      <c r="B1560" s="50" t="s">
        <v>15</v>
      </c>
      <c r="C1560" s="51"/>
      <c r="D1560" s="48"/>
      <c r="E1560" s="46"/>
      <c r="F1560" s="46"/>
      <c r="G1560" s="46"/>
      <c r="H1560" s="80">
        <f ca="1">SUM(H1541:H1559)</f>
        <v>1797.3400000000004</v>
      </c>
      <c r="I1560" s="98" t="str">
        <f>A1539</f>
        <v>SEDUC E 88</v>
      </c>
      <c r="J1560" s="122">
        <f ca="1">H1560</f>
        <v>1797.3400000000004</v>
      </c>
      <c r="K1560" s="17" t="str">
        <f t="shared" si="168"/>
        <v>SEDUC E 88</v>
      </c>
    </row>
    <row r="1561" spans="1:1025">
      <c r="K1561" s="17" t="str">
        <f t="shared" si="168"/>
        <v>SEDUC E 88</v>
      </c>
    </row>
    <row r="1562" spans="1:1025" ht="20.25">
      <c r="B1562" s="331" t="str">
        <f>A1563</f>
        <v>SEDUC E 89</v>
      </c>
      <c r="C1562" s="332"/>
      <c r="D1562" s="332"/>
      <c r="E1562" s="332"/>
      <c r="F1562" s="332"/>
      <c r="G1562" s="332"/>
      <c r="H1562" s="333"/>
      <c r="K1562" s="96" t="str">
        <f>B1562</f>
        <v>SEDUC E 89</v>
      </c>
      <c r="AMK1562" s="17"/>
    </row>
    <row r="1563" spans="1:1025">
      <c r="A1563" s="35" t="s">
        <v>240</v>
      </c>
      <c r="B1563" s="340" t="s">
        <v>241</v>
      </c>
      <c r="C1563" s="341"/>
      <c r="D1563" s="341"/>
      <c r="E1563" s="341"/>
      <c r="F1563" s="342"/>
      <c r="G1563" s="82" t="s">
        <v>5</v>
      </c>
      <c r="H1563" s="36" t="s">
        <v>157</v>
      </c>
      <c r="I1563" s="98"/>
      <c r="J1563" s="104"/>
      <c r="K1563" s="17" t="str">
        <f t="shared" ref="K1563:K1570" si="171">K1562</f>
        <v>SEDUC E 89</v>
      </c>
    </row>
    <row r="1564" spans="1:1025" s="20" customFormat="1">
      <c r="A1564" s="16"/>
      <c r="B1564" s="39" t="s">
        <v>7</v>
      </c>
      <c r="C1564" s="39" t="s">
        <v>8</v>
      </c>
      <c r="D1564" s="39" t="s">
        <v>9</v>
      </c>
      <c r="E1564" s="39" t="s">
        <v>10</v>
      </c>
      <c r="F1564" s="39" t="s">
        <v>11</v>
      </c>
      <c r="G1564" s="83" t="s">
        <v>12</v>
      </c>
      <c r="H1564" s="39" t="s">
        <v>13</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c r="B15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14</v>
      </c>
      <c r="D1565" s="51">
        <v>90776</v>
      </c>
      <c r="E1565" s="46">
        <v>0.22</v>
      </c>
      <c r="F15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565" s="46">
        <f ca="1">ROUND(E1565*G1565,2)</f>
        <v>4.87</v>
      </c>
      <c r="I1565" s="98"/>
      <c r="J1565" s="104"/>
      <c r="K1565" s="17" t="str">
        <f t="shared" si="171"/>
        <v>SEDUC E 89</v>
      </c>
    </row>
    <row r="1566" spans="1:1025">
      <c r="B15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14</v>
      </c>
      <c r="D1566" s="51">
        <v>88279</v>
      </c>
      <c r="E1566" s="46">
        <v>0.22</v>
      </c>
      <c r="F15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66" s="46">
        <f ca="1">ROUND(E1566*G1566,2)</f>
        <v>5.66</v>
      </c>
      <c r="I1566" s="98"/>
      <c r="J1566" s="104"/>
      <c r="K1566" s="17" t="str">
        <f t="shared" si="171"/>
        <v>SEDUC E 89</v>
      </c>
    </row>
    <row r="1567" spans="1:1025">
      <c r="B15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14</v>
      </c>
      <c r="D1567" s="51">
        <v>88316</v>
      </c>
      <c r="E1567" s="46">
        <v>0.22</v>
      </c>
      <c r="F15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67" s="46">
        <f ca="1">ROUND(E1567*G1567,2)</f>
        <v>3.05</v>
      </c>
      <c r="I1567" s="98"/>
      <c r="J1567" s="104"/>
      <c r="K1567" s="17" t="str">
        <f t="shared" si="171"/>
        <v>SEDUC E 89</v>
      </c>
    </row>
    <row r="1568" spans="1:1025">
      <c r="B15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42</v>
      </c>
      <c r="D1568" s="51">
        <v>1</v>
      </c>
      <c r="E1568" s="46">
        <v>0.12</v>
      </c>
      <c r="F15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c r="A1569" s="49">
        <f ca="1">H1569</f>
        <v>13.660000000000002</v>
      </c>
      <c r="B1569" s="50" t="s">
        <v>15</v>
      </c>
      <c r="C1569" s="51"/>
      <c r="D1569" s="51"/>
      <c r="E1569" s="46"/>
      <c r="F1569" s="46"/>
      <c r="G1569" s="46"/>
      <c r="H1569" s="80">
        <f ca="1">SUM(H1565:H1568)</f>
        <v>13.660000000000002</v>
      </c>
      <c r="I1569" s="98" t="str">
        <f>A1563</f>
        <v>SEDUC E 89</v>
      </c>
      <c r="J1569" s="122">
        <f ca="1">H1569</f>
        <v>13.660000000000002</v>
      </c>
      <c r="K1569" s="17" t="str">
        <f t="shared" si="171"/>
        <v>SEDUC E 89</v>
      </c>
    </row>
    <row r="1570" spans="1:1025">
      <c r="K1570" s="17" t="str">
        <f t="shared" si="171"/>
        <v>SEDUC E 89</v>
      </c>
    </row>
    <row r="1571" spans="1:1025" ht="20.25">
      <c r="B1571" s="331" t="str">
        <f>A1572</f>
        <v>SEDUC E 90</v>
      </c>
      <c r="C1571" s="332"/>
      <c r="D1571" s="332"/>
      <c r="E1571" s="332"/>
      <c r="F1571" s="332"/>
      <c r="G1571" s="332"/>
      <c r="H1571" s="333"/>
      <c r="K1571" s="96" t="str">
        <f>B1571</f>
        <v>SEDUC E 90</v>
      </c>
      <c r="AMK1571" s="17"/>
    </row>
    <row r="1572" spans="1:1025">
      <c r="A1572" s="35" t="s">
        <v>242</v>
      </c>
      <c r="B1572" s="340" t="s">
        <v>243</v>
      </c>
      <c r="C1572" s="341"/>
      <c r="D1572" s="341"/>
      <c r="E1572" s="341"/>
      <c r="F1572" s="342"/>
      <c r="G1572" s="82" t="s">
        <v>5</v>
      </c>
      <c r="H1572" s="36" t="s">
        <v>6</v>
      </c>
      <c r="I1572" s="98"/>
      <c r="K1572" s="17" t="str">
        <f t="shared" ref="K1572:K1578" si="172">K1571</f>
        <v>SEDUC E 90</v>
      </c>
    </row>
    <row r="1573" spans="1:1025" s="20" customFormat="1">
      <c r="A1573" s="16"/>
      <c r="B1573" s="39" t="s">
        <v>7</v>
      </c>
      <c r="C1573" s="39" t="s">
        <v>8</v>
      </c>
      <c r="D1573" s="39" t="s">
        <v>9</v>
      </c>
      <c r="E1573" s="39" t="s">
        <v>10</v>
      </c>
      <c r="F1573" s="39" t="s">
        <v>11</v>
      </c>
      <c r="G1573" s="83" t="s">
        <v>12</v>
      </c>
      <c r="H1573" s="39" t="s">
        <v>13</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14</v>
      </c>
      <c r="D1574" s="51">
        <v>88264</v>
      </c>
      <c r="E1574" s="46">
        <v>0.56000000000000005</v>
      </c>
      <c r="F15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74" s="46">
        <f ca="1">ROUND(E1574*G1574,2)</f>
        <v>10.050000000000001</v>
      </c>
      <c r="I1574" s="98"/>
      <c r="K1574" s="17" t="str">
        <f t="shared" si="172"/>
        <v>SEDUC E 90</v>
      </c>
    </row>
    <row r="1575" spans="1:1025">
      <c r="B15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14</v>
      </c>
      <c r="D1575" s="51">
        <v>88247</v>
      </c>
      <c r="E1575" s="46">
        <v>0.56000000000000005</v>
      </c>
      <c r="F15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75" s="46">
        <f ca="1">ROUND(E1575*G1575,2)</f>
        <v>7.85</v>
      </c>
      <c r="I1575" s="98"/>
      <c r="K1575" s="17" t="str">
        <f t="shared" si="172"/>
        <v>SEDUC E 90</v>
      </c>
    </row>
    <row r="1576" spans="1:1025">
      <c r="B15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38</v>
      </c>
      <c r="D1576" s="48">
        <v>34714</v>
      </c>
      <c r="E1576" s="46">
        <v>1</v>
      </c>
      <c r="F15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6" s="46">
        <f t="shared" ref="H1576" ca="1" si="173">ROUND(E1576*G1576,2)</f>
        <v>71.239999999999995</v>
      </c>
      <c r="I1576" s="98"/>
      <c r="K1576" s="17" t="str">
        <f t="shared" si="172"/>
        <v>SEDUC E 90</v>
      </c>
    </row>
    <row r="1577" spans="1:1025">
      <c r="A1577" s="49">
        <f ca="1">H1577</f>
        <v>89.139999999999986</v>
      </c>
      <c r="B1577" s="50" t="s">
        <v>15</v>
      </c>
      <c r="C1577" s="51"/>
      <c r="D1577" s="51"/>
      <c r="E1577" s="46"/>
      <c r="F1577" s="46"/>
      <c r="G1577" s="46"/>
      <c r="H1577" s="80">
        <f ca="1">SUM(H1574:H1576)</f>
        <v>89.139999999999986</v>
      </c>
      <c r="I1577" s="98" t="str">
        <f>A1572</f>
        <v>SEDUC E 90</v>
      </c>
      <c r="J1577" s="122">
        <f ca="1">H1577</f>
        <v>89.139999999999986</v>
      </c>
      <c r="K1577" s="17" t="str">
        <f t="shared" si="172"/>
        <v>SEDUC E 90</v>
      </c>
    </row>
    <row r="1578" spans="1:1025">
      <c r="K1578" s="17" t="str">
        <f t="shared" si="172"/>
        <v>SEDUC E 90</v>
      </c>
    </row>
    <row r="1579" spans="1:1025" ht="20.25">
      <c r="B1579" s="331" t="str">
        <f>A1580</f>
        <v>SEDUC E 91</v>
      </c>
      <c r="C1579" s="332"/>
      <c r="D1579" s="332"/>
      <c r="E1579" s="332"/>
      <c r="F1579" s="332"/>
      <c r="G1579" s="332"/>
      <c r="H1579" s="333"/>
      <c r="K1579" s="96" t="str">
        <f>B1579</f>
        <v>SEDUC E 91</v>
      </c>
      <c r="AMK1579" s="17"/>
    </row>
    <row r="1580" spans="1:1025">
      <c r="A1580" s="35" t="s">
        <v>244</v>
      </c>
      <c r="B1580" s="344" t="s">
        <v>245</v>
      </c>
      <c r="C1580" s="345"/>
      <c r="D1580" s="345"/>
      <c r="E1580" s="345"/>
      <c r="F1580" s="346"/>
      <c r="G1580" s="82" t="s">
        <v>5</v>
      </c>
      <c r="H1580" s="36" t="s">
        <v>6</v>
      </c>
      <c r="I1580" s="98"/>
      <c r="K1580" s="17" t="str">
        <f t="shared" ref="K1580:K1586" si="174">K1579</f>
        <v>SEDUC E 91</v>
      </c>
    </row>
    <row r="1581" spans="1:1025" s="20" customFormat="1">
      <c r="A1581" s="16"/>
      <c r="B1581" s="39" t="s">
        <v>7</v>
      </c>
      <c r="C1581" s="39" t="s">
        <v>8</v>
      </c>
      <c r="D1581" s="39" t="s">
        <v>9</v>
      </c>
      <c r="E1581" s="39" t="s">
        <v>10</v>
      </c>
      <c r="F1581" s="39" t="s">
        <v>11</v>
      </c>
      <c r="G1581" s="83" t="s">
        <v>12</v>
      </c>
      <c r="H1581" s="39" t="s">
        <v>13</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14</v>
      </c>
      <c r="D1582" s="51">
        <v>88264</v>
      </c>
      <c r="E1582" s="46">
        <v>0.7</v>
      </c>
      <c r="F15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82" s="46">
        <f ca="1">ROUND(E1582*G1582,2)</f>
        <v>12.56</v>
      </c>
      <c r="I1582" s="98"/>
      <c r="K1582" s="17" t="str">
        <f t="shared" si="174"/>
        <v>SEDUC E 91</v>
      </c>
    </row>
    <row r="1583" spans="1:1025">
      <c r="B15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14</v>
      </c>
      <c r="D1583" s="51">
        <v>88247</v>
      </c>
      <c r="E1583" s="46">
        <v>0.7</v>
      </c>
      <c r="F15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83" s="46">
        <f ca="1">ROUND(E1583*G1583,2)</f>
        <v>9.81</v>
      </c>
      <c r="I1583" s="98"/>
      <c r="K1583" s="17" t="str">
        <f t="shared" si="174"/>
        <v>SEDUC E 91</v>
      </c>
    </row>
    <row r="1584" spans="1:1025" ht="24">
      <c r="B15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20</v>
      </c>
      <c r="D1584" s="51">
        <v>3702</v>
      </c>
      <c r="E1584" s="46">
        <v>1</v>
      </c>
      <c r="F15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134.87</v>
      </c>
      <c r="B1585" s="50" t="s">
        <v>15</v>
      </c>
      <c r="C1585" s="51"/>
      <c r="D1585" s="51"/>
      <c r="E1585" s="46"/>
      <c r="F1585" s="46"/>
      <c r="G1585" s="46"/>
      <c r="H1585" s="80">
        <f ca="1">SUM(H1582:H1584)</f>
        <v>134.87</v>
      </c>
      <c r="I1585" s="98" t="str">
        <f>A1580</f>
        <v>SEDUC E 91</v>
      </c>
      <c r="J1585" s="122">
        <f ca="1">H1585</f>
        <v>134.87</v>
      </c>
      <c r="K1585" s="17" t="str">
        <f t="shared" si="174"/>
        <v>SEDUC E 91</v>
      </c>
    </row>
    <row r="1586" spans="1:1025">
      <c r="K1586" s="17" t="str">
        <f t="shared" si="174"/>
        <v>SEDUC E 91</v>
      </c>
    </row>
    <row r="1587" spans="1:1025" ht="20.25">
      <c r="B1587" s="331" t="str">
        <f>A1588</f>
        <v>SEDUC E 92</v>
      </c>
      <c r="C1587" s="332"/>
      <c r="D1587" s="332"/>
      <c r="E1587" s="332"/>
      <c r="F1587" s="332"/>
      <c r="G1587" s="332"/>
      <c r="H1587" s="333"/>
      <c r="K1587" s="96" t="str">
        <f>B1587</f>
        <v>SEDUC E 92</v>
      </c>
      <c r="AMK1587" s="17"/>
    </row>
    <row r="1588" spans="1:1025">
      <c r="A1588" s="35" t="s">
        <v>246</v>
      </c>
      <c r="B1588" s="344" t="s">
        <v>247</v>
      </c>
      <c r="C1588" s="345"/>
      <c r="D1588" s="345"/>
      <c r="E1588" s="345"/>
      <c r="F1588" s="346"/>
      <c r="G1588" s="82" t="s">
        <v>5</v>
      </c>
      <c r="H1588" s="36" t="s">
        <v>6</v>
      </c>
      <c r="I1588" s="98"/>
      <c r="K1588" s="17" t="str">
        <f t="shared" ref="K1588:K1594" si="176">K1587</f>
        <v>SEDUC E 92</v>
      </c>
    </row>
    <row r="1589" spans="1:1025" s="20" customFormat="1">
      <c r="A1589" s="16"/>
      <c r="B1589" s="39" t="s">
        <v>7</v>
      </c>
      <c r="C1589" s="39" t="s">
        <v>8</v>
      </c>
      <c r="D1589" s="39" t="s">
        <v>9</v>
      </c>
      <c r="E1589" s="39" t="s">
        <v>10</v>
      </c>
      <c r="F1589" s="39" t="s">
        <v>11</v>
      </c>
      <c r="G1589" s="83" t="s">
        <v>12</v>
      </c>
      <c r="H1589" s="39" t="s">
        <v>13</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14</v>
      </c>
      <c r="D1590" s="51">
        <v>88264</v>
      </c>
      <c r="E1590" s="46">
        <v>1</v>
      </c>
      <c r="F15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0" s="46">
        <f ca="1">ROUND(E1590*G1590,2)</f>
        <v>17.940000000000001</v>
      </c>
      <c r="I1590" s="98"/>
      <c r="K1590" s="17" t="str">
        <f t="shared" si="176"/>
        <v>SEDUC E 92</v>
      </c>
    </row>
    <row r="1591" spans="1:1025">
      <c r="B15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14</v>
      </c>
      <c r="D1591" s="51">
        <v>88247</v>
      </c>
      <c r="E1591" s="46">
        <v>1</v>
      </c>
      <c r="F15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1" s="46">
        <f ca="1">ROUND(E1591*G1591,2)</f>
        <v>14.01</v>
      </c>
      <c r="I1591" s="98"/>
      <c r="K1591" s="17" t="str">
        <f t="shared" si="176"/>
        <v>SEDUC E 92</v>
      </c>
    </row>
    <row r="1592" spans="1:1025" ht="24">
      <c r="B15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20</v>
      </c>
      <c r="D1592" s="51">
        <v>3703</v>
      </c>
      <c r="E1592" s="46">
        <v>1</v>
      </c>
      <c r="F15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144.94999999999999</v>
      </c>
      <c r="B1593" s="50" t="s">
        <v>15</v>
      </c>
      <c r="C1593" s="51"/>
      <c r="D1593" s="51"/>
      <c r="E1593" s="46"/>
      <c r="F1593" s="46"/>
      <c r="G1593" s="46"/>
      <c r="H1593" s="80">
        <f ca="1">SUM(H1590:H1592)</f>
        <v>144.94999999999999</v>
      </c>
      <c r="I1593" s="98" t="str">
        <f>A1588</f>
        <v>SEDUC E 92</v>
      </c>
      <c r="J1593" s="122">
        <f ca="1">H1593</f>
        <v>144.94999999999999</v>
      </c>
      <c r="K1593" s="17" t="str">
        <f t="shared" si="176"/>
        <v>SEDUC E 92</v>
      </c>
    </row>
    <row r="1594" spans="1:1025">
      <c r="K1594" s="17" t="str">
        <f t="shared" si="176"/>
        <v>SEDUC E 92</v>
      </c>
    </row>
    <row r="1595" spans="1:1025" ht="20.25">
      <c r="B1595" s="331" t="str">
        <f>A1596</f>
        <v>SEDUC E 93</v>
      </c>
      <c r="C1595" s="332"/>
      <c r="D1595" s="332"/>
      <c r="E1595" s="332"/>
      <c r="F1595" s="332"/>
      <c r="G1595" s="332"/>
      <c r="H1595" s="333"/>
      <c r="K1595" s="96" t="str">
        <f>B1595</f>
        <v>SEDUC E 93</v>
      </c>
      <c r="AMK1595" s="17"/>
    </row>
    <row r="1596" spans="1:1025">
      <c r="A1596" s="35" t="s">
        <v>248</v>
      </c>
      <c r="B1596" s="344" t="s">
        <v>249</v>
      </c>
      <c r="C1596" s="345"/>
      <c r="D1596" s="345"/>
      <c r="E1596" s="345"/>
      <c r="F1596" s="346"/>
      <c r="G1596" s="82" t="s">
        <v>5</v>
      </c>
      <c r="H1596" s="36" t="s">
        <v>6</v>
      </c>
      <c r="I1596" s="98"/>
      <c r="K1596" s="17" t="str">
        <f t="shared" ref="K1596:K1602" si="178">K1595</f>
        <v>SEDUC E 93</v>
      </c>
    </row>
    <row r="1597" spans="1:1025" s="20" customFormat="1">
      <c r="A1597" s="16"/>
      <c r="B1597" s="39" t="s">
        <v>7</v>
      </c>
      <c r="C1597" s="39" t="s">
        <v>8</v>
      </c>
      <c r="D1597" s="39" t="s">
        <v>9</v>
      </c>
      <c r="E1597" s="39" t="s">
        <v>10</v>
      </c>
      <c r="F1597" s="39" t="s">
        <v>11</v>
      </c>
      <c r="G1597" s="83" t="s">
        <v>12</v>
      </c>
      <c r="H1597" s="39" t="s">
        <v>13</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14</v>
      </c>
      <c r="D1598" s="51">
        <v>88264</v>
      </c>
      <c r="E1598" s="46">
        <v>1</v>
      </c>
      <c r="F15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8" s="46">
        <f ca="1">ROUND(E1598*G1598,2)</f>
        <v>17.940000000000001</v>
      </c>
      <c r="I1598" s="98"/>
      <c r="K1598" s="17" t="str">
        <f t="shared" si="178"/>
        <v>SEDUC E 93</v>
      </c>
    </row>
    <row r="1599" spans="1:1025">
      <c r="B15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14</v>
      </c>
      <c r="D1599" s="51">
        <v>88247</v>
      </c>
      <c r="E1599" s="46">
        <v>1</v>
      </c>
      <c r="F15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9" s="46">
        <f ca="1">ROUND(E1599*G1599,2)</f>
        <v>14.01</v>
      </c>
      <c r="I1599" s="98"/>
      <c r="K1599" s="17" t="str">
        <f t="shared" si="178"/>
        <v>SEDUC E 93</v>
      </c>
    </row>
    <row r="1600" spans="1:1025" ht="24">
      <c r="B16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20</v>
      </c>
      <c r="D1600" s="51">
        <v>8830</v>
      </c>
      <c r="E1600" s="46">
        <v>1</v>
      </c>
      <c r="F16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458.95</v>
      </c>
      <c r="B1601" s="50" t="s">
        <v>15</v>
      </c>
      <c r="C1601" s="51"/>
      <c r="D1601" s="51"/>
      <c r="E1601" s="46"/>
      <c r="F1601" s="46"/>
      <c r="G1601" s="46"/>
      <c r="H1601" s="80">
        <f ca="1">SUM(H1598:H1600)</f>
        <v>458.95</v>
      </c>
      <c r="I1601" s="98" t="str">
        <f>A1596</f>
        <v>SEDUC E 93</v>
      </c>
      <c r="J1601" s="122">
        <f ca="1">H1601</f>
        <v>458.95</v>
      </c>
      <c r="K1601" s="17" t="str">
        <f t="shared" si="178"/>
        <v>SEDUC E 93</v>
      </c>
    </row>
    <row r="1602" spans="1:1025">
      <c r="K1602" s="17" t="str">
        <f t="shared" si="178"/>
        <v>SEDUC E 93</v>
      </c>
    </row>
    <row r="1603" spans="1:1025" ht="20.25">
      <c r="B1603" s="331" t="str">
        <f>A1604</f>
        <v>SEDUC E 94</v>
      </c>
      <c r="C1603" s="332"/>
      <c r="D1603" s="332"/>
      <c r="E1603" s="332"/>
      <c r="F1603" s="332"/>
      <c r="G1603" s="332"/>
      <c r="H1603" s="333"/>
      <c r="K1603" s="96" t="str">
        <f>B1603</f>
        <v>SEDUC E 94</v>
      </c>
      <c r="AMK1603" s="17"/>
    </row>
    <row r="1604" spans="1:1025">
      <c r="A1604" s="35" t="s">
        <v>250</v>
      </c>
      <c r="B1604" s="340" t="s">
        <v>251</v>
      </c>
      <c r="C1604" s="341"/>
      <c r="D1604" s="341"/>
      <c r="E1604" s="341"/>
      <c r="F1604" s="342"/>
      <c r="G1604" s="82" t="s">
        <v>5</v>
      </c>
      <c r="H1604" s="36" t="s">
        <v>6</v>
      </c>
      <c r="I1604" s="98"/>
      <c r="K1604" s="17" t="str">
        <f t="shared" ref="K1604:K1610" si="180">K1603</f>
        <v>SEDUC E 94</v>
      </c>
    </row>
    <row r="1605" spans="1:1025" s="20" customFormat="1">
      <c r="A1605" s="16"/>
      <c r="B1605" s="39" t="s">
        <v>7</v>
      </c>
      <c r="C1605" s="39" t="s">
        <v>8</v>
      </c>
      <c r="D1605" s="39" t="s">
        <v>9</v>
      </c>
      <c r="E1605" s="39" t="s">
        <v>10</v>
      </c>
      <c r="F1605" s="39" t="s">
        <v>11</v>
      </c>
      <c r="G1605" s="83" t="s">
        <v>12</v>
      </c>
      <c r="H1605" s="39" t="s">
        <v>13</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14</v>
      </c>
      <c r="D1606" s="51">
        <v>88264</v>
      </c>
      <c r="E1606" s="46">
        <v>1</v>
      </c>
      <c r="F16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06" s="46">
        <f ca="1">ROUND(E1606*G1606,2)</f>
        <v>17.940000000000001</v>
      </c>
      <c r="I1606" s="98"/>
      <c r="K1606" s="17" t="str">
        <f t="shared" si="180"/>
        <v>SEDUC E 94</v>
      </c>
    </row>
    <row r="1607" spans="1:1025">
      <c r="B16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14</v>
      </c>
      <c r="D1607" s="51">
        <v>88247</v>
      </c>
      <c r="E1607" s="46">
        <v>1</v>
      </c>
      <c r="F16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07" s="46">
        <f ca="1">ROUND(E1607*G1607,2)</f>
        <v>14.01</v>
      </c>
      <c r="I1607" s="98"/>
      <c r="K1607" s="17" t="str">
        <f t="shared" si="180"/>
        <v>SEDUC E 94</v>
      </c>
    </row>
    <row r="1608" spans="1:1025" ht="24">
      <c r="B16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20</v>
      </c>
      <c r="D1608" s="51">
        <v>830</v>
      </c>
      <c r="E1608" s="46">
        <v>1</v>
      </c>
      <c r="F16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357.3</v>
      </c>
      <c r="B1609" s="50" t="s">
        <v>15</v>
      </c>
      <c r="C1609" s="51"/>
      <c r="D1609" s="51"/>
      <c r="E1609" s="46"/>
      <c r="F1609" s="46"/>
      <c r="G1609" s="46"/>
      <c r="H1609" s="80">
        <f ca="1">SUM(H1606:H1608)</f>
        <v>357.3</v>
      </c>
      <c r="I1609" s="98" t="str">
        <f>A1604</f>
        <v>SEDUC E 94</v>
      </c>
      <c r="J1609" s="122">
        <f ca="1">H1609</f>
        <v>357.3</v>
      </c>
      <c r="K1609" s="17" t="str">
        <f t="shared" si="180"/>
        <v>SEDUC E 94</v>
      </c>
    </row>
    <row r="1610" spans="1:1025">
      <c r="K1610" s="17" t="str">
        <f t="shared" si="180"/>
        <v>SEDUC E 94</v>
      </c>
    </row>
    <row r="1611" spans="1:1025" ht="20.25">
      <c r="B1611" s="381" t="str">
        <f>A1612</f>
        <v>SEDUC E 95</v>
      </c>
      <c r="C1611" s="382"/>
      <c r="D1611" s="382"/>
      <c r="E1611" s="382"/>
      <c r="F1611" s="382"/>
      <c r="G1611" s="382"/>
      <c r="H1611" s="383"/>
      <c r="K1611" s="96" t="str">
        <f>B1611</f>
        <v>SEDUC E 95</v>
      </c>
      <c r="AMK1611" s="17"/>
    </row>
    <row r="1612" spans="1:1025">
      <c r="A1612" s="35" t="s">
        <v>252</v>
      </c>
      <c r="B1612" s="340" t="s">
        <v>253</v>
      </c>
      <c r="C1612" s="341"/>
      <c r="D1612" s="341"/>
      <c r="E1612" s="341"/>
      <c r="F1612" s="342"/>
      <c r="G1612" s="82" t="s">
        <v>5</v>
      </c>
      <c r="H1612" s="36" t="s">
        <v>6</v>
      </c>
      <c r="I1612" s="98"/>
      <c r="K1612" s="17" t="str">
        <f t="shared" ref="K1612:K1618" si="182">K1611</f>
        <v>SEDUC E 95</v>
      </c>
    </row>
    <row r="1613" spans="1:1025" s="20" customFormat="1">
      <c r="A1613" s="16"/>
      <c r="B1613" s="39" t="s">
        <v>7</v>
      </c>
      <c r="C1613" s="39" t="s">
        <v>8</v>
      </c>
      <c r="D1613" s="39" t="s">
        <v>9</v>
      </c>
      <c r="E1613" s="39" t="s">
        <v>10</v>
      </c>
      <c r="F1613" s="39" t="s">
        <v>11</v>
      </c>
      <c r="G1613" s="83" t="s">
        <v>12</v>
      </c>
      <c r="H1613" s="39" t="s">
        <v>13</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14</v>
      </c>
      <c r="D1614" s="51">
        <v>88264</v>
      </c>
      <c r="E1614" s="46">
        <v>1</v>
      </c>
      <c r="F16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14" s="46">
        <f ca="1">ROUND(E1614*G1614,2)</f>
        <v>17.940000000000001</v>
      </c>
      <c r="I1614" s="98"/>
      <c r="K1614" s="17" t="str">
        <f t="shared" si="182"/>
        <v>SEDUC E 95</v>
      </c>
    </row>
    <row r="1615" spans="1:1025">
      <c r="B16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14</v>
      </c>
      <c r="D1615" s="51">
        <v>88247</v>
      </c>
      <c r="E1615" s="46">
        <v>1</v>
      </c>
      <c r="F16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15" s="46">
        <f ca="1">ROUND(E1615*G1615,2)</f>
        <v>14.01</v>
      </c>
      <c r="I1615" s="98"/>
      <c r="K1615" s="17" t="str">
        <f t="shared" si="182"/>
        <v>SEDUC E 95</v>
      </c>
    </row>
    <row r="1616" spans="1:1025" ht="24">
      <c r="B16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20</v>
      </c>
      <c r="D1616" s="51">
        <v>3705</v>
      </c>
      <c r="E1616" s="46">
        <v>1</v>
      </c>
      <c r="F16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411.95</v>
      </c>
      <c r="B1617" s="50" t="s">
        <v>15</v>
      </c>
      <c r="C1617" s="51"/>
      <c r="D1617" s="51"/>
      <c r="E1617" s="46"/>
      <c r="F1617" s="46"/>
      <c r="G1617" s="46"/>
      <c r="H1617" s="80">
        <f ca="1">SUM(H1614:H1616)</f>
        <v>411.95</v>
      </c>
      <c r="I1617" s="98" t="str">
        <f>A1612</f>
        <v>SEDUC E 95</v>
      </c>
      <c r="J1617" s="122">
        <f ca="1">H1617</f>
        <v>411.95</v>
      </c>
      <c r="K1617" s="17" t="str">
        <f t="shared" si="182"/>
        <v>SEDUC E 95</v>
      </c>
    </row>
    <row r="1618" spans="1:1025">
      <c r="K1618" s="17" t="str">
        <f t="shared" si="182"/>
        <v>SEDUC E 95</v>
      </c>
    </row>
    <row r="1619" spans="1:1025" ht="20.25">
      <c r="B1619" s="331" t="str">
        <f>A1620</f>
        <v>SEDUC E 96</v>
      </c>
      <c r="C1619" s="332"/>
      <c r="D1619" s="332"/>
      <c r="E1619" s="332"/>
      <c r="F1619" s="332"/>
      <c r="G1619" s="332"/>
      <c r="H1619" s="333"/>
      <c r="K1619" s="96" t="str">
        <f>B1619</f>
        <v>SEDUC E 96</v>
      </c>
      <c r="AMK1619" s="17"/>
    </row>
    <row r="1620" spans="1:1025">
      <c r="A1620" s="35" t="s">
        <v>254</v>
      </c>
      <c r="B1620" s="344" t="s">
        <v>255</v>
      </c>
      <c r="C1620" s="345"/>
      <c r="D1620" s="345"/>
      <c r="E1620" s="345"/>
      <c r="F1620" s="346"/>
      <c r="G1620" s="82" t="s">
        <v>5</v>
      </c>
      <c r="H1620" s="36" t="s">
        <v>6</v>
      </c>
      <c r="I1620" s="98"/>
      <c r="K1620" s="17" t="str">
        <f t="shared" ref="K1620:K1626" si="184">K1619</f>
        <v>SEDUC E 96</v>
      </c>
    </row>
    <row r="1621" spans="1:1025">
      <c r="B1621" s="38" t="s">
        <v>7</v>
      </c>
      <c r="C1621" s="39" t="s">
        <v>8</v>
      </c>
      <c r="D1621" s="39" t="s">
        <v>9</v>
      </c>
      <c r="E1621" s="38" t="s">
        <v>10</v>
      </c>
      <c r="F1621" s="38" t="s">
        <v>11</v>
      </c>
      <c r="G1621" s="40" t="s">
        <v>12</v>
      </c>
      <c r="H1621" s="39" t="s">
        <v>13</v>
      </c>
      <c r="I1621" s="98"/>
      <c r="K1621" s="17" t="str">
        <f t="shared" si="184"/>
        <v>SEDUC E 96</v>
      </c>
    </row>
    <row r="1622" spans="1:1025">
      <c r="B16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14</v>
      </c>
      <c r="D1622" s="51">
        <v>88264</v>
      </c>
      <c r="E1622" s="46">
        <v>1</v>
      </c>
      <c r="F16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22" s="46">
        <f ca="1">ROUND(E1622*G1622,2)</f>
        <v>17.940000000000001</v>
      </c>
      <c r="I1622" s="98"/>
      <c r="K1622" s="17" t="str">
        <f t="shared" si="184"/>
        <v>SEDUC E 96</v>
      </c>
    </row>
    <row r="1623" spans="1:1025">
      <c r="B16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14</v>
      </c>
      <c r="D1623" s="51">
        <v>88247</v>
      </c>
      <c r="E1623" s="46">
        <v>1</v>
      </c>
      <c r="F16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3" s="46">
        <f ca="1">ROUND(E1623*G1623,2)</f>
        <v>14.01</v>
      </c>
      <c r="I1623" s="98"/>
      <c r="K1623" s="17" t="str">
        <f t="shared" si="184"/>
        <v>SEDUC E 96</v>
      </c>
    </row>
    <row r="1624" spans="1:1025" ht="24">
      <c r="B16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20</v>
      </c>
      <c r="D1624" s="51">
        <v>3708</v>
      </c>
      <c r="E1624" s="46">
        <v>1</v>
      </c>
      <c r="F16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c r="A1625" s="49">
        <f ca="1">H1625</f>
        <v>628.95000000000005</v>
      </c>
      <c r="B1625" s="50" t="s">
        <v>15</v>
      </c>
      <c r="C1625" s="51"/>
      <c r="D1625" s="51"/>
      <c r="E1625" s="46"/>
      <c r="F1625" s="46"/>
      <c r="G1625" s="46"/>
      <c r="H1625" s="80">
        <f ca="1">SUM(H1622:H1624)</f>
        <v>628.95000000000005</v>
      </c>
      <c r="I1625" s="98" t="str">
        <f>A1620</f>
        <v>SEDUC E 96</v>
      </c>
      <c r="J1625" s="122">
        <f ca="1">H1625</f>
        <v>628.95000000000005</v>
      </c>
      <c r="K1625" s="17" t="str">
        <f t="shared" si="184"/>
        <v>SEDUC E 96</v>
      </c>
    </row>
    <row r="1626" spans="1:1025">
      <c r="K1626" s="17" t="str">
        <f t="shared" si="184"/>
        <v>SEDUC E 96</v>
      </c>
    </row>
    <row r="1627" spans="1:1025" ht="20.25">
      <c r="B1627" s="331" t="str">
        <f>A1628</f>
        <v>SEDUC E 97</v>
      </c>
      <c r="C1627" s="332"/>
      <c r="D1627" s="332"/>
      <c r="E1627" s="332"/>
      <c r="F1627" s="332"/>
      <c r="G1627" s="332"/>
      <c r="H1627" s="333"/>
      <c r="K1627" s="96" t="str">
        <f>B1627</f>
        <v>SEDUC E 97</v>
      </c>
      <c r="AMK1627" s="17"/>
    </row>
    <row r="1628" spans="1:1025">
      <c r="A1628" s="35" t="s">
        <v>256</v>
      </c>
      <c r="B1628" s="344" t="s">
        <v>257</v>
      </c>
      <c r="C1628" s="345"/>
      <c r="D1628" s="345"/>
      <c r="E1628" s="345"/>
      <c r="F1628" s="346"/>
      <c r="G1628" s="82" t="s">
        <v>5</v>
      </c>
      <c r="H1628" s="36" t="s">
        <v>6</v>
      </c>
      <c r="I1628" s="98"/>
      <c r="K1628" s="17" t="str">
        <f t="shared" ref="K1628:K1634" si="186">K1627</f>
        <v>SEDUC E 97</v>
      </c>
    </row>
    <row r="1629" spans="1:1025" s="20" customFormat="1">
      <c r="A1629" s="16"/>
      <c r="B1629" s="39" t="s">
        <v>7</v>
      </c>
      <c r="C1629" s="39" t="s">
        <v>8</v>
      </c>
      <c r="D1629" s="39" t="s">
        <v>9</v>
      </c>
      <c r="E1629" s="39" t="s">
        <v>10</v>
      </c>
      <c r="F1629" s="39" t="s">
        <v>11</v>
      </c>
      <c r="G1629" s="83" t="s">
        <v>12</v>
      </c>
      <c r="H1629" s="39" t="s">
        <v>13</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c r="B16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14</v>
      </c>
      <c r="D1630" s="51">
        <v>88264</v>
      </c>
      <c r="E1630" s="46">
        <v>1</v>
      </c>
      <c r="F16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0" s="46">
        <f ca="1">ROUND(E1630*G1630,2)</f>
        <v>17.940000000000001</v>
      </c>
      <c r="I1630" s="98"/>
      <c r="K1630" s="17" t="str">
        <f t="shared" si="186"/>
        <v>SEDUC E 97</v>
      </c>
    </row>
    <row r="1631" spans="1:1025">
      <c r="B16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14</v>
      </c>
      <c r="D1631" s="51">
        <v>88247</v>
      </c>
      <c r="E1631" s="46">
        <v>1</v>
      </c>
      <c r="F16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1" s="46">
        <f ca="1">ROUND(E1631*G1631,2)</f>
        <v>14.01</v>
      </c>
      <c r="I1631" s="98"/>
      <c r="K1631" s="17" t="str">
        <f t="shared" si="186"/>
        <v>SEDUC E 97</v>
      </c>
    </row>
    <row r="1632" spans="1:1025" ht="24">
      <c r="B16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20</v>
      </c>
      <c r="D1632" s="51">
        <v>3715</v>
      </c>
      <c r="E1632" s="46">
        <v>1</v>
      </c>
      <c r="F16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c r="A1633" s="49">
        <f ca="1">H1633</f>
        <v>2007.95</v>
      </c>
      <c r="B1633" s="50" t="s">
        <v>15</v>
      </c>
      <c r="C1633" s="51"/>
      <c r="D1633" s="51"/>
      <c r="E1633" s="46"/>
      <c r="F1633" s="46"/>
      <c r="G1633" s="46"/>
      <c r="H1633" s="80">
        <f ca="1">SUM(H1630:H1632)</f>
        <v>2007.95</v>
      </c>
      <c r="I1633" s="98" t="str">
        <f>A1628</f>
        <v>SEDUC E 97</v>
      </c>
      <c r="J1633" s="122">
        <f ca="1">H1633</f>
        <v>2007.95</v>
      </c>
      <c r="K1633" s="17" t="str">
        <f t="shared" si="186"/>
        <v>SEDUC E 97</v>
      </c>
    </row>
    <row r="1634" spans="1:1024">
      <c r="K1634" s="17" t="str">
        <f t="shared" si="186"/>
        <v>SEDUC E 97</v>
      </c>
    </row>
    <row r="1635" spans="1:1024" ht="20.25">
      <c r="B1635" s="331" t="str">
        <f>A1636</f>
        <v>SEDUC E 98</v>
      </c>
      <c r="C1635" s="332"/>
      <c r="D1635" s="332"/>
      <c r="E1635" s="332"/>
      <c r="F1635" s="332"/>
      <c r="G1635" s="332"/>
      <c r="H1635" s="333"/>
      <c r="K1635" s="96" t="str">
        <f>B1635</f>
        <v>SEDUC E 98</v>
      </c>
    </row>
    <row r="1636" spans="1:1024">
      <c r="A1636" s="35" t="s">
        <v>258</v>
      </c>
      <c r="B1636" s="344" t="s">
        <v>259</v>
      </c>
      <c r="C1636" s="345"/>
      <c r="D1636" s="345"/>
      <c r="E1636" s="345"/>
      <c r="F1636" s="346"/>
      <c r="G1636" s="82" t="s">
        <v>5</v>
      </c>
      <c r="H1636" s="36" t="s">
        <v>6</v>
      </c>
      <c r="I1636" s="98"/>
      <c r="K1636" s="17" t="str">
        <f t="shared" ref="K1636:K1651" si="188">K1635</f>
        <v>SEDUC E 98</v>
      </c>
    </row>
    <row r="1637" spans="1:1024" s="20" customFormat="1">
      <c r="A1637" s="16"/>
      <c r="B1637" s="39" t="s">
        <v>7</v>
      </c>
      <c r="C1637" s="39" t="s">
        <v>8</v>
      </c>
      <c r="D1637" s="39" t="s">
        <v>9</v>
      </c>
      <c r="E1637" s="39" t="s">
        <v>10</v>
      </c>
      <c r="F1637" s="39" t="s">
        <v>11</v>
      </c>
      <c r="G1637" s="83" t="s">
        <v>12</v>
      </c>
      <c r="H1637" s="39" t="s">
        <v>13</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c r="B16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14</v>
      </c>
      <c r="D1638" s="51">
        <v>88264</v>
      </c>
      <c r="E1638" s="46">
        <v>6</v>
      </c>
      <c r="F16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8" s="46">
        <f ca="1">ROUND(E1638*G1638,2)</f>
        <v>107.64</v>
      </c>
      <c r="I1638" s="98"/>
      <c r="K1638" s="17" t="str">
        <f t="shared" si="188"/>
        <v>SEDUC E 98</v>
      </c>
    </row>
    <row r="1639" spans="1:1024">
      <c r="B16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14</v>
      </c>
      <c r="D1639" s="51">
        <v>88247</v>
      </c>
      <c r="E1639" s="46">
        <v>6</v>
      </c>
      <c r="F16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9" s="46">
        <f ca="1">ROUND(E1639*G1639,2)</f>
        <v>84.06</v>
      </c>
      <c r="I1639" s="98"/>
      <c r="K1639" s="17" t="str">
        <f t="shared" si="188"/>
        <v>SEDUC E 98</v>
      </c>
    </row>
    <row r="1640" spans="1:1024" ht="24">
      <c r="B16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38</v>
      </c>
      <c r="D1640" s="51">
        <v>379</v>
      </c>
      <c r="E1640" s="46">
        <v>4</v>
      </c>
      <c r="F16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c r="B16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38</v>
      </c>
      <c r="D1641" s="51">
        <v>1096</v>
      </c>
      <c r="E1641" s="46">
        <v>1</v>
      </c>
      <c r="F16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6">
        <f t="shared" ca="1" si="189"/>
        <v>78.62</v>
      </c>
      <c r="I1641" s="98"/>
      <c r="K1641" s="17" t="str">
        <f t="shared" si="188"/>
        <v>SEDUC E 98</v>
      </c>
    </row>
    <row r="1642" spans="1:1024">
      <c r="B16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38</v>
      </c>
      <c r="D1642" s="51">
        <v>2673</v>
      </c>
      <c r="E1642" s="46">
        <v>2</v>
      </c>
      <c r="F16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6">
        <f t="shared" ref="H1642" ca="1" si="190">ROUND(E1642*G1642,2)</f>
        <v>5.18</v>
      </c>
      <c r="I1642" s="98"/>
      <c r="K1642" s="17" t="str">
        <f t="shared" si="188"/>
        <v>SEDUC E 98</v>
      </c>
    </row>
    <row r="1643" spans="1:1024">
      <c r="B16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38</v>
      </c>
      <c r="D1643" s="51">
        <v>2685</v>
      </c>
      <c r="E1643" s="46">
        <v>9</v>
      </c>
      <c r="F16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6">
        <f t="shared" ref="H1643:H1649" ca="1" si="191">ROUND(E1643*G1643,2)</f>
        <v>45.36</v>
      </c>
      <c r="I1643" s="98"/>
      <c r="K1643" s="17" t="str">
        <f t="shared" si="188"/>
        <v>SEDUC E 98</v>
      </c>
    </row>
    <row r="1644" spans="1:1024" ht="36">
      <c r="B16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38</v>
      </c>
      <c r="D1644" s="51">
        <v>3380</v>
      </c>
      <c r="E1644" s="46">
        <v>1</v>
      </c>
      <c r="F16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6">
        <f t="shared" ca="1" si="191"/>
        <v>50.35</v>
      </c>
      <c r="I1644" s="98"/>
      <c r="K1644" s="17" t="str">
        <f t="shared" si="188"/>
        <v>SEDUC E 98</v>
      </c>
    </row>
    <row r="1645" spans="1:1024" ht="24">
      <c r="B16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38</v>
      </c>
      <c r="D1645" s="51">
        <v>3398</v>
      </c>
      <c r="E1645" s="46">
        <v>1</v>
      </c>
      <c r="F16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5" s="46">
        <f t="shared" ca="1" si="191"/>
        <v>4.18</v>
      </c>
      <c r="I1645" s="98"/>
      <c r="K1645" s="17" t="str">
        <f t="shared" si="188"/>
        <v>SEDUC E 98</v>
      </c>
    </row>
    <row r="1646" spans="1:1024" ht="24">
      <c r="B16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38</v>
      </c>
      <c r="D1646" s="51">
        <v>4336</v>
      </c>
      <c r="E1646" s="46">
        <v>4</v>
      </c>
      <c r="F16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6" s="46">
        <f t="shared" ca="1" si="191"/>
        <v>10.76</v>
      </c>
      <c r="I1646" s="98"/>
      <c r="K1646" s="17" t="str">
        <f t="shared" si="188"/>
        <v>SEDUC E 98</v>
      </c>
    </row>
    <row r="1647" spans="1:1024">
      <c r="B16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38</v>
      </c>
      <c r="D1647" s="51">
        <v>11856</v>
      </c>
      <c r="E1647" s="46">
        <v>4</v>
      </c>
      <c r="F16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46">
        <f t="shared" ca="1" si="191"/>
        <v>26.4</v>
      </c>
      <c r="I1647" s="98"/>
      <c r="K1647" s="17" t="str">
        <f t="shared" si="188"/>
        <v>SEDUC E 98</v>
      </c>
    </row>
    <row r="1648" spans="1:1024">
      <c r="B16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38</v>
      </c>
      <c r="D1648" s="51">
        <v>20256</v>
      </c>
      <c r="E1648" s="46">
        <v>1</v>
      </c>
      <c r="F16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6">
        <f t="shared" ca="1" si="191"/>
        <v>0.27</v>
      </c>
      <c r="I1648" s="98"/>
      <c r="K1648" s="17" t="str">
        <f t="shared" si="188"/>
        <v>SEDUC E 98</v>
      </c>
    </row>
    <row r="1649" spans="1:1025" ht="24">
      <c r="B16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38</v>
      </c>
      <c r="D1649" s="51">
        <v>39809</v>
      </c>
      <c r="E1649" s="46">
        <v>1</v>
      </c>
      <c r="F16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1649" s="46">
        <f t="shared" ca="1" si="191"/>
        <v>122</v>
      </c>
      <c r="I1649" s="98"/>
      <c r="K1649" s="17" t="str">
        <f t="shared" si="188"/>
        <v>SEDUC E 98</v>
      </c>
    </row>
    <row r="1650" spans="1:1025">
      <c r="A1650" s="49">
        <f ca="1">H1650</f>
        <v>538.41999999999996</v>
      </c>
      <c r="B1650" s="50" t="s">
        <v>15</v>
      </c>
      <c r="C1650" s="51"/>
      <c r="D1650" s="51"/>
      <c r="E1650" s="46"/>
      <c r="F1650" s="46"/>
      <c r="G1650" s="46"/>
      <c r="H1650" s="80">
        <f ca="1">SUM(H1638:H1649)</f>
        <v>538.41999999999996</v>
      </c>
      <c r="I1650" s="98" t="str">
        <f>A1636</f>
        <v>SEDUC E 98</v>
      </c>
      <c r="J1650" s="122">
        <f ca="1">H1650</f>
        <v>538.41999999999996</v>
      </c>
      <c r="K1650" s="17" t="str">
        <f t="shared" si="188"/>
        <v>SEDUC E 98</v>
      </c>
    </row>
    <row r="1651" spans="1:1025">
      <c r="K1651" s="17" t="str">
        <f t="shared" si="188"/>
        <v>SEDUC E 98</v>
      </c>
    </row>
    <row r="1652" spans="1:1025" ht="20.25">
      <c r="B1652" s="331" t="str">
        <f>A1653</f>
        <v>SEDUC E 99</v>
      </c>
      <c r="C1652" s="332"/>
      <c r="D1652" s="332"/>
      <c r="E1652" s="332"/>
      <c r="F1652" s="332"/>
      <c r="G1652" s="332"/>
      <c r="H1652" s="333"/>
      <c r="K1652" s="96" t="str">
        <f>B1652</f>
        <v>SEDUC E 99</v>
      </c>
      <c r="AMK1652" s="17"/>
    </row>
    <row r="1653" spans="1:1025" s="20" customFormat="1" ht="24" customHeight="1">
      <c r="A1653" s="16" t="s">
        <v>260</v>
      </c>
      <c r="B1653" s="334" t="s">
        <v>261</v>
      </c>
      <c r="C1653" s="335"/>
      <c r="D1653" s="335"/>
      <c r="E1653" s="335"/>
      <c r="F1653" s="336"/>
      <c r="G1653" s="84" t="s">
        <v>5</v>
      </c>
      <c r="H1653" s="36" t="s">
        <v>6</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7</v>
      </c>
      <c r="C1654" s="54" t="s">
        <v>8</v>
      </c>
      <c r="D1654" s="39" t="s">
        <v>9</v>
      </c>
      <c r="E1654" s="39" t="s">
        <v>10</v>
      </c>
      <c r="F1654" s="39" t="s">
        <v>11</v>
      </c>
      <c r="G1654" s="83" t="s">
        <v>12</v>
      </c>
      <c r="H1654" s="39" t="s">
        <v>13</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14</v>
      </c>
      <c r="D1655" s="48">
        <v>88264</v>
      </c>
      <c r="E1655" s="46">
        <v>6</v>
      </c>
      <c r="F16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55" s="230">
        <f t="shared" ref="H1655:H1679" ca="1" si="193">ROUND(G1655*E1655,2)</f>
        <v>107.64</v>
      </c>
      <c r="K1655" s="17" t="str">
        <f t="shared" si="192"/>
        <v>SEDUC E 99</v>
      </c>
      <c r="AMK1655" s="17"/>
    </row>
    <row r="1656" spans="1:1025">
      <c r="B16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14</v>
      </c>
      <c r="D1656" s="48">
        <v>88316</v>
      </c>
      <c r="E1656" s="46">
        <v>6</v>
      </c>
      <c r="F16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56" s="230">
        <f t="shared" ca="1" si="193"/>
        <v>83.28</v>
      </c>
      <c r="K1656" s="17" t="str">
        <f t="shared" si="192"/>
        <v>SEDUC E 99</v>
      </c>
      <c r="AMK1656" s="17"/>
    </row>
    <row r="1657" spans="1:1025" ht="24">
      <c r="B16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14</v>
      </c>
      <c r="D1657" s="48">
        <v>91222</v>
      </c>
      <c r="E1657" s="46">
        <v>12</v>
      </c>
      <c r="F16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9,38</v>
      </c>
      <c r="H1657" s="230">
        <f t="shared" ca="1" si="193"/>
        <v>112.56</v>
      </c>
      <c r="K1657" s="17" t="str">
        <f t="shared" si="192"/>
        <v>SEDUC E 99</v>
      </c>
      <c r="AMK1657" s="17"/>
    </row>
    <row r="1658" spans="1:1025" ht="24">
      <c r="B16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14</v>
      </c>
      <c r="D1658" s="48">
        <v>90467</v>
      </c>
      <c r="E1658" s="46">
        <v>10</v>
      </c>
      <c r="F16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14,32</v>
      </c>
      <c r="H1658" s="230">
        <f t="shared" ca="1" si="193"/>
        <v>143.19999999999999</v>
      </c>
      <c r="K1658" s="17" t="str">
        <f t="shared" si="192"/>
        <v>SEDUC E 99</v>
      </c>
      <c r="AMK1658" s="17"/>
    </row>
    <row r="1659" spans="1:1025" ht="24">
      <c r="B16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14</v>
      </c>
      <c r="D1659" s="48">
        <v>90458</v>
      </c>
      <c r="E1659" s="46">
        <v>1</v>
      </c>
      <c r="F16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18,10</v>
      </c>
      <c r="H1659" s="230">
        <f t="shared" ca="1" si="193"/>
        <v>18.100000000000001</v>
      </c>
      <c r="K1659" s="17" t="str">
        <f t="shared" si="192"/>
        <v>SEDUC E 99</v>
      </c>
      <c r="AMK1659" s="17"/>
    </row>
    <row r="1660" spans="1:1025">
      <c r="B16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38</v>
      </c>
      <c r="D1660" s="48">
        <v>39211</v>
      </c>
      <c r="E1660" s="46">
        <v>2</v>
      </c>
      <c r="F16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60" s="230">
        <f t="shared" ca="1" si="193"/>
        <v>2.66</v>
      </c>
      <c r="K1660" s="17" t="str">
        <f t="shared" si="192"/>
        <v>SEDUC E 99</v>
      </c>
      <c r="AMK1660" s="17"/>
    </row>
    <row r="1661" spans="1:1025">
      <c r="B1661" s="41" t="s">
        <v>262</v>
      </c>
      <c r="C1661" s="51" t="s">
        <v>42</v>
      </c>
      <c r="D1661" s="48" t="s">
        <v>108</v>
      </c>
      <c r="E1661" s="46">
        <v>1</v>
      </c>
      <c r="F1661" s="45" t="s">
        <v>109</v>
      </c>
      <c r="G1661" s="45">
        <v>130</v>
      </c>
      <c r="H1661" s="230">
        <f t="shared" si="193"/>
        <v>130</v>
      </c>
      <c r="K1661" s="17" t="str">
        <f t="shared" si="192"/>
        <v>SEDUC E 99</v>
      </c>
      <c r="AMK1661" s="17"/>
    </row>
    <row r="1662" spans="1:1025" ht="24">
      <c r="B16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38</v>
      </c>
      <c r="D1662" s="48">
        <v>1091</v>
      </c>
      <c r="E1662" s="46">
        <v>1</v>
      </c>
      <c r="F16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0">
        <f t="shared" ca="1" si="193"/>
        <v>22.72</v>
      </c>
      <c r="K1662" s="17" t="str">
        <f t="shared" si="192"/>
        <v>SEDUC E 99</v>
      </c>
      <c r="AMK1662" s="17"/>
    </row>
    <row r="1663" spans="1:1025">
      <c r="B16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38</v>
      </c>
      <c r="D1663" s="48">
        <v>2373</v>
      </c>
      <c r="E1663" s="46">
        <v>1</v>
      </c>
      <c r="F16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0">
        <f t="shared" ca="1" si="193"/>
        <v>104.03</v>
      </c>
      <c r="K1663" s="17" t="str">
        <f t="shared" si="192"/>
        <v>SEDUC E 99</v>
      </c>
      <c r="AMK1663" s="17"/>
    </row>
    <row r="1664" spans="1:1025" ht="24">
      <c r="B16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14</v>
      </c>
      <c r="D1664" s="48">
        <v>91873</v>
      </c>
      <c r="E1664" s="46">
        <v>12</v>
      </c>
      <c r="F16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13,87</v>
      </c>
      <c r="H1664" s="230">
        <f t="shared" ref="H1664" ca="1" si="194">ROUND(G1664*E1664,2)</f>
        <v>166.44</v>
      </c>
      <c r="K1664" s="17" t="str">
        <f>K1662</f>
        <v>SEDUC E 99</v>
      </c>
      <c r="AMK1664" s="17"/>
    </row>
    <row r="1665" spans="2:11 1025:1025" ht="24">
      <c r="B16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14</v>
      </c>
      <c r="D1665" s="48">
        <v>91836</v>
      </c>
      <c r="E1665" s="46">
        <v>2</v>
      </c>
      <c r="F16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8,35</v>
      </c>
      <c r="H1665" s="230">
        <f t="shared" ca="1" si="193"/>
        <v>16.7</v>
      </c>
      <c r="K1665" s="17" t="str">
        <f>K1663</f>
        <v>SEDUC E 99</v>
      </c>
      <c r="AMK1665" s="17"/>
    </row>
    <row r="1666" spans="2:11 1025:1025" ht="36">
      <c r="B16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38</v>
      </c>
      <c r="D1666" s="48">
        <v>3380</v>
      </c>
      <c r="E1666" s="46">
        <v>1</v>
      </c>
      <c r="F16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0">
        <f t="shared" ca="1" si="193"/>
        <v>50.35</v>
      </c>
      <c r="K1666" s="17" t="str">
        <f t="shared" si="192"/>
        <v>SEDUC E 99</v>
      </c>
      <c r="AMK1666" s="17"/>
    </row>
    <row r="1667" spans="2:11 1025:1025" ht="24">
      <c r="B16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14</v>
      </c>
      <c r="D1667" s="48">
        <v>91934</v>
      </c>
      <c r="E1667" s="46">
        <v>4</v>
      </c>
      <c r="F16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667" s="230">
        <f t="shared" ca="1" si="193"/>
        <v>89.04</v>
      </c>
      <c r="K1667" s="17" t="str">
        <f t="shared" si="192"/>
        <v>SEDUC E 99</v>
      </c>
      <c r="AMK1667" s="17"/>
    </row>
    <row r="1668" spans="2:11 1025:1025" ht="24">
      <c r="B16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38</v>
      </c>
      <c r="D1668" s="48">
        <v>3398</v>
      </c>
      <c r="E1668" s="46">
        <v>1</v>
      </c>
      <c r="F16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8" s="230">
        <f t="shared" ca="1" si="193"/>
        <v>4.18</v>
      </c>
      <c r="K1668" s="17" t="str">
        <f t="shared" si="192"/>
        <v>SEDUC E 99</v>
      </c>
      <c r="AMK1668" s="17"/>
    </row>
    <row r="1669" spans="2:11 1025:1025">
      <c r="B16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38</v>
      </c>
      <c r="D1669" s="48">
        <v>11964</v>
      </c>
      <c r="E1669" s="46">
        <v>2</v>
      </c>
      <c r="F16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9" s="230">
        <f t="shared" ca="1" si="193"/>
        <v>2.44</v>
      </c>
      <c r="K1669" s="17" t="str">
        <f t="shared" si="192"/>
        <v>SEDUC E 99</v>
      </c>
      <c r="AMK1669" s="17"/>
    </row>
    <row r="1670" spans="2:11 1025:1025" ht="24">
      <c r="B16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14</v>
      </c>
      <c r="D1670" s="48">
        <v>91920</v>
      </c>
      <c r="E1670" s="46">
        <v>1</v>
      </c>
      <c r="F16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1670" s="230">
        <f t="shared" ca="1" si="193"/>
        <v>14.48</v>
      </c>
      <c r="K1670" s="17" t="str">
        <f t="shared" si="192"/>
        <v>SEDUC E 99</v>
      </c>
      <c r="AMK1670" s="17"/>
    </row>
    <row r="1671" spans="2:11 1025:1025">
      <c r="B16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38</v>
      </c>
      <c r="D1671" s="48">
        <v>1550</v>
      </c>
      <c r="E1671" s="46">
        <v>4</v>
      </c>
      <c r="F16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0">
        <f t="shared" ca="1" si="193"/>
        <v>32.72</v>
      </c>
      <c r="K1671" s="17" t="str">
        <f t="shared" si="192"/>
        <v>SEDUC E 99</v>
      </c>
      <c r="AMK1671" s="17"/>
    </row>
    <row r="1672" spans="2:11 1025:1025" ht="24">
      <c r="B16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14</v>
      </c>
      <c r="D1672" s="48">
        <v>91886</v>
      </c>
      <c r="E1672" s="46">
        <v>4</v>
      </c>
      <c r="F16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v>
      </c>
      <c r="H1672" s="230">
        <f t="shared" ca="1" si="193"/>
        <v>36.479999999999997</v>
      </c>
      <c r="K1672" s="17" t="str">
        <f t="shared" si="192"/>
        <v>SEDUC E 99</v>
      </c>
      <c r="AMK1672" s="17"/>
    </row>
    <row r="1673" spans="2:11 1025:1025" ht="24">
      <c r="B16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38</v>
      </c>
      <c r="D1673" s="48">
        <v>2625</v>
      </c>
      <c r="E1673" s="46">
        <v>1</v>
      </c>
      <c r="F16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3" s="230">
        <f t="shared" ca="1" si="193"/>
        <v>20.67</v>
      </c>
      <c r="K1673" s="17" t="str">
        <f t="shared" si="192"/>
        <v>SEDUC E 99</v>
      </c>
      <c r="AMK1673" s="17"/>
    </row>
    <row r="1674" spans="2:11 1025:1025" ht="24">
      <c r="B16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38</v>
      </c>
      <c r="D1674" s="48">
        <v>417</v>
      </c>
      <c r="E1674" s="46">
        <v>1</v>
      </c>
      <c r="F16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0">
        <f t="shared" ca="1" si="193"/>
        <v>2.69</v>
      </c>
      <c r="K1674" s="17" t="str">
        <f t="shared" si="192"/>
        <v>SEDUC E 99</v>
      </c>
      <c r="AMK1674" s="17"/>
    </row>
    <row r="1675" spans="2:11 1025:1025">
      <c r="B16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20</v>
      </c>
      <c r="D1675" s="48">
        <v>4624</v>
      </c>
      <c r="E1675" s="46">
        <v>40</v>
      </c>
      <c r="F16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c r="B16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14</v>
      </c>
      <c r="D1676" s="48">
        <v>91870</v>
      </c>
      <c r="E1676" s="46">
        <v>2</v>
      </c>
      <c r="F16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v>
      </c>
      <c r="H1676" s="230">
        <f t="shared" ca="1" si="193"/>
        <v>14.94</v>
      </c>
      <c r="K1676" s="17" t="str">
        <f t="shared" si="192"/>
        <v>SEDUC E 99</v>
      </c>
      <c r="AMK1676" s="17"/>
    </row>
    <row r="1677" spans="2:11 1025:1025" ht="24">
      <c r="B16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38</v>
      </c>
      <c r="D1677" s="48">
        <v>1601</v>
      </c>
      <c r="E1677" s="46">
        <v>2</v>
      </c>
      <c r="F16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0">
        <f t="shared" ca="1" si="193"/>
        <v>88.16</v>
      </c>
      <c r="K1677" s="17" t="str">
        <f t="shared" si="192"/>
        <v>SEDUC E 99</v>
      </c>
      <c r="AMK1677" s="17"/>
    </row>
    <row r="1678" spans="2:11 1025:1025" ht="24">
      <c r="B16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38</v>
      </c>
      <c r="D1678" s="48">
        <v>34641</v>
      </c>
      <c r="E1678" s="46">
        <v>1</v>
      </c>
      <c r="F16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70,26</v>
      </c>
      <c r="H1678" s="230">
        <f t="shared" ca="1" si="193"/>
        <v>70.260000000000005</v>
      </c>
      <c r="K1678" s="17" t="str">
        <f t="shared" si="192"/>
        <v>SEDUC E 99</v>
      </c>
      <c r="AMK1678" s="17"/>
    </row>
    <row r="1679" spans="2:11 1025:1025">
      <c r="B16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38</v>
      </c>
      <c r="D1679" s="48">
        <v>1585</v>
      </c>
      <c r="E1679" s="46">
        <v>1</v>
      </c>
      <c r="F16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0">
        <f t="shared" ca="1" si="193"/>
        <v>5.41</v>
      </c>
      <c r="K1679" s="17" t="str">
        <f t="shared" si="192"/>
        <v>SEDUC E 99</v>
      </c>
      <c r="AMK1679" s="17"/>
    </row>
    <row r="1680" spans="2:11 1025:1025" ht="12" customHeight="1">
      <c r="B1680" s="50" t="s">
        <v>15</v>
      </c>
      <c r="C1680" s="51"/>
      <c r="D1680" s="48"/>
      <c r="E1680" s="46"/>
      <c r="F1680" s="46"/>
      <c r="G1680" s="46"/>
      <c r="H1680" s="80">
        <f ca="1">SUM(H1655:H1679)</f>
        <v>2051.9500000000007</v>
      </c>
      <c r="I1680" s="104" t="str">
        <f>A1653</f>
        <v>SEDUC E 99</v>
      </c>
      <c r="J1680" s="204">
        <f ca="1">H1680</f>
        <v>2051.9500000000007</v>
      </c>
      <c r="K1680" s="17" t="str">
        <f>K1657</f>
        <v>SEDUC E 99</v>
      </c>
      <c r="AMK1680" s="17"/>
    </row>
    <row r="1681" spans="1:1025">
      <c r="K1681" s="17" t="str">
        <f>K1658</f>
        <v>SEDUC E 99</v>
      </c>
    </row>
    <row r="1682" spans="1:1025" ht="20.25">
      <c r="B1682" s="331" t="str">
        <f>A1683</f>
        <v>SEDUC E 100.1</v>
      </c>
      <c r="C1682" s="332"/>
      <c r="D1682" s="332"/>
      <c r="E1682" s="332"/>
      <c r="F1682" s="332"/>
      <c r="G1682" s="332"/>
      <c r="H1682" s="333"/>
      <c r="K1682" s="96" t="str">
        <f>B1682</f>
        <v>SEDUC E 100.1</v>
      </c>
      <c r="AMK1682" s="17"/>
    </row>
    <row r="1683" spans="1:1025" s="20" customFormat="1" ht="24" customHeight="1">
      <c r="A1683" s="16" t="s">
        <v>263</v>
      </c>
      <c r="B1683" s="334" t="s">
        <v>264</v>
      </c>
      <c r="C1683" s="335"/>
      <c r="D1683" s="335"/>
      <c r="E1683" s="335"/>
      <c r="F1683" s="336"/>
      <c r="G1683" s="84" t="s">
        <v>5</v>
      </c>
      <c r="H1683" s="36" t="s">
        <v>6</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c r="A1684" s="16"/>
      <c r="B1684" s="61" t="s">
        <v>7</v>
      </c>
      <c r="C1684" s="54" t="s">
        <v>8</v>
      </c>
      <c r="D1684" s="39" t="s">
        <v>9</v>
      </c>
      <c r="E1684" s="39" t="s">
        <v>10</v>
      </c>
      <c r="F1684" s="39" t="s">
        <v>11</v>
      </c>
      <c r="G1684" s="83" t="s">
        <v>12</v>
      </c>
      <c r="H1684" s="39" t="s">
        <v>13</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c r="B16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42</v>
      </c>
      <c r="D1685" s="48">
        <v>14</v>
      </c>
      <c r="E1685" s="46">
        <v>1</v>
      </c>
      <c r="F16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c r="B16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14</v>
      </c>
      <c r="D1686" s="48">
        <v>88264</v>
      </c>
      <c r="E1686" s="46">
        <v>2.5</v>
      </c>
      <c r="F16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86" s="230">
        <f t="shared" ref="H1686:H1687" ca="1" si="197">ROUND(G1686*E1686,2)</f>
        <v>44.85</v>
      </c>
      <c r="K1686" s="17" t="str">
        <f t="shared" si="195"/>
        <v>SEDUC E 100.1</v>
      </c>
      <c r="AMK1686" s="17"/>
    </row>
    <row r="1687" spans="1:1025">
      <c r="B16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14</v>
      </c>
      <c r="D1687" s="48">
        <v>88316</v>
      </c>
      <c r="E1687" s="46">
        <v>2.5</v>
      </c>
      <c r="F16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87" s="230">
        <f t="shared" ca="1" si="197"/>
        <v>34.700000000000003</v>
      </c>
      <c r="K1687" s="17" t="str">
        <f t="shared" si="195"/>
        <v>SEDUC E 100.1</v>
      </c>
      <c r="AMK1687" s="17"/>
    </row>
    <row r="1688" spans="1:1025">
      <c r="B1688" s="50" t="s">
        <v>15</v>
      </c>
      <c r="C1688" s="51"/>
      <c r="D1688" s="48"/>
      <c r="E1688" s="46"/>
      <c r="F1688" s="46"/>
      <c r="G1688" s="46"/>
      <c r="H1688" s="80">
        <f ca="1">SUM(H1685:H1687)</f>
        <v>13079.550000000001</v>
      </c>
      <c r="I1688" s="104" t="str">
        <f>A1683</f>
        <v>SEDUC E 100.1</v>
      </c>
      <c r="J1688" s="204">
        <f ca="1">H1688</f>
        <v>13079.550000000001</v>
      </c>
      <c r="K1688" s="17" t="str">
        <f t="shared" si="195"/>
        <v>SEDUC E 100.1</v>
      </c>
      <c r="AMK1688" s="17"/>
    </row>
    <row r="1689" spans="1:1025">
      <c r="K1689" s="17" t="str">
        <f t="shared" si="195"/>
        <v>SEDUC E 100.1</v>
      </c>
    </row>
    <row r="1690" spans="1:1025" ht="20.25">
      <c r="B1690" s="331" t="str">
        <f>A1691</f>
        <v>SEDUC E 101.1</v>
      </c>
      <c r="C1690" s="332"/>
      <c r="D1690" s="332"/>
      <c r="E1690" s="332"/>
      <c r="F1690" s="332"/>
      <c r="G1690" s="332"/>
      <c r="H1690" s="333"/>
      <c r="K1690" s="96" t="str">
        <f>B1690</f>
        <v>SEDUC E 101.1</v>
      </c>
      <c r="AMK1690" s="17"/>
    </row>
    <row r="1691" spans="1:1025" s="20" customFormat="1" ht="24" customHeight="1">
      <c r="A1691" s="16" t="s">
        <v>265</v>
      </c>
      <c r="B1691" s="334" t="s">
        <v>266</v>
      </c>
      <c r="C1691" s="335"/>
      <c r="D1691" s="335"/>
      <c r="E1691" s="335"/>
      <c r="F1691" s="336"/>
      <c r="G1691" s="84" t="s">
        <v>5</v>
      </c>
      <c r="H1691" s="36" t="s">
        <v>6</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c r="A1692" s="16"/>
      <c r="B1692" s="61" t="s">
        <v>7</v>
      </c>
      <c r="C1692" s="54" t="s">
        <v>8</v>
      </c>
      <c r="D1692" s="39" t="s">
        <v>9</v>
      </c>
      <c r="E1692" s="39" t="s">
        <v>10</v>
      </c>
      <c r="F1692" s="39" t="s">
        <v>11</v>
      </c>
      <c r="G1692" s="83" t="s">
        <v>12</v>
      </c>
      <c r="H1692" s="39" t="s">
        <v>13</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c r="B16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42</v>
      </c>
      <c r="D1693" s="48">
        <v>15</v>
      </c>
      <c r="E1693" s="46">
        <v>1</v>
      </c>
      <c r="F16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c r="B16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14</v>
      </c>
      <c r="D1694" s="48">
        <v>88264</v>
      </c>
      <c r="E1694" s="46">
        <v>2.5</v>
      </c>
      <c r="F16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94" s="230">
        <f t="shared" ref="H1694:H1695" ca="1" si="200">ROUND(G1694*E1694,2)</f>
        <v>44.85</v>
      </c>
      <c r="K1694" s="17" t="str">
        <f t="shared" si="198"/>
        <v>SEDUC E 101.1</v>
      </c>
      <c r="AMK1694" s="17"/>
    </row>
    <row r="1695" spans="1:1025">
      <c r="B16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14</v>
      </c>
      <c r="D1695" s="48">
        <v>88316</v>
      </c>
      <c r="E1695" s="46">
        <v>2.5</v>
      </c>
      <c r="F16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95" s="230">
        <f t="shared" ca="1" si="200"/>
        <v>34.700000000000003</v>
      </c>
      <c r="K1695" s="17" t="str">
        <f t="shared" si="198"/>
        <v>SEDUC E 101.1</v>
      </c>
      <c r="AMK1695" s="17"/>
    </row>
    <row r="1696" spans="1:1025" ht="12" customHeight="1">
      <c r="B1696" s="50" t="s">
        <v>15</v>
      </c>
      <c r="C1696" s="51"/>
      <c r="D1696" s="48"/>
      <c r="E1696" s="46"/>
      <c r="F1696" s="46"/>
      <c r="G1696" s="46"/>
      <c r="H1696" s="80">
        <f ca="1">SUM(H1693:H1695)</f>
        <v>16802.55</v>
      </c>
      <c r="I1696" s="104" t="str">
        <f>A1691</f>
        <v>SEDUC E 101.1</v>
      </c>
      <c r="J1696" s="204">
        <f ca="1">H1696</f>
        <v>16802.55</v>
      </c>
      <c r="K1696" s="17" t="str">
        <f t="shared" si="198"/>
        <v>SEDUC E 101.1</v>
      </c>
      <c r="AMK1696" s="17"/>
    </row>
    <row r="1697" spans="1:11">
      <c r="K1697" s="17" t="str">
        <f t="shared" si="198"/>
        <v>SEDUC E 101.1</v>
      </c>
    </row>
    <row r="1698" spans="1:11" ht="20.25">
      <c r="B1698" s="331" t="str">
        <f>A1699</f>
        <v>SEDUC E 102</v>
      </c>
      <c r="C1698" s="332"/>
      <c r="D1698" s="332"/>
      <c r="E1698" s="332"/>
      <c r="F1698" s="332"/>
      <c r="G1698" s="332"/>
      <c r="H1698" s="333"/>
      <c r="I1698" s="98"/>
      <c r="J1698" s="98"/>
      <c r="K1698" s="17" t="str">
        <f>B1698</f>
        <v>SEDUC E 102</v>
      </c>
    </row>
    <row r="1699" spans="1:11">
      <c r="A1699" s="35" t="s">
        <v>267</v>
      </c>
      <c r="B1699" s="328" t="s">
        <v>268</v>
      </c>
      <c r="C1699" s="329"/>
      <c r="D1699" s="329"/>
      <c r="E1699" s="329"/>
      <c r="F1699" s="330"/>
      <c r="G1699" s="58" t="s">
        <v>5</v>
      </c>
      <c r="H1699" s="59" t="s">
        <v>6</v>
      </c>
      <c r="I1699" s="98"/>
      <c r="J1699" s="100"/>
      <c r="K1699" s="17" t="str">
        <f t="shared" ref="K1699:K1713" si="201">K1698</f>
        <v>SEDUC E 102</v>
      </c>
    </row>
    <row r="1700" spans="1:11">
      <c r="B1700" s="60" t="s">
        <v>7</v>
      </c>
      <c r="C1700" s="61" t="s">
        <v>8</v>
      </c>
      <c r="D1700" s="61" t="s">
        <v>9</v>
      </c>
      <c r="E1700" s="62" t="s">
        <v>10</v>
      </c>
      <c r="F1700" s="60" t="s">
        <v>18</v>
      </c>
      <c r="G1700" s="63" t="s">
        <v>19</v>
      </c>
      <c r="H1700" s="64" t="s">
        <v>13</v>
      </c>
      <c r="I1700" s="98"/>
      <c r="J1700" s="101"/>
      <c r="K1700" s="17" t="str">
        <f t="shared" si="201"/>
        <v>SEDUC E 102</v>
      </c>
    </row>
    <row r="1701" spans="1:11" ht="24">
      <c r="B17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48" t="s">
        <v>14</v>
      </c>
      <c r="D1701" s="48">
        <v>94969</v>
      </c>
      <c r="E1701" s="65">
        <v>0.25</v>
      </c>
      <c r="F17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701" s="65">
        <f ca="1">ROUND(E1701*G1701,2)</f>
        <v>82.73</v>
      </c>
      <c r="I1701" s="98"/>
      <c r="J1701" s="94"/>
      <c r="K1701" s="17" t="str">
        <f t="shared" si="201"/>
        <v>SEDUC E 102</v>
      </c>
    </row>
    <row r="1702" spans="1:11">
      <c r="B17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20</v>
      </c>
      <c r="D1702" s="48">
        <v>1865</v>
      </c>
      <c r="E1702" s="65">
        <v>1</v>
      </c>
      <c r="F1702" s="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14</v>
      </c>
      <c r="D1703" s="42">
        <v>92873</v>
      </c>
      <c r="E1703" s="65">
        <v>0.2</v>
      </c>
      <c r="F17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143,83</v>
      </c>
      <c r="H1703" s="65">
        <f ca="1">ROUND(E1703*G1703,2)</f>
        <v>28.77</v>
      </c>
      <c r="I1703" s="98"/>
      <c r="J1703" s="94"/>
      <c r="K1703" s="17" t="str">
        <f t="shared" si="201"/>
        <v>SEDUC E 102</v>
      </c>
    </row>
    <row r="1704" spans="1:11">
      <c r="B17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14</v>
      </c>
      <c r="D1704" s="48">
        <v>88316</v>
      </c>
      <c r="E1704" s="65">
        <v>3.5</v>
      </c>
      <c r="F17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04" s="65">
        <f ca="1">ROUND(E1704*G1704,2)</f>
        <v>48.58</v>
      </c>
      <c r="I1704" s="98"/>
      <c r="J1704" s="94"/>
      <c r="K1704" s="17" t="str">
        <f t="shared" si="201"/>
        <v>SEDUC E 102</v>
      </c>
    </row>
    <row r="1705" spans="1:11" ht="36">
      <c r="B17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14</v>
      </c>
      <c r="D1705" s="48">
        <v>91634</v>
      </c>
      <c r="E1705" s="65">
        <v>1.5</v>
      </c>
      <c r="F17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705" s="65">
        <f ca="1">ROUND(E1705*G1705,2)</f>
        <v>231.17</v>
      </c>
      <c r="I1705" s="98"/>
      <c r="J1705" s="102"/>
      <c r="K1705" s="17" t="str">
        <f t="shared" si="201"/>
        <v>SEDUC E 102</v>
      </c>
    </row>
    <row r="1706" spans="1:11">
      <c r="A1706" s="49">
        <f ca="1">H1706</f>
        <v>1881.25</v>
      </c>
      <c r="B1706" s="66" t="s">
        <v>15</v>
      </c>
      <c r="C1706" s="48"/>
      <c r="D1706" s="48"/>
      <c r="E1706" s="67"/>
      <c r="F1706" s="42"/>
      <c r="G1706" s="68"/>
      <c r="H1706" s="54">
        <f ca="1">SUM(H1701:H1705)</f>
        <v>1881.25</v>
      </c>
      <c r="I1706" s="98" t="str">
        <f>A1699</f>
        <v>SEDUC E 102</v>
      </c>
      <c r="J1706" s="103">
        <f ca="1">H1706</f>
        <v>1881.25</v>
      </c>
      <c r="K1706" s="17" t="str">
        <f t="shared" si="201"/>
        <v>SEDUC E 102</v>
      </c>
    </row>
    <row r="1707" spans="1:11">
      <c r="K1707" s="17" t="str">
        <f t="shared" si="201"/>
        <v>SEDUC E 102</v>
      </c>
    </row>
    <row r="1708" spans="1:11" ht="20.25">
      <c r="B1708" s="331" t="str">
        <f>A1709</f>
        <v>SEDUC E 103</v>
      </c>
      <c r="C1708" s="332"/>
      <c r="D1708" s="332"/>
      <c r="E1708" s="332"/>
      <c r="F1708" s="332"/>
      <c r="G1708" s="332"/>
      <c r="H1708" s="333"/>
      <c r="I1708" s="98"/>
      <c r="J1708" s="98"/>
      <c r="K1708" s="17" t="str">
        <f>B1708</f>
        <v>SEDUC E 103</v>
      </c>
    </row>
    <row r="1709" spans="1:11">
      <c r="A1709" s="35" t="s">
        <v>269</v>
      </c>
      <c r="B1709" s="328" t="s">
        <v>270</v>
      </c>
      <c r="C1709" s="329"/>
      <c r="D1709" s="329"/>
      <c r="E1709" s="329"/>
      <c r="F1709" s="330"/>
      <c r="G1709" s="58" t="s">
        <v>5</v>
      </c>
      <c r="H1709" s="59" t="s">
        <v>6</v>
      </c>
      <c r="I1709" s="98"/>
      <c r="J1709" s="100"/>
      <c r="K1709" s="17" t="str">
        <f t="shared" si="201"/>
        <v>SEDUC E 103</v>
      </c>
    </row>
    <row r="1710" spans="1:11">
      <c r="B1710" s="60" t="s">
        <v>7</v>
      </c>
      <c r="C1710" s="61" t="s">
        <v>8</v>
      </c>
      <c r="D1710" s="61" t="s">
        <v>9</v>
      </c>
      <c r="E1710" s="62" t="s">
        <v>10</v>
      </c>
      <c r="F1710" s="60" t="s">
        <v>18</v>
      </c>
      <c r="G1710" s="63" t="s">
        <v>19</v>
      </c>
      <c r="H1710" s="64" t="s">
        <v>13</v>
      </c>
      <c r="I1710" s="98"/>
      <c r="J1710" s="101"/>
      <c r="K1710" s="17" t="str">
        <f t="shared" si="201"/>
        <v>SEDUC E 103</v>
      </c>
    </row>
    <row r="1711" spans="1:11" ht="24">
      <c r="B17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14</v>
      </c>
      <c r="D1711" s="265">
        <v>91928</v>
      </c>
      <c r="E1711" s="65">
        <v>719.69</v>
      </c>
      <c r="F17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711" s="65">
        <f ca="1">ROUND(E1711*G1711,2)</f>
        <v>4152.6099999999997</v>
      </c>
      <c r="I1711" s="98"/>
      <c r="J1711" s="94"/>
      <c r="K1711" s="17" t="str">
        <f t="shared" si="201"/>
        <v>SEDUC E 103</v>
      </c>
    </row>
    <row r="1712" spans="1:11" ht="24">
      <c r="B171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14</v>
      </c>
      <c r="D1712" s="265">
        <v>91864</v>
      </c>
      <c r="E1712" s="65">
        <v>69.98</v>
      </c>
      <c r="F171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1712" s="65">
        <f ca="1">ROUND(E1712*G1712,2)</f>
        <v>755.08</v>
      </c>
      <c r="I1712" s="98"/>
      <c r="J1712" s="94"/>
      <c r="K1712" s="17" t="str">
        <f t="shared" si="201"/>
        <v>SEDUC E 103</v>
      </c>
    </row>
    <row r="1713" spans="1:11" ht="24">
      <c r="B17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14</v>
      </c>
      <c r="D1713" s="265">
        <v>95818</v>
      </c>
      <c r="E1713" s="65">
        <v>10</v>
      </c>
      <c r="F17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33,36</v>
      </c>
      <c r="H1713" s="65">
        <f ca="1">ROUND(E1713*G1713,2)</f>
        <v>333.6</v>
      </c>
      <c r="I1713" s="98"/>
      <c r="J1713" s="94"/>
      <c r="K1713" s="17" t="str">
        <f t="shared" si="201"/>
        <v>SEDUC E 103</v>
      </c>
    </row>
    <row r="1714" spans="1:11" ht="24">
      <c r="B17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14</v>
      </c>
      <c r="D1714" s="265">
        <v>93655</v>
      </c>
      <c r="E1714" s="65">
        <v>10</v>
      </c>
      <c r="F17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714" s="65">
        <f ca="1">ROUND(E1714*G1714,2)</f>
        <v>118.9</v>
      </c>
      <c r="I1714" s="98"/>
      <c r="J1714" s="94"/>
      <c r="K1714" s="17" t="str">
        <f>K1712</f>
        <v>SEDUC E 103</v>
      </c>
    </row>
    <row r="1715" spans="1:11" ht="24">
      <c r="B17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14</v>
      </c>
      <c r="D1715" s="265">
        <v>93673</v>
      </c>
      <c r="E1715" s="65">
        <v>1</v>
      </c>
      <c r="F17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83,78</v>
      </c>
      <c r="H1715" s="65">
        <f ca="1">ROUND(E1715*G1715,2)</f>
        <v>83.78</v>
      </c>
      <c r="I1715" s="98"/>
      <c r="J1715" s="94"/>
      <c r="K1715" s="17" t="str">
        <f>K1713</f>
        <v>SEDUC E 103</v>
      </c>
    </row>
    <row r="1716" spans="1:11">
      <c r="A1716" s="49">
        <f ca="1">H1716</f>
        <v>5443.9699999999993</v>
      </c>
      <c r="B1716" s="66" t="s">
        <v>15</v>
      </c>
      <c r="C1716" s="48"/>
      <c r="D1716" s="48"/>
      <c r="E1716" s="67"/>
      <c r="F1716" s="42"/>
      <c r="G1716" s="68"/>
      <c r="H1716" s="54">
        <f ca="1">SUM(H1711:H1715)</f>
        <v>5443.9699999999993</v>
      </c>
      <c r="I1716" s="98" t="str">
        <f>A1709</f>
        <v>SEDUC E 103</v>
      </c>
      <c r="J1716" s="103">
        <f ca="1">H1716</f>
        <v>5443.9699999999993</v>
      </c>
      <c r="K1716" s="17" t="str">
        <f t="shared" ref="K1716:K1717" si="203">K1714</f>
        <v>SEDUC E 103</v>
      </c>
    </row>
    <row r="1717" spans="1:11">
      <c r="K1717" s="17" t="str">
        <f t="shared" si="203"/>
        <v>SEDUC E 103</v>
      </c>
    </row>
    <row r="1718" spans="1:11" ht="20.25">
      <c r="B1718" s="331" t="str">
        <f>A1719</f>
        <v>SEDUC E 104</v>
      </c>
      <c r="C1718" s="332"/>
      <c r="D1718" s="332"/>
      <c r="E1718" s="332"/>
      <c r="F1718" s="332"/>
      <c r="G1718" s="332"/>
      <c r="H1718" s="333"/>
      <c r="I1718" s="98"/>
      <c r="K1718" s="17" t="str">
        <f>B1718</f>
        <v>SEDUC E 104</v>
      </c>
    </row>
    <row r="1719" spans="1:11">
      <c r="A1719" s="35" t="s">
        <v>271</v>
      </c>
      <c r="B1719" s="328" t="s">
        <v>272</v>
      </c>
      <c r="C1719" s="329"/>
      <c r="D1719" s="329"/>
      <c r="E1719" s="329"/>
      <c r="F1719" s="330"/>
      <c r="G1719" s="58" t="s">
        <v>5</v>
      </c>
      <c r="H1719" s="59" t="s">
        <v>6</v>
      </c>
      <c r="I1719" s="98"/>
      <c r="K1719" s="17" t="str">
        <f>K1718</f>
        <v>SEDUC E 104</v>
      </c>
    </row>
    <row r="1720" spans="1:11">
      <c r="B1720" s="60" t="s">
        <v>7</v>
      </c>
      <c r="C1720" s="61" t="s">
        <v>8</v>
      </c>
      <c r="D1720" s="61" t="s">
        <v>9</v>
      </c>
      <c r="E1720" s="62" t="s">
        <v>10</v>
      </c>
      <c r="F1720" s="60" t="s">
        <v>18</v>
      </c>
      <c r="G1720" s="63" t="s">
        <v>19</v>
      </c>
      <c r="H1720" s="64" t="s">
        <v>13</v>
      </c>
      <c r="I1720" s="98"/>
      <c r="K1720" s="17" t="str">
        <f t="shared" ref="K1720:K1735" si="204">K1719</f>
        <v>SEDUC E 104</v>
      </c>
    </row>
    <row r="1721" spans="1:11" ht="24">
      <c r="B17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14</v>
      </c>
      <c r="D1721" s="265">
        <v>97622</v>
      </c>
      <c r="E1721" s="65">
        <f>3*2.1*0.15</f>
        <v>0.94500000000000006</v>
      </c>
      <c r="F17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721" s="65">
        <f ca="1">ROUND(E1721*G1721,2)</f>
        <v>34.270000000000003</v>
      </c>
      <c r="I1721" s="98"/>
      <c r="K1721" s="17" t="str">
        <f t="shared" si="204"/>
        <v>SEDUC E 104</v>
      </c>
    </row>
    <row r="1722" spans="1:11">
      <c r="B172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14</v>
      </c>
      <c r="D1722" s="265">
        <v>93358</v>
      </c>
      <c r="E1722" s="65">
        <f>0.5*0.4*9</f>
        <v>1.8</v>
      </c>
      <c r="F17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722" s="65">
        <f ca="1">ROUND(E1722*G1722,2)</f>
        <v>98.82</v>
      </c>
      <c r="I1722" s="98"/>
      <c r="K1722" s="17" t="str">
        <f t="shared" si="204"/>
        <v>SEDUC E 104</v>
      </c>
    </row>
    <row r="1723" spans="1:11" ht="24">
      <c r="B17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14</v>
      </c>
      <c r="D1723" s="265">
        <v>87316</v>
      </c>
      <c r="E1723" s="65">
        <f>0.4*0.4*9*0.3</f>
        <v>0.43200000000000011</v>
      </c>
      <c r="F17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723" s="65">
        <f ca="1">ROUND(E1723*G1723,2)</f>
        <v>165.08</v>
      </c>
      <c r="I1723" s="98"/>
      <c r="K1723" s="17" t="str">
        <f t="shared" si="204"/>
        <v>SEDUC E 104</v>
      </c>
    </row>
    <row r="1724" spans="1:11" ht="24">
      <c r="B17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38</v>
      </c>
      <c r="D1724" s="265">
        <v>4730</v>
      </c>
      <c r="E1724" s="65">
        <f>0.4*0.4*9*1.1</f>
        <v>1.5840000000000005</v>
      </c>
      <c r="F17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724" s="65">
        <f t="shared" ref="H1724:H1733" ca="1" si="205">ROUND(E1724*G1724,2)</f>
        <v>113.64</v>
      </c>
      <c r="I1724" s="98"/>
      <c r="K1724" s="17" t="str">
        <f t="shared" si="204"/>
        <v>SEDUC E 104</v>
      </c>
    </row>
    <row r="1725" spans="1:11" ht="36">
      <c r="B17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14</v>
      </c>
      <c r="D1725" s="265">
        <v>87502</v>
      </c>
      <c r="E1725" s="65">
        <f>9*0.1</f>
        <v>0.9</v>
      </c>
      <c r="F17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130,32</v>
      </c>
      <c r="H1725" s="65">
        <f t="shared" ca="1" si="205"/>
        <v>117.29</v>
      </c>
      <c r="I1725" s="98"/>
      <c r="K1725" s="17" t="str">
        <f t="shared" si="204"/>
        <v>SEDUC E 104</v>
      </c>
    </row>
    <row r="1726" spans="1:11" ht="36">
      <c r="B17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14</v>
      </c>
      <c r="D1726" s="265">
        <v>87504</v>
      </c>
      <c r="E1726" s="65">
        <f>9*2.1</f>
        <v>18.900000000000002</v>
      </c>
      <c r="F17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62,79</v>
      </c>
      <c r="H1726" s="65">
        <f t="shared" ca="1" si="205"/>
        <v>1186.73</v>
      </c>
      <c r="I1726" s="98"/>
      <c r="K1726" s="17" t="str">
        <f t="shared" si="204"/>
        <v>SEDUC E 104</v>
      </c>
    </row>
    <row r="1727" spans="1:11" ht="36">
      <c r="B17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14</v>
      </c>
      <c r="D1727" s="265">
        <v>95956</v>
      </c>
      <c r="E1727" s="65">
        <f>0.1*0.15*2.1*4</f>
        <v>0.126</v>
      </c>
      <c r="F17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2.167,73</v>
      </c>
      <c r="H1727" s="65">
        <f t="shared" ca="1" si="205"/>
        <v>273.13</v>
      </c>
      <c r="I1727" s="98"/>
      <c r="K1727" s="17" t="str">
        <f t="shared" si="204"/>
        <v>SEDUC E 104</v>
      </c>
    </row>
    <row r="1728" spans="1:11" ht="36">
      <c r="B17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14</v>
      </c>
      <c r="D1728" s="265">
        <v>87893</v>
      </c>
      <c r="E1728" s="65">
        <f>9*2.1*2</f>
        <v>37.800000000000004</v>
      </c>
      <c r="F17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728" s="65">
        <f t="shared" ca="1" si="205"/>
        <v>195.43</v>
      </c>
      <c r="I1728" s="98"/>
      <c r="K1728" s="17" t="str">
        <f t="shared" si="204"/>
        <v>SEDUC E 104</v>
      </c>
    </row>
    <row r="1729" spans="1:11" ht="36">
      <c r="B17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14</v>
      </c>
      <c r="D1729" s="265">
        <v>87548</v>
      </c>
      <c r="E1729" s="65">
        <f>E1728</f>
        <v>37.800000000000004</v>
      </c>
      <c r="F17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18,66</v>
      </c>
      <c r="H1729" s="65">
        <f t="shared" ca="1" si="205"/>
        <v>705.35</v>
      </c>
      <c r="I1729" s="98"/>
      <c r="K1729" s="17" t="str">
        <f t="shared" si="204"/>
        <v>SEDUC E 104</v>
      </c>
    </row>
    <row r="1730" spans="1:11">
      <c r="B17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14</v>
      </c>
      <c r="D1730" s="265">
        <v>88316</v>
      </c>
      <c r="E1730" s="65">
        <f>6*1.44</f>
        <v>8.64</v>
      </c>
      <c r="F17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30" s="65">
        <f t="shared" ca="1" si="205"/>
        <v>119.92</v>
      </c>
      <c r="I1730" s="98"/>
      <c r="K1730" s="17" t="str">
        <f t="shared" si="204"/>
        <v>SEDUC E 104</v>
      </c>
    </row>
    <row r="1731" spans="1:11">
      <c r="B17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14</v>
      </c>
      <c r="D1731" s="265">
        <v>88309</v>
      </c>
      <c r="E1731" s="65">
        <f>E1730</f>
        <v>8.64</v>
      </c>
      <c r="F17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731" s="65">
        <f t="shared" ca="1" si="205"/>
        <v>153.71</v>
      </c>
      <c r="I1731" s="98"/>
      <c r="K1731" s="17" t="str">
        <f t="shared" si="204"/>
        <v>SEDUC E 104</v>
      </c>
    </row>
    <row r="1732" spans="1:11" ht="36">
      <c r="B17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14</v>
      </c>
      <c r="D1732" s="265">
        <v>100981</v>
      </c>
      <c r="E1732" s="65">
        <f>E1721</f>
        <v>0.94500000000000006</v>
      </c>
      <c r="F17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732" s="65">
        <f t="shared" ca="1" si="205"/>
        <v>5.69</v>
      </c>
      <c r="I1732" s="98"/>
      <c r="K1732" s="17" t="str">
        <f t="shared" si="204"/>
        <v>SEDUC E 104</v>
      </c>
    </row>
    <row r="1733" spans="1:11" ht="24">
      <c r="B17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14</v>
      </c>
      <c r="D1733" s="265">
        <v>97912</v>
      </c>
      <c r="E1733" s="65">
        <f>E1721*15</f>
        <v>14.175000000000001</v>
      </c>
      <c r="F17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733" s="65">
        <f t="shared" ca="1" si="205"/>
        <v>34.590000000000003</v>
      </c>
      <c r="I1733" s="98"/>
      <c r="K1733" s="17" t="str">
        <f t="shared" si="204"/>
        <v>SEDUC E 104</v>
      </c>
    </row>
    <row r="1734" spans="1:11">
      <c r="A1734" s="49">
        <f ca="1">H1734</f>
        <v>3203.65</v>
      </c>
      <c r="B1734" s="66" t="s">
        <v>15</v>
      </c>
      <c r="C1734" s="48"/>
      <c r="D1734" s="48"/>
      <c r="E1734" s="67"/>
      <c r="F1734" s="42"/>
      <c r="G1734" s="68"/>
      <c r="H1734" s="54">
        <f ca="1">SUM(H1721:H1733)</f>
        <v>3203.65</v>
      </c>
      <c r="I1734" s="98" t="str">
        <f>A1719</f>
        <v>SEDUC E 104</v>
      </c>
      <c r="J1734" s="122">
        <f ca="1">A1734</f>
        <v>3203.65</v>
      </c>
      <c r="K1734" s="17" t="str">
        <f t="shared" si="204"/>
        <v>SEDUC E 104</v>
      </c>
    </row>
    <row r="1735" spans="1:11">
      <c r="K1735" s="17" t="str">
        <f t="shared" si="204"/>
        <v>SEDUC E 104</v>
      </c>
    </row>
    <row r="1736" spans="1:11" ht="20.25">
      <c r="B1736" s="331" t="str">
        <f>A1737</f>
        <v>SEDUC E 106</v>
      </c>
      <c r="C1736" s="332"/>
      <c r="D1736" s="332"/>
      <c r="E1736" s="332"/>
      <c r="F1736" s="332"/>
      <c r="G1736" s="332"/>
      <c r="H1736" s="333"/>
      <c r="I1736" s="98"/>
      <c r="J1736" s="98"/>
      <c r="K1736" s="17" t="str">
        <f>B1736</f>
        <v>SEDUC E 106</v>
      </c>
    </row>
    <row r="1737" spans="1:11">
      <c r="A1737" s="35" t="s">
        <v>36552</v>
      </c>
      <c r="B1737" s="328" t="s">
        <v>36558</v>
      </c>
      <c r="C1737" s="329"/>
      <c r="D1737" s="329"/>
      <c r="E1737" s="329"/>
      <c r="F1737" s="330"/>
      <c r="G1737" s="58" t="s">
        <v>5</v>
      </c>
      <c r="H1737" s="59" t="s">
        <v>6</v>
      </c>
      <c r="I1737" s="98"/>
      <c r="J1737" s="100"/>
      <c r="K1737" s="17" t="str">
        <f t="shared" ref="K1737:K1744" si="206">K1736</f>
        <v>SEDUC E 106</v>
      </c>
    </row>
    <row r="1738" spans="1:11">
      <c r="B1738" s="60" t="s">
        <v>7</v>
      </c>
      <c r="C1738" s="61" t="s">
        <v>8</v>
      </c>
      <c r="D1738" s="61" t="s">
        <v>9</v>
      </c>
      <c r="E1738" s="62" t="s">
        <v>10</v>
      </c>
      <c r="F1738" s="60" t="s">
        <v>18</v>
      </c>
      <c r="G1738" s="63" t="s">
        <v>19</v>
      </c>
      <c r="H1738" s="64" t="s">
        <v>13</v>
      </c>
      <c r="I1738" s="98"/>
      <c r="J1738" s="101"/>
      <c r="K1738" s="17" t="str">
        <f t="shared" si="206"/>
        <v>SEDUC E 106</v>
      </c>
    </row>
    <row r="1739" spans="1:11" ht="24">
      <c r="B17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36553</v>
      </c>
      <c r="D1739" s="265">
        <v>39469</v>
      </c>
      <c r="E1739" s="65">
        <v>1</v>
      </c>
      <c r="F17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9" s="65">
        <f ca="1">ROUND(E1739*G1739,2)</f>
        <v>66.22</v>
      </c>
      <c r="I1739" s="98"/>
      <c r="J1739" s="94"/>
      <c r="K1739" s="17" t="str">
        <f t="shared" si="206"/>
        <v>SEDUC E 106</v>
      </c>
    </row>
    <row r="1740" spans="1:11">
      <c r="B17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36553</v>
      </c>
      <c r="D1740" s="265">
        <v>34653</v>
      </c>
      <c r="E1740" s="65">
        <v>1</v>
      </c>
      <c r="F17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0" s="65">
        <f ca="1">ROUND(E1740*G1740,2)</f>
        <v>8.49</v>
      </c>
      <c r="I1740" s="98"/>
      <c r="J1740" s="94"/>
      <c r="K1740" s="17" t="str">
        <f t="shared" si="206"/>
        <v>SEDUC E 106</v>
      </c>
    </row>
    <row r="1741" spans="1:11">
      <c r="B174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14</v>
      </c>
      <c r="D1741" s="265">
        <v>88247</v>
      </c>
      <c r="E1741" s="65">
        <v>0.13519999999999999</v>
      </c>
      <c r="F17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1" s="65">
        <f ca="1">ROUND(E1741*G1741,2)</f>
        <v>1.89</v>
      </c>
      <c r="I1741" s="98"/>
      <c r="J1741" s="94"/>
      <c r="K1741" s="17" t="str">
        <f t="shared" si="206"/>
        <v>SEDUC E 106</v>
      </c>
    </row>
    <row r="1742" spans="1:11">
      <c r="B174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14</v>
      </c>
      <c r="D1742" s="265">
        <v>88264</v>
      </c>
      <c r="E1742" s="65">
        <v>0.13519999999999999</v>
      </c>
      <c r="F17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42" s="65">
        <f ca="1">ROUND(E1742*G1742,2)</f>
        <v>2.4300000000000002</v>
      </c>
      <c r="I1742" s="98"/>
      <c r="J1742" s="94"/>
      <c r="K1742" s="17" t="str">
        <f t="shared" si="206"/>
        <v>SEDUC E 106</v>
      </c>
    </row>
    <row r="1743" spans="1:11">
      <c r="A1743" s="49">
        <f ca="1">H1743</f>
        <v>79.03</v>
      </c>
      <c r="B1743" s="66" t="s">
        <v>15</v>
      </c>
      <c r="C1743" s="48"/>
      <c r="D1743" s="48"/>
      <c r="E1743" s="67"/>
      <c r="F1743" s="42"/>
      <c r="G1743" s="68"/>
      <c r="H1743" s="54">
        <f ca="1">SUM(H1739:H1742)</f>
        <v>79.03</v>
      </c>
      <c r="I1743" s="98" t="str">
        <f>A1737</f>
        <v>SEDUC E 106</v>
      </c>
      <c r="J1743" s="103">
        <f ca="1">H1743</f>
        <v>79.03</v>
      </c>
      <c r="K1743" s="17" t="str">
        <f t="shared" si="206"/>
        <v>SEDUC E 106</v>
      </c>
    </row>
    <row r="1744" spans="1:11">
      <c r="K1744" s="17" t="str">
        <f t="shared" si="206"/>
        <v>SEDUC E 106</v>
      </c>
    </row>
    <row r="1745" spans="1:11" ht="20.25">
      <c r="B1745" s="331" t="str">
        <f>A1746</f>
        <v>SEDUC E 107</v>
      </c>
      <c r="C1745" s="332"/>
      <c r="D1745" s="332"/>
      <c r="E1745" s="332"/>
      <c r="F1745" s="332"/>
      <c r="G1745" s="332"/>
      <c r="H1745" s="333"/>
      <c r="K1745" s="17" t="str">
        <f>B1745</f>
        <v>SEDUC E 107</v>
      </c>
    </row>
    <row r="1746" spans="1:11">
      <c r="A1746" s="271" t="s">
        <v>36554</v>
      </c>
      <c r="B1746" s="384" t="s">
        <v>36555</v>
      </c>
      <c r="C1746" s="329"/>
      <c r="D1746" s="329"/>
      <c r="E1746" s="329"/>
      <c r="F1746" s="330"/>
      <c r="G1746" s="58" t="s">
        <v>5</v>
      </c>
      <c r="H1746" s="59" t="s">
        <v>6</v>
      </c>
      <c r="I1746" s="98"/>
      <c r="K1746" s="17" t="str">
        <f>K1745</f>
        <v>SEDUC E 107</v>
      </c>
    </row>
    <row r="1747" spans="1:11">
      <c r="B1747" s="60" t="s">
        <v>7</v>
      </c>
      <c r="C1747" s="61" t="s">
        <v>8</v>
      </c>
      <c r="D1747" s="61" t="s">
        <v>9</v>
      </c>
      <c r="E1747" s="62" t="s">
        <v>10</v>
      </c>
      <c r="F1747" s="60" t="s">
        <v>18</v>
      </c>
      <c r="G1747" s="63" t="s">
        <v>19</v>
      </c>
      <c r="H1747" s="64" t="s">
        <v>13</v>
      </c>
      <c r="I1747" s="98"/>
      <c r="K1747" s="17" t="str">
        <f t="shared" ref="K1747:K1752" si="207">K1746</f>
        <v>SEDUC E 107</v>
      </c>
    </row>
    <row r="1748" spans="1:11">
      <c r="B17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36553</v>
      </c>
      <c r="D1748" s="265">
        <v>25002</v>
      </c>
      <c r="E1748" s="65">
        <v>1.38</v>
      </c>
      <c r="F17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14</v>
      </c>
      <c r="D1749" s="265">
        <v>88247</v>
      </c>
      <c r="E1749" s="65">
        <v>0.13519999999999999</v>
      </c>
      <c r="F17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9" s="65">
        <f ca="1">ROUND(E1749*G1749,2)</f>
        <v>1.89</v>
      </c>
      <c r="I1749" s="98"/>
      <c r="K1749" s="17" t="str">
        <f t="shared" si="207"/>
        <v>SEDUC E 107</v>
      </c>
    </row>
    <row r="1750" spans="1:11">
      <c r="B175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14</v>
      </c>
      <c r="D1750" s="265">
        <v>88264</v>
      </c>
      <c r="E1750" s="65">
        <v>0.13519999999999999</v>
      </c>
      <c r="F17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0" s="65">
        <f ca="1">ROUND(E1750*G1750,2)</f>
        <v>2.4300000000000002</v>
      </c>
      <c r="I1750" s="98"/>
      <c r="K1750" s="17" t="str">
        <f t="shared" si="207"/>
        <v>SEDUC E 107</v>
      </c>
    </row>
    <row r="1751" spans="1:11">
      <c r="A1751" s="49">
        <f ca="1">H1751</f>
        <v>58.65</v>
      </c>
      <c r="B1751" s="66" t="s">
        <v>15</v>
      </c>
      <c r="C1751" s="48"/>
      <c r="D1751" s="48"/>
      <c r="E1751" s="67"/>
      <c r="F1751" s="42"/>
      <c r="G1751" s="68"/>
      <c r="H1751" s="54">
        <f ca="1">SUM(H1748:H1750)</f>
        <v>58.65</v>
      </c>
      <c r="I1751" s="98" t="str">
        <f>A1746</f>
        <v>SEDUC E 107</v>
      </c>
      <c r="J1751" s="204">
        <f ca="1">H1751</f>
        <v>58.65</v>
      </c>
      <c r="K1751" s="17" t="str">
        <f t="shared" si="207"/>
        <v>SEDUC E 107</v>
      </c>
    </row>
    <row r="1752" spans="1:11">
      <c r="K1752" s="17" t="str">
        <f t="shared" si="207"/>
        <v>SEDUC E 107</v>
      </c>
    </row>
    <row r="1753" spans="1:11" ht="20.25">
      <c r="B1753" s="331" t="str">
        <f>A1754</f>
        <v>SEDUC E 108</v>
      </c>
      <c r="C1753" s="332"/>
      <c r="D1753" s="332"/>
      <c r="E1753" s="332"/>
      <c r="F1753" s="332"/>
      <c r="G1753" s="332"/>
      <c r="H1753" s="333"/>
      <c r="I1753" s="98"/>
      <c r="J1753" s="98"/>
      <c r="K1753" s="17" t="str">
        <f>B1753</f>
        <v>SEDUC E 108</v>
      </c>
    </row>
    <row r="1754" spans="1:11">
      <c r="A1754" s="35" t="s">
        <v>36557</v>
      </c>
      <c r="B1754" s="328" t="s">
        <v>36556</v>
      </c>
      <c r="C1754" s="329"/>
      <c r="D1754" s="329"/>
      <c r="E1754" s="329"/>
      <c r="F1754" s="330"/>
      <c r="G1754" s="58" t="s">
        <v>5</v>
      </c>
      <c r="H1754" s="272" t="s">
        <v>6</v>
      </c>
      <c r="I1754" s="98"/>
      <c r="J1754" s="100"/>
      <c r="K1754" s="17" t="str">
        <f t="shared" ref="K1754:K1761" si="208">K1753</f>
        <v>SEDUC E 108</v>
      </c>
    </row>
    <row r="1755" spans="1:11">
      <c r="B1755" s="60" t="s">
        <v>7</v>
      </c>
      <c r="C1755" s="61" t="s">
        <v>8</v>
      </c>
      <c r="D1755" s="61" t="s">
        <v>9</v>
      </c>
      <c r="E1755" s="62" t="s">
        <v>10</v>
      </c>
      <c r="F1755" s="60" t="s">
        <v>18</v>
      </c>
      <c r="G1755" s="63" t="s">
        <v>19</v>
      </c>
      <c r="H1755" s="64" t="s">
        <v>13</v>
      </c>
      <c r="I1755" s="98"/>
      <c r="J1755" s="101"/>
      <c r="K1755" s="17" t="str">
        <f t="shared" si="208"/>
        <v>SEDUC E 108</v>
      </c>
    </row>
    <row r="1756" spans="1:11" ht="24">
      <c r="B17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20</v>
      </c>
      <c r="D1756" s="265">
        <v>4908</v>
      </c>
      <c r="E1756" s="65">
        <v>1</v>
      </c>
      <c r="F17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c r="B175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14</v>
      </c>
      <c r="D1757" s="265">
        <v>88247</v>
      </c>
      <c r="E1757" s="65">
        <v>1</v>
      </c>
      <c r="F17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7" s="65">
        <f ca="1">ROUND(E1757*G1757,2)</f>
        <v>14.01</v>
      </c>
      <c r="I1757" s="98"/>
      <c r="J1757" s="94"/>
      <c r="K1757" s="17" t="str">
        <f t="shared" si="208"/>
        <v>SEDUC E 108</v>
      </c>
    </row>
    <row r="1758" spans="1:11">
      <c r="B175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14</v>
      </c>
      <c r="D1758" s="265">
        <v>88264</v>
      </c>
      <c r="E1758" s="65">
        <v>1</v>
      </c>
      <c r="F17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8" s="65">
        <f ca="1">ROUND(E1758*G1758,2)</f>
        <v>17.940000000000001</v>
      </c>
      <c r="I1758" s="98"/>
      <c r="J1758" s="94"/>
      <c r="K1758" s="17" t="str">
        <f t="shared" si="208"/>
        <v>SEDUC E 108</v>
      </c>
    </row>
    <row r="1759" spans="1:11" ht="24">
      <c r="B17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9" s="48" t="s">
        <v>14</v>
      </c>
      <c r="D1759" s="265">
        <v>94975</v>
      </c>
      <c r="E1759" s="65">
        <v>0.22</v>
      </c>
      <c r="F17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759" s="65">
        <f t="shared" ref="H1759" ca="1" si="210">ROUND(E1759*G1759,2)</f>
        <v>92.26</v>
      </c>
      <c r="I1759" s="98"/>
      <c r="J1759" s="94"/>
      <c r="K1759" s="17" t="str">
        <f t="shared" si="208"/>
        <v>SEDUC E 108</v>
      </c>
    </row>
    <row r="1760" spans="1:11">
      <c r="A1760" s="49">
        <f ca="1">H1760</f>
        <v>1916.21</v>
      </c>
      <c r="B1760" s="66" t="s">
        <v>15</v>
      </c>
      <c r="C1760" s="48"/>
      <c r="D1760" s="48"/>
      <c r="E1760" s="67"/>
      <c r="F1760" s="42"/>
      <c r="G1760" s="68"/>
      <c r="H1760" s="54">
        <f ca="1">SUM(H1756:H1759)</f>
        <v>1916.21</v>
      </c>
      <c r="I1760" s="98" t="str">
        <f>A1754</f>
        <v>SEDUC E 108</v>
      </c>
      <c r="J1760" s="103">
        <f ca="1">H1760</f>
        <v>1916.21</v>
      </c>
      <c r="K1760" s="17" t="str">
        <f t="shared" si="208"/>
        <v>SEDUC E 108</v>
      </c>
    </row>
    <row r="1761" spans="1:11">
      <c r="K1761" s="17" t="str">
        <f t="shared" si="208"/>
        <v>SEDUC E 108</v>
      </c>
    </row>
    <row r="1762" spans="1:11" ht="20.25">
      <c r="B1762" s="331" t="str">
        <f>A1763</f>
        <v>SEDUC E 109</v>
      </c>
      <c r="C1762" s="332"/>
      <c r="D1762" s="332"/>
      <c r="E1762" s="332"/>
      <c r="F1762" s="332"/>
      <c r="G1762" s="332"/>
      <c r="H1762" s="333"/>
      <c r="I1762" s="98"/>
      <c r="J1762" s="98"/>
      <c r="K1762" s="17" t="str">
        <f>B1762</f>
        <v>SEDUC E 109</v>
      </c>
    </row>
    <row r="1763" spans="1:11">
      <c r="A1763" s="35" t="s">
        <v>36559</v>
      </c>
      <c r="B1763" s="328" t="s">
        <v>8745</v>
      </c>
      <c r="C1763" s="329"/>
      <c r="D1763" s="329"/>
      <c r="E1763" s="329"/>
      <c r="F1763" s="330"/>
      <c r="G1763" s="58" t="s">
        <v>5</v>
      </c>
      <c r="H1763" s="273" t="s">
        <v>6</v>
      </c>
      <c r="I1763" s="98"/>
      <c r="J1763" s="100"/>
      <c r="K1763" s="17" t="str">
        <f t="shared" ref="K1763:K1769" si="211">K1762</f>
        <v>SEDUC E 109</v>
      </c>
    </row>
    <row r="1764" spans="1:11">
      <c r="B1764" s="60" t="s">
        <v>7</v>
      </c>
      <c r="C1764" s="61" t="s">
        <v>8</v>
      </c>
      <c r="D1764" s="61" t="s">
        <v>9</v>
      </c>
      <c r="E1764" s="62" t="s">
        <v>10</v>
      </c>
      <c r="F1764" s="60" t="s">
        <v>18</v>
      </c>
      <c r="G1764" s="63" t="s">
        <v>19</v>
      </c>
      <c r="H1764" s="64" t="s">
        <v>13</v>
      </c>
      <c r="I1764" s="98"/>
      <c r="J1764" s="101"/>
      <c r="K1764" s="17" t="str">
        <f t="shared" si="211"/>
        <v>SEDUC E 109</v>
      </c>
    </row>
    <row r="1765" spans="1:11">
      <c r="B17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38</v>
      </c>
      <c r="D1765" s="265">
        <v>39445</v>
      </c>
      <c r="E1765" s="65">
        <v>1</v>
      </c>
      <c r="F17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5" s="65">
        <f t="shared" ref="H1765" ca="1" si="212">ROUND(G1765*E1765,2)</f>
        <v>130.77000000000001</v>
      </c>
      <c r="I1765" s="98"/>
      <c r="J1765" s="94"/>
      <c r="K1765" s="17" t="str">
        <f t="shared" si="211"/>
        <v>SEDUC E 109</v>
      </c>
    </row>
    <row r="1766" spans="1:11">
      <c r="B176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14</v>
      </c>
      <c r="D1766" s="265">
        <v>88247</v>
      </c>
      <c r="E1766" s="65">
        <v>1</v>
      </c>
      <c r="F17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66" s="65">
        <f ca="1">ROUND(E1766*G1766,2)</f>
        <v>14.01</v>
      </c>
      <c r="I1766" s="98"/>
      <c r="J1766" s="94"/>
      <c r="K1766" s="17" t="str">
        <f t="shared" si="211"/>
        <v>SEDUC E 109</v>
      </c>
    </row>
    <row r="1767" spans="1:11">
      <c r="B176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14</v>
      </c>
      <c r="D1767" s="265">
        <v>88264</v>
      </c>
      <c r="E1767" s="65">
        <v>1</v>
      </c>
      <c r="F17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67" s="65">
        <f ca="1">ROUND(E1767*G1767,2)</f>
        <v>17.940000000000001</v>
      </c>
      <c r="I1767" s="98"/>
      <c r="J1767" s="94"/>
      <c r="K1767" s="17" t="str">
        <f t="shared" si="211"/>
        <v>SEDUC E 109</v>
      </c>
    </row>
    <row r="1768" spans="1:11">
      <c r="A1768" s="49">
        <f ca="1">H1768</f>
        <v>162.72</v>
      </c>
      <c r="B1768" s="66" t="s">
        <v>15</v>
      </c>
      <c r="C1768" s="48"/>
      <c r="D1768" s="48"/>
      <c r="E1768" s="67"/>
      <c r="F1768" s="42"/>
      <c r="G1768" s="68"/>
      <c r="H1768" s="54">
        <f ca="1">SUM(H1765:H1767)</f>
        <v>162.72</v>
      </c>
      <c r="I1768" s="98" t="str">
        <f>A1763</f>
        <v>SEDUC E 109</v>
      </c>
      <c r="J1768" s="103">
        <f ca="1">H1768</f>
        <v>162.72</v>
      </c>
      <c r="K1768" s="17" t="str">
        <f t="shared" si="211"/>
        <v>SEDUC E 109</v>
      </c>
    </row>
    <row r="1769" spans="1:11">
      <c r="K1769" s="17" t="str">
        <f t="shared" si="211"/>
        <v>SEDUC E 109</v>
      </c>
    </row>
    <row r="1770" spans="1:11" ht="20.25">
      <c r="B1770" s="331" t="str">
        <f>A1771</f>
        <v>SEDUC E 110</v>
      </c>
      <c r="C1770" s="332"/>
      <c r="D1770" s="332"/>
      <c r="E1770" s="332"/>
      <c r="F1770" s="332"/>
      <c r="G1770" s="332"/>
      <c r="H1770" s="333"/>
      <c r="I1770" s="98"/>
      <c r="K1770" s="17" t="str">
        <f>B$1770</f>
        <v>SEDUC E 110</v>
      </c>
    </row>
    <row r="1771" spans="1:11">
      <c r="A1771" s="35" t="s">
        <v>36561</v>
      </c>
      <c r="B1771" s="328" t="s">
        <v>36562</v>
      </c>
      <c r="C1771" s="329"/>
      <c r="D1771" s="329"/>
      <c r="E1771" s="329"/>
      <c r="F1771" s="330"/>
      <c r="G1771" s="58" t="s">
        <v>5</v>
      </c>
      <c r="H1771" s="274" t="s">
        <v>6</v>
      </c>
      <c r="I1771" s="98"/>
      <c r="K1771" s="17" t="str">
        <f t="shared" ref="K1771:K1778" si="213">B$1770</f>
        <v>SEDUC E 110</v>
      </c>
    </row>
    <row r="1772" spans="1:11">
      <c r="B1772" s="60" t="s">
        <v>7</v>
      </c>
      <c r="C1772" s="61" t="s">
        <v>8</v>
      </c>
      <c r="D1772" s="61" t="s">
        <v>9</v>
      </c>
      <c r="E1772" s="62" t="s">
        <v>10</v>
      </c>
      <c r="F1772" s="60" t="s">
        <v>18</v>
      </c>
      <c r="G1772" s="63" t="s">
        <v>19</v>
      </c>
      <c r="H1772" s="64" t="s">
        <v>13</v>
      </c>
      <c r="I1772" s="98"/>
      <c r="K1772" s="17" t="str">
        <f t="shared" si="213"/>
        <v>SEDUC E 110</v>
      </c>
    </row>
    <row r="1773" spans="1:11" ht="24">
      <c r="B17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36553</v>
      </c>
      <c r="D1773" s="265">
        <v>39471</v>
      </c>
      <c r="E1773" s="65">
        <v>1</v>
      </c>
      <c r="F17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3" s="65">
        <f ca="1">ROUND(E1773*G1773,2)</f>
        <v>97.77</v>
      </c>
      <c r="I1773" s="98"/>
      <c r="K1773" s="17" t="str">
        <f t="shared" si="213"/>
        <v>SEDUC E 110</v>
      </c>
    </row>
    <row r="1774" spans="1:11">
      <c r="B17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36553</v>
      </c>
      <c r="D1774" s="265">
        <v>34653</v>
      </c>
      <c r="E1774" s="65">
        <v>1</v>
      </c>
      <c r="F17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4" s="65">
        <f ca="1">ROUND(E1774*G1774,2)</f>
        <v>8.49</v>
      </c>
      <c r="I1774" s="98"/>
      <c r="K1774" s="17" t="str">
        <f t="shared" si="213"/>
        <v>SEDUC E 110</v>
      </c>
    </row>
    <row r="1775" spans="1:11">
      <c r="B177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14</v>
      </c>
      <c r="D1775" s="265">
        <v>88247</v>
      </c>
      <c r="E1775" s="65">
        <v>0.13519999999999999</v>
      </c>
      <c r="F17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75" s="65">
        <f ca="1">ROUND(E1775*G1775,2)</f>
        <v>1.89</v>
      </c>
      <c r="I1775" s="98"/>
      <c r="K1775" s="17" t="str">
        <f t="shared" si="213"/>
        <v>SEDUC E 110</v>
      </c>
    </row>
    <row r="1776" spans="1:11">
      <c r="B177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14</v>
      </c>
      <c r="D1776" s="265">
        <v>88264</v>
      </c>
      <c r="E1776" s="65">
        <v>0.13519999999999999</v>
      </c>
      <c r="F177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76" s="65">
        <f ca="1">ROUND(E1776*G1776,2)</f>
        <v>2.4300000000000002</v>
      </c>
      <c r="I1776" s="98"/>
      <c r="K1776" s="17" t="str">
        <f t="shared" si="213"/>
        <v>SEDUC E 110</v>
      </c>
    </row>
    <row r="1777" spans="1:11">
      <c r="A1777" s="49">
        <f ca="1">H1777</f>
        <v>110.58</v>
      </c>
      <c r="B1777" s="66" t="s">
        <v>15</v>
      </c>
      <c r="C1777" s="48"/>
      <c r="D1777" s="48"/>
      <c r="E1777" s="67"/>
      <c r="F1777" s="42"/>
      <c r="G1777" s="68"/>
      <c r="H1777" s="54">
        <f ca="1">SUM(H1773:H1776)</f>
        <v>110.58</v>
      </c>
      <c r="I1777" s="98" t="str">
        <f>A1771</f>
        <v>SEDUC E 110</v>
      </c>
      <c r="J1777" s="103">
        <f ca="1">H1777</f>
        <v>110.58</v>
      </c>
      <c r="K1777" s="17" t="str">
        <f t="shared" si="213"/>
        <v>SEDUC E 110</v>
      </c>
    </row>
    <row r="1778" spans="1:11">
      <c r="K1778" s="17" t="str">
        <f t="shared" si="213"/>
        <v>SEDUC E 110</v>
      </c>
    </row>
    <row r="1779" spans="1:11" ht="20.25">
      <c r="B1779" s="331" t="str">
        <f>A1780</f>
        <v>SEDUC E 111</v>
      </c>
      <c r="C1779" s="332"/>
      <c r="D1779" s="332"/>
      <c r="E1779" s="332"/>
      <c r="F1779" s="332"/>
      <c r="G1779" s="332"/>
      <c r="H1779" s="333"/>
      <c r="I1779" s="98"/>
      <c r="K1779" s="17" t="str">
        <f>B$1779</f>
        <v>SEDUC E 111</v>
      </c>
    </row>
    <row r="1780" spans="1:11">
      <c r="A1780" s="279" t="s">
        <v>36693</v>
      </c>
      <c r="B1780" s="328" t="s">
        <v>36694</v>
      </c>
      <c r="C1780" s="329"/>
      <c r="D1780" s="329"/>
      <c r="E1780" s="329"/>
      <c r="F1780" s="330"/>
      <c r="G1780" s="58" t="s">
        <v>5</v>
      </c>
      <c r="H1780" s="275" t="s">
        <v>6</v>
      </c>
      <c r="I1780" s="98"/>
      <c r="K1780" s="17" t="str">
        <f t="shared" ref="K1780:K1787" si="214">B$1779</f>
        <v>SEDUC E 111</v>
      </c>
    </row>
    <row r="1781" spans="1:11">
      <c r="B1781" s="60" t="s">
        <v>7</v>
      </c>
      <c r="C1781" s="61" t="s">
        <v>8</v>
      </c>
      <c r="D1781" s="61" t="s">
        <v>9</v>
      </c>
      <c r="E1781" s="62" t="s">
        <v>10</v>
      </c>
      <c r="F1781" s="60" t="s">
        <v>18</v>
      </c>
      <c r="G1781" s="63" t="s">
        <v>19</v>
      </c>
      <c r="H1781" s="64" t="s">
        <v>13</v>
      </c>
      <c r="I1781" s="98"/>
      <c r="K1781" s="17" t="str">
        <f t="shared" si="214"/>
        <v>SEDUC E 111</v>
      </c>
    </row>
    <row r="1782" spans="1:11" ht="24">
      <c r="B17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36553</v>
      </c>
      <c r="D1782" s="265">
        <v>981</v>
      </c>
      <c r="E1782" s="65">
        <v>1.0269999999999999</v>
      </c>
      <c r="F17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782" s="65">
        <f ca="1">ROUND(E1782*G1782,2)</f>
        <v>3.86</v>
      </c>
      <c r="I1782" s="98"/>
      <c r="K1782" s="17" t="str">
        <f t="shared" si="214"/>
        <v>SEDUC E 111</v>
      </c>
    </row>
    <row r="1783" spans="1:11">
      <c r="B17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36553</v>
      </c>
      <c r="D1783" s="265">
        <v>21127</v>
      </c>
      <c r="E1783" s="65">
        <v>0.01</v>
      </c>
      <c r="F17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3" s="65">
        <f ca="1">ROUND(E1783*G1783,2)</f>
        <v>0.04</v>
      </c>
      <c r="I1783" s="98"/>
      <c r="K1783" s="17" t="str">
        <f t="shared" si="214"/>
        <v>SEDUC E 111</v>
      </c>
    </row>
    <row r="1784" spans="1:11">
      <c r="B178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14</v>
      </c>
      <c r="D1784" s="265">
        <v>88247</v>
      </c>
      <c r="E1784" s="280">
        <v>3.7999999999999999E-2</v>
      </c>
      <c r="F178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84" s="65">
        <f ca="1">ROUND(E1784*G1784,2)</f>
        <v>0.53</v>
      </c>
      <c r="I1784" s="98"/>
      <c r="K1784" s="17" t="str">
        <f t="shared" ref="K1784:K1785" si="215">B$1770</f>
        <v>SEDUC E 110</v>
      </c>
    </row>
    <row r="1785" spans="1:11">
      <c r="B178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14</v>
      </c>
      <c r="D1785" s="265">
        <v>88264</v>
      </c>
      <c r="E1785" s="280">
        <v>3.7999999999999999E-2</v>
      </c>
      <c r="F17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85" s="65">
        <f ca="1">ROUND(E1785*G1785,2)</f>
        <v>0.68</v>
      </c>
      <c r="I1785" s="98"/>
      <c r="K1785" s="17" t="str">
        <f t="shared" si="215"/>
        <v>SEDUC E 110</v>
      </c>
    </row>
    <row r="1786" spans="1:11">
      <c r="A1786" s="49">
        <f ca="1">H1786</f>
        <v>5.1099999999999994</v>
      </c>
      <c r="B1786" s="66" t="s">
        <v>15</v>
      </c>
      <c r="C1786" s="48"/>
      <c r="D1786" s="48"/>
      <c r="E1786" s="67"/>
      <c r="F1786" s="42"/>
      <c r="G1786" s="68"/>
      <c r="H1786" s="54">
        <f ca="1">SUM(H1782:H1785)</f>
        <v>5.1099999999999994</v>
      </c>
      <c r="I1786" s="98" t="str">
        <f>A1780</f>
        <v>SEDUC E 111</v>
      </c>
      <c r="J1786" s="103">
        <f ca="1">H1786</f>
        <v>5.1099999999999994</v>
      </c>
      <c r="K1786" s="17" t="str">
        <f t="shared" si="214"/>
        <v>SEDUC E 111</v>
      </c>
    </row>
    <row r="1787" spans="1:11">
      <c r="K1787" s="17" t="str">
        <f t="shared" si="214"/>
        <v>SEDUC E 111</v>
      </c>
    </row>
    <row r="1788" spans="1:11" ht="20.25">
      <c r="B1788" s="331" t="str">
        <f>A1789</f>
        <v>SEDUC E 112</v>
      </c>
      <c r="C1788" s="332"/>
      <c r="D1788" s="332"/>
      <c r="E1788" s="332"/>
      <c r="F1788" s="332"/>
      <c r="G1788" s="332"/>
      <c r="H1788" s="333"/>
      <c r="I1788" s="98"/>
      <c r="K1788" s="17" t="str">
        <f>B$1788</f>
        <v>SEDUC E 112</v>
      </c>
    </row>
    <row r="1789" spans="1:11">
      <c r="A1789" s="279" t="s">
        <v>36695</v>
      </c>
      <c r="B1789" s="328" t="s">
        <v>36698</v>
      </c>
      <c r="C1789" s="329"/>
      <c r="D1789" s="329"/>
      <c r="E1789" s="329"/>
      <c r="F1789" s="330"/>
      <c r="G1789" s="58" t="s">
        <v>5</v>
      </c>
      <c r="H1789" s="275" t="s">
        <v>41</v>
      </c>
      <c r="I1789" s="98"/>
      <c r="K1789" s="17" t="str">
        <f t="shared" ref="K1789:K1794" si="216">B$1788</f>
        <v>SEDUC E 112</v>
      </c>
    </row>
    <row r="1790" spans="1:11">
      <c r="B1790" s="60" t="s">
        <v>7</v>
      </c>
      <c r="C1790" s="61" t="s">
        <v>8</v>
      </c>
      <c r="D1790" s="61" t="s">
        <v>9</v>
      </c>
      <c r="E1790" s="62" t="s">
        <v>10</v>
      </c>
      <c r="F1790" s="60" t="s">
        <v>18</v>
      </c>
      <c r="G1790" s="63" t="s">
        <v>19</v>
      </c>
      <c r="H1790" s="64" t="s">
        <v>13</v>
      </c>
      <c r="I1790" s="98"/>
      <c r="K1790" s="17" t="str">
        <f t="shared" si="216"/>
        <v>SEDUC E 112</v>
      </c>
    </row>
    <row r="1791" spans="1:11">
      <c r="B17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36696</v>
      </c>
      <c r="D1791" s="265" t="s">
        <v>16620</v>
      </c>
      <c r="E1791" s="65">
        <v>1.0269999999999999</v>
      </c>
      <c r="F17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6"/>
        <v>SEDUC E 112</v>
      </c>
    </row>
    <row r="1792" spans="1:11" ht="24">
      <c r="B17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36697</v>
      </c>
      <c r="D1792" s="265">
        <v>4112</v>
      </c>
      <c r="E1792" s="65">
        <f>1/1.5</f>
        <v>0.66666666666666663</v>
      </c>
      <c r="F17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6"/>
        <v>SEDUC E 112</v>
      </c>
    </row>
    <row r="1793" spans="1:11">
      <c r="B179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14</v>
      </c>
      <c r="D1793" s="265">
        <v>88247</v>
      </c>
      <c r="E1793" s="280">
        <v>3.7999999999999999E-2</v>
      </c>
      <c r="F17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93" s="65">
        <f ca="1">ROUND(E1793*G1793,2)</f>
        <v>0.53</v>
      </c>
      <c r="I1793" s="98"/>
      <c r="K1793" s="17" t="str">
        <f t="shared" si="216"/>
        <v>SEDUC E 112</v>
      </c>
    </row>
    <row r="1794" spans="1:11">
      <c r="B179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14</v>
      </c>
      <c r="D1794" s="265">
        <v>88264</v>
      </c>
      <c r="E1794" s="280">
        <v>3.7999999999999999E-2</v>
      </c>
      <c r="F17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94" s="65">
        <f ca="1">ROUND(E1794*G1794,2)</f>
        <v>0.68</v>
      </c>
      <c r="I1794" s="98"/>
      <c r="K1794" s="17" t="str">
        <f t="shared" si="216"/>
        <v>SEDUC E 112</v>
      </c>
    </row>
    <row r="1795" spans="1:11">
      <c r="A1795" s="49">
        <f ca="1">H1795</f>
        <v>19.440000000000001</v>
      </c>
      <c r="B1795" s="66" t="s">
        <v>15</v>
      </c>
      <c r="C1795" s="48"/>
      <c r="D1795" s="48"/>
      <c r="E1795" s="67"/>
      <c r="F1795" s="42"/>
      <c r="G1795" s="68"/>
      <c r="H1795" s="54">
        <f ca="1">SUM(H1791:H1794)</f>
        <v>19.440000000000001</v>
      </c>
      <c r="I1795" s="98" t="str">
        <f>A1789</f>
        <v>SEDUC E 112</v>
      </c>
      <c r="J1795" s="103">
        <f ca="1">H1795</f>
        <v>19.440000000000001</v>
      </c>
      <c r="K1795" s="17" t="str">
        <f>B$1788</f>
        <v>SEDUC E 112</v>
      </c>
    </row>
    <row r="1796" spans="1:11">
      <c r="K1796" s="17" t="str">
        <f>B$1788</f>
        <v>SEDUC E 112</v>
      </c>
    </row>
    <row r="1797" spans="1:11" ht="20.25">
      <c r="B1797" s="331" t="str">
        <f>A1798</f>
        <v>SEDUC E 113</v>
      </c>
      <c r="C1797" s="332"/>
      <c r="D1797" s="332"/>
      <c r="E1797" s="332"/>
      <c r="F1797" s="332"/>
      <c r="G1797" s="332"/>
      <c r="H1797" s="333"/>
      <c r="I1797" s="98"/>
      <c r="K1797" s="17" t="str">
        <f>B$1797</f>
        <v>SEDUC E 113</v>
      </c>
    </row>
    <row r="1798" spans="1:11">
      <c r="A1798" s="279" t="s">
        <v>36699</v>
      </c>
      <c r="B1798" s="328" t="s">
        <v>36700</v>
      </c>
      <c r="C1798" s="329"/>
      <c r="D1798" s="329"/>
      <c r="E1798" s="329"/>
      <c r="F1798" s="330"/>
      <c r="G1798" s="58" t="s">
        <v>5</v>
      </c>
      <c r="H1798" s="275" t="s">
        <v>6</v>
      </c>
      <c r="I1798" s="98"/>
      <c r="K1798" s="17" t="str">
        <f t="shared" ref="K1798:K1804" si="217">B$1797</f>
        <v>SEDUC E 113</v>
      </c>
    </row>
    <row r="1799" spans="1:11">
      <c r="B1799" s="60" t="s">
        <v>7</v>
      </c>
      <c r="C1799" s="61" t="s">
        <v>8</v>
      </c>
      <c r="D1799" s="61" t="s">
        <v>9</v>
      </c>
      <c r="E1799" s="62" t="s">
        <v>10</v>
      </c>
      <c r="F1799" s="60" t="s">
        <v>18</v>
      </c>
      <c r="G1799" s="63" t="s">
        <v>19</v>
      </c>
      <c r="H1799" s="64" t="s">
        <v>13</v>
      </c>
      <c r="I1799" s="98"/>
      <c r="K1799" s="17" t="str">
        <f t="shared" si="217"/>
        <v>SEDUC E 113</v>
      </c>
    </row>
    <row r="1800" spans="1:11">
      <c r="B18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36697</v>
      </c>
      <c r="D1800" s="265">
        <v>8946</v>
      </c>
      <c r="E1800" s="65">
        <f>1/1.5</f>
        <v>0.66666666666666663</v>
      </c>
      <c r="F18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7"/>
        <v>SEDUC E 113</v>
      </c>
    </row>
    <row r="1801" spans="1:11">
      <c r="B180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14</v>
      </c>
      <c r="D1801" s="265">
        <v>88247</v>
      </c>
      <c r="E1801" s="280">
        <v>3.7999999999999999E-2</v>
      </c>
      <c r="F18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1" s="65">
        <f ca="1">ROUND(E1801*G1801,2)</f>
        <v>0.53</v>
      </c>
      <c r="I1801" s="98"/>
      <c r="K1801" s="17" t="str">
        <f t="shared" si="217"/>
        <v>SEDUC E 113</v>
      </c>
    </row>
    <row r="1802" spans="1:11">
      <c r="B180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14</v>
      </c>
      <c r="D1802" s="265">
        <v>88264</v>
      </c>
      <c r="E1802" s="280">
        <v>3.7999999999999999E-2</v>
      </c>
      <c r="F18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02" s="65">
        <f ca="1">ROUND(E1802*G1802,2)</f>
        <v>0.68</v>
      </c>
      <c r="I1802" s="98"/>
      <c r="K1802" s="17" t="str">
        <f t="shared" si="217"/>
        <v>SEDUC E 113</v>
      </c>
    </row>
    <row r="1803" spans="1:11">
      <c r="A1803" s="49">
        <f ca="1">H1803</f>
        <v>9.879999999999999</v>
      </c>
      <c r="B1803" s="66" t="s">
        <v>15</v>
      </c>
      <c r="C1803" s="48"/>
      <c r="D1803" s="48"/>
      <c r="E1803" s="67"/>
      <c r="F1803" s="42"/>
      <c r="G1803" s="68"/>
      <c r="H1803" s="54">
        <f ca="1">SUM(H1800:H1802)</f>
        <v>9.879999999999999</v>
      </c>
      <c r="I1803" s="98" t="str">
        <f>A1798</f>
        <v>SEDUC E 113</v>
      </c>
      <c r="J1803" s="103">
        <f ca="1">H1803</f>
        <v>9.879999999999999</v>
      </c>
      <c r="K1803" s="17" t="str">
        <f t="shared" si="217"/>
        <v>SEDUC E 113</v>
      </c>
    </row>
    <row r="1804" spans="1:11">
      <c r="K1804" s="17" t="str">
        <f t="shared" si="217"/>
        <v>SEDUC E 113</v>
      </c>
    </row>
    <row r="1805" spans="1:11" ht="20.25">
      <c r="B1805" s="331" t="str">
        <f>A1806</f>
        <v>SEDUC E 114</v>
      </c>
      <c r="C1805" s="332"/>
      <c r="D1805" s="332"/>
      <c r="E1805" s="332"/>
      <c r="F1805" s="332"/>
      <c r="G1805" s="332"/>
      <c r="H1805" s="333"/>
      <c r="I1805" s="98"/>
      <c r="K1805" s="17" t="str">
        <f>B$1805</f>
        <v>SEDUC E 114</v>
      </c>
    </row>
    <row r="1806" spans="1:11">
      <c r="A1806" s="279" t="s">
        <v>36701</v>
      </c>
      <c r="B1806" s="328" t="s">
        <v>36702</v>
      </c>
      <c r="C1806" s="329"/>
      <c r="D1806" s="329"/>
      <c r="E1806" s="329"/>
      <c r="F1806" s="330"/>
      <c r="G1806" s="58" t="s">
        <v>5</v>
      </c>
      <c r="H1806" s="275" t="s">
        <v>6</v>
      </c>
      <c r="I1806" s="98"/>
      <c r="K1806" s="17" t="str">
        <f t="shared" ref="K1806:K1812" si="218">B$1805</f>
        <v>SEDUC E 114</v>
      </c>
    </row>
    <row r="1807" spans="1:11">
      <c r="B1807" s="60" t="s">
        <v>7</v>
      </c>
      <c r="C1807" s="61" t="s">
        <v>8</v>
      </c>
      <c r="D1807" s="61" t="s">
        <v>9</v>
      </c>
      <c r="E1807" s="62" t="s">
        <v>10</v>
      </c>
      <c r="F1807" s="60" t="s">
        <v>18</v>
      </c>
      <c r="G1807" s="63" t="s">
        <v>19</v>
      </c>
      <c r="H1807" s="64" t="s">
        <v>13</v>
      </c>
      <c r="I1807" s="98"/>
      <c r="K1807" s="17" t="str">
        <f t="shared" si="218"/>
        <v>SEDUC E 114</v>
      </c>
    </row>
    <row r="1808" spans="1:11" ht="24">
      <c r="B18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36697</v>
      </c>
      <c r="D1808" s="265">
        <v>2205</v>
      </c>
      <c r="E1808" s="65">
        <f>1/1.5</f>
        <v>0.66666666666666663</v>
      </c>
      <c r="F18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8"/>
        <v>SEDUC E 114</v>
      </c>
    </row>
    <row r="1809" spans="1:11">
      <c r="B180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14</v>
      </c>
      <c r="D1809" s="265">
        <v>88247</v>
      </c>
      <c r="E1809" s="280">
        <v>3.7999999999999999E-2</v>
      </c>
      <c r="F18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9" s="65">
        <f ca="1">ROUND(E1809*G1809,2)</f>
        <v>0.53</v>
      </c>
      <c r="I1809" s="98"/>
      <c r="K1809" s="17" t="str">
        <f t="shared" si="218"/>
        <v>SEDUC E 114</v>
      </c>
    </row>
    <row r="1810" spans="1:11">
      <c r="B181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14</v>
      </c>
      <c r="D1810" s="265">
        <v>88264</v>
      </c>
      <c r="E1810" s="280">
        <v>3.7999999999999999E-2</v>
      </c>
      <c r="F18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0" s="65">
        <f ca="1">ROUND(E1810*G1810,2)</f>
        <v>0.68</v>
      </c>
      <c r="I1810" s="98"/>
      <c r="K1810" s="17" t="str">
        <f t="shared" si="218"/>
        <v>SEDUC E 114</v>
      </c>
    </row>
    <row r="1811" spans="1:11">
      <c r="A1811" s="49">
        <f ca="1">H1811</f>
        <v>2.74</v>
      </c>
      <c r="B1811" s="66" t="s">
        <v>15</v>
      </c>
      <c r="C1811" s="48"/>
      <c r="D1811" s="48"/>
      <c r="E1811" s="67"/>
      <c r="F1811" s="42"/>
      <c r="G1811" s="68"/>
      <c r="H1811" s="54">
        <f ca="1">SUM(H1808:H1810)</f>
        <v>2.74</v>
      </c>
      <c r="I1811" s="98" t="str">
        <f>A1806</f>
        <v>SEDUC E 114</v>
      </c>
      <c r="J1811" s="103">
        <f ca="1">H1811</f>
        <v>2.74</v>
      </c>
      <c r="K1811" s="17" t="str">
        <f t="shared" si="218"/>
        <v>SEDUC E 114</v>
      </c>
    </row>
    <row r="1812" spans="1:11">
      <c r="K1812" s="17" t="str">
        <f t="shared" si="218"/>
        <v>SEDUC E 114</v>
      </c>
    </row>
    <row r="1813" spans="1:11" ht="20.25">
      <c r="B1813" s="331" t="str">
        <f>A1814</f>
        <v>SEDUC E 115</v>
      </c>
      <c r="C1813" s="332"/>
      <c r="D1813" s="332"/>
      <c r="E1813" s="332"/>
      <c r="F1813" s="332"/>
      <c r="G1813" s="332"/>
      <c r="H1813" s="333"/>
      <c r="I1813" s="98"/>
      <c r="K1813" s="17" t="str">
        <f>B$1813</f>
        <v>SEDUC E 115</v>
      </c>
    </row>
    <row r="1814" spans="1:11">
      <c r="A1814" s="279" t="s">
        <v>36703</v>
      </c>
      <c r="B1814" s="328" t="s">
        <v>36704</v>
      </c>
      <c r="C1814" s="329"/>
      <c r="D1814" s="329"/>
      <c r="E1814" s="329"/>
      <c r="F1814" s="330"/>
      <c r="G1814" s="58" t="s">
        <v>5</v>
      </c>
      <c r="H1814" s="275" t="s">
        <v>6</v>
      </c>
      <c r="I1814" s="98"/>
      <c r="K1814" s="17" t="str">
        <f t="shared" ref="K1814:K1820" si="219">B$1813</f>
        <v>SEDUC E 115</v>
      </c>
    </row>
    <row r="1815" spans="1:11">
      <c r="B1815" s="60" t="s">
        <v>7</v>
      </c>
      <c r="C1815" s="61" t="s">
        <v>8</v>
      </c>
      <c r="D1815" s="61" t="s">
        <v>9</v>
      </c>
      <c r="E1815" s="62" t="s">
        <v>10</v>
      </c>
      <c r="F1815" s="60" t="s">
        <v>18</v>
      </c>
      <c r="G1815" s="63" t="s">
        <v>19</v>
      </c>
      <c r="H1815" s="64" t="s">
        <v>13</v>
      </c>
      <c r="I1815" s="98"/>
      <c r="K1815" s="17" t="str">
        <f t="shared" si="219"/>
        <v>SEDUC E 115</v>
      </c>
    </row>
    <row r="1816" spans="1:11">
      <c r="B18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36697</v>
      </c>
      <c r="D1816" s="265">
        <v>4085</v>
      </c>
      <c r="E1816" s="65">
        <f>1/1.5</f>
        <v>0.66666666666666663</v>
      </c>
      <c r="F18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9"/>
        <v>SEDUC E 115</v>
      </c>
    </row>
    <row r="1817" spans="1:11">
      <c r="B181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14</v>
      </c>
      <c r="D1817" s="265">
        <v>88247</v>
      </c>
      <c r="E1817" s="280">
        <v>3.7999999999999999E-2</v>
      </c>
      <c r="F18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7" s="65">
        <f ca="1">ROUND(E1817*G1817,2)</f>
        <v>0.53</v>
      </c>
      <c r="I1817" s="98"/>
      <c r="K1817" s="17" t="str">
        <f t="shared" si="219"/>
        <v>SEDUC E 115</v>
      </c>
    </row>
    <row r="1818" spans="1:11">
      <c r="B181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14</v>
      </c>
      <c r="D1818" s="265">
        <v>88264</v>
      </c>
      <c r="E1818" s="280">
        <v>3.7999999999999999E-2</v>
      </c>
      <c r="F18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8" s="65">
        <f ca="1">ROUND(E1818*G1818,2)</f>
        <v>0.68</v>
      </c>
      <c r="I1818" s="98"/>
      <c r="K1818" s="17" t="str">
        <f t="shared" si="219"/>
        <v>SEDUC E 115</v>
      </c>
    </row>
    <row r="1819" spans="1:11">
      <c r="A1819" s="49">
        <f ca="1">H1819</f>
        <v>22.740000000000002</v>
      </c>
      <c r="B1819" s="66" t="s">
        <v>15</v>
      </c>
      <c r="C1819" s="48"/>
      <c r="D1819" s="48"/>
      <c r="E1819" s="67"/>
      <c r="F1819" s="42"/>
      <c r="G1819" s="68"/>
      <c r="H1819" s="54">
        <f ca="1">SUM(H1816:H1818)</f>
        <v>22.740000000000002</v>
      </c>
      <c r="I1819" s="98" t="str">
        <f>A1814</f>
        <v>SEDUC E 115</v>
      </c>
      <c r="J1819" s="103">
        <f ca="1">H1819</f>
        <v>22.740000000000002</v>
      </c>
      <c r="K1819" s="17" t="str">
        <f t="shared" si="219"/>
        <v>SEDUC E 115</v>
      </c>
    </row>
    <row r="1820" spans="1:11">
      <c r="K1820" s="17" t="str">
        <f t="shared" si="219"/>
        <v>SEDUC E 115</v>
      </c>
    </row>
    <row r="1821" spans="1:11" ht="20.25">
      <c r="B1821" s="331" t="str">
        <f>A1822</f>
        <v>SEDUC E 116</v>
      </c>
      <c r="C1821" s="332"/>
      <c r="D1821" s="332"/>
      <c r="E1821" s="332"/>
      <c r="F1821" s="332"/>
      <c r="G1821" s="332"/>
      <c r="H1821" s="333"/>
      <c r="I1821" s="98"/>
      <c r="K1821" s="17" t="str">
        <f>B$1821</f>
        <v>SEDUC E 116</v>
      </c>
    </row>
    <row r="1822" spans="1:11">
      <c r="A1822" s="279" t="s">
        <v>36705</v>
      </c>
      <c r="B1822" s="328" t="s">
        <v>36706</v>
      </c>
      <c r="C1822" s="329"/>
      <c r="D1822" s="329"/>
      <c r="E1822" s="329"/>
      <c r="F1822" s="330"/>
      <c r="G1822" s="58" t="s">
        <v>5</v>
      </c>
      <c r="H1822" s="278" t="s">
        <v>6</v>
      </c>
      <c r="I1822" s="98"/>
      <c r="K1822" s="17" t="str">
        <f t="shared" ref="K1822:K1828" si="220">B$1821</f>
        <v>SEDUC E 116</v>
      </c>
    </row>
    <row r="1823" spans="1:11">
      <c r="B1823" s="60" t="s">
        <v>7</v>
      </c>
      <c r="C1823" s="61" t="s">
        <v>8</v>
      </c>
      <c r="D1823" s="61" t="s">
        <v>9</v>
      </c>
      <c r="E1823" s="62" t="s">
        <v>10</v>
      </c>
      <c r="F1823" s="60" t="s">
        <v>18</v>
      </c>
      <c r="G1823" s="63" t="s">
        <v>19</v>
      </c>
      <c r="H1823" s="64" t="s">
        <v>13</v>
      </c>
      <c r="I1823" s="98"/>
      <c r="K1823" s="17" t="str">
        <f t="shared" si="220"/>
        <v>SEDUC E 116</v>
      </c>
    </row>
    <row r="1824" spans="1:11">
      <c r="B18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36697</v>
      </c>
      <c r="D1824" s="265">
        <v>12153</v>
      </c>
      <c r="E1824" s="65">
        <f>1/1.5</f>
        <v>0.66666666666666663</v>
      </c>
      <c r="F18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12,76</v>
      </c>
      <c r="H1824" s="65">
        <f ca="1">ROUND(E1824*G1824,2)</f>
        <v>8.51</v>
      </c>
      <c r="I1824" s="98"/>
      <c r="K1824" s="17" t="str">
        <f t="shared" si="220"/>
        <v>SEDUC E 116</v>
      </c>
    </row>
    <row r="1825" spans="1:11">
      <c r="B182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14</v>
      </c>
      <c r="D1825" s="265">
        <v>88247</v>
      </c>
      <c r="E1825" s="280">
        <v>3.7999999999999999E-2</v>
      </c>
      <c r="F18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25" s="65">
        <f ca="1">ROUND(E1825*G1825,2)</f>
        <v>0.53</v>
      </c>
      <c r="I1825" s="98"/>
      <c r="K1825" s="17" t="str">
        <f t="shared" si="220"/>
        <v>SEDUC E 116</v>
      </c>
    </row>
    <row r="1826" spans="1:11">
      <c r="B182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14</v>
      </c>
      <c r="D1826" s="265">
        <v>88264</v>
      </c>
      <c r="E1826" s="280">
        <v>3.7999999999999999E-2</v>
      </c>
      <c r="F18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26" s="65">
        <f ca="1">ROUND(E1826*G1826,2)</f>
        <v>0.68</v>
      </c>
      <c r="I1826" s="98"/>
      <c r="K1826" s="17" t="str">
        <f t="shared" si="220"/>
        <v>SEDUC E 116</v>
      </c>
    </row>
    <row r="1827" spans="1:11">
      <c r="A1827" s="49">
        <f ca="1">H1827</f>
        <v>9.7199999999999989</v>
      </c>
      <c r="B1827" s="66" t="s">
        <v>15</v>
      </c>
      <c r="C1827" s="48"/>
      <c r="D1827" s="48"/>
      <c r="E1827" s="67"/>
      <c r="F1827" s="42"/>
      <c r="G1827" s="68"/>
      <c r="H1827" s="54">
        <f ca="1">SUM(H1824:H1826)</f>
        <v>9.7199999999999989</v>
      </c>
      <c r="I1827" s="98" t="str">
        <f>A1822</f>
        <v>SEDUC E 116</v>
      </c>
      <c r="J1827" s="103">
        <f ca="1">H1827</f>
        <v>9.7199999999999989</v>
      </c>
      <c r="K1827" s="17" t="str">
        <f t="shared" si="220"/>
        <v>SEDUC E 116</v>
      </c>
    </row>
    <row r="1828" spans="1:11">
      <c r="K1828" s="17" t="str">
        <f t="shared" si="220"/>
        <v>SEDUC E 116</v>
      </c>
    </row>
    <row r="1829" spans="1:11" ht="20.25">
      <c r="B1829" s="331" t="str">
        <f>A1830</f>
        <v>SEDUC E 117</v>
      </c>
      <c r="C1829" s="332"/>
      <c r="D1829" s="332"/>
      <c r="E1829" s="332"/>
      <c r="F1829" s="332"/>
      <c r="G1829" s="332"/>
      <c r="H1829" s="333"/>
      <c r="I1829" s="98"/>
      <c r="K1829" s="17" t="str">
        <f t="shared" ref="K1829:K1836" si="221">B$1829</f>
        <v>SEDUC E 117</v>
      </c>
    </row>
    <row r="1830" spans="1:11">
      <c r="A1830" s="279" t="s">
        <v>36707</v>
      </c>
      <c r="B1830" s="328" t="s">
        <v>36708</v>
      </c>
      <c r="C1830" s="329"/>
      <c r="D1830" s="329"/>
      <c r="E1830" s="329"/>
      <c r="F1830" s="330"/>
      <c r="G1830" s="58" t="s">
        <v>5</v>
      </c>
      <c r="H1830" s="281" t="s">
        <v>6</v>
      </c>
      <c r="I1830" s="98"/>
      <c r="K1830" s="17" t="str">
        <f t="shared" si="221"/>
        <v>SEDUC E 117</v>
      </c>
    </row>
    <row r="1831" spans="1:11">
      <c r="B1831" s="60" t="s">
        <v>7</v>
      </c>
      <c r="C1831" s="61" t="s">
        <v>8</v>
      </c>
      <c r="D1831" s="61" t="s">
        <v>9</v>
      </c>
      <c r="E1831" s="62" t="s">
        <v>10</v>
      </c>
      <c r="F1831" s="60" t="s">
        <v>18</v>
      </c>
      <c r="G1831" s="63" t="s">
        <v>19</v>
      </c>
      <c r="H1831" s="64" t="s">
        <v>13</v>
      </c>
      <c r="I1831" s="98"/>
      <c r="K1831" s="17" t="str">
        <f t="shared" si="221"/>
        <v>SEDUC E 117</v>
      </c>
    </row>
    <row r="1832" spans="1:11">
      <c r="B18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36697</v>
      </c>
      <c r="D1832" s="265">
        <v>6611</v>
      </c>
      <c r="E1832" s="65">
        <f>1/1.5</f>
        <v>0.66666666666666663</v>
      </c>
      <c r="F18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1"/>
        <v>SEDUC E 117</v>
      </c>
    </row>
    <row r="1833" spans="1:11">
      <c r="B183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14</v>
      </c>
      <c r="D1833" s="265">
        <v>88247</v>
      </c>
      <c r="E1833" s="280">
        <v>3.7999999999999999E-2</v>
      </c>
      <c r="F18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33" s="65">
        <f ca="1">ROUND(E1833*G1833,2)</f>
        <v>0.53</v>
      </c>
      <c r="I1833" s="98"/>
      <c r="K1833" s="17" t="str">
        <f t="shared" si="221"/>
        <v>SEDUC E 117</v>
      </c>
    </row>
    <row r="1834" spans="1:11">
      <c r="B183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14</v>
      </c>
      <c r="D1834" s="265">
        <v>88264</v>
      </c>
      <c r="E1834" s="280">
        <v>3.7999999999999999E-2</v>
      </c>
      <c r="F18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34" s="65">
        <f ca="1">ROUND(E1834*G1834,2)</f>
        <v>0.68</v>
      </c>
      <c r="I1834" s="98"/>
      <c r="K1834" s="17" t="str">
        <f t="shared" si="221"/>
        <v>SEDUC E 117</v>
      </c>
    </row>
    <row r="1835" spans="1:11">
      <c r="A1835" s="49">
        <f ca="1">H1835</f>
        <v>16.309999999999999</v>
      </c>
      <c r="B1835" s="66" t="s">
        <v>15</v>
      </c>
      <c r="C1835" s="48"/>
      <c r="D1835" s="48"/>
      <c r="E1835" s="67"/>
      <c r="F1835" s="42"/>
      <c r="G1835" s="68"/>
      <c r="H1835" s="54">
        <f ca="1">SUM(H1832:H1834)</f>
        <v>16.309999999999999</v>
      </c>
      <c r="I1835" s="98" t="str">
        <f>A1830</f>
        <v>SEDUC E 117</v>
      </c>
      <c r="J1835" s="103">
        <f ca="1">H1835</f>
        <v>16.309999999999999</v>
      </c>
      <c r="K1835" s="17" t="str">
        <f t="shared" si="221"/>
        <v>SEDUC E 117</v>
      </c>
    </row>
    <row r="1836" spans="1:11">
      <c r="K1836" s="17" t="str">
        <f t="shared" si="221"/>
        <v>SEDUC E 117</v>
      </c>
    </row>
    <row r="1837" spans="1:11" ht="20.25">
      <c r="B1837" s="331" t="str">
        <f>A1838</f>
        <v>SEDUC E 118</v>
      </c>
      <c r="C1837" s="332"/>
      <c r="D1837" s="332"/>
      <c r="E1837" s="332"/>
      <c r="F1837" s="332"/>
      <c r="G1837" s="332"/>
      <c r="H1837" s="333"/>
      <c r="I1837" s="98"/>
      <c r="K1837" s="17" t="str">
        <f>B$1837</f>
        <v>SEDUC E 118</v>
      </c>
    </row>
    <row r="1838" spans="1:11">
      <c r="A1838" s="279" t="s">
        <v>36709</v>
      </c>
      <c r="B1838" s="328" t="s">
        <v>36710</v>
      </c>
      <c r="C1838" s="329"/>
      <c r="D1838" s="329"/>
      <c r="E1838" s="329"/>
      <c r="F1838" s="330"/>
      <c r="G1838" s="58" t="s">
        <v>5</v>
      </c>
      <c r="H1838" s="282" t="s">
        <v>41</v>
      </c>
      <c r="I1838" s="98"/>
      <c r="K1838" s="17" t="str">
        <f t="shared" ref="K1838:K1845" si="222">B$1837</f>
        <v>SEDUC E 118</v>
      </c>
    </row>
    <row r="1839" spans="1:11">
      <c r="B1839" s="60" t="s">
        <v>7</v>
      </c>
      <c r="C1839" s="61" t="s">
        <v>8</v>
      </c>
      <c r="D1839" s="61" t="s">
        <v>9</v>
      </c>
      <c r="E1839" s="62" t="s">
        <v>10</v>
      </c>
      <c r="F1839" s="60" t="s">
        <v>18</v>
      </c>
      <c r="G1839" s="63" t="s">
        <v>19</v>
      </c>
      <c r="H1839" s="64" t="s">
        <v>13</v>
      </c>
      <c r="I1839" s="98"/>
      <c r="K1839" s="17" t="str">
        <f t="shared" si="222"/>
        <v>SEDUC E 118</v>
      </c>
    </row>
    <row r="1840" spans="1:11">
      <c r="B18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36553</v>
      </c>
      <c r="D1840" s="265">
        <v>863</v>
      </c>
      <c r="E1840" s="65">
        <v>1.0169999999999999</v>
      </c>
      <c r="F18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36,27</v>
      </c>
      <c r="H1840" s="65">
        <f ca="1">ROUND(E1840*G1840,2)</f>
        <v>36.89</v>
      </c>
      <c r="I1840" s="98"/>
      <c r="K1840" s="17" t="str">
        <f t="shared" si="222"/>
        <v>SEDUC E 118</v>
      </c>
    </row>
    <row r="1841" spans="1:11">
      <c r="B184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14</v>
      </c>
      <c r="D1841" s="265">
        <v>88247</v>
      </c>
      <c r="E1841" s="280">
        <v>3.3700000000000001E-2</v>
      </c>
      <c r="F18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41" s="65">
        <f ca="1">ROUND(E1841*G1841,2)</f>
        <v>0.47</v>
      </c>
      <c r="I1841" s="98"/>
      <c r="K1841" s="17" t="str">
        <f t="shared" si="222"/>
        <v>SEDUC E 118</v>
      </c>
    </row>
    <row r="1842" spans="1:11">
      <c r="B184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14</v>
      </c>
      <c r="D1842" s="265">
        <v>88264</v>
      </c>
      <c r="E1842" s="280">
        <v>3.3700000000000001E-2</v>
      </c>
      <c r="F18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42" s="65">
        <f ca="1">ROUND(E1842*G1842,2)</f>
        <v>0.6</v>
      </c>
      <c r="I1842" s="98"/>
      <c r="K1842" s="17" t="str">
        <f t="shared" si="222"/>
        <v>SEDUC E 118</v>
      </c>
    </row>
    <row r="1843" spans="1:11">
      <c r="B184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14</v>
      </c>
      <c r="D1843" s="265">
        <v>93358</v>
      </c>
      <c r="E1843" s="280">
        <v>0.15</v>
      </c>
      <c r="F18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43" s="65">
        <f ca="1">ROUND(E1843*G1843,2)</f>
        <v>8.24</v>
      </c>
      <c r="I1843" s="98"/>
      <c r="K1843" s="17" t="str">
        <f t="shared" si="222"/>
        <v>SEDUC E 118</v>
      </c>
    </row>
    <row r="1844" spans="1:11">
      <c r="A1844" s="49">
        <f ca="1">H1844</f>
        <v>46.2</v>
      </c>
      <c r="B1844" s="66" t="s">
        <v>15</v>
      </c>
      <c r="C1844" s="48"/>
      <c r="D1844" s="48"/>
      <c r="E1844" s="67"/>
      <c r="F1844" s="42"/>
      <c r="G1844" s="68"/>
      <c r="H1844" s="54">
        <f ca="1">SUM(H1840:H1843)</f>
        <v>46.2</v>
      </c>
      <c r="I1844" s="98" t="str">
        <f>A1838</f>
        <v>SEDUC E 118</v>
      </c>
      <c r="J1844" s="103">
        <f ca="1">H1844</f>
        <v>46.2</v>
      </c>
      <c r="K1844" s="17" t="str">
        <f t="shared" si="222"/>
        <v>SEDUC E 118</v>
      </c>
    </row>
    <row r="1845" spans="1:11">
      <c r="K1845" s="17" t="str">
        <f t="shared" si="222"/>
        <v>SEDUC E 118</v>
      </c>
    </row>
    <row r="1846" spans="1:11" ht="20.25">
      <c r="B1846" s="331" t="str">
        <f>A1847</f>
        <v>SEDUC E 119</v>
      </c>
      <c r="C1846" s="332"/>
      <c r="D1846" s="332"/>
      <c r="E1846" s="332"/>
      <c r="F1846" s="332"/>
      <c r="G1846" s="332"/>
      <c r="H1846" s="333"/>
      <c r="I1846" s="98"/>
      <c r="K1846" s="17" t="str">
        <f t="shared" ref="K1846:K1853" si="223">B$1846</f>
        <v>SEDUC E 119</v>
      </c>
    </row>
    <row r="1847" spans="1:11">
      <c r="A1847" s="279" t="s">
        <v>36711</v>
      </c>
      <c r="B1847" s="328" t="s">
        <v>36712</v>
      </c>
      <c r="C1847" s="329"/>
      <c r="D1847" s="329"/>
      <c r="E1847" s="329"/>
      <c r="F1847" s="330"/>
      <c r="G1847" s="58" t="s">
        <v>5</v>
      </c>
      <c r="H1847" s="283" t="s">
        <v>41</v>
      </c>
      <c r="I1847" s="98"/>
      <c r="K1847" s="17" t="str">
        <f t="shared" si="223"/>
        <v>SEDUC E 119</v>
      </c>
    </row>
    <row r="1848" spans="1:11">
      <c r="B1848" s="60" t="s">
        <v>7</v>
      </c>
      <c r="C1848" s="61" t="s">
        <v>8</v>
      </c>
      <c r="D1848" s="61" t="s">
        <v>9</v>
      </c>
      <c r="E1848" s="62" t="s">
        <v>10</v>
      </c>
      <c r="F1848" s="60" t="s">
        <v>18</v>
      </c>
      <c r="G1848" s="63" t="s">
        <v>19</v>
      </c>
      <c r="H1848" s="64" t="s">
        <v>13</v>
      </c>
      <c r="I1848" s="98"/>
      <c r="K1848" s="17" t="str">
        <f t="shared" si="223"/>
        <v>SEDUC E 119</v>
      </c>
    </row>
    <row r="1849" spans="1:11">
      <c r="B18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36553</v>
      </c>
      <c r="D1849" s="265">
        <v>2674</v>
      </c>
      <c r="E1849" s="65">
        <v>1.0169999999999999</v>
      </c>
      <c r="F18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9" s="65">
        <f ca="1">ROUND(E1849*G1849,2)</f>
        <v>3.27</v>
      </c>
      <c r="I1849" s="98"/>
      <c r="K1849" s="17" t="str">
        <f t="shared" si="223"/>
        <v>SEDUC E 119</v>
      </c>
    </row>
    <row r="1850" spans="1:11">
      <c r="B185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14</v>
      </c>
      <c r="D1850" s="265">
        <v>88264</v>
      </c>
      <c r="E1850" s="280">
        <v>3.3700000000000001E-2</v>
      </c>
      <c r="F18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50" s="65">
        <f ca="1">ROUND(E1850*G1850,2)</f>
        <v>0.6</v>
      </c>
      <c r="I1850" s="98"/>
      <c r="K1850" s="17" t="str">
        <f t="shared" si="223"/>
        <v>SEDUC E 119</v>
      </c>
    </row>
    <row r="1851" spans="1:11">
      <c r="B185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14</v>
      </c>
      <c r="D1851" s="265">
        <v>93358</v>
      </c>
      <c r="E1851" s="280">
        <v>0.1</v>
      </c>
      <c r="F18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51" s="65">
        <f ca="1">ROUND(E1851*G1851,2)</f>
        <v>5.49</v>
      </c>
      <c r="I1851" s="98"/>
      <c r="K1851" s="17" t="str">
        <f t="shared" si="223"/>
        <v>SEDUC E 119</v>
      </c>
    </row>
    <row r="1852" spans="1:11">
      <c r="A1852" s="49">
        <f ca="1">H1852</f>
        <v>9.36</v>
      </c>
      <c r="B1852" s="66" t="s">
        <v>15</v>
      </c>
      <c r="C1852" s="48"/>
      <c r="D1852" s="48"/>
      <c r="E1852" s="67"/>
      <c r="F1852" s="42"/>
      <c r="G1852" s="68"/>
      <c r="H1852" s="54">
        <f ca="1">SUM(H1849:H1851)</f>
        <v>9.36</v>
      </c>
      <c r="I1852" s="98" t="str">
        <f>A1847</f>
        <v>SEDUC E 119</v>
      </c>
      <c r="J1852" s="103">
        <f ca="1">H1852</f>
        <v>9.36</v>
      </c>
      <c r="K1852" s="17" t="str">
        <f t="shared" si="223"/>
        <v>SEDUC E 119</v>
      </c>
    </row>
    <row r="1853" spans="1:11">
      <c r="K1853" s="17" t="str">
        <f t="shared" si="223"/>
        <v>SEDUC E 119</v>
      </c>
    </row>
    <row r="1854" spans="1:11" ht="20.25">
      <c r="B1854" s="331" t="str">
        <f>A1855</f>
        <v>SEDUC E 120</v>
      </c>
      <c r="C1854" s="332"/>
      <c r="D1854" s="332"/>
      <c r="E1854" s="332"/>
      <c r="F1854" s="332"/>
      <c r="G1854" s="332"/>
      <c r="H1854" s="333"/>
      <c r="I1854" s="98"/>
      <c r="K1854" s="17" t="str">
        <f>B$1854</f>
        <v>SEDUC E 120</v>
      </c>
    </row>
    <row r="1855" spans="1:11">
      <c r="A1855" s="279" t="s">
        <v>36713</v>
      </c>
      <c r="B1855" s="328" t="s">
        <v>36714</v>
      </c>
      <c r="C1855" s="329"/>
      <c r="D1855" s="329"/>
      <c r="E1855" s="329"/>
      <c r="F1855" s="330"/>
      <c r="G1855" s="58" t="s">
        <v>5</v>
      </c>
      <c r="H1855" s="284" t="s">
        <v>41</v>
      </c>
      <c r="I1855" s="98"/>
      <c r="K1855" s="17" t="str">
        <f t="shared" ref="K1855:K1861" si="224">B$1854</f>
        <v>SEDUC E 120</v>
      </c>
    </row>
    <row r="1856" spans="1:11">
      <c r="B1856" s="60" t="s">
        <v>7</v>
      </c>
      <c r="C1856" s="61" t="s">
        <v>8</v>
      </c>
      <c r="D1856" s="61" t="s">
        <v>9</v>
      </c>
      <c r="E1856" s="62" t="s">
        <v>10</v>
      </c>
      <c r="F1856" s="60" t="s">
        <v>18</v>
      </c>
      <c r="G1856" s="63" t="s">
        <v>19</v>
      </c>
      <c r="H1856" s="64" t="s">
        <v>13</v>
      </c>
      <c r="I1856" s="98"/>
      <c r="K1856" s="17" t="str">
        <f t="shared" si="224"/>
        <v>SEDUC E 120</v>
      </c>
    </row>
    <row r="1857" spans="1:11" ht="24">
      <c r="B18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36553</v>
      </c>
      <c r="D1857" s="265">
        <v>39257</v>
      </c>
      <c r="E1857" s="65">
        <v>1.0169999999999999</v>
      </c>
      <c r="F18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857" s="65">
        <f ca="1">ROUND(E1857*G1857,2)</f>
        <v>5.84</v>
      </c>
      <c r="I1857" s="98"/>
      <c r="K1857" s="17" t="str">
        <f t="shared" si="224"/>
        <v>SEDUC E 120</v>
      </c>
    </row>
    <row r="1858" spans="1:11">
      <c r="B185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14</v>
      </c>
      <c r="D1858" s="265">
        <v>88247</v>
      </c>
      <c r="E1858" s="280">
        <v>3.3700000000000001E-2</v>
      </c>
      <c r="F18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58" s="65">
        <f ca="1">ROUND(E1858*G1858,2)</f>
        <v>0.47</v>
      </c>
      <c r="I1858" s="98"/>
      <c r="K1858" s="17" t="str">
        <f t="shared" si="224"/>
        <v>SEDUC E 120</v>
      </c>
    </row>
    <row r="1859" spans="1:11">
      <c r="B185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14</v>
      </c>
      <c r="D1859" s="265">
        <v>88264</v>
      </c>
      <c r="E1859" s="280">
        <v>3.3700000000000001E-2</v>
      </c>
      <c r="F185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59" s="65">
        <f ca="1">ROUND(E1859*G1859,2)</f>
        <v>0.6</v>
      </c>
      <c r="I1859" s="98"/>
      <c r="K1859" s="17" t="str">
        <f t="shared" si="224"/>
        <v>SEDUC E 120</v>
      </c>
    </row>
    <row r="1860" spans="1:11">
      <c r="A1860" s="49">
        <f ca="1">H1860</f>
        <v>6.9099999999999993</v>
      </c>
      <c r="B1860" s="66" t="s">
        <v>15</v>
      </c>
      <c r="C1860" s="48"/>
      <c r="D1860" s="48"/>
      <c r="E1860" s="67"/>
      <c r="F1860" s="42"/>
      <c r="G1860" s="68"/>
      <c r="H1860" s="54">
        <f ca="1">SUM(H1857:H1859)</f>
        <v>6.9099999999999993</v>
      </c>
      <c r="I1860" s="98" t="str">
        <f>A1855</f>
        <v>SEDUC E 120</v>
      </c>
      <c r="J1860" s="103">
        <f ca="1">H1860</f>
        <v>6.9099999999999993</v>
      </c>
      <c r="K1860" s="17" t="str">
        <f t="shared" si="224"/>
        <v>SEDUC E 120</v>
      </c>
    </row>
    <row r="1861" spans="1:11">
      <c r="K1861" s="17" t="str">
        <f t="shared" si="224"/>
        <v>SEDUC E 120</v>
      </c>
    </row>
    <row r="1862" spans="1:11" ht="20.25">
      <c r="B1862" s="331" t="str">
        <f>A1863</f>
        <v>SEDUC E 121</v>
      </c>
      <c r="C1862" s="332"/>
      <c r="D1862" s="332"/>
      <c r="E1862" s="332"/>
      <c r="F1862" s="332"/>
      <c r="G1862" s="332"/>
      <c r="H1862" s="333"/>
      <c r="K1862" s="17" t="str">
        <f>B$1862</f>
        <v>SEDUC E 121</v>
      </c>
    </row>
    <row r="1863" spans="1:11">
      <c r="A1863" s="279" t="s">
        <v>36725</v>
      </c>
      <c r="B1863" s="328" t="s">
        <v>36715</v>
      </c>
      <c r="C1863" s="329"/>
      <c r="D1863" s="329"/>
      <c r="E1863" s="329"/>
      <c r="F1863" s="330"/>
      <c r="G1863" s="58" t="s">
        <v>5</v>
      </c>
      <c r="H1863" s="284" t="s">
        <v>6</v>
      </c>
      <c r="K1863" s="17" t="str">
        <f>B$1862</f>
        <v>SEDUC E 121</v>
      </c>
    </row>
    <row r="1864" spans="1:11">
      <c r="B1864" s="60" t="s">
        <v>7</v>
      </c>
      <c r="C1864" s="61" t="s">
        <v>8</v>
      </c>
      <c r="D1864" s="61" t="s">
        <v>9</v>
      </c>
      <c r="E1864" s="62" t="s">
        <v>10</v>
      </c>
      <c r="F1864" s="60" t="s">
        <v>18</v>
      </c>
      <c r="G1864" s="63" t="s">
        <v>19</v>
      </c>
      <c r="H1864" s="64" t="s">
        <v>13</v>
      </c>
      <c r="K1864" s="17" t="str">
        <f t="shared" ref="K1864:K1870" si="225">B$1862</f>
        <v>SEDUC E 121</v>
      </c>
    </row>
    <row r="1865" spans="1:11">
      <c r="B18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20</v>
      </c>
      <c r="D1865" s="265">
        <v>1691</v>
      </c>
      <c r="E1865" s="45">
        <f>2</f>
        <v>2</v>
      </c>
      <c r="F18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5"/>
        <v>SEDUC E 121</v>
      </c>
    </row>
    <row r="1866" spans="1:11" ht="24">
      <c r="B18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20</v>
      </c>
      <c r="D1866" s="265">
        <v>13292</v>
      </c>
      <c r="E1866" s="45">
        <v>1</v>
      </c>
      <c r="F18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6">ROUND(E1866*G1866,2)</f>
        <v>457.6</v>
      </c>
      <c r="K1866" s="17" t="str">
        <f t="shared" si="225"/>
        <v>SEDUC E 121</v>
      </c>
    </row>
    <row r="1867" spans="1:11" ht="15.75" customHeight="1">
      <c r="B18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14</v>
      </c>
      <c r="D1867" s="265">
        <v>88264</v>
      </c>
      <c r="E1867" s="45">
        <f>0.5</f>
        <v>0.5</v>
      </c>
      <c r="F18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67" s="65">
        <f t="shared" ca="1" si="226"/>
        <v>8.9700000000000006</v>
      </c>
      <c r="K1867" s="17" t="str">
        <f t="shared" si="225"/>
        <v>SEDUC E 121</v>
      </c>
    </row>
    <row r="1868" spans="1:11" ht="15.75" customHeight="1">
      <c r="B18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14</v>
      </c>
      <c r="D1868" s="265">
        <v>88247</v>
      </c>
      <c r="E1868" s="45">
        <f>0.3</f>
        <v>0.3</v>
      </c>
      <c r="F18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68" s="65">
        <f t="shared" ca="1" si="226"/>
        <v>4.2</v>
      </c>
      <c r="K1868" s="17" t="str">
        <f t="shared" si="225"/>
        <v>SEDUC E 121</v>
      </c>
    </row>
    <row r="1869" spans="1:11">
      <c r="B1869" s="66" t="s">
        <v>15</v>
      </c>
      <c r="C1869" s="48"/>
      <c r="D1869" s="48"/>
      <c r="E1869" s="67"/>
      <c r="F1869" s="42"/>
      <c r="G1869" s="68"/>
      <c r="H1869" s="54">
        <f ca="1">SUM(H1865:H1868)</f>
        <v>472.01000000000005</v>
      </c>
      <c r="I1869" s="98" t="str">
        <f>A1863</f>
        <v>SEDUC E 121</v>
      </c>
      <c r="J1869" s="204">
        <f ca="1">H1869</f>
        <v>472.01000000000005</v>
      </c>
      <c r="K1869" s="17" t="str">
        <f t="shared" si="225"/>
        <v>SEDUC E 121</v>
      </c>
    </row>
    <row r="1870" spans="1:11">
      <c r="K1870" s="17" t="str">
        <f t="shared" si="225"/>
        <v>SEDUC E 121</v>
      </c>
    </row>
    <row r="1871" spans="1:11" ht="20.25">
      <c r="B1871" s="331" t="str">
        <f>A1872</f>
        <v>SEDUC E 122</v>
      </c>
      <c r="C1871" s="332"/>
      <c r="D1871" s="332"/>
      <c r="E1871" s="332"/>
      <c r="F1871" s="332"/>
      <c r="G1871" s="332"/>
      <c r="H1871" s="333"/>
      <c r="K1871" s="17" t="str">
        <f>B$1871</f>
        <v>SEDUC E 122</v>
      </c>
    </row>
    <row r="1872" spans="1:11" ht="12.75" customHeight="1">
      <c r="A1872" s="279" t="s">
        <v>36726</v>
      </c>
      <c r="B1872" s="328" t="s">
        <v>36716</v>
      </c>
      <c r="C1872" s="329"/>
      <c r="D1872" s="329"/>
      <c r="E1872" s="329"/>
      <c r="F1872" s="330"/>
      <c r="G1872" s="58" t="s">
        <v>5</v>
      </c>
      <c r="H1872" s="284" t="s">
        <v>6</v>
      </c>
      <c r="K1872" s="17" t="str">
        <f t="shared" ref="K1872:K1880" si="227">B$1871</f>
        <v>SEDUC E 122</v>
      </c>
    </row>
    <row r="1873" spans="1:11">
      <c r="B1873" s="60" t="s">
        <v>7</v>
      </c>
      <c r="C1873" s="61" t="s">
        <v>8</v>
      </c>
      <c r="D1873" s="61" t="s">
        <v>9</v>
      </c>
      <c r="E1873" s="62" t="s">
        <v>10</v>
      </c>
      <c r="F1873" s="60" t="s">
        <v>18</v>
      </c>
      <c r="G1873" s="63" t="s">
        <v>19</v>
      </c>
      <c r="H1873" s="64" t="s">
        <v>13</v>
      </c>
      <c r="K1873" s="17" t="str">
        <f t="shared" si="227"/>
        <v>SEDUC E 122</v>
      </c>
    </row>
    <row r="1874" spans="1:11">
      <c r="B18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36553</v>
      </c>
      <c r="D1874" s="265">
        <v>11975</v>
      </c>
      <c r="E1874" s="45">
        <f>4</f>
        <v>4</v>
      </c>
      <c r="F18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4" s="65">
        <f ca="1">ROUND(E1874*G1874,2)</f>
        <v>48.2</v>
      </c>
      <c r="K1874" s="17" t="str">
        <f t="shared" si="227"/>
        <v>SEDUC E 122</v>
      </c>
    </row>
    <row r="1875" spans="1:11" ht="24">
      <c r="B18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36553</v>
      </c>
      <c r="D1875" s="265">
        <v>5050</v>
      </c>
      <c r="E1875" s="45">
        <f>1</f>
        <v>1</v>
      </c>
      <c r="F18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489,91</v>
      </c>
      <c r="H1875" s="65">
        <f t="shared" ref="H1875:H1878" ca="1" si="228">ROUND(E1875*G1875,2)</f>
        <v>489.91</v>
      </c>
      <c r="K1875" s="17" t="str">
        <f t="shared" si="227"/>
        <v>SEDUC E 122</v>
      </c>
    </row>
    <row r="1876" spans="1:11">
      <c r="B18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14</v>
      </c>
      <c r="D1876" s="265">
        <v>88264</v>
      </c>
      <c r="E1876" s="45">
        <f>3.437</f>
        <v>3.4369999999999998</v>
      </c>
      <c r="F18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76" s="65">
        <f t="shared" ca="1" si="228"/>
        <v>61.66</v>
      </c>
      <c r="K1876" s="17" t="str">
        <f t="shared" si="227"/>
        <v>SEDUC E 122</v>
      </c>
    </row>
    <row r="1877" spans="1:11">
      <c r="B18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14</v>
      </c>
      <c r="D1877" s="265">
        <v>88247</v>
      </c>
      <c r="E1877" s="45">
        <f>1.058</f>
        <v>1.0580000000000001</v>
      </c>
      <c r="F18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77" s="65">
        <f t="shared" ca="1" si="228"/>
        <v>14.82</v>
      </c>
      <c r="K1877" s="17" t="str">
        <f t="shared" si="227"/>
        <v>SEDUC E 122</v>
      </c>
    </row>
    <row r="1878" spans="1:11" ht="24">
      <c r="B18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14</v>
      </c>
      <c r="D1878" s="265">
        <v>101655</v>
      </c>
      <c r="E1878" s="45">
        <f>1</f>
        <v>1</v>
      </c>
      <c r="F18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584,31</v>
      </c>
      <c r="H1878" s="65">
        <f t="shared" ca="1" si="228"/>
        <v>584.30999999999995</v>
      </c>
      <c r="K1878" s="17" t="str">
        <f t="shared" si="227"/>
        <v>SEDUC E 122</v>
      </c>
    </row>
    <row r="1879" spans="1:11">
      <c r="B1879" s="66" t="s">
        <v>15</v>
      </c>
      <c r="C1879" s="48"/>
      <c r="D1879" s="48"/>
      <c r="E1879" s="67"/>
      <c r="F1879" s="42"/>
      <c r="G1879" s="68"/>
      <c r="H1879" s="54">
        <f ca="1">SUM(H1874:H1878)</f>
        <v>1198.9000000000001</v>
      </c>
      <c r="I1879" s="98" t="str">
        <f>A1872</f>
        <v>SEDUC E 122</v>
      </c>
      <c r="J1879" s="204">
        <f ca="1">H1879</f>
        <v>1198.9000000000001</v>
      </c>
      <c r="K1879" s="17" t="str">
        <f t="shared" si="227"/>
        <v>SEDUC E 122</v>
      </c>
    </row>
    <row r="1880" spans="1:11">
      <c r="K1880" s="17" t="str">
        <f t="shared" si="227"/>
        <v>SEDUC E 122</v>
      </c>
    </row>
    <row r="1881" spans="1:11" ht="20.25">
      <c r="B1881" s="331" t="str">
        <f>A1882</f>
        <v>SEDUC E 123</v>
      </c>
      <c r="C1881" s="332"/>
      <c r="D1881" s="332"/>
      <c r="E1881" s="332"/>
      <c r="F1881" s="332"/>
      <c r="G1881" s="332"/>
      <c r="H1881" s="333"/>
      <c r="K1881" s="17" t="str">
        <f>B$1881</f>
        <v>SEDUC E 123</v>
      </c>
    </row>
    <row r="1882" spans="1:11">
      <c r="A1882" s="279" t="s">
        <v>36727</v>
      </c>
      <c r="B1882" s="328" t="s">
        <v>12223</v>
      </c>
      <c r="C1882" s="329"/>
      <c r="D1882" s="329"/>
      <c r="E1882" s="329"/>
      <c r="F1882" s="330"/>
      <c r="G1882" s="58" t="s">
        <v>5</v>
      </c>
      <c r="H1882" s="284" t="s">
        <v>6</v>
      </c>
      <c r="I1882" s="98"/>
      <c r="J1882" s="100"/>
      <c r="K1882" s="17" t="str">
        <f t="shared" ref="K1882:K1887" si="229">B$1881</f>
        <v>SEDUC E 123</v>
      </c>
    </row>
    <row r="1883" spans="1:11">
      <c r="B1883" s="60" t="s">
        <v>7</v>
      </c>
      <c r="C1883" s="61" t="s">
        <v>8</v>
      </c>
      <c r="D1883" s="61" t="s">
        <v>9</v>
      </c>
      <c r="E1883" s="62" t="s">
        <v>10</v>
      </c>
      <c r="F1883" s="60" t="s">
        <v>18</v>
      </c>
      <c r="G1883" s="63" t="s">
        <v>19</v>
      </c>
      <c r="H1883" s="64" t="s">
        <v>13</v>
      </c>
      <c r="I1883" s="98"/>
      <c r="J1883" s="101"/>
      <c r="K1883" s="17" t="str">
        <f t="shared" si="229"/>
        <v>SEDUC E 123</v>
      </c>
    </row>
    <row r="1884" spans="1:11">
      <c r="B18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34</v>
      </c>
      <c r="D1884" s="265" t="s">
        <v>19509</v>
      </c>
      <c r="E1884" s="65">
        <v>1</v>
      </c>
      <c r="F18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9"/>
        <v>SEDUC E 123</v>
      </c>
    </row>
    <row r="1885" spans="1:11">
      <c r="B18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14</v>
      </c>
      <c r="D1885" s="265">
        <v>88247</v>
      </c>
      <c r="E1885" s="65">
        <v>0.25</v>
      </c>
      <c r="F18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85" s="65">
        <f ca="1">ROUND(E1885*G1885,2)</f>
        <v>3.5</v>
      </c>
      <c r="I1885" s="98"/>
      <c r="J1885" s="94"/>
      <c r="K1885" s="17" t="str">
        <f t="shared" si="229"/>
        <v>SEDUC E 123</v>
      </c>
    </row>
    <row r="1886" spans="1:11">
      <c r="A1886" s="49"/>
      <c r="B1886" s="66" t="s">
        <v>15</v>
      </c>
      <c r="C1886" s="48"/>
      <c r="D1886" s="48"/>
      <c r="E1886" s="67"/>
      <c r="F1886" s="42"/>
      <c r="G1886" s="68"/>
      <c r="H1886" s="54">
        <f ca="1">SUM(H1884:H1885)</f>
        <v>38.4</v>
      </c>
      <c r="I1886" s="98" t="str">
        <f>A1882</f>
        <v>SEDUC E 123</v>
      </c>
      <c r="J1886" s="103">
        <f ca="1">H1886</f>
        <v>38.4</v>
      </c>
      <c r="K1886" s="17" t="str">
        <f t="shared" si="229"/>
        <v>SEDUC E 123</v>
      </c>
    </row>
    <row r="1887" spans="1:11">
      <c r="K1887" s="17" t="str">
        <f t="shared" si="229"/>
        <v>SEDUC E 123</v>
      </c>
    </row>
    <row r="1888" spans="1:11" ht="20.25">
      <c r="B1888" s="331" t="str">
        <f>A1889</f>
        <v>SEDUC E 124</v>
      </c>
      <c r="C1888" s="332"/>
      <c r="D1888" s="332"/>
      <c r="E1888" s="332"/>
      <c r="F1888" s="332"/>
      <c r="G1888" s="332"/>
      <c r="H1888" s="333"/>
      <c r="K1888" s="17" t="str">
        <f>B$1888</f>
        <v>SEDUC E 124</v>
      </c>
    </row>
    <row r="1889" spans="1:11">
      <c r="A1889" s="279" t="s">
        <v>36728</v>
      </c>
      <c r="B1889" s="328" t="s">
        <v>36717</v>
      </c>
      <c r="C1889" s="329"/>
      <c r="D1889" s="329"/>
      <c r="E1889" s="329"/>
      <c r="F1889" s="330"/>
      <c r="G1889" s="58" t="s">
        <v>5</v>
      </c>
      <c r="H1889" s="284" t="s">
        <v>6</v>
      </c>
      <c r="I1889" s="98"/>
      <c r="J1889" s="100"/>
      <c r="K1889" s="17" t="str">
        <f t="shared" ref="K1889:K1897" si="230">B$1888</f>
        <v>SEDUC E 124</v>
      </c>
    </row>
    <row r="1890" spans="1:11">
      <c r="B1890" s="60" t="s">
        <v>7</v>
      </c>
      <c r="C1890" s="61" t="s">
        <v>8</v>
      </c>
      <c r="D1890" s="61" t="s">
        <v>9</v>
      </c>
      <c r="E1890" s="62" t="s">
        <v>10</v>
      </c>
      <c r="F1890" s="60" t="s">
        <v>18</v>
      </c>
      <c r="G1890" s="63" t="s">
        <v>19</v>
      </c>
      <c r="H1890" s="64" t="s">
        <v>13</v>
      </c>
      <c r="I1890" s="98"/>
      <c r="J1890" s="101"/>
      <c r="K1890" s="17" t="str">
        <f t="shared" si="230"/>
        <v>SEDUC E 124</v>
      </c>
    </row>
    <row r="1891" spans="1:11">
      <c r="B1891" s="60"/>
      <c r="C1891" s="61"/>
      <c r="D1891" s="61"/>
      <c r="E1891" s="62"/>
      <c r="F1891" s="60"/>
      <c r="G1891" s="63"/>
      <c r="H1891" s="64"/>
      <c r="I1891" s="98"/>
      <c r="J1891" s="101"/>
      <c r="K1891" s="17" t="str">
        <f t="shared" si="230"/>
        <v>SEDUC E 124</v>
      </c>
    </row>
    <row r="1892" spans="1:11">
      <c r="B18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20</v>
      </c>
      <c r="D1892" s="265">
        <v>214</v>
      </c>
      <c r="E1892" s="65">
        <v>1</v>
      </c>
      <c r="F18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30"/>
        <v>SEDUC E 124</v>
      </c>
    </row>
    <row r="1893" spans="1:11">
      <c r="B18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20</v>
      </c>
      <c r="D1893" s="265">
        <v>325</v>
      </c>
      <c r="E1893" s="65">
        <v>1</v>
      </c>
      <c r="F18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1">ROUND(E1893*G1893,2)</f>
        <v>0.67</v>
      </c>
      <c r="I1893" s="98"/>
      <c r="J1893" s="94"/>
      <c r="K1893" s="17" t="str">
        <f t="shared" si="230"/>
        <v>SEDUC E 124</v>
      </c>
    </row>
    <row r="1894" spans="1:11">
      <c r="B18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14</v>
      </c>
      <c r="D1894" s="265">
        <v>88264</v>
      </c>
      <c r="E1894" s="65">
        <v>0.01</v>
      </c>
      <c r="F18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94" s="65">
        <f t="shared" ca="1" si="231"/>
        <v>0.18</v>
      </c>
      <c r="I1894" s="98"/>
      <c r="J1894" s="94"/>
      <c r="K1894" s="17" t="str">
        <f t="shared" si="230"/>
        <v>SEDUC E 124</v>
      </c>
    </row>
    <row r="1895" spans="1:11">
      <c r="B18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14</v>
      </c>
      <c r="D1895" s="265">
        <v>88247</v>
      </c>
      <c r="E1895" s="65">
        <v>0.01</v>
      </c>
      <c r="F18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95" s="65">
        <f t="shared" ca="1" si="231"/>
        <v>0.14000000000000001</v>
      </c>
      <c r="I1895" s="98"/>
      <c r="J1895" s="94"/>
      <c r="K1895" s="17" t="str">
        <f t="shared" si="230"/>
        <v>SEDUC E 124</v>
      </c>
    </row>
    <row r="1896" spans="1:11">
      <c r="A1896" s="49"/>
      <c r="B1896" s="66" t="s">
        <v>15</v>
      </c>
      <c r="C1896" s="48"/>
      <c r="D1896" s="48"/>
      <c r="E1896" s="67"/>
      <c r="F1896" s="42"/>
      <c r="G1896" s="68"/>
      <c r="H1896" s="54">
        <f ca="1">SUM(H1892:H1895)</f>
        <v>1.94</v>
      </c>
      <c r="I1896" s="98" t="str">
        <f>A1889</f>
        <v>SEDUC E 124</v>
      </c>
      <c r="J1896" s="103">
        <f ca="1">H1896</f>
        <v>1.94</v>
      </c>
      <c r="K1896" s="17" t="str">
        <f t="shared" si="230"/>
        <v>SEDUC E 124</v>
      </c>
    </row>
    <row r="1897" spans="1:11">
      <c r="K1897" s="17" t="str">
        <f t="shared" si="230"/>
        <v>SEDUC E 124</v>
      </c>
    </row>
    <row r="1898" spans="1:11" ht="20.25">
      <c r="B1898" s="331" t="str">
        <f>A1899</f>
        <v>SEDUC E 125</v>
      </c>
      <c r="C1898" s="332"/>
      <c r="D1898" s="332"/>
      <c r="E1898" s="332"/>
      <c r="F1898" s="332"/>
      <c r="G1898" s="332"/>
      <c r="H1898" s="333"/>
      <c r="K1898" s="17" t="str">
        <f>B$1898</f>
        <v>SEDUC E 125</v>
      </c>
    </row>
    <row r="1899" spans="1:11">
      <c r="A1899" s="279" t="s">
        <v>36729</v>
      </c>
      <c r="B1899" s="328" t="s">
        <v>36718</v>
      </c>
      <c r="C1899" s="329"/>
      <c r="D1899" s="329"/>
      <c r="E1899" s="329"/>
      <c r="F1899" s="330"/>
      <c r="G1899" s="58" t="s">
        <v>5</v>
      </c>
      <c r="H1899" s="284" t="s">
        <v>6</v>
      </c>
      <c r="I1899" s="98"/>
      <c r="J1899" s="100"/>
      <c r="K1899" s="17" t="str">
        <f t="shared" ref="K1899:K1906" si="232">B$1898</f>
        <v>SEDUC E 125</v>
      </c>
    </row>
    <row r="1900" spans="1:11">
      <c r="B1900" s="60" t="s">
        <v>7</v>
      </c>
      <c r="C1900" s="61" t="s">
        <v>8</v>
      </c>
      <c r="D1900" s="61" t="s">
        <v>9</v>
      </c>
      <c r="E1900" s="62" t="s">
        <v>10</v>
      </c>
      <c r="F1900" s="60" t="s">
        <v>18</v>
      </c>
      <c r="G1900" s="63" t="s">
        <v>19</v>
      </c>
      <c r="H1900" s="64" t="s">
        <v>13</v>
      </c>
      <c r="I1900" s="98"/>
      <c r="J1900" s="101"/>
      <c r="K1900" s="17" t="str">
        <f t="shared" si="232"/>
        <v>SEDUC E 125</v>
      </c>
    </row>
    <row r="1901" spans="1:11">
      <c r="B19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20</v>
      </c>
      <c r="D1901" s="265">
        <v>216</v>
      </c>
      <c r="E1901" s="65">
        <f>1</f>
        <v>1</v>
      </c>
      <c r="F19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2"/>
        <v>SEDUC E 125</v>
      </c>
    </row>
    <row r="1902" spans="1:11">
      <c r="B19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20</v>
      </c>
      <c r="D1902" s="265">
        <v>327</v>
      </c>
      <c r="E1902" s="65">
        <f>1</f>
        <v>1</v>
      </c>
      <c r="F19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v>
      </c>
      <c r="H1902" s="65">
        <f t="shared" ref="H1902:H1904" ca="1" si="233">ROUND(E1902*G1902,2)</f>
        <v>1.27</v>
      </c>
      <c r="I1902" s="98"/>
      <c r="J1902" s="94"/>
      <c r="K1902" s="17" t="str">
        <f t="shared" si="232"/>
        <v>SEDUC E 125</v>
      </c>
    </row>
    <row r="1903" spans="1:11">
      <c r="B19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14</v>
      </c>
      <c r="D1903" s="265">
        <v>88264</v>
      </c>
      <c r="E1903" s="65">
        <f>0.04</f>
        <v>0.04</v>
      </c>
      <c r="F19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03" s="65">
        <f t="shared" ca="1" si="233"/>
        <v>0.72</v>
      </c>
      <c r="I1903" s="98"/>
      <c r="J1903" s="94"/>
      <c r="K1903" s="17" t="str">
        <f t="shared" si="232"/>
        <v>SEDUC E 125</v>
      </c>
    </row>
    <row r="1904" spans="1:11">
      <c r="B19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14</v>
      </c>
      <c r="D1904" s="265">
        <v>88247</v>
      </c>
      <c r="E1904" s="65">
        <f>0.04</f>
        <v>0.04</v>
      </c>
      <c r="F19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04" s="65">
        <f t="shared" ca="1" si="233"/>
        <v>0.56000000000000005</v>
      </c>
      <c r="I1904" s="98"/>
      <c r="J1904" s="94"/>
      <c r="K1904" s="17" t="str">
        <f t="shared" si="232"/>
        <v>SEDUC E 125</v>
      </c>
    </row>
    <row r="1905" spans="1:11">
      <c r="A1905" s="49"/>
      <c r="B1905" s="66" t="s">
        <v>15</v>
      </c>
      <c r="C1905" s="48"/>
      <c r="D1905" s="48"/>
      <c r="E1905" s="67"/>
      <c r="F1905" s="42"/>
      <c r="G1905" s="68"/>
      <c r="H1905" s="54">
        <f ca="1">SUM(H1901:H1904)</f>
        <v>3.5399999999999996</v>
      </c>
      <c r="I1905" s="98" t="str">
        <f>A1899</f>
        <v>SEDUC E 125</v>
      </c>
      <c r="J1905" s="103">
        <f ca="1">H1905</f>
        <v>3.5399999999999996</v>
      </c>
      <c r="K1905" s="17" t="str">
        <f t="shared" si="232"/>
        <v>SEDUC E 125</v>
      </c>
    </row>
    <row r="1906" spans="1:11">
      <c r="K1906" s="17" t="str">
        <f t="shared" si="232"/>
        <v>SEDUC E 125</v>
      </c>
    </row>
    <row r="1907" spans="1:11" ht="20.25">
      <c r="B1907" s="331" t="str">
        <f>A1908</f>
        <v>SEDUC E 126</v>
      </c>
      <c r="C1907" s="332"/>
      <c r="D1907" s="332"/>
      <c r="E1907" s="332"/>
      <c r="F1907" s="332"/>
      <c r="G1907" s="332"/>
      <c r="H1907" s="333"/>
      <c r="K1907" s="17" t="str">
        <f>B$1907</f>
        <v>SEDUC E 126</v>
      </c>
    </row>
    <row r="1908" spans="1:11">
      <c r="A1908" s="279" t="s">
        <v>36730</v>
      </c>
      <c r="B1908" s="328" t="s">
        <v>36719</v>
      </c>
      <c r="C1908" s="329"/>
      <c r="D1908" s="329"/>
      <c r="E1908" s="329"/>
      <c r="F1908" s="330"/>
      <c r="G1908" s="58" t="s">
        <v>5</v>
      </c>
      <c r="H1908" s="284" t="s">
        <v>6</v>
      </c>
      <c r="I1908" s="98"/>
      <c r="J1908" s="100"/>
      <c r="K1908" s="17" t="str">
        <f t="shared" ref="K1908:K1915" si="234">B$1907</f>
        <v>SEDUC E 126</v>
      </c>
    </row>
    <row r="1909" spans="1:11">
      <c r="B1909" s="60" t="s">
        <v>7</v>
      </c>
      <c r="C1909" s="61" t="s">
        <v>8</v>
      </c>
      <c r="D1909" s="61" t="s">
        <v>9</v>
      </c>
      <c r="E1909" s="62" t="s">
        <v>10</v>
      </c>
      <c r="F1909" s="60" t="s">
        <v>18</v>
      </c>
      <c r="G1909" s="63" t="s">
        <v>19</v>
      </c>
      <c r="H1909" s="64" t="s">
        <v>13</v>
      </c>
      <c r="I1909" s="98"/>
      <c r="J1909" s="101"/>
      <c r="K1909" s="17" t="str">
        <f t="shared" si="234"/>
        <v>SEDUC E 126</v>
      </c>
    </row>
    <row r="1910" spans="1:11">
      <c r="B19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20</v>
      </c>
      <c r="D1910" s="265">
        <v>10364</v>
      </c>
      <c r="E1910" s="65">
        <f>1</f>
        <v>1</v>
      </c>
      <c r="F19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4"/>
        <v>SEDUC E 126</v>
      </c>
    </row>
    <row r="1911" spans="1:11">
      <c r="B19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20</v>
      </c>
      <c r="D1911" s="265">
        <v>10366</v>
      </c>
      <c r="E1911" s="65">
        <f>1</f>
        <v>1</v>
      </c>
      <c r="F19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5">ROUND(E1911*G1911,2)</f>
        <v>0.79</v>
      </c>
      <c r="I1911" s="98"/>
      <c r="J1911" s="101"/>
      <c r="K1911" s="17" t="str">
        <f t="shared" si="234"/>
        <v>SEDUC E 126</v>
      </c>
    </row>
    <row r="1912" spans="1:11">
      <c r="B19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14</v>
      </c>
      <c r="D1912" s="265">
        <v>88264</v>
      </c>
      <c r="E1912" s="65">
        <f>0.01</f>
        <v>0.01</v>
      </c>
      <c r="F19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12" s="65">
        <f t="shared" ca="1" si="235"/>
        <v>0.18</v>
      </c>
      <c r="I1912" s="98"/>
      <c r="J1912" s="94"/>
      <c r="K1912" s="17" t="str">
        <f t="shared" si="234"/>
        <v>SEDUC E 126</v>
      </c>
    </row>
    <row r="1913" spans="1:11">
      <c r="B19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14</v>
      </c>
      <c r="D1913" s="265">
        <v>88247</v>
      </c>
      <c r="E1913" s="65">
        <f>0.01</f>
        <v>0.01</v>
      </c>
      <c r="F19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13" s="65">
        <f t="shared" ca="1" si="235"/>
        <v>0.14000000000000001</v>
      </c>
      <c r="I1913" s="98"/>
      <c r="J1913" s="94"/>
      <c r="K1913" s="17" t="str">
        <f t="shared" si="234"/>
        <v>SEDUC E 126</v>
      </c>
    </row>
    <row r="1914" spans="1:11">
      <c r="A1914" s="49"/>
      <c r="B1914" s="66" t="s">
        <v>15</v>
      </c>
      <c r="C1914" s="48"/>
      <c r="D1914" s="48"/>
      <c r="E1914" s="67"/>
      <c r="F1914" s="42"/>
      <c r="G1914" s="68"/>
      <c r="H1914" s="54">
        <f ca="1">SUM(H1910:H1913)</f>
        <v>1.9</v>
      </c>
      <c r="I1914" s="98" t="str">
        <f>A1908</f>
        <v>SEDUC E 126</v>
      </c>
      <c r="J1914" s="103">
        <f ca="1">H1914</f>
        <v>1.9</v>
      </c>
      <c r="K1914" s="17" t="str">
        <f t="shared" si="234"/>
        <v>SEDUC E 126</v>
      </c>
    </row>
    <row r="1915" spans="1:11">
      <c r="K1915" s="17" t="str">
        <f t="shared" si="234"/>
        <v>SEDUC E 126</v>
      </c>
    </row>
    <row r="1916" spans="1:11" ht="20.25">
      <c r="B1916" s="331" t="str">
        <f>A1917</f>
        <v>SEDUC E 127</v>
      </c>
      <c r="C1916" s="332"/>
      <c r="D1916" s="332"/>
      <c r="E1916" s="332"/>
      <c r="F1916" s="332"/>
      <c r="G1916" s="332"/>
      <c r="H1916" s="333"/>
      <c r="K1916" s="17" t="str">
        <f>B$1916</f>
        <v>SEDUC E 127</v>
      </c>
    </row>
    <row r="1917" spans="1:11">
      <c r="A1917" s="279" t="s">
        <v>36731</v>
      </c>
      <c r="B1917" s="328" t="s">
        <v>36720</v>
      </c>
      <c r="C1917" s="329"/>
      <c r="D1917" s="329"/>
      <c r="E1917" s="329"/>
      <c r="F1917" s="330"/>
      <c r="G1917" s="58" t="s">
        <v>5</v>
      </c>
      <c r="H1917" s="284" t="s">
        <v>6</v>
      </c>
      <c r="I1917" s="98"/>
      <c r="J1917" s="100"/>
      <c r="K1917" s="17" t="str">
        <f t="shared" ref="K1917:K1924" si="236">B$1916</f>
        <v>SEDUC E 127</v>
      </c>
    </row>
    <row r="1918" spans="1:11">
      <c r="B1918" s="60" t="s">
        <v>7</v>
      </c>
      <c r="C1918" s="61" t="s">
        <v>8</v>
      </c>
      <c r="D1918" s="61" t="s">
        <v>9</v>
      </c>
      <c r="E1918" s="62" t="s">
        <v>10</v>
      </c>
      <c r="F1918" s="60" t="s">
        <v>18</v>
      </c>
      <c r="G1918" s="63" t="s">
        <v>19</v>
      </c>
      <c r="H1918" s="64" t="s">
        <v>13</v>
      </c>
      <c r="I1918" s="98"/>
      <c r="J1918" s="101"/>
      <c r="K1918" s="17" t="str">
        <f t="shared" si="236"/>
        <v>SEDUC E 127</v>
      </c>
    </row>
    <row r="1919" spans="1:11">
      <c r="B19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14</v>
      </c>
      <c r="D1919" s="265">
        <v>88264</v>
      </c>
      <c r="E1919" s="65">
        <f>0.06</f>
        <v>0.06</v>
      </c>
      <c r="F19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19" s="65">
        <f ca="1">ROUND(E1919*G1919,2)</f>
        <v>1.08</v>
      </c>
      <c r="I1919" s="98"/>
      <c r="J1919" s="101"/>
      <c r="K1919" s="17" t="str">
        <f t="shared" si="236"/>
        <v>SEDUC E 127</v>
      </c>
    </row>
    <row r="1920" spans="1:11">
      <c r="B19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14</v>
      </c>
      <c r="D1920" s="265">
        <v>88247</v>
      </c>
      <c r="E1920" s="65">
        <f>0.06</f>
        <v>0.06</v>
      </c>
      <c r="F19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20" s="65">
        <f t="shared" ref="H1920:H1922" ca="1" si="237">ROUND(E1920*G1920,2)</f>
        <v>0.84</v>
      </c>
      <c r="I1920" s="98"/>
      <c r="J1920" s="101"/>
      <c r="K1920" s="17" t="str">
        <f t="shared" si="236"/>
        <v>SEDUC E 127</v>
      </c>
    </row>
    <row r="1921" spans="1:11">
      <c r="B19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38</v>
      </c>
      <c r="D1921" s="265">
        <v>39180</v>
      </c>
      <c r="E1921" s="65">
        <f>1</f>
        <v>1</v>
      </c>
      <c r="F19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v>
      </c>
      <c r="H1921" s="65">
        <f t="shared" ca="1" si="237"/>
        <v>4.5999999999999996</v>
      </c>
      <c r="I1921" s="98"/>
      <c r="J1921" s="101"/>
      <c r="K1921" s="17" t="str">
        <f t="shared" si="236"/>
        <v>SEDUC E 127</v>
      </c>
    </row>
    <row r="1922" spans="1:11">
      <c r="B19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38</v>
      </c>
      <c r="D1922" s="265">
        <v>39214</v>
      </c>
      <c r="E1922" s="65">
        <f>1</f>
        <v>1</v>
      </c>
      <c r="F19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922" s="65">
        <f t="shared" ca="1" si="237"/>
        <v>2.76</v>
      </c>
      <c r="I1922" s="98"/>
      <c r="J1922" s="94"/>
      <c r="K1922" s="17" t="str">
        <f t="shared" si="236"/>
        <v>SEDUC E 127</v>
      </c>
    </row>
    <row r="1923" spans="1:11">
      <c r="A1923" s="49"/>
      <c r="B1923" s="66" t="s">
        <v>15</v>
      </c>
      <c r="C1923" s="48"/>
      <c r="D1923" s="48"/>
      <c r="E1923" s="67"/>
      <c r="F1923" s="42"/>
      <c r="G1923" s="68"/>
      <c r="H1923" s="54">
        <f ca="1">SUM(H1919:H1922)</f>
        <v>9.2799999999999994</v>
      </c>
      <c r="I1923" s="98" t="str">
        <f>A1917</f>
        <v>SEDUC E 127</v>
      </c>
      <c r="J1923" s="103">
        <f ca="1">H1923</f>
        <v>9.2799999999999994</v>
      </c>
      <c r="K1923" s="17" t="str">
        <f t="shared" si="236"/>
        <v>SEDUC E 127</v>
      </c>
    </row>
    <row r="1924" spans="1:11">
      <c r="K1924" s="17" t="str">
        <f t="shared" si="236"/>
        <v>SEDUC E 127</v>
      </c>
    </row>
    <row r="1925" spans="1:11" ht="20.25">
      <c r="B1925" s="331" t="str">
        <f>A1926</f>
        <v>SEDUC E 128</v>
      </c>
      <c r="C1925" s="332"/>
      <c r="D1925" s="332"/>
      <c r="E1925" s="332"/>
      <c r="F1925" s="332"/>
      <c r="G1925" s="332"/>
      <c r="H1925" s="333"/>
      <c r="K1925" s="17" t="str">
        <f>B$1925</f>
        <v>SEDUC E 128</v>
      </c>
    </row>
    <row r="1926" spans="1:11">
      <c r="A1926" s="279" t="s">
        <v>36732</v>
      </c>
      <c r="B1926" s="328" t="s">
        <v>36721</v>
      </c>
      <c r="C1926" s="329"/>
      <c r="D1926" s="329"/>
      <c r="E1926" s="329"/>
      <c r="F1926" s="330"/>
      <c r="G1926" s="58" t="s">
        <v>5</v>
      </c>
      <c r="H1926" s="284" t="s">
        <v>6</v>
      </c>
      <c r="I1926" s="98"/>
      <c r="J1926" s="100"/>
      <c r="K1926" s="17" t="str">
        <f t="shared" ref="K1926:K1932" si="238">B$1925</f>
        <v>SEDUC E 128</v>
      </c>
    </row>
    <row r="1927" spans="1:11">
      <c r="B1927" s="60" t="s">
        <v>7</v>
      </c>
      <c r="C1927" s="61" t="s">
        <v>8</v>
      </c>
      <c r="D1927" s="61" t="s">
        <v>9</v>
      </c>
      <c r="E1927" s="62" t="s">
        <v>10</v>
      </c>
      <c r="F1927" s="60" t="s">
        <v>18</v>
      </c>
      <c r="G1927" s="63" t="s">
        <v>19</v>
      </c>
      <c r="H1927" s="64" t="s">
        <v>13</v>
      </c>
      <c r="I1927" s="98"/>
      <c r="J1927" s="101"/>
      <c r="K1927" s="17" t="str">
        <f t="shared" si="238"/>
        <v>SEDUC E 128</v>
      </c>
    </row>
    <row r="1928" spans="1:11">
      <c r="B19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34</v>
      </c>
      <c r="D1928" s="265" t="s">
        <v>13992</v>
      </c>
      <c r="E1928" s="65">
        <v>1</v>
      </c>
      <c r="F19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8"/>
        <v>SEDUC E 128</v>
      </c>
    </row>
    <row r="1929" spans="1:11">
      <c r="B19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14</v>
      </c>
      <c r="D1929" s="265">
        <v>88264</v>
      </c>
      <c r="E1929" s="65">
        <v>1.25</v>
      </c>
      <c r="F19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29" s="65">
        <f t="shared" ref="H1929:H1930" ca="1" si="239">ROUND(E1929*G1929,2)</f>
        <v>22.43</v>
      </c>
      <c r="I1929" s="98"/>
      <c r="J1929" s="94"/>
      <c r="K1929" s="17" t="str">
        <f t="shared" si="238"/>
        <v>SEDUC E 128</v>
      </c>
    </row>
    <row r="1930" spans="1:11">
      <c r="B19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14</v>
      </c>
      <c r="D1930" s="265">
        <v>88264</v>
      </c>
      <c r="E1930" s="65">
        <v>1.25</v>
      </c>
      <c r="F19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0" s="65">
        <f t="shared" ca="1" si="239"/>
        <v>22.43</v>
      </c>
      <c r="I1930" s="98"/>
      <c r="J1930" s="94"/>
      <c r="K1930" s="17" t="str">
        <f t="shared" si="238"/>
        <v>SEDUC E 128</v>
      </c>
    </row>
    <row r="1931" spans="1:11">
      <c r="A1931" s="49"/>
      <c r="B1931" s="66" t="s">
        <v>15</v>
      </c>
      <c r="C1931" s="48"/>
      <c r="D1931" s="48"/>
      <c r="E1931" s="67"/>
      <c r="F1931" s="42"/>
      <c r="G1931" s="68"/>
      <c r="H1931" s="54">
        <f ca="1">SUM(H1928:H1930)</f>
        <v>71.150000000000006</v>
      </c>
      <c r="I1931" s="98" t="str">
        <f>A1926</f>
        <v>SEDUC E 128</v>
      </c>
      <c r="J1931" s="103">
        <f ca="1">H1931</f>
        <v>71.150000000000006</v>
      </c>
      <c r="K1931" s="17" t="str">
        <f t="shared" si="238"/>
        <v>SEDUC E 128</v>
      </c>
    </row>
    <row r="1932" spans="1:11">
      <c r="K1932" s="17" t="str">
        <f t="shared" si="238"/>
        <v>SEDUC E 128</v>
      </c>
    </row>
    <row r="1933" spans="1:11" ht="20.25">
      <c r="B1933" s="331" t="str">
        <f>A1934</f>
        <v>SEDUC E 129</v>
      </c>
      <c r="C1933" s="332"/>
      <c r="D1933" s="332"/>
      <c r="E1933" s="332"/>
      <c r="F1933" s="332"/>
      <c r="G1933" s="332"/>
      <c r="H1933" s="333"/>
      <c r="K1933" s="17" t="str">
        <f>B$1933</f>
        <v>SEDUC E 129</v>
      </c>
    </row>
    <row r="1934" spans="1:11">
      <c r="A1934" s="279" t="s">
        <v>36733</v>
      </c>
      <c r="B1934" s="328" t="s">
        <v>36722</v>
      </c>
      <c r="C1934" s="329"/>
      <c r="D1934" s="329"/>
      <c r="E1934" s="329"/>
      <c r="F1934" s="330"/>
      <c r="G1934" s="58" t="s">
        <v>5</v>
      </c>
      <c r="H1934" s="284" t="s">
        <v>6</v>
      </c>
      <c r="I1934" s="98"/>
      <c r="J1934" s="100"/>
      <c r="K1934" s="17" t="str">
        <f t="shared" ref="K1934:K1940" si="240">B$1933</f>
        <v>SEDUC E 129</v>
      </c>
    </row>
    <row r="1935" spans="1:11">
      <c r="B1935" s="60" t="s">
        <v>7</v>
      </c>
      <c r="C1935" s="61" t="s">
        <v>8</v>
      </c>
      <c r="D1935" s="61" t="s">
        <v>9</v>
      </c>
      <c r="E1935" s="62" t="s">
        <v>10</v>
      </c>
      <c r="F1935" s="60" t="s">
        <v>18</v>
      </c>
      <c r="G1935" s="63" t="s">
        <v>19</v>
      </c>
      <c r="H1935" s="64" t="s">
        <v>13</v>
      </c>
      <c r="I1935" s="98"/>
      <c r="J1935" s="101"/>
      <c r="K1935" s="17" t="str">
        <f t="shared" si="240"/>
        <v>SEDUC E 129</v>
      </c>
    </row>
    <row r="1936" spans="1:11">
      <c r="B19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14</v>
      </c>
      <c r="D1936" s="48">
        <v>88264</v>
      </c>
      <c r="E1936" s="65">
        <f>2</f>
        <v>2</v>
      </c>
      <c r="F19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6" s="65">
        <f ca="1">ROUND(E1936*G1936,2)</f>
        <v>35.880000000000003</v>
      </c>
      <c r="I1936" s="98"/>
      <c r="J1936" s="94"/>
      <c r="K1936" s="17" t="str">
        <f t="shared" si="240"/>
        <v>SEDUC E 129</v>
      </c>
    </row>
    <row r="1937" spans="1:11">
      <c r="B19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20</v>
      </c>
      <c r="D1937" s="48">
        <v>8782</v>
      </c>
      <c r="E1937" s="65">
        <f>1</f>
        <v>1</v>
      </c>
      <c r="F19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640,15</v>
      </c>
      <c r="H1937" s="65">
        <f t="shared" ref="H1937:H1938" ca="1" si="241">ROUND(E1937*G1937,2)</f>
        <v>640.15</v>
      </c>
      <c r="I1937" s="98"/>
      <c r="J1937" s="94"/>
      <c r="K1937" s="17" t="str">
        <f t="shared" si="240"/>
        <v>SEDUC E 129</v>
      </c>
    </row>
    <row r="1938" spans="1:11">
      <c r="B19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14</v>
      </c>
      <c r="D1938" s="48">
        <v>88247</v>
      </c>
      <c r="E1938" s="65">
        <f>2</f>
        <v>2</v>
      </c>
      <c r="F19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38" s="65">
        <f t="shared" ca="1" si="241"/>
        <v>28.02</v>
      </c>
      <c r="I1938" s="98"/>
      <c r="J1938" s="94"/>
      <c r="K1938" s="17" t="str">
        <f t="shared" si="240"/>
        <v>SEDUC E 129</v>
      </c>
    </row>
    <row r="1939" spans="1:11">
      <c r="A1939" s="49"/>
      <c r="B1939" s="66" t="s">
        <v>15</v>
      </c>
      <c r="C1939" s="48"/>
      <c r="D1939" s="48"/>
      <c r="E1939" s="67"/>
      <c r="F1939" s="42"/>
      <c r="G1939" s="68"/>
      <c r="H1939" s="54">
        <f ca="1">SUM(H1936:H1938)</f>
        <v>704.05</v>
      </c>
      <c r="I1939" s="98" t="str">
        <f>A1934</f>
        <v>SEDUC E 129</v>
      </c>
      <c r="J1939" s="103">
        <f ca="1">H1939</f>
        <v>704.05</v>
      </c>
      <c r="K1939" s="17" t="str">
        <f t="shared" si="240"/>
        <v>SEDUC E 129</v>
      </c>
    </row>
    <row r="1940" spans="1:11">
      <c r="K1940" s="17" t="str">
        <f t="shared" si="240"/>
        <v>SEDUC E 129</v>
      </c>
    </row>
    <row r="1941" spans="1:11" ht="20.25">
      <c r="B1941" s="331" t="str">
        <f>A1942</f>
        <v>SEDUC E 130</v>
      </c>
      <c r="C1941" s="332"/>
      <c r="D1941" s="332"/>
      <c r="E1941" s="332"/>
      <c r="F1941" s="332"/>
      <c r="G1941" s="332"/>
      <c r="H1941" s="333"/>
      <c r="K1941" s="17" t="str">
        <f>B$1941</f>
        <v>SEDUC E 130</v>
      </c>
    </row>
    <row r="1942" spans="1:11">
      <c r="A1942" s="279" t="s">
        <v>36734</v>
      </c>
      <c r="B1942" s="328" t="s">
        <v>12220</v>
      </c>
      <c r="C1942" s="329"/>
      <c r="D1942" s="329"/>
      <c r="E1942" s="329"/>
      <c r="F1942" s="330"/>
      <c r="G1942" s="58" t="s">
        <v>5</v>
      </c>
      <c r="H1942" s="284" t="s">
        <v>6</v>
      </c>
      <c r="I1942" s="98"/>
      <c r="J1942" s="100"/>
      <c r="K1942" s="17" t="str">
        <f t="shared" ref="K1942:K1948" si="242">B$1941</f>
        <v>SEDUC E 130</v>
      </c>
    </row>
    <row r="1943" spans="1:11">
      <c r="B1943" s="60" t="s">
        <v>7</v>
      </c>
      <c r="C1943" s="61" t="s">
        <v>8</v>
      </c>
      <c r="D1943" s="61" t="s">
        <v>9</v>
      </c>
      <c r="E1943" s="62" t="s">
        <v>10</v>
      </c>
      <c r="F1943" s="60" t="s">
        <v>18</v>
      </c>
      <c r="G1943" s="63" t="s">
        <v>19</v>
      </c>
      <c r="H1943" s="64" t="s">
        <v>13</v>
      </c>
      <c r="I1943" s="98"/>
      <c r="J1943" s="101"/>
      <c r="K1943" s="17" t="str">
        <f t="shared" si="242"/>
        <v>SEDUC E 130</v>
      </c>
    </row>
    <row r="1944" spans="1:11" ht="24">
      <c r="B19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34</v>
      </c>
      <c r="D1944" s="48" t="s">
        <v>16510</v>
      </c>
      <c r="E1944" s="65">
        <f>1</f>
        <v>1</v>
      </c>
      <c r="F19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2"/>
        <v>SEDUC E 130</v>
      </c>
    </row>
    <row r="1945" spans="1:11" ht="15.75" customHeight="1">
      <c r="B19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14</v>
      </c>
      <c r="D1945" s="48">
        <v>88264</v>
      </c>
      <c r="E1945" s="65">
        <f>2.5</f>
        <v>2.5</v>
      </c>
      <c r="F19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45" s="65">
        <f t="shared" ref="H1945:H1946" ca="1" si="243">ROUND(E1945*G1945,2)</f>
        <v>44.85</v>
      </c>
      <c r="I1945" s="98"/>
      <c r="J1945" s="94"/>
      <c r="K1945" s="17" t="str">
        <f t="shared" si="242"/>
        <v>SEDUC E 130</v>
      </c>
    </row>
    <row r="1946" spans="1:11" ht="16.5" customHeight="1">
      <c r="B19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14</v>
      </c>
      <c r="D1946" s="48">
        <v>88264</v>
      </c>
      <c r="E1946" s="65">
        <f>2.5</f>
        <v>2.5</v>
      </c>
      <c r="F19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46" s="65">
        <f t="shared" ca="1" si="243"/>
        <v>44.85</v>
      </c>
      <c r="I1946" s="98"/>
      <c r="J1946" s="94"/>
      <c r="K1946" s="17" t="str">
        <f t="shared" si="242"/>
        <v>SEDUC E 130</v>
      </c>
    </row>
    <row r="1947" spans="1:11">
      <c r="A1947" s="49"/>
      <c r="B1947" s="66" t="s">
        <v>15</v>
      </c>
      <c r="C1947" s="48"/>
      <c r="D1947" s="48"/>
      <c r="E1947" s="67"/>
      <c r="F1947" s="42"/>
      <c r="G1947" s="68"/>
      <c r="H1947" s="54">
        <f ca="1">SUM(H1944:H1946)</f>
        <v>502.14000000000004</v>
      </c>
      <c r="I1947" s="98" t="str">
        <f>A1942</f>
        <v>SEDUC E 130</v>
      </c>
      <c r="J1947" s="103">
        <f ca="1">H1947</f>
        <v>502.14000000000004</v>
      </c>
      <c r="K1947" s="17" t="str">
        <f t="shared" si="242"/>
        <v>SEDUC E 130</v>
      </c>
    </row>
    <row r="1948" spans="1:11">
      <c r="K1948" s="17" t="str">
        <f t="shared" si="242"/>
        <v>SEDUC E 130</v>
      </c>
    </row>
    <row r="1949" spans="1:11" ht="20.25">
      <c r="B1949" s="331" t="str">
        <f>A1950</f>
        <v>SEDUC E 131</v>
      </c>
      <c r="C1949" s="332"/>
      <c r="D1949" s="332"/>
      <c r="E1949" s="332"/>
      <c r="F1949" s="332"/>
      <c r="G1949" s="332"/>
      <c r="H1949" s="333"/>
      <c r="K1949" s="17" t="str">
        <f>B$1949</f>
        <v>SEDUC E 131</v>
      </c>
    </row>
    <row r="1950" spans="1:11">
      <c r="A1950" s="279" t="s">
        <v>36735</v>
      </c>
      <c r="B1950" s="328" t="s">
        <v>36723</v>
      </c>
      <c r="C1950" s="329"/>
      <c r="D1950" s="329"/>
      <c r="E1950" s="329"/>
      <c r="F1950" s="330"/>
      <c r="G1950" s="58" t="s">
        <v>5</v>
      </c>
      <c r="H1950" s="284" t="s">
        <v>6</v>
      </c>
      <c r="I1950" s="98"/>
      <c r="J1950" s="100"/>
      <c r="K1950" s="17" t="str">
        <f t="shared" ref="K1950:K1956" si="244">B$1949</f>
        <v>SEDUC E 131</v>
      </c>
    </row>
    <row r="1951" spans="1:11">
      <c r="B1951" s="60" t="s">
        <v>7</v>
      </c>
      <c r="C1951" s="61" t="s">
        <v>8</v>
      </c>
      <c r="D1951" s="61" t="s">
        <v>9</v>
      </c>
      <c r="E1951" s="62" t="s">
        <v>10</v>
      </c>
      <c r="F1951" s="60" t="s">
        <v>18</v>
      </c>
      <c r="G1951" s="63" t="s">
        <v>19</v>
      </c>
      <c r="H1951" s="64" t="s">
        <v>13</v>
      </c>
      <c r="I1951" s="98"/>
      <c r="J1951" s="101"/>
      <c r="K1951" s="17" t="str">
        <f t="shared" si="244"/>
        <v>SEDUC E 131</v>
      </c>
    </row>
    <row r="1952" spans="1:11">
      <c r="B19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14</v>
      </c>
      <c r="D1952" s="48">
        <v>88264</v>
      </c>
      <c r="E1952" s="65">
        <v>1.5</v>
      </c>
      <c r="F19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52" s="65">
        <f ca="1">ROUND(E1952*G1952,2)</f>
        <v>26.91</v>
      </c>
      <c r="I1952" s="98"/>
      <c r="J1952" s="94"/>
      <c r="K1952" s="17" t="str">
        <f t="shared" si="244"/>
        <v>SEDUC E 131</v>
      </c>
    </row>
    <row r="1953" spans="1:11">
      <c r="B19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20</v>
      </c>
      <c r="D1953" s="48">
        <v>7304</v>
      </c>
      <c r="E1953" s="65">
        <v>1</v>
      </c>
      <c r="F19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3" s="65">
        <f t="shared" ref="H1953:H1954" ca="1" si="245">ROUND(E1953*G1953,2)</f>
        <v>339.88</v>
      </c>
      <c r="I1953" s="98"/>
      <c r="J1953" s="94"/>
      <c r="K1953" s="17" t="str">
        <f t="shared" si="244"/>
        <v>SEDUC E 131</v>
      </c>
    </row>
    <row r="1954" spans="1:11">
      <c r="B19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14</v>
      </c>
      <c r="D1954" s="48">
        <v>88247</v>
      </c>
      <c r="E1954" s="65">
        <v>1.5</v>
      </c>
      <c r="F19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54" s="65">
        <f t="shared" ca="1" si="245"/>
        <v>21.02</v>
      </c>
      <c r="I1954" s="98"/>
      <c r="J1954" s="94"/>
      <c r="K1954" s="17" t="str">
        <f t="shared" si="244"/>
        <v>SEDUC E 131</v>
      </c>
    </row>
    <row r="1955" spans="1:11">
      <c r="A1955" s="49"/>
      <c r="B1955" s="66" t="s">
        <v>15</v>
      </c>
      <c r="C1955" s="48"/>
      <c r="D1955" s="48"/>
      <c r="E1955" s="67"/>
      <c r="F1955" s="42"/>
      <c r="G1955" s="68"/>
      <c r="H1955" s="54">
        <f ca="1">SUM(H1952:H1954)</f>
        <v>387.81</v>
      </c>
      <c r="I1955" s="98" t="str">
        <f>A1950</f>
        <v>SEDUC E 131</v>
      </c>
      <c r="J1955" s="103">
        <f ca="1">H1955</f>
        <v>387.81</v>
      </c>
      <c r="K1955" s="17" t="str">
        <f t="shared" si="244"/>
        <v>SEDUC E 131</v>
      </c>
    </row>
    <row r="1956" spans="1:11">
      <c r="K1956" s="17" t="str">
        <f t="shared" si="244"/>
        <v>SEDUC E 131</v>
      </c>
    </row>
    <row r="1957" spans="1:11" ht="20.25">
      <c r="B1957" s="331" t="str">
        <f>A1958</f>
        <v>SEDUC E 132</v>
      </c>
      <c r="C1957" s="332"/>
      <c r="D1957" s="332"/>
      <c r="E1957" s="332"/>
      <c r="F1957" s="332"/>
      <c r="G1957" s="332"/>
      <c r="H1957" s="333"/>
      <c r="K1957" s="17" t="str">
        <f>B$1957</f>
        <v>SEDUC E 132</v>
      </c>
    </row>
    <row r="1958" spans="1:11">
      <c r="A1958" s="279" t="s">
        <v>36736</v>
      </c>
      <c r="B1958" s="328" t="s">
        <v>12223</v>
      </c>
      <c r="C1958" s="329"/>
      <c r="D1958" s="329"/>
      <c r="E1958" s="329"/>
      <c r="F1958" s="330"/>
      <c r="G1958" s="58" t="s">
        <v>5</v>
      </c>
      <c r="H1958" s="284" t="s">
        <v>6</v>
      </c>
      <c r="I1958" s="98"/>
      <c r="J1958" s="100"/>
      <c r="K1958" s="17" t="str">
        <f t="shared" ref="K1958:K1963" si="246">B$1957</f>
        <v>SEDUC E 132</v>
      </c>
    </row>
    <row r="1959" spans="1:11">
      <c r="B1959" s="60" t="s">
        <v>7</v>
      </c>
      <c r="C1959" s="61" t="s">
        <v>8</v>
      </c>
      <c r="D1959" s="61" t="s">
        <v>9</v>
      </c>
      <c r="E1959" s="62" t="s">
        <v>10</v>
      </c>
      <c r="F1959" s="60" t="s">
        <v>18</v>
      </c>
      <c r="G1959" s="63" t="s">
        <v>19</v>
      </c>
      <c r="H1959" s="64" t="s">
        <v>13</v>
      </c>
      <c r="I1959" s="98"/>
      <c r="J1959" s="101"/>
      <c r="K1959" s="17" t="str">
        <f t="shared" si="246"/>
        <v>SEDUC E 132</v>
      </c>
    </row>
    <row r="1960" spans="1:11">
      <c r="B19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34</v>
      </c>
      <c r="D1960" s="265" t="s">
        <v>19509</v>
      </c>
      <c r="E1960" s="65">
        <v>1</v>
      </c>
      <c r="F19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6"/>
        <v>SEDUC E 132</v>
      </c>
    </row>
    <row r="1961" spans="1:11">
      <c r="B19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14</v>
      </c>
      <c r="D1961" s="265">
        <v>88247</v>
      </c>
      <c r="E1961" s="65">
        <v>0.25</v>
      </c>
      <c r="F19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1" s="65">
        <f ca="1">ROUND(E1961*G1961,2)</f>
        <v>3.5</v>
      </c>
      <c r="I1961" s="98"/>
      <c r="J1961" s="94"/>
      <c r="K1961" s="17" t="str">
        <f t="shared" si="246"/>
        <v>SEDUC E 132</v>
      </c>
    </row>
    <row r="1962" spans="1:11">
      <c r="A1962" s="49"/>
      <c r="B1962" s="66" t="s">
        <v>15</v>
      </c>
      <c r="C1962" s="48"/>
      <c r="D1962" s="48"/>
      <c r="E1962" s="67"/>
      <c r="F1962" s="42"/>
      <c r="G1962" s="68"/>
      <c r="H1962" s="54">
        <f ca="1">SUM(H1960:H1961)</f>
        <v>38.4</v>
      </c>
      <c r="I1962" s="98" t="str">
        <f>A1958</f>
        <v>SEDUC E 132</v>
      </c>
      <c r="J1962" s="103">
        <f ca="1">H1962</f>
        <v>38.4</v>
      </c>
      <c r="K1962" s="17" t="str">
        <f t="shared" si="246"/>
        <v>SEDUC E 132</v>
      </c>
    </row>
    <row r="1963" spans="1:11">
      <c r="K1963" s="17" t="str">
        <f t="shared" si="246"/>
        <v>SEDUC E 132</v>
      </c>
    </row>
    <row r="1964" spans="1:11" ht="20.25">
      <c r="B1964" s="331" t="str">
        <f>A1965</f>
        <v>SEDUC E 133</v>
      </c>
      <c r="C1964" s="332"/>
      <c r="D1964" s="332"/>
      <c r="E1964" s="332"/>
      <c r="F1964" s="332"/>
      <c r="G1964" s="332"/>
      <c r="H1964" s="333"/>
      <c r="K1964" s="17" t="str">
        <f>B$1964</f>
        <v>SEDUC E 133</v>
      </c>
    </row>
    <row r="1965" spans="1:11">
      <c r="A1965" s="279" t="s">
        <v>36737</v>
      </c>
      <c r="B1965" s="328" t="s">
        <v>36724</v>
      </c>
      <c r="C1965" s="329"/>
      <c r="D1965" s="329"/>
      <c r="E1965" s="329"/>
      <c r="F1965" s="330"/>
      <c r="G1965" s="58" t="s">
        <v>5</v>
      </c>
      <c r="H1965" s="284" t="s">
        <v>6</v>
      </c>
      <c r="I1965" s="98"/>
      <c r="J1965" s="100"/>
      <c r="K1965" s="17" t="str">
        <f t="shared" ref="K1965:K1972" si="247">B$1964</f>
        <v>SEDUC E 133</v>
      </c>
    </row>
    <row r="1966" spans="1:11">
      <c r="B1966" s="60" t="s">
        <v>7</v>
      </c>
      <c r="C1966" s="61" t="s">
        <v>8</v>
      </c>
      <c r="D1966" s="61" t="s">
        <v>9</v>
      </c>
      <c r="E1966" s="62" t="s">
        <v>10</v>
      </c>
      <c r="F1966" s="60" t="s">
        <v>18</v>
      </c>
      <c r="G1966" s="63" t="s">
        <v>19</v>
      </c>
      <c r="H1966" s="64" t="s">
        <v>13</v>
      </c>
      <c r="I1966" s="98"/>
      <c r="J1966" s="101"/>
      <c r="K1966" s="17" t="str">
        <f t="shared" si="247"/>
        <v>SEDUC E 133</v>
      </c>
    </row>
    <row r="1967" spans="1:11">
      <c r="B19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20</v>
      </c>
      <c r="D1967" s="48">
        <v>10363</v>
      </c>
      <c r="E1967" s="65">
        <v>1</v>
      </c>
      <c r="F19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967" s="65">
        <f ca="1">ROUND(E1967*G1967,2)</f>
        <v>0.33</v>
      </c>
      <c r="I1967" s="98"/>
      <c r="J1967" s="101"/>
      <c r="K1967" s="17" t="str">
        <f t="shared" si="247"/>
        <v>SEDUC E 133</v>
      </c>
    </row>
    <row r="1968" spans="1:11">
      <c r="B19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20</v>
      </c>
      <c r="D1968" s="48">
        <v>10365</v>
      </c>
      <c r="E1968" s="65">
        <v>1</v>
      </c>
      <c r="F19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8">ROUND(E1968*G1968,2)</f>
        <v>0.22</v>
      </c>
      <c r="I1968" s="98"/>
      <c r="J1968" s="94"/>
      <c r="K1968" s="17" t="str">
        <f t="shared" si="247"/>
        <v>SEDUC E 133</v>
      </c>
    </row>
    <row r="1969" spans="1:11">
      <c r="B19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14</v>
      </c>
      <c r="D1969" s="48">
        <v>88264</v>
      </c>
      <c r="E1969" s="65">
        <v>0.01</v>
      </c>
      <c r="F19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69" s="65">
        <f t="shared" ca="1" si="248"/>
        <v>0.18</v>
      </c>
      <c r="I1969" s="98"/>
      <c r="J1969" s="94"/>
      <c r="K1969" s="17" t="str">
        <f t="shared" si="247"/>
        <v>SEDUC E 133</v>
      </c>
    </row>
    <row r="1970" spans="1:11">
      <c r="B19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14</v>
      </c>
      <c r="D1970" s="48">
        <v>88247</v>
      </c>
      <c r="E1970" s="65">
        <v>0.01</v>
      </c>
      <c r="F19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0" s="65">
        <f t="shared" ca="1" si="248"/>
        <v>0.14000000000000001</v>
      </c>
      <c r="I1970" s="98"/>
      <c r="J1970" s="94"/>
      <c r="K1970" s="17" t="str">
        <f t="shared" si="247"/>
        <v>SEDUC E 133</v>
      </c>
    </row>
    <row r="1971" spans="1:11">
      <c r="A1971" s="49"/>
      <c r="B1971" s="66" t="s">
        <v>15</v>
      </c>
      <c r="C1971" s="48"/>
      <c r="D1971" s="48"/>
      <c r="E1971" s="67"/>
      <c r="F1971" s="42"/>
      <c r="G1971" s="68"/>
      <c r="H1971" s="54">
        <f ca="1">SUM(H1967:H1970)</f>
        <v>0.87</v>
      </c>
      <c r="I1971" s="98" t="str">
        <f>A1965</f>
        <v>SEDUC E 133</v>
      </c>
      <c r="J1971" s="103">
        <f ca="1">H1971</f>
        <v>0.87</v>
      </c>
      <c r="K1971" s="17" t="str">
        <f t="shared" si="247"/>
        <v>SEDUC E 133</v>
      </c>
    </row>
    <row r="1972" spans="1:11">
      <c r="K1972" s="17" t="str">
        <f t="shared" si="247"/>
        <v>SEDUC E 133</v>
      </c>
    </row>
    <row r="1973" spans="1:11" ht="20.25">
      <c r="B1973" s="331" t="str">
        <f>A1974</f>
        <v>SEDUC E 134</v>
      </c>
      <c r="C1973" s="332"/>
      <c r="D1973" s="332"/>
      <c r="E1973" s="332"/>
      <c r="F1973" s="332"/>
      <c r="G1973" s="332"/>
      <c r="H1973" s="333"/>
      <c r="K1973" s="17" t="str">
        <f>B$1973</f>
        <v>SEDUC E 134</v>
      </c>
    </row>
    <row r="1974" spans="1:11">
      <c r="A1974" s="279" t="s">
        <v>36738</v>
      </c>
      <c r="B1974" s="328" t="s">
        <v>36739</v>
      </c>
      <c r="C1974" s="329"/>
      <c r="D1974" s="329"/>
      <c r="E1974" s="329"/>
      <c r="F1974" s="330"/>
      <c r="G1974" s="58" t="s">
        <v>5</v>
      </c>
      <c r="H1974" s="285" t="s">
        <v>6</v>
      </c>
      <c r="I1974" s="98"/>
      <c r="J1974" s="100"/>
      <c r="K1974" s="17" t="str">
        <f t="shared" ref="K1974:K1980" si="249">B$1973</f>
        <v>SEDUC E 134</v>
      </c>
    </row>
    <row r="1975" spans="1:11">
      <c r="B1975" s="60" t="s">
        <v>7</v>
      </c>
      <c r="C1975" s="61" t="s">
        <v>8</v>
      </c>
      <c r="D1975" s="61" t="s">
        <v>9</v>
      </c>
      <c r="E1975" s="62" t="s">
        <v>10</v>
      </c>
      <c r="F1975" s="60" t="s">
        <v>18</v>
      </c>
      <c r="G1975" s="63" t="s">
        <v>19</v>
      </c>
      <c r="H1975" s="64" t="s">
        <v>13</v>
      </c>
      <c r="I1975" s="98"/>
      <c r="J1975" s="101"/>
      <c r="K1975" s="17" t="str">
        <f t="shared" si="249"/>
        <v>SEDUC E 134</v>
      </c>
    </row>
    <row r="1976" spans="1:11">
      <c r="B19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14</v>
      </c>
      <c r="D1976" s="48">
        <v>88264</v>
      </c>
      <c r="E1976" s="65">
        <f>2</f>
        <v>2</v>
      </c>
      <c r="F19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76" s="65">
        <f ca="1">ROUND(E1976*G1976,2)</f>
        <v>35.880000000000003</v>
      </c>
      <c r="I1976" s="98"/>
      <c r="J1976" s="94"/>
      <c r="K1976" s="17" t="str">
        <f t="shared" si="249"/>
        <v>SEDUC E 134</v>
      </c>
    </row>
    <row r="1977" spans="1:11">
      <c r="B19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20</v>
      </c>
      <c r="D1977" s="48">
        <v>6762</v>
      </c>
      <c r="E1977" s="65">
        <f>1</f>
        <v>1</v>
      </c>
      <c r="F19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50">ROUND(E1977*G1977,2)</f>
        <v>537.9</v>
      </c>
      <c r="I1977" s="98"/>
      <c r="J1977" s="94"/>
      <c r="K1977" s="17" t="str">
        <f t="shared" si="249"/>
        <v>SEDUC E 134</v>
      </c>
    </row>
    <row r="1978" spans="1:11">
      <c r="B19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14</v>
      </c>
      <c r="D1978" s="48">
        <v>88247</v>
      </c>
      <c r="E1978" s="65">
        <f>2</f>
        <v>2</v>
      </c>
      <c r="F19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8" s="65">
        <f t="shared" ca="1" si="250"/>
        <v>28.02</v>
      </c>
      <c r="I1978" s="98"/>
      <c r="J1978" s="94"/>
      <c r="K1978" s="17" t="str">
        <f t="shared" si="249"/>
        <v>SEDUC E 134</v>
      </c>
    </row>
    <row r="1979" spans="1:11">
      <c r="A1979" s="49"/>
      <c r="B1979" s="66" t="s">
        <v>15</v>
      </c>
      <c r="C1979" s="48"/>
      <c r="D1979" s="48"/>
      <c r="E1979" s="67"/>
      <c r="F1979" s="42"/>
      <c r="G1979" s="68"/>
      <c r="H1979" s="54">
        <f ca="1">SUM(H1976:H1978)</f>
        <v>601.79999999999995</v>
      </c>
      <c r="I1979" s="98" t="str">
        <f>A1974</f>
        <v>SEDUC E 134</v>
      </c>
      <c r="J1979" s="103">
        <f ca="1">H1979</f>
        <v>601.79999999999995</v>
      </c>
      <c r="K1979" s="17" t="str">
        <f t="shared" si="249"/>
        <v>SEDUC E 134</v>
      </c>
    </row>
    <row r="1980" spans="1:11">
      <c r="K1980" s="17" t="str">
        <f t="shared" si="249"/>
        <v>SEDUC E 134</v>
      </c>
    </row>
    <row r="1981" spans="1:11" ht="20.25">
      <c r="B1981" s="331" t="str">
        <f>A1982</f>
        <v>SEDUC E 135</v>
      </c>
      <c r="C1981" s="332"/>
      <c r="D1981" s="332"/>
      <c r="E1981" s="332"/>
      <c r="F1981" s="332"/>
      <c r="G1981" s="332"/>
      <c r="H1981" s="333"/>
      <c r="K1981" s="17" t="str">
        <f>B$1981</f>
        <v>SEDUC E 135</v>
      </c>
    </row>
    <row r="1982" spans="1:11" ht="12.75" customHeight="1">
      <c r="A1982" s="279" t="s">
        <v>36740</v>
      </c>
      <c r="B1982" s="328" t="s">
        <v>36743</v>
      </c>
      <c r="C1982" s="329"/>
      <c r="D1982" s="329"/>
      <c r="E1982" s="329"/>
      <c r="F1982" s="330"/>
      <c r="G1982" s="58" t="s">
        <v>5</v>
      </c>
      <c r="H1982" s="286" t="s">
        <v>6</v>
      </c>
      <c r="K1982" s="17" t="str">
        <f t="shared" ref="K1982:K1990" si="251">B$1981</f>
        <v>SEDUC E 135</v>
      </c>
    </row>
    <row r="1983" spans="1:11">
      <c r="B1983" s="60" t="s">
        <v>7</v>
      </c>
      <c r="C1983" s="61" t="s">
        <v>8</v>
      </c>
      <c r="D1983" s="61" t="s">
        <v>9</v>
      </c>
      <c r="E1983" s="62" t="s">
        <v>10</v>
      </c>
      <c r="F1983" s="60" t="s">
        <v>18</v>
      </c>
      <c r="G1983" s="63" t="s">
        <v>19</v>
      </c>
      <c r="H1983" s="64" t="s">
        <v>13</v>
      </c>
      <c r="K1983" s="17" t="str">
        <f t="shared" si="251"/>
        <v>SEDUC E 135</v>
      </c>
    </row>
    <row r="1984" spans="1:11">
      <c r="B19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36553</v>
      </c>
      <c r="D1984" s="48">
        <v>11975</v>
      </c>
      <c r="E1984" s="48">
        <v>4</v>
      </c>
      <c r="F19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84" s="65">
        <f ca="1">ROUND(E1984*G1984,2)</f>
        <v>48.2</v>
      </c>
      <c r="K1984" s="17" t="str">
        <f t="shared" si="251"/>
        <v>SEDUC E 135</v>
      </c>
    </row>
    <row r="1985" spans="1:11">
      <c r="B198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36553</v>
      </c>
      <c r="D1985" s="48">
        <v>12378</v>
      </c>
      <c r="E1985" s="48">
        <v>1</v>
      </c>
      <c r="F198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2">ROUND(E1985*G1985,2)</f>
        <v>#N/A</v>
      </c>
      <c r="K1985" s="17" t="str">
        <f t="shared" si="251"/>
        <v>SEDUC E 135</v>
      </c>
    </row>
    <row r="1986" spans="1:11">
      <c r="B19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14</v>
      </c>
      <c r="D1986" s="48">
        <v>88264</v>
      </c>
      <c r="E1986" s="48">
        <v>3.4369999999999998</v>
      </c>
      <c r="F19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86" s="65">
        <f t="shared" ca="1" si="252"/>
        <v>61.66</v>
      </c>
      <c r="K1986" s="17" t="str">
        <f t="shared" si="251"/>
        <v>SEDUC E 135</v>
      </c>
    </row>
    <row r="1987" spans="1:11">
      <c r="B19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14</v>
      </c>
      <c r="D1987" s="48">
        <v>88247</v>
      </c>
      <c r="E1987" s="48">
        <v>1.0580000000000001</v>
      </c>
      <c r="F19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87" s="65">
        <f t="shared" ca="1" si="252"/>
        <v>14.82</v>
      </c>
      <c r="K1987" s="17" t="str">
        <f t="shared" si="251"/>
        <v>SEDUC E 135</v>
      </c>
    </row>
    <row r="1988" spans="1:11" ht="24">
      <c r="B19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36553</v>
      </c>
      <c r="D1988" s="48">
        <v>42243</v>
      </c>
      <c r="E1988" s="48">
        <v>3</v>
      </c>
      <c r="F19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88" s="65">
        <f t="shared" ca="1" si="252"/>
        <v>2142.1799999999998</v>
      </c>
      <c r="K1988" s="17" t="str">
        <f t="shared" si="251"/>
        <v>SEDUC E 135</v>
      </c>
    </row>
    <row r="1989" spans="1:11">
      <c r="B1989" s="66" t="s">
        <v>15</v>
      </c>
      <c r="C1989" s="48"/>
      <c r="D1989" s="48"/>
      <c r="E1989" s="67"/>
      <c r="F1989" s="42"/>
      <c r="G1989" s="68"/>
      <c r="H1989" s="54" t="e">
        <f ca="1">SUM(H1984:H1988)</f>
        <v>#N/A</v>
      </c>
      <c r="I1989" s="98" t="str">
        <f>A1982</f>
        <v>SEDUC E 135</v>
      </c>
      <c r="J1989" s="204" t="e">
        <f ca="1">H1989</f>
        <v>#N/A</v>
      </c>
      <c r="K1989" s="17" t="str">
        <f t="shared" si="251"/>
        <v>SEDUC E 135</v>
      </c>
    </row>
    <row r="1990" spans="1:11">
      <c r="K1990" s="17" t="str">
        <f t="shared" si="251"/>
        <v>SEDUC E 135</v>
      </c>
    </row>
    <row r="1991" spans="1:11" ht="20.25">
      <c r="B1991" s="331" t="str">
        <f>A1992</f>
        <v>SEDUC E 136</v>
      </c>
      <c r="C1991" s="332"/>
      <c r="D1991" s="332"/>
      <c r="E1991" s="332"/>
      <c r="F1991" s="332"/>
      <c r="G1991" s="332"/>
      <c r="H1991" s="333"/>
      <c r="K1991" s="17" t="str">
        <f>B$1991</f>
        <v>SEDUC E 136</v>
      </c>
    </row>
    <row r="1992" spans="1:11">
      <c r="A1992" s="279" t="s">
        <v>36742</v>
      </c>
      <c r="B1992" s="328" t="s">
        <v>36741</v>
      </c>
      <c r="C1992" s="329"/>
      <c r="D1992" s="329"/>
      <c r="E1992" s="329"/>
      <c r="F1992" s="330"/>
      <c r="G1992" s="58" t="s">
        <v>5</v>
      </c>
      <c r="H1992" s="286" t="s">
        <v>6</v>
      </c>
      <c r="K1992" s="17" t="str">
        <f t="shared" ref="K1992:K2000" si="253">B$1991</f>
        <v>SEDUC E 136</v>
      </c>
    </row>
    <row r="1993" spans="1:11">
      <c r="B1993" s="60" t="s">
        <v>7</v>
      </c>
      <c r="C1993" s="61" t="s">
        <v>8</v>
      </c>
      <c r="D1993" s="61" t="s">
        <v>9</v>
      </c>
      <c r="E1993" s="62" t="s">
        <v>10</v>
      </c>
      <c r="F1993" s="60" t="s">
        <v>18</v>
      </c>
      <c r="G1993" s="63" t="s">
        <v>19</v>
      </c>
      <c r="H1993" s="64" t="s">
        <v>13</v>
      </c>
      <c r="K1993" s="17" t="str">
        <f t="shared" si="253"/>
        <v>SEDUC E 136</v>
      </c>
    </row>
    <row r="1994" spans="1:11">
      <c r="B19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36553</v>
      </c>
      <c r="D1994" s="48">
        <v>11975</v>
      </c>
      <c r="E1994" s="48">
        <v>4</v>
      </c>
      <c r="F19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4" s="65">
        <f ca="1">ROUND(E1994*G1994,2)</f>
        <v>48.2</v>
      </c>
      <c r="K1994" s="17" t="str">
        <f t="shared" si="253"/>
        <v>SEDUC E 136</v>
      </c>
    </row>
    <row r="1995" spans="1:11">
      <c r="B199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36553</v>
      </c>
      <c r="D1995" s="48">
        <v>12378</v>
      </c>
      <c r="E1995" s="48">
        <v>1</v>
      </c>
      <c r="F199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4">ROUND(E1995*G1995,2)</f>
        <v>#N/A</v>
      </c>
      <c r="K1995" s="17" t="str">
        <f t="shared" si="253"/>
        <v>SEDUC E 136</v>
      </c>
    </row>
    <row r="1996" spans="1:11">
      <c r="B19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14</v>
      </c>
      <c r="D1996" s="48">
        <v>88264</v>
      </c>
      <c r="E1996" s="48">
        <v>3.4369999999999998</v>
      </c>
      <c r="F19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96" s="65">
        <f t="shared" ca="1" si="254"/>
        <v>61.66</v>
      </c>
      <c r="K1996" s="17" t="str">
        <f t="shared" si="253"/>
        <v>SEDUC E 136</v>
      </c>
    </row>
    <row r="1997" spans="1:11">
      <c r="B19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14</v>
      </c>
      <c r="D1997" s="48">
        <v>88247</v>
      </c>
      <c r="E1997" s="48">
        <v>1.0580000000000001</v>
      </c>
      <c r="F19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97" s="65">
        <f t="shared" ca="1" si="254"/>
        <v>14.82</v>
      </c>
      <c r="K1997" s="17" t="str">
        <f t="shared" si="253"/>
        <v>SEDUC E 136</v>
      </c>
    </row>
    <row r="1998" spans="1:11" ht="24">
      <c r="B19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36553</v>
      </c>
      <c r="D1998" s="48">
        <v>42243</v>
      </c>
      <c r="E1998" s="48">
        <v>1</v>
      </c>
      <c r="F19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65">
        <f t="shared" ca="1" si="254"/>
        <v>714.06</v>
      </c>
      <c r="K1998" s="17" t="str">
        <f t="shared" si="253"/>
        <v>SEDUC E 136</v>
      </c>
    </row>
    <row r="1999" spans="1:11">
      <c r="B1999" s="66" t="s">
        <v>15</v>
      </c>
      <c r="C1999" s="48"/>
      <c r="D1999" s="48"/>
      <c r="E1999" s="67"/>
      <c r="F1999" s="42"/>
      <c r="G1999" s="68"/>
      <c r="H1999" s="54" t="e">
        <f ca="1">SUM(H1994:H1998)</f>
        <v>#N/A</v>
      </c>
      <c r="I1999" s="98" t="str">
        <f>A1992</f>
        <v>SEDUC E 136</v>
      </c>
      <c r="J1999" s="204" t="e">
        <f ca="1">H1999</f>
        <v>#N/A</v>
      </c>
      <c r="K1999" s="17" t="str">
        <f t="shared" si="253"/>
        <v>SEDUC E 136</v>
      </c>
    </row>
    <row r="2000" spans="1:11">
      <c r="K2000" s="17" t="str">
        <f t="shared" si="253"/>
        <v>SEDUC E 136</v>
      </c>
    </row>
    <row r="2001" spans="1:11" ht="20.25">
      <c r="B2001" s="331" t="str">
        <f>A2002</f>
        <v>SEDUC E 137</v>
      </c>
      <c r="C2001" s="332"/>
      <c r="D2001" s="332"/>
      <c r="E2001" s="332"/>
      <c r="F2001" s="332"/>
      <c r="G2001" s="332"/>
      <c r="H2001" s="333"/>
      <c r="K2001" s="17" t="str">
        <f>B$2001</f>
        <v>SEDUC E 137</v>
      </c>
    </row>
    <row r="2002" spans="1:11">
      <c r="A2002" s="279" t="s">
        <v>36744</v>
      </c>
      <c r="B2002" s="328" t="s">
        <v>36745</v>
      </c>
      <c r="C2002" s="329"/>
      <c r="D2002" s="329"/>
      <c r="E2002" s="329"/>
      <c r="F2002" s="330"/>
      <c r="G2002" s="58" t="s">
        <v>5</v>
      </c>
      <c r="H2002" s="287" t="s">
        <v>6</v>
      </c>
      <c r="K2002" s="17" t="str">
        <f t="shared" ref="K2002:K2010" si="255">B$2001</f>
        <v>SEDUC E 137</v>
      </c>
    </row>
    <row r="2003" spans="1:11">
      <c r="B2003" s="60" t="s">
        <v>7</v>
      </c>
      <c r="C2003" s="61" t="s">
        <v>8</v>
      </c>
      <c r="D2003" s="61" t="s">
        <v>9</v>
      </c>
      <c r="E2003" s="62" t="s">
        <v>10</v>
      </c>
      <c r="F2003" s="60" t="s">
        <v>18</v>
      </c>
      <c r="G2003" s="63" t="s">
        <v>19</v>
      </c>
      <c r="H2003" s="64" t="s">
        <v>13</v>
      </c>
      <c r="K2003" s="17" t="str">
        <f t="shared" si="255"/>
        <v>SEDUC E 137</v>
      </c>
    </row>
    <row r="2004" spans="1:11">
      <c r="B20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36553</v>
      </c>
      <c r="D2004" s="48">
        <v>11975</v>
      </c>
      <c r="E2004" s="48">
        <v>4</v>
      </c>
      <c r="F20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4" s="65">
        <f ca="1">ROUND(E2004*G2004,2)</f>
        <v>48.2</v>
      </c>
      <c r="K2004" s="17" t="str">
        <f t="shared" si="255"/>
        <v>SEDUC E 137</v>
      </c>
    </row>
    <row r="2005" spans="1:11">
      <c r="B200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36553</v>
      </c>
      <c r="D2005" s="48">
        <v>12378</v>
      </c>
      <c r="E2005" s="48">
        <v>1</v>
      </c>
      <c r="F200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6">ROUND(E2005*G2005,2)</f>
        <v>#N/A</v>
      </c>
      <c r="K2005" s="17" t="str">
        <f t="shared" si="255"/>
        <v>SEDUC E 137</v>
      </c>
    </row>
    <row r="2006" spans="1:11">
      <c r="B20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14</v>
      </c>
      <c r="D2006" s="48">
        <v>88264</v>
      </c>
      <c r="E2006" s="48">
        <v>3.4369999999999998</v>
      </c>
      <c r="F20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06" s="65">
        <f t="shared" ca="1" si="256"/>
        <v>61.66</v>
      </c>
      <c r="K2006" s="17" t="str">
        <f t="shared" si="255"/>
        <v>SEDUC E 137</v>
      </c>
    </row>
    <row r="2007" spans="1:11">
      <c r="B20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14</v>
      </c>
      <c r="D2007" s="48">
        <v>88247</v>
      </c>
      <c r="E2007" s="48">
        <v>1.0580000000000001</v>
      </c>
      <c r="F20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07" s="65">
        <f t="shared" ca="1" si="256"/>
        <v>14.82</v>
      </c>
      <c r="K2007" s="17" t="str">
        <f t="shared" si="255"/>
        <v>SEDUC E 137</v>
      </c>
    </row>
    <row r="2008" spans="1:11" ht="24">
      <c r="B20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36553</v>
      </c>
      <c r="D2008" s="48">
        <v>42243</v>
      </c>
      <c r="E2008" s="48">
        <v>2</v>
      </c>
      <c r="F20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8" s="65">
        <f t="shared" ca="1" si="256"/>
        <v>1428.12</v>
      </c>
      <c r="K2008" s="17" t="str">
        <f t="shared" si="255"/>
        <v>SEDUC E 137</v>
      </c>
    </row>
    <row r="2009" spans="1:11">
      <c r="B2009" s="66" t="s">
        <v>15</v>
      </c>
      <c r="C2009" s="48"/>
      <c r="D2009" s="48"/>
      <c r="E2009" s="67"/>
      <c r="F2009" s="42"/>
      <c r="G2009" s="68"/>
      <c r="H2009" s="54" t="e">
        <f ca="1">SUM(H2004:H2008)</f>
        <v>#N/A</v>
      </c>
      <c r="I2009" s="98" t="str">
        <f>A2002</f>
        <v>SEDUC E 137</v>
      </c>
      <c r="J2009" s="204" t="e">
        <f ca="1">H2009</f>
        <v>#N/A</v>
      </c>
      <c r="K2009" s="17" t="str">
        <f t="shared" si="255"/>
        <v>SEDUC E 137</v>
      </c>
    </row>
    <row r="2010" spans="1:11">
      <c r="K2010" s="17" t="str">
        <f t="shared" si="255"/>
        <v>SEDUC E 137</v>
      </c>
    </row>
    <row r="2011" spans="1:11" ht="20.25">
      <c r="B2011" s="331" t="str">
        <f>A2012</f>
        <v>SEDUC E 138</v>
      </c>
      <c r="C2011" s="332"/>
      <c r="D2011" s="332"/>
      <c r="E2011" s="332"/>
      <c r="F2011" s="332"/>
      <c r="G2011" s="332"/>
      <c r="H2011" s="333"/>
      <c r="K2011" s="17" t="str">
        <f>B$2011</f>
        <v>SEDUC E 138</v>
      </c>
    </row>
    <row r="2012" spans="1:11">
      <c r="A2012" s="279" t="s">
        <v>36746</v>
      </c>
      <c r="B2012" s="328" t="s">
        <v>36748</v>
      </c>
      <c r="C2012" s="329"/>
      <c r="D2012" s="329"/>
      <c r="E2012" s="329"/>
      <c r="F2012" s="330"/>
      <c r="G2012" s="58" t="s">
        <v>5</v>
      </c>
      <c r="H2012" s="288" t="s">
        <v>6</v>
      </c>
      <c r="I2012" s="98"/>
      <c r="J2012" s="100"/>
      <c r="K2012" s="17" t="str">
        <f t="shared" ref="K2012:K2018" si="257">B$2011</f>
        <v>SEDUC E 138</v>
      </c>
    </row>
    <row r="2013" spans="1:11">
      <c r="B2013" s="60" t="s">
        <v>7</v>
      </c>
      <c r="C2013" s="61" t="s">
        <v>8</v>
      </c>
      <c r="D2013" s="61" t="s">
        <v>9</v>
      </c>
      <c r="E2013" s="62" t="s">
        <v>10</v>
      </c>
      <c r="F2013" s="60" t="s">
        <v>18</v>
      </c>
      <c r="G2013" s="63" t="s">
        <v>19</v>
      </c>
      <c r="H2013" s="64" t="s">
        <v>13</v>
      </c>
      <c r="I2013" s="98"/>
      <c r="J2013" s="101"/>
      <c r="K2013" s="17" t="str">
        <f t="shared" si="257"/>
        <v>SEDUC E 138</v>
      </c>
    </row>
    <row r="2014" spans="1:11">
      <c r="B20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14</v>
      </c>
      <c r="D2014" s="48">
        <v>88264</v>
      </c>
      <c r="E2014" s="65">
        <v>1.5</v>
      </c>
      <c r="F20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14" s="65">
        <f ca="1">ROUND(E2014*G2014,2)</f>
        <v>26.91</v>
      </c>
      <c r="I2014" s="98"/>
      <c r="J2014" s="94"/>
      <c r="K2014" s="17" t="str">
        <f t="shared" si="257"/>
        <v>SEDUC E 138</v>
      </c>
    </row>
    <row r="2015" spans="1:11">
      <c r="B20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20</v>
      </c>
      <c r="D2015" s="48">
        <v>7615</v>
      </c>
      <c r="E2015" s="65">
        <v>1</v>
      </c>
      <c r="F20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8">ROUND(E2015*G2015,2)</f>
        <v>520</v>
      </c>
      <c r="I2015" s="98"/>
      <c r="J2015" s="94"/>
      <c r="K2015" s="17" t="str">
        <f t="shared" si="257"/>
        <v>SEDUC E 138</v>
      </c>
    </row>
    <row r="2016" spans="1:11">
      <c r="B20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14</v>
      </c>
      <c r="D2016" s="48">
        <v>88247</v>
      </c>
      <c r="E2016" s="65">
        <v>1.5</v>
      </c>
      <c r="F20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16" s="65">
        <f t="shared" ca="1" si="258"/>
        <v>21.02</v>
      </c>
      <c r="I2016" s="98"/>
      <c r="J2016" s="94"/>
      <c r="K2016" s="17" t="str">
        <f t="shared" si="257"/>
        <v>SEDUC E 138</v>
      </c>
    </row>
    <row r="2017" spans="1:11">
      <c r="A2017" s="49"/>
      <c r="B2017" s="66" t="s">
        <v>15</v>
      </c>
      <c r="C2017" s="48"/>
      <c r="D2017" s="48"/>
      <c r="E2017" s="67"/>
      <c r="F2017" s="42"/>
      <c r="G2017" s="68"/>
      <c r="H2017" s="54">
        <f ca="1">SUM(H2014:H2016)</f>
        <v>567.92999999999995</v>
      </c>
      <c r="I2017" s="98" t="str">
        <f>A2012</f>
        <v>SEDUC E 138</v>
      </c>
      <c r="J2017" s="103">
        <f ca="1">H2017</f>
        <v>567.92999999999995</v>
      </c>
      <c r="K2017" s="17" t="str">
        <f t="shared" si="257"/>
        <v>SEDUC E 138</v>
      </c>
    </row>
    <row r="2018" spans="1:11">
      <c r="K2018" s="17" t="str">
        <f t="shared" si="257"/>
        <v>SEDUC E 138</v>
      </c>
    </row>
    <row r="2019" spans="1:11" ht="20.25">
      <c r="B2019" s="331" t="str">
        <f>A2020</f>
        <v>SEDUC E 139</v>
      </c>
      <c r="C2019" s="332"/>
      <c r="D2019" s="332"/>
      <c r="E2019" s="332"/>
      <c r="F2019" s="332"/>
      <c r="G2019" s="332"/>
      <c r="H2019" s="333"/>
      <c r="K2019" s="17" t="str">
        <f>B$2019</f>
        <v>SEDUC E 139</v>
      </c>
    </row>
    <row r="2020" spans="1:11">
      <c r="A2020" s="279" t="s">
        <v>36747</v>
      </c>
      <c r="B2020" s="328" t="s">
        <v>36749</v>
      </c>
      <c r="C2020" s="329"/>
      <c r="D2020" s="329"/>
      <c r="E2020" s="329"/>
      <c r="F2020" s="330"/>
      <c r="G2020" s="58" t="s">
        <v>5</v>
      </c>
      <c r="H2020" s="288" t="s">
        <v>6</v>
      </c>
      <c r="I2020" s="98"/>
      <c r="J2020" s="100"/>
      <c r="K2020" s="17" t="str">
        <f t="shared" ref="K2020:K2027" si="259">B$2019</f>
        <v>SEDUC E 139</v>
      </c>
    </row>
    <row r="2021" spans="1:11">
      <c r="B2021" s="60" t="s">
        <v>7</v>
      </c>
      <c r="C2021" s="61" t="s">
        <v>8</v>
      </c>
      <c r="D2021" s="61" t="s">
        <v>9</v>
      </c>
      <c r="E2021" s="62" t="s">
        <v>10</v>
      </c>
      <c r="F2021" s="60" t="s">
        <v>18</v>
      </c>
      <c r="G2021" s="63" t="s">
        <v>19</v>
      </c>
      <c r="H2021" s="64" t="s">
        <v>13</v>
      </c>
      <c r="I2021" s="98"/>
      <c r="J2021" s="101"/>
      <c r="K2021" s="17" t="str">
        <f t="shared" si="259"/>
        <v>SEDUC E 139</v>
      </c>
    </row>
    <row r="2022" spans="1:11">
      <c r="B20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14</v>
      </c>
      <c r="D2022" s="48">
        <v>88264</v>
      </c>
      <c r="E2022" s="289">
        <v>0.03</v>
      </c>
      <c r="F20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22" s="65">
        <f ca="1">ROUND(E2022*G2022,2)</f>
        <v>0.54</v>
      </c>
      <c r="I2022" s="98"/>
      <c r="J2022" s="94"/>
      <c r="K2022" s="17" t="str">
        <f t="shared" si="259"/>
        <v>SEDUC E 139</v>
      </c>
    </row>
    <row r="2023" spans="1:11">
      <c r="B20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20</v>
      </c>
      <c r="D2023" s="48">
        <v>1709</v>
      </c>
      <c r="E2023" s="65">
        <v>1</v>
      </c>
      <c r="F20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3" s="65">
        <f t="shared" ref="H2023:H2024" ca="1" si="260">ROUND(E2023*G2023,2)</f>
        <v>10.18</v>
      </c>
      <c r="I2023" s="98"/>
      <c r="J2023" s="94"/>
      <c r="K2023" s="17" t="str">
        <f t="shared" si="259"/>
        <v>SEDUC E 139</v>
      </c>
    </row>
    <row r="2024" spans="1:11">
      <c r="B20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14</v>
      </c>
      <c r="D2024" s="48">
        <v>88247</v>
      </c>
      <c r="E2024" s="289">
        <v>0.03</v>
      </c>
      <c r="F20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24" s="65">
        <f t="shared" ca="1" si="260"/>
        <v>0.42</v>
      </c>
      <c r="I2024" s="98"/>
      <c r="J2024" s="94"/>
      <c r="K2024" s="17" t="str">
        <f t="shared" si="259"/>
        <v>SEDUC E 139</v>
      </c>
    </row>
    <row r="2025" spans="1:11">
      <c r="A2025" s="49"/>
      <c r="B2025" s="66" t="s">
        <v>15</v>
      </c>
      <c r="C2025" s="48"/>
      <c r="D2025" s="48"/>
      <c r="E2025" s="67"/>
      <c r="F2025" s="42"/>
      <c r="G2025" s="68"/>
      <c r="H2025" s="54">
        <f ca="1">SUM(H2022:H2024)</f>
        <v>11.139999999999999</v>
      </c>
      <c r="I2025" s="98" t="str">
        <f>A2020</f>
        <v>SEDUC E 139</v>
      </c>
      <c r="J2025" s="103">
        <f ca="1">H2025</f>
        <v>11.139999999999999</v>
      </c>
      <c r="K2025" s="17" t="str">
        <f t="shared" si="259"/>
        <v>SEDUC E 139</v>
      </c>
    </row>
    <row r="2026" spans="1:11">
      <c r="K2026" s="17" t="str">
        <f t="shared" si="259"/>
        <v>SEDUC E 139</v>
      </c>
    </row>
    <row r="2027" spans="1:11">
      <c r="B2027" s="269"/>
      <c r="K2027" s="17" t="str">
        <f t="shared" si="259"/>
        <v>SEDUC E 139</v>
      </c>
    </row>
    <row r="2028" spans="1:11" ht="20.25">
      <c r="B2028" s="331" t="str">
        <f>A2029</f>
        <v>SEDUC E 140</v>
      </c>
      <c r="C2028" s="332"/>
      <c r="D2028" s="332"/>
      <c r="E2028" s="332"/>
      <c r="F2028" s="332"/>
      <c r="G2028" s="332"/>
      <c r="H2028" s="333"/>
      <c r="I2028" s="98"/>
      <c r="K2028" s="17" t="str">
        <f>$A$2029</f>
        <v>SEDUC E 140</v>
      </c>
    </row>
    <row r="2029" spans="1:11">
      <c r="A2029" s="279" t="s">
        <v>38887</v>
      </c>
      <c r="B2029" s="328" t="s">
        <v>38888</v>
      </c>
      <c r="C2029" s="329"/>
      <c r="D2029" s="329"/>
      <c r="E2029" s="329"/>
      <c r="F2029" s="330"/>
      <c r="G2029" s="58" t="s">
        <v>5</v>
      </c>
      <c r="H2029" s="291" t="s">
        <v>41</v>
      </c>
      <c r="I2029" s="98"/>
      <c r="K2029" s="17" t="str">
        <f t="shared" ref="K2029:K2037" si="261">$A$2029</f>
        <v>SEDUC E 140</v>
      </c>
    </row>
    <row r="2030" spans="1:11">
      <c r="B2030" s="60" t="s">
        <v>7</v>
      </c>
      <c r="C2030" s="61" t="s">
        <v>8</v>
      </c>
      <c r="D2030" s="61" t="s">
        <v>9</v>
      </c>
      <c r="E2030" s="62" t="s">
        <v>10</v>
      </c>
      <c r="F2030" s="60" t="s">
        <v>18</v>
      </c>
      <c r="G2030" s="63" t="s">
        <v>19</v>
      </c>
      <c r="H2030" s="64" t="s">
        <v>13</v>
      </c>
      <c r="I2030" s="98"/>
      <c r="K2030" s="17" t="str">
        <f t="shared" si="261"/>
        <v>SEDUC E 140</v>
      </c>
    </row>
    <row r="2031" spans="1:11">
      <c r="B20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1" s="48" t="s">
        <v>36696</v>
      </c>
      <c r="D2031" s="290" t="s">
        <v>16618</v>
      </c>
      <c r="E2031" s="65">
        <v>1.0269999999999999</v>
      </c>
      <c r="F20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1" s="65">
        <f ca="1">ROUND(E2031*G2031,2)</f>
        <v>19.329999999999998</v>
      </c>
      <c r="I2031" s="98"/>
      <c r="K2031" s="17" t="str">
        <f t="shared" si="261"/>
        <v>SEDUC E 140</v>
      </c>
    </row>
    <row r="2032" spans="1:11" ht="24">
      <c r="B20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2" s="48" t="s">
        <v>36697</v>
      </c>
      <c r="D2032" s="265">
        <v>3637</v>
      </c>
      <c r="E2032" s="65">
        <f>1/1.5</f>
        <v>0.66666666666666663</v>
      </c>
      <c r="F20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2" s="65">
        <f ca="1">ROUND(E2032*G2032,2)</f>
        <v>3.2</v>
      </c>
      <c r="I2032" s="98"/>
      <c r="K2032" s="17" t="str">
        <f t="shared" si="261"/>
        <v>SEDUC E 140</v>
      </c>
    </row>
    <row r="2033" spans="1:11">
      <c r="B203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48" t="s">
        <v>14</v>
      </c>
      <c r="D2033" s="265">
        <v>88247</v>
      </c>
      <c r="E2033" s="280">
        <v>3.7999999999999999E-2</v>
      </c>
      <c r="F20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33" s="65">
        <f ca="1">ROUND(E2033*G2033,2)</f>
        <v>0.53</v>
      </c>
      <c r="I2033" s="98"/>
      <c r="K2033" s="17" t="str">
        <f t="shared" si="261"/>
        <v>SEDUC E 140</v>
      </c>
    </row>
    <row r="2034" spans="1:11">
      <c r="B203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4" s="48" t="s">
        <v>14</v>
      </c>
      <c r="D2034" s="265">
        <v>88264</v>
      </c>
      <c r="E2034" s="280">
        <v>3.7999999999999999E-2</v>
      </c>
      <c r="F20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34" s="65">
        <f ca="1">ROUND(E2034*G2034,2)</f>
        <v>0.68</v>
      </c>
      <c r="I2034" s="98"/>
      <c r="K2034" s="17" t="str">
        <f t="shared" si="261"/>
        <v>SEDUC E 140</v>
      </c>
    </row>
    <row r="2035" spans="1:11">
      <c r="A2035" s="49">
        <f ca="1">H2035</f>
        <v>23.74</v>
      </c>
      <c r="B2035" s="66" t="s">
        <v>15</v>
      </c>
      <c r="C2035" s="48"/>
      <c r="D2035" s="48"/>
      <c r="E2035" s="67"/>
      <c r="F2035" s="42"/>
      <c r="G2035" s="68"/>
      <c r="H2035" s="54">
        <f ca="1">SUM(H2031:H2034)</f>
        <v>23.74</v>
      </c>
      <c r="I2035" s="98" t="str">
        <f>A2029</f>
        <v>SEDUC E 140</v>
      </c>
      <c r="J2035" s="103">
        <f ca="1">H2035</f>
        <v>23.74</v>
      </c>
      <c r="K2035" s="17" t="str">
        <f t="shared" si="261"/>
        <v>SEDUC E 140</v>
      </c>
    </row>
    <row r="2036" spans="1:11">
      <c r="K2036" s="17" t="str">
        <f t="shared" si="261"/>
        <v>SEDUC E 140</v>
      </c>
    </row>
    <row r="2037" spans="1:11">
      <c r="K2037" s="17" t="str">
        <f t="shared" si="261"/>
        <v>SEDUC E 140</v>
      </c>
    </row>
    <row r="2038" spans="1:11" ht="20.25">
      <c r="B2038" s="331" t="str">
        <f>A2039</f>
        <v>SEDUC E 141</v>
      </c>
      <c r="C2038" s="332"/>
      <c r="D2038" s="332"/>
      <c r="E2038" s="332"/>
      <c r="F2038" s="332"/>
      <c r="G2038" s="332"/>
      <c r="H2038" s="333"/>
      <c r="I2038" s="98"/>
      <c r="K2038" s="17" t="str">
        <f>A$2039</f>
        <v>SEDUC E 141</v>
      </c>
    </row>
    <row r="2039" spans="1:11">
      <c r="A2039" s="279" t="s">
        <v>38889</v>
      </c>
      <c r="B2039" s="328" t="s">
        <v>40547</v>
      </c>
      <c r="C2039" s="329"/>
      <c r="D2039" s="329"/>
      <c r="E2039" s="329"/>
      <c r="F2039" s="330"/>
      <c r="G2039" s="58" t="s">
        <v>5</v>
      </c>
      <c r="H2039" s="291" t="s">
        <v>41</v>
      </c>
      <c r="I2039" s="98"/>
      <c r="K2039" s="17" t="str">
        <f t="shared" ref="K2039:K2046" si="262">A$2039</f>
        <v>SEDUC E 141</v>
      </c>
    </row>
    <row r="2040" spans="1:11">
      <c r="B2040" s="60" t="s">
        <v>7</v>
      </c>
      <c r="C2040" s="61" t="s">
        <v>8</v>
      </c>
      <c r="D2040" s="61" t="s">
        <v>9</v>
      </c>
      <c r="E2040" s="62" t="s">
        <v>10</v>
      </c>
      <c r="F2040" s="60" t="s">
        <v>18</v>
      </c>
      <c r="G2040" s="63" t="s">
        <v>19</v>
      </c>
      <c r="H2040" s="64" t="s">
        <v>13</v>
      </c>
      <c r="I2040" s="98"/>
      <c r="K2040" s="17" t="str">
        <f t="shared" si="262"/>
        <v>SEDUC E 141</v>
      </c>
    </row>
    <row r="2041" spans="1:11">
      <c r="B20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1" s="48" t="s">
        <v>36696</v>
      </c>
      <c r="D2041" s="265" t="s">
        <v>16622</v>
      </c>
      <c r="E2041" s="65">
        <v>1.0269999999999999</v>
      </c>
      <c r="F20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1" s="65">
        <f ca="1">ROUND(E2041*G2041,2)</f>
        <v>16.38</v>
      </c>
      <c r="I2041" s="98"/>
      <c r="K2041" s="17" t="str">
        <f t="shared" si="262"/>
        <v>SEDUC E 141</v>
      </c>
    </row>
    <row r="2042" spans="1:11" ht="24">
      <c r="B20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2" s="48" t="s">
        <v>36697</v>
      </c>
      <c r="D2042" s="265">
        <v>8955</v>
      </c>
      <c r="E2042" s="65">
        <f>1/1.5</f>
        <v>0.66666666666666663</v>
      </c>
      <c r="F20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2" s="65">
        <f ca="1">ROUND(E2042*G2042,2)</f>
        <v>2.1800000000000002</v>
      </c>
      <c r="I2042" s="98"/>
      <c r="K2042" s="17" t="str">
        <f t="shared" si="262"/>
        <v>SEDUC E 141</v>
      </c>
    </row>
    <row r="2043" spans="1:11">
      <c r="B204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3" s="48" t="s">
        <v>14</v>
      </c>
      <c r="D2043" s="265">
        <v>88247</v>
      </c>
      <c r="E2043" s="280">
        <v>3.7999999999999999E-2</v>
      </c>
      <c r="F20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43" s="65">
        <f ca="1">ROUND(E2043*G2043,2)</f>
        <v>0.53</v>
      </c>
      <c r="I2043" s="98"/>
      <c r="K2043" s="17" t="str">
        <f t="shared" si="262"/>
        <v>SEDUC E 141</v>
      </c>
    </row>
    <row r="2044" spans="1:11">
      <c r="B204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4" s="48" t="s">
        <v>14</v>
      </c>
      <c r="D2044" s="265">
        <v>88264</v>
      </c>
      <c r="E2044" s="280">
        <v>3.7999999999999999E-2</v>
      </c>
      <c r="F204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44" s="65">
        <f ca="1">ROUND(E2044*G2044,2)</f>
        <v>0.68</v>
      </c>
      <c r="I2044" s="98"/>
      <c r="K2044" s="17" t="str">
        <f t="shared" si="262"/>
        <v>SEDUC E 141</v>
      </c>
    </row>
    <row r="2045" spans="1:11">
      <c r="A2045" s="49">
        <f ca="1">H2045</f>
        <v>19.77</v>
      </c>
      <c r="B2045" s="66" t="s">
        <v>15</v>
      </c>
      <c r="C2045" s="48"/>
      <c r="D2045" s="48"/>
      <c r="E2045" s="67"/>
      <c r="F2045" s="42"/>
      <c r="G2045" s="68"/>
      <c r="H2045" s="54">
        <f ca="1">SUM(H2041:H2044)</f>
        <v>19.77</v>
      </c>
      <c r="I2045" s="98" t="str">
        <f>A2039</f>
        <v>SEDUC E 141</v>
      </c>
      <c r="J2045" s="103">
        <f ca="1">H2045</f>
        <v>19.77</v>
      </c>
      <c r="K2045" s="17" t="str">
        <f t="shared" si="262"/>
        <v>SEDUC E 141</v>
      </c>
    </row>
    <row r="2046" spans="1:11">
      <c r="K2046" s="17" t="str">
        <f t="shared" si="262"/>
        <v>SEDUC E 141</v>
      </c>
    </row>
    <row r="2047" spans="1:11" ht="20.25">
      <c r="B2047" s="331" t="str">
        <f>A2048</f>
        <v>SEDUC E 142</v>
      </c>
      <c r="C2047" s="332"/>
      <c r="D2047" s="332"/>
      <c r="E2047" s="332"/>
      <c r="F2047" s="332"/>
      <c r="G2047" s="332"/>
      <c r="H2047" s="333"/>
      <c r="I2047" s="98"/>
      <c r="K2047" s="17" t="str">
        <f>A$2048</f>
        <v>SEDUC E 142</v>
      </c>
    </row>
    <row r="2048" spans="1:11">
      <c r="A2048" s="279" t="s">
        <v>38890</v>
      </c>
      <c r="B2048" s="328" t="s">
        <v>38893</v>
      </c>
      <c r="C2048" s="329"/>
      <c r="D2048" s="329"/>
      <c r="E2048" s="329"/>
      <c r="F2048" s="330"/>
      <c r="G2048" s="58" t="s">
        <v>5</v>
      </c>
      <c r="H2048" s="291" t="s">
        <v>6</v>
      </c>
      <c r="I2048" s="98"/>
      <c r="K2048" s="17" t="str">
        <f t="shared" ref="K2048:K2054" si="263">A$2048</f>
        <v>SEDUC E 142</v>
      </c>
    </row>
    <row r="2049" spans="1:11">
      <c r="B2049" s="60" t="s">
        <v>7</v>
      </c>
      <c r="C2049" s="61" t="s">
        <v>8</v>
      </c>
      <c r="D2049" s="61" t="s">
        <v>9</v>
      </c>
      <c r="E2049" s="62" t="s">
        <v>10</v>
      </c>
      <c r="F2049" s="60" t="s">
        <v>18</v>
      </c>
      <c r="G2049" s="63" t="s">
        <v>19</v>
      </c>
      <c r="H2049" s="64" t="s">
        <v>13</v>
      </c>
      <c r="I2049" s="98"/>
      <c r="K2049" s="17" t="str">
        <f t="shared" si="263"/>
        <v>SEDUC E 142</v>
      </c>
    </row>
    <row r="2050" spans="1:11">
      <c r="B20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0" s="48" t="s">
        <v>36697</v>
      </c>
      <c r="D2050" s="265">
        <v>4217</v>
      </c>
      <c r="E2050" s="65">
        <v>1</v>
      </c>
      <c r="F20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v>
      </c>
      <c r="H2050" s="65">
        <f ca="1">ROUND(E2050*G2050,2)</f>
        <v>23.85</v>
      </c>
      <c r="I2050" s="98"/>
      <c r="K2050" s="17" t="str">
        <f t="shared" si="263"/>
        <v>SEDUC E 142</v>
      </c>
    </row>
    <row r="2051" spans="1:11">
      <c r="B205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1" s="48" t="s">
        <v>14</v>
      </c>
      <c r="D2051" s="265">
        <v>88247</v>
      </c>
      <c r="E2051" s="280">
        <v>3.7999999999999999E-2</v>
      </c>
      <c r="F20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1" s="65">
        <f ca="1">ROUND(E2051*G2051,2)</f>
        <v>0.53</v>
      </c>
      <c r="I2051" s="98"/>
      <c r="K2051" s="17" t="str">
        <f t="shared" si="263"/>
        <v>SEDUC E 142</v>
      </c>
    </row>
    <row r="2052" spans="1:11">
      <c r="B205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2" s="48" t="s">
        <v>14</v>
      </c>
      <c r="D2052" s="265">
        <v>88264</v>
      </c>
      <c r="E2052" s="280">
        <v>3.7999999999999999E-2</v>
      </c>
      <c r="F205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52" s="65">
        <f ca="1">ROUND(E2052*G2052,2)</f>
        <v>0.68</v>
      </c>
      <c r="I2052" s="98"/>
      <c r="K2052" s="17" t="str">
        <f t="shared" si="263"/>
        <v>SEDUC E 142</v>
      </c>
    </row>
    <row r="2053" spans="1:11">
      <c r="A2053" s="49">
        <f ca="1">H2053</f>
        <v>25.060000000000002</v>
      </c>
      <c r="B2053" s="66" t="s">
        <v>15</v>
      </c>
      <c r="C2053" s="48"/>
      <c r="D2053" s="48"/>
      <c r="E2053" s="67"/>
      <c r="F2053" s="42"/>
      <c r="G2053" s="68"/>
      <c r="H2053" s="54">
        <f ca="1">SUM(H2050:H2052)</f>
        <v>25.060000000000002</v>
      </c>
      <c r="I2053" s="98" t="str">
        <f>A2048</f>
        <v>SEDUC E 142</v>
      </c>
      <c r="J2053" s="103">
        <f ca="1">H2053</f>
        <v>25.060000000000002</v>
      </c>
      <c r="K2053" s="17" t="str">
        <f t="shared" si="263"/>
        <v>SEDUC E 142</v>
      </c>
    </row>
    <row r="2054" spans="1:11">
      <c r="K2054" s="17" t="str">
        <f t="shared" si="263"/>
        <v>SEDUC E 142</v>
      </c>
    </row>
    <row r="2055" spans="1:11" ht="20.25">
      <c r="B2055" s="331" t="str">
        <f>A2056</f>
        <v>SEDUC E 143</v>
      </c>
      <c r="C2055" s="332"/>
      <c r="D2055" s="332"/>
      <c r="E2055" s="332"/>
      <c r="F2055" s="332"/>
      <c r="G2055" s="332"/>
      <c r="H2055" s="333"/>
      <c r="I2055" s="98"/>
      <c r="K2055" s="17" t="str">
        <f>A$2056</f>
        <v>SEDUC E 143</v>
      </c>
    </row>
    <row r="2056" spans="1:11">
      <c r="A2056" s="279" t="s">
        <v>38891</v>
      </c>
      <c r="B2056" s="328" t="s">
        <v>38894</v>
      </c>
      <c r="C2056" s="329"/>
      <c r="D2056" s="329"/>
      <c r="E2056" s="329"/>
      <c r="F2056" s="330"/>
      <c r="G2056" s="58" t="s">
        <v>5</v>
      </c>
      <c r="H2056" s="291" t="s">
        <v>6</v>
      </c>
      <c r="I2056" s="98"/>
      <c r="K2056" s="17" t="str">
        <f t="shared" ref="K2056:K2060" si="264">A$2056</f>
        <v>SEDUC E 143</v>
      </c>
    </row>
    <row r="2057" spans="1:11">
      <c r="B2057" s="60" t="s">
        <v>7</v>
      </c>
      <c r="C2057" s="61" t="s">
        <v>8</v>
      </c>
      <c r="D2057" s="61" t="s">
        <v>9</v>
      </c>
      <c r="E2057" s="62" t="s">
        <v>10</v>
      </c>
      <c r="F2057" s="60" t="s">
        <v>18</v>
      </c>
      <c r="G2057" s="63" t="s">
        <v>19</v>
      </c>
      <c r="H2057" s="64" t="s">
        <v>13</v>
      </c>
      <c r="I2057" s="98"/>
      <c r="K2057" s="17" t="str">
        <f t="shared" si="264"/>
        <v>SEDUC E 143</v>
      </c>
    </row>
    <row r="2058" spans="1:11">
      <c r="B20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8" s="48" t="s">
        <v>36697</v>
      </c>
      <c r="D2058" s="265">
        <v>8500</v>
      </c>
      <c r="E2058" s="65">
        <v>1</v>
      </c>
      <c r="F20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8" s="65">
        <f ca="1">ROUND(E2058*G2058,2)</f>
        <v>2.2999999999999998</v>
      </c>
      <c r="I2058" s="98"/>
      <c r="K2058" s="17" t="str">
        <f t="shared" si="264"/>
        <v>SEDUC E 143</v>
      </c>
    </row>
    <row r="2059" spans="1:11">
      <c r="B205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9" s="48" t="s">
        <v>14</v>
      </c>
      <c r="D2059" s="265">
        <v>88247</v>
      </c>
      <c r="E2059" s="280">
        <v>3.7999999999999999E-2</v>
      </c>
      <c r="F205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9" s="65">
        <f ca="1">ROUND(E2059*G2059,2)</f>
        <v>0.53</v>
      </c>
      <c r="I2059" s="98"/>
      <c r="K2059" s="17" t="str">
        <f t="shared" si="264"/>
        <v>SEDUC E 143</v>
      </c>
    </row>
    <row r="2060" spans="1:11">
      <c r="B206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0" s="48" t="s">
        <v>14</v>
      </c>
      <c r="D2060" s="265">
        <v>88264</v>
      </c>
      <c r="E2060" s="280">
        <v>3.7999999999999999E-2</v>
      </c>
      <c r="F206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60" s="65">
        <f ca="1">ROUND(E2060*G2060,2)</f>
        <v>0.68</v>
      </c>
      <c r="I2060" s="98"/>
      <c r="K2060" s="17" t="str">
        <f t="shared" si="264"/>
        <v>SEDUC E 143</v>
      </c>
    </row>
    <row r="2061" spans="1:11">
      <c r="A2061" s="49">
        <f ca="1">H2061</f>
        <v>3.5100000000000002</v>
      </c>
      <c r="B2061" s="66" t="s">
        <v>15</v>
      </c>
      <c r="C2061" s="48"/>
      <c r="D2061" s="48"/>
      <c r="E2061" s="67"/>
      <c r="F2061" s="42"/>
      <c r="G2061" s="68"/>
      <c r="H2061" s="54">
        <f ca="1">SUM(H2058:H2060)</f>
        <v>3.5100000000000002</v>
      </c>
      <c r="I2061" s="98" t="str">
        <f>A2056</f>
        <v>SEDUC E 143</v>
      </c>
      <c r="J2061" s="103">
        <f ca="1">H2061</f>
        <v>3.5100000000000002</v>
      </c>
      <c r="K2061" s="17" t="str">
        <f>A$2056</f>
        <v>SEDUC E 143</v>
      </c>
    </row>
    <row r="2062" spans="1:11">
      <c r="K2062" s="17" t="str">
        <f>A$2056</f>
        <v>SEDUC E 143</v>
      </c>
    </row>
    <row r="2063" spans="1:11" ht="20.25">
      <c r="B2063" s="331" t="str">
        <f>A2064</f>
        <v>SEDUC E 144</v>
      </c>
      <c r="C2063" s="332"/>
      <c r="D2063" s="332"/>
      <c r="E2063" s="332"/>
      <c r="F2063" s="332"/>
      <c r="G2063" s="332"/>
      <c r="H2063" s="333"/>
      <c r="I2063" s="98"/>
      <c r="K2063" s="17" t="str">
        <f>A$2064</f>
        <v>SEDUC E 144</v>
      </c>
    </row>
    <row r="2064" spans="1:11">
      <c r="A2064" s="279" t="s">
        <v>38892</v>
      </c>
      <c r="B2064" s="328" t="s">
        <v>38895</v>
      </c>
      <c r="C2064" s="329"/>
      <c r="D2064" s="329"/>
      <c r="E2064" s="329"/>
      <c r="F2064" s="330"/>
      <c r="G2064" s="58" t="s">
        <v>5</v>
      </c>
      <c r="H2064" s="291" t="s">
        <v>6</v>
      </c>
      <c r="I2064" s="98"/>
      <c r="K2064" s="17" t="str">
        <f t="shared" ref="K2064:K2070" si="265">A$2064</f>
        <v>SEDUC E 144</v>
      </c>
    </row>
    <row r="2065" spans="1:11">
      <c r="B2065" s="60" t="s">
        <v>7</v>
      </c>
      <c r="C2065" s="61" t="s">
        <v>8</v>
      </c>
      <c r="D2065" s="61" t="s">
        <v>9</v>
      </c>
      <c r="E2065" s="62" t="s">
        <v>10</v>
      </c>
      <c r="F2065" s="60" t="s">
        <v>18</v>
      </c>
      <c r="G2065" s="63" t="s">
        <v>19</v>
      </c>
      <c r="H2065" s="64" t="s">
        <v>13</v>
      </c>
      <c r="I2065" s="98"/>
      <c r="K2065" s="17" t="str">
        <f t="shared" si="265"/>
        <v>SEDUC E 144</v>
      </c>
    </row>
    <row r="2066" spans="1:11">
      <c r="B20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6" s="48" t="s">
        <v>36697</v>
      </c>
      <c r="D2066" s="265">
        <v>4086</v>
      </c>
      <c r="E2066" s="65">
        <v>1</v>
      </c>
      <c r="F20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6" s="65">
        <f ca="1">ROUND(E2066*G2066,2)</f>
        <v>27</v>
      </c>
      <c r="I2066" s="98"/>
      <c r="K2066" s="17" t="str">
        <f t="shared" si="265"/>
        <v>SEDUC E 144</v>
      </c>
    </row>
    <row r="2067" spans="1:11">
      <c r="B206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7" s="48" t="s">
        <v>14</v>
      </c>
      <c r="D2067" s="265">
        <v>88247</v>
      </c>
      <c r="E2067" s="280">
        <v>3.7999999999999999E-2</v>
      </c>
      <c r="F20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67" s="65">
        <f ca="1">ROUND(E2067*G2067,2)</f>
        <v>0.53</v>
      </c>
      <c r="I2067" s="98"/>
      <c r="K2067" s="17" t="str">
        <f t="shared" si="265"/>
        <v>SEDUC E 144</v>
      </c>
    </row>
    <row r="2068" spans="1:11">
      <c r="B206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8" s="48" t="s">
        <v>14</v>
      </c>
      <c r="D2068" s="265">
        <v>88264</v>
      </c>
      <c r="E2068" s="280">
        <v>3.7999999999999999E-2</v>
      </c>
      <c r="F206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68" s="65">
        <f ca="1">ROUND(E2068*G2068,2)</f>
        <v>0.68</v>
      </c>
      <c r="I2068" s="98"/>
      <c r="K2068" s="17" t="str">
        <f t="shared" si="265"/>
        <v>SEDUC E 144</v>
      </c>
    </row>
    <row r="2069" spans="1:11">
      <c r="A2069" s="49">
        <f ca="1">H2069</f>
        <v>28.21</v>
      </c>
      <c r="B2069" s="66" t="s">
        <v>15</v>
      </c>
      <c r="C2069" s="48"/>
      <c r="D2069" s="48"/>
      <c r="E2069" s="67"/>
      <c r="F2069" s="42"/>
      <c r="G2069" s="68"/>
      <c r="H2069" s="54">
        <f ca="1">SUM(H2066:H2068)</f>
        <v>28.21</v>
      </c>
      <c r="I2069" s="98" t="str">
        <f>A2064</f>
        <v>SEDUC E 144</v>
      </c>
      <c r="J2069" s="103">
        <f ca="1">H2069</f>
        <v>28.21</v>
      </c>
      <c r="K2069" s="17" t="str">
        <f t="shared" si="265"/>
        <v>SEDUC E 144</v>
      </c>
    </row>
    <row r="2070" spans="1:11">
      <c r="K2070" s="17" t="str">
        <f t="shared" si="265"/>
        <v>SEDUC E 144</v>
      </c>
    </row>
    <row r="2071" spans="1:11" ht="20.25">
      <c r="B2071" s="331" t="str">
        <f>A2072</f>
        <v>SEDUC E 145</v>
      </c>
      <c r="C2071" s="332"/>
      <c r="D2071" s="332"/>
      <c r="E2071" s="332"/>
      <c r="F2071" s="332"/>
      <c r="G2071" s="332"/>
      <c r="H2071" s="333"/>
      <c r="I2071" s="98"/>
      <c r="K2071" s="17" t="str">
        <f>A$2072</f>
        <v>SEDUC E 145</v>
      </c>
    </row>
    <row r="2072" spans="1:11">
      <c r="A2072" s="279" t="s">
        <v>40540</v>
      </c>
      <c r="B2072" s="328" t="s">
        <v>40541</v>
      </c>
      <c r="C2072" s="329"/>
      <c r="D2072" s="329"/>
      <c r="E2072" s="329"/>
      <c r="F2072" s="330"/>
      <c r="G2072" s="58" t="s">
        <v>5</v>
      </c>
      <c r="H2072" s="292" t="s">
        <v>6</v>
      </c>
      <c r="I2072" s="98"/>
      <c r="K2072" s="17" t="str">
        <f t="shared" ref="K2072:K2078" si="266">A$2072</f>
        <v>SEDUC E 145</v>
      </c>
    </row>
    <row r="2073" spans="1:11">
      <c r="B2073" s="60" t="s">
        <v>7</v>
      </c>
      <c r="C2073" s="61" t="s">
        <v>8</v>
      </c>
      <c r="D2073" s="61" t="s">
        <v>9</v>
      </c>
      <c r="E2073" s="62" t="s">
        <v>10</v>
      </c>
      <c r="F2073" s="60" t="s">
        <v>18</v>
      </c>
      <c r="G2073" s="63" t="s">
        <v>19</v>
      </c>
      <c r="H2073" s="64" t="s">
        <v>13</v>
      </c>
      <c r="I2073" s="98"/>
      <c r="K2073" s="17" t="str">
        <f t="shared" si="266"/>
        <v>SEDUC E 145</v>
      </c>
    </row>
    <row r="2074" spans="1:11" ht="24">
      <c r="B20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4" s="48" t="s">
        <v>36697</v>
      </c>
      <c r="D2074" s="265">
        <v>4011</v>
      </c>
      <c r="E2074" s="65">
        <v>1</v>
      </c>
      <c r="F20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4" s="65">
        <f ca="1">ROUND(E2074*G2074,2)</f>
        <v>60.9</v>
      </c>
      <c r="I2074" s="98"/>
      <c r="K2074" s="17" t="str">
        <f t="shared" si="266"/>
        <v>SEDUC E 145</v>
      </c>
    </row>
    <row r="2075" spans="1:11">
      <c r="B207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5" s="48" t="s">
        <v>14</v>
      </c>
      <c r="D2075" s="265">
        <v>88247</v>
      </c>
      <c r="E2075" s="280">
        <v>3.7999999999999999E-2</v>
      </c>
      <c r="F20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75" s="65">
        <f ca="1">ROUND(E2075*G2075,2)</f>
        <v>0.53</v>
      </c>
      <c r="I2075" s="98"/>
      <c r="K2075" s="17" t="str">
        <f t="shared" si="266"/>
        <v>SEDUC E 145</v>
      </c>
    </row>
    <row r="2076" spans="1:11">
      <c r="B207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6" s="48" t="s">
        <v>14</v>
      </c>
      <c r="D2076" s="265">
        <v>88264</v>
      </c>
      <c r="E2076" s="280">
        <v>3.7999999999999999E-2</v>
      </c>
      <c r="F207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76" s="65">
        <f ca="1">ROUND(E2076*G2076,2)</f>
        <v>0.68</v>
      </c>
      <c r="I2076" s="98"/>
      <c r="K2076" s="17" t="str">
        <f t="shared" si="266"/>
        <v>SEDUC E 145</v>
      </c>
    </row>
    <row r="2077" spans="1:11">
      <c r="A2077" s="49">
        <f ca="1">H2077</f>
        <v>62.11</v>
      </c>
      <c r="B2077" s="66" t="s">
        <v>15</v>
      </c>
      <c r="C2077" s="48"/>
      <c r="D2077" s="48"/>
      <c r="E2077" s="67"/>
      <c r="F2077" s="42"/>
      <c r="G2077" s="68"/>
      <c r="H2077" s="54">
        <f ca="1">SUM(H2074:H2076)</f>
        <v>62.11</v>
      </c>
      <c r="I2077" s="98" t="str">
        <f>A2072</f>
        <v>SEDUC E 145</v>
      </c>
      <c r="J2077" s="204">
        <f ca="1">H2077</f>
        <v>62.11</v>
      </c>
      <c r="K2077" s="17" t="str">
        <f t="shared" si="266"/>
        <v>SEDUC E 145</v>
      </c>
    </row>
    <row r="2078" spans="1:11">
      <c r="K2078" s="17" t="str">
        <f t="shared" si="266"/>
        <v>SEDUC E 145</v>
      </c>
    </row>
    <row r="2079" spans="1:11" ht="20.25">
      <c r="B2079" s="331" t="str">
        <f>A2080</f>
        <v>SEDUC E 146</v>
      </c>
      <c r="C2079" s="332"/>
      <c r="D2079" s="332"/>
      <c r="E2079" s="332"/>
      <c r="F2079" s="332"/>
      <c r="G2079" s="332"/>
      <c r="H2079" s="333"/>
      <c r="I2079" s="98"/>
      <c r="K2079" s="17" t="str">
        <f>A$2080</f>
        <v>SEDUC E 146</v>
      </c>
    </row>
    <row r="2080" spans="1:11">
      <c r="A2080" s="279" t="s">
        <v>40542</v>
      </c>
      <c r="B2080" s="328" t="s">
        <v>40543</v>
      </c>
      <c r="C2080" s="329"/>
      <c r="D2080" s="329"/>
      <c r="E2080" s="329"/>
      <c r="F2080" s="330"/>
      <c r="G2080" s="58" t="s">
        <v>5</v>
      </c>
      <c r="H2080" s="292" t="s">
        <v>6</v>
      </c>
      <c r="I2080" s="98"/>
      <c r="K2080" s="17" t="str">
        <f t="shared" ref="K2080:K2086" si="267">A$2080</f>
        <v>SEDUC E 146</v>
      </c>
    </row>
    <row r="2081" spans="1:11">
      <c r="B2081" s="60" t="s">
        <v>7</v>
      </c>
      <c r="C2081" s="61" t="s">
        <v>8</v>
      </c>
      <c r="D2081" s="61" t="s">
        <v>9</v>
      </c>
      <c r="E2081" s="62" t="s">
        <v>10</v>
      </c>
      <c r="F2081" s="60" t="s">
        <v>18</v>
      </c>
      <c r="G2081" s="63" t="s">
        <v>19</v>
      </c>
      <c r="H2081" s="64" t="s">
        <v>13</v>
      </c>
      <c r="I2081" s="98"/>
      <c r="K2081" s="17" t="str">
        <f t="shared" si="267"/>
        <v>SEDUC E 146</v>
      </c>
    </row>
    <row r="2082" spans="1:11">
      <c r="B20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2" s="48" t="s">
        <v>36697</v>
      </c>
      <c r="D2082" s="265">
        <v>4095</v>
      </c>
      <c r="E2082" s="65">
        <v>1</v>
      </c>
      <c r="F20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2" s="65">
        <f ca="1">ROUND(E2082*G2082,2)</f>
        <v>35.9</v>
      </c>
      <c r="I2082" s="98"/>
      <c r="K2082" s="17" t="str">
        <f t="shared" si="267"/>
        <v>SEDUC E 146</v>
      </c>
    </row>
    <row r="2083" spans="1:11">
      <c r="B208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3" s="48" t="s">
        <v>14</v>
      </c>
      <c r="D2083" s="265">
        <v>88247</v>
      </c>
      <c r="E2083" s="280">
        <v>3.7999999999999999E-2</v>
      </c>
      <c r="F20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83" s="65">
        <f ca="1">ROUND(E2083*G2083,2)</f>
        <v>0.53</v>
      </c>
      <c r="I2083" s="98"/>
      <c r="K2083" s="17" t="str">
        <f t="shared" si="267"/>
        <v>SEDUC E 146</v>
      </c>
    </row>
    <row r="2084" spans="1:11">
      <c r="B208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4" s="48" t="s">
        <v>14</v>
      </c>
      <c r="D2084" s="265">
        <v>88264</v>
      </c>
      <c r="E2084" s="280">
        <v>3.7999999999999999E-2</v>
      </c>
      <c r="F208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84" s="65">
        <f ca="1">ROUND(E2084*G2084,2)</f>
        <v>0.68</v>
      </c>
      <c r="I2084" s="98"/>
      <c r="K2084" s="17" t="str">
        <f t="shared" si="267"/>
        <v>SEDUC E 146</v>
      </c>
    </row>
    <row r="2085" spans="1:11">
      <c r="A2085" s="49">
        <f ca="1">H2085</f>
        <v>37.11</v>
      </c>
      <c r="B2085" s="66" t="s">
        <v>15</v>
      </c>
      <c r="C2085" s="48"/>
      <c r="D2085" s="48"/>
      <c r="E2085" s="67"/>
      <c r="F2085" s="42"/>
      <c r="G2085" s="68"/>
      <c r="H2085" s="54">
        <f ca="1">SUM(H2082:H2084)</f>
        <v>37.11</v>
      </c>
      <c r="I2085" s="98" t="str">
        <f>A2080</f>
        <v>SEDUC E 146</v>
      </c>
      <c r="J2085" s="204">
        <f ca="1">H2085</f>
        <v>37.11</v>
      </c>
      <c r="K2085" s="17" t="str">
        <f t="shared" si="267"/>
        <v>SEDUC E 146</v>
      </c>
    </row>
    <row r="2086" spans="1:11">
      <c r="K2086" s="17" t="str">
        <f t="shared" si="267"/>
        <v>SEDUC E 146</v>
      </c>
    </row>
    <row r="2087" spans="1:11" ht="20.25">
      <c r="B2087" s="331" t="str">
        <f>A2088</f>
        <v>SEDUC E 147</v>
      </c>
      <c r="C2087" s="332"/>
      <c r="D2087" s="332"/>
      <c r="E2087" s="332"/>
      <c r="F2087" s="332"/>
      <c r="G2087" s="332"/>
      <c r="H2087" s="333"/>
      <c r="I2087" s="98"/>
      <c r="K2087" s="17" t="str">
        <f>A$2088</f>
        <v>SEDUC E 147</v>
      </c>
    </row>
    <row r="2088" spans="1:11">
      <c r="A2088" s="279" t="s">
        <v>40544</v>
      </c>
      <c r="B2088" s="328" t="s">
        <v>40545</v>
      </c>
      <c r="C2088" s="329"/>
      <c r="D2088" s="329"/>
      <c r="E2088" s="329"/>
      <c r="F2088" s="330"/>
      <c r="G2088" s="58" t="s">
        <v>5</v>
      </c>
      <c r="H2088" s="293" t="s">
        <v>6</v>
      </c>
      <c r="I2088" s="98"/>
      <c r="K2088" s="17" t="str">
        <f t="shared" ref="K2088:K2094" si="268">A$2088</f>
        <v>SEDUC E 147</v>
      </c>
    </row>
    <row r="2089" spans="1:11">
      <c r="B2089" s="60" t="s">
        <v>7</v>
      </c>
      <c r="C2089" s="61" t="s">
        <v>8</v>
      </c>
      <c r="D2089" s="61" t="s">
        <v>9</v>
      </c>
      <c r="E2089" s="62" t="s">
        <v>10</v>
      </c>
      <c r="F2089" s="60" t="s">
        <v>18</v>
      </c>
      <c r="G2089" s="63" t="s">
        <v>19</v>
      </c>
      <c r="H2089" s="64" t="s">
        <v>13</v>
      </c>
      <c r="I2089" s="98"/>
      <c r="K2089" s="17" t="str">
        <f t="shared" si="268"/>
        <v>SEDUC E 147</v>
      </c>
    </row>
    <row r="2090" spans="1:11">
      <c r="B2090" s="41" t="s">
        <v>40545</v>
      </c>
      <c r="C2090" s="48" t="s">
        <v>40546</v>
      </c>
      <c r="D2090" s="265">
        <v>4095</v>
      </c>
      <c r="E2090" s="65">
        <v>1</v>
      </c>
      <c r="F2090" s="45" t="s">
        <v>18</v>
      </c>
      <c r="G2090" s="45">
        <v>47.99</v>
      </c>
      <c r="H2090" s="65">
        <f>ROUND(E2090*G2090,2)</f>
        <v>47.99</v>
      </c>
      <c r="I2090" s="98"/>
      <c r="K2090" s="17" t="str">
        <f t="shared" si="268"/>
        <v>SEDUC E 147</v>
      </c>
    </row>
    <row r="2091" spans="1:11">
      <c r="B209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1" s="48" t="s">
        <v>14</v>
      </c>
      <c r="D2091" s="265">
        <v>88247</v>
      </c>
      <c r="E2091" s="280">
        <v>0.14000000000000001</v>
      </c>
      <c r="F20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1" s="65">
        <f ca="1">ROUND(E2091*G2091,2)</f>
        <v>1.96</v>
      </c>
      <c r="I2091" s="98"/>
      <c r="K2091" s="17" t="str">
        <f t="shared" si="268"/>
        <v>SEDUC E 147</v>
      </c>
    </row>
    <row r="2092" spans="1:11">
      <c r="B209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2" s="48" t="s">
        <v>14</v>
      </c>
      <c r="D2092" s="265">
        <v>88264</v>
      </c>
      <c r="E2092" s="280">
        <v>0.14000000000000001</v>
      </c>
      <c r="F20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92" s="65">
        <f ca="1">ROUND(E2092*G2092,2)</f>
        <v>2.5099999999999998</v>
      </c>
      <c r="I2092" s="98"/>
      <c r="K2092" s="17" t="str">
        <f t="shared" si="268"/>
        <v>SEDUC E 147</v>
      </c>
    </row>
    <row r="2093" spans="1:11">
      <c r="A2093" s="49">
        <f ca="1">H2093</f>
        <v>52.46</v>
      </c>
      <c r="B2093" s="66" t="s">
        <v>15</v>
      </c>
      <c r="C2093" s="48"/>
      <c r="D2093" s="48"/>
      <c r="E2093" s="67"/>
      <c r="F2093" s="42"/>
      <c r="G2093" s="68"/>
      <c r="H2093" s="54">
        <f ca="1">SUM(H2090:H2092)</f>
        <v>52.46</v>
      </c>
      <c r="I2093" s="98" t="str">
        <f>A2088</f>
        <v>SEDUC E 147</v>
      </c>
      <c r="J2093" s="204">
        <f ca="1">H2093</f>
        <v>52.46</v>
      </c>
      <c r="K2093" s="17" t="str">
        <f t="shared" si="268"/>
        <v>SEDUC E 147</v>
      </c>
    </row>
    <row r="2094" spans="1:11">
      <c r="K2094" s="17" t="str">
        <f t="shared" si="268"/>
        <v>SEDUC E 147</v>
      </c>
    </row>
    <row r="2095" spans="1:11" ht="20.25">
      <c r="B2095" s="331" t="str">
        <f>A2096</f>
        <v>SEDUC E 148</v>
      </c>
      <c r="C2095" s="332"/>
      <c r="D2095" s="332"/>
      <c r="E2095" s="332"/>
      <c r="F2095" s="332"/>
      <c r="G2095" s="332"/>
      <c r="H2095" s="333"/>
      <c r="I2095" s="98"/>
      <c r="K2095" s="17" t="str">
        <f>A$2096</f>
        <v>SEDUC E 148</v>
      </c>
    </row>
    <row r="2096" spans="1:11">
      <c r="A2096" s="279" t="s">
        <v>40548</v>
      </c>
      <c r="B2096" s="328" t="s">
        <v>40555</v>
      </c>
      <c r="C2096" s="329"/>
      <c r="D2096" s="329"/>
      <c r="E2096" s="329"/>
      <c r="F2096" s="330"/>
      <c r="G2096" s="58" t="s">
        <v>5</v>
      </c>
      <c r="H2096" s="295" t="s">
        <v>6</v>
      </c>
      <c r="I2096" s="98"/>
      <c r="K2096" s="17" t="str">
        <f t="shared" ref="K2096:K2102" si="269">A$2096</f>
        <v>SEDUC E 148</v>
      </c>
    </row>
    <row r="2097" spans="1:11">
      <c r="B2097" s="60" t="s">
        <v>7</v>
      </c>
      <c r="C2097" s="61" t="s">
        <v>8</v>
      </c>
      <c r="D2097" s="61" t="s">
        <v>9</v>
      </c>
      <c r="E2097" s="62" t="s">
        <v>10</v>
      </c>
      <c r="F2097" s="60" t="s">
        <v>18</v>
      </c>
      <c r="G2097" s="63" t="s">
        <v>19</v>
      </c>
      <c r="H2097" s="64" t="s">
        <v>13</v>
      </c>
      <c r="I2097" s="98"/>
      <c r="K2097" s="17" t="str">
        <f t="shared" si="269"/>
        <v>SEDUC E 148</v>
      </c>
    </row>
    <row r="2098" spans="1:11" ht="24">
      <c r="B20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8" s="48" t="s">
        <v>36697</v>
      </c>
      <c r="D2098" s="265">
        <v>13360</v>
      </c>
      <c r="E2098" s="65">
        <v>1</v>
      </c>
      <c r="F20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v>
      </c>
      <c r="H2098" s="65">
        <f ca="1">ROUND(E2098*G2098,2)</f>
        <v>30.26</v>
      </c>
      <c r="I2098" s="98"/>
      <c r="K2098" s="17" t="str">
        <f t="shared" si="269"/>
        <v>SEDUC E 148</v>
      </c>
    </row>
    <row r="2099" spans="1:11">
      <c r="B209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9" s="48" t="s">
        <v>14</v>
      </c>
      <c r="D2099" s="265">
        <v>88247</v>
      </c>
      <c r="E2099" s="280">
        <v>3.7999999999999999E-2</v>
      </c>
      <c r="F209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9" s="65">
        <f ca="1">ROUND(E2099*G2099,2)</f>
        <v>0.53</v>
      </c>
      <c r="I2099" s="98"/>
      <c r="K2099" s="17" t="str">
        <f t="shared" si="269"/>
        <v>SEDUC E 148</v>
      </c>
    </row>
    <row r="2100" spans="1:11">
      <c r="B210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0" s="48" t="s">
        <v>14</v>
      </c>
      <c r="D2100" s="265">
        <v>88264</v>
      </c>
      <c r="E2100" s="280">
        <v>3.7999999999999999E-2</v>
      </c>
      <c r="F210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00" s="65">
        <f ca="1">ROUND(E2100*G2100,2)</f>
        <v>0.68</v>
      </c>
      <c r="I2100" s="98"/>
      <c r="K2100" s="17" t="str">
        <f t="shared" si="269"/>
        <v>SEDUC E 148</v>
      </c>
    </row>
    <row r="2101" spans="1:11">
      <c r="A2101" s="49">
        <f ca="1">H2101</f>
        <v>31.470000000000002</v>
      </c>
      <c r="B2101" s="66" t="s">
        <v>15</v>
      </c>
      <c r="C2101" s="48"/>
      <c r="D2101" s="48"/>
      <c r="E2101" s="67"/>
      <c r="F2101" s="42"/>
      <c r="G2101" s="68"/>
      <c r="H2101" s="54">
        <f ca="1">SUM(H2098:H2100)</f>
        <v>31.470000000000002</v>
      </c>
      <c r="I2101" s="98" t="str">
        <f>A2096</f>
        <v>SEDUC E 148</v>
      </c>
      <c r="J2101" s="204">
        <f ca="1">H2101</f>
        <v>31.470000000000002</v>
      </c>
      <c r="K2101" s="17" t="str">
        <f t="shared" si="269"/>
        <v>SEDUC E 148</v>
      </c>
    </row>
    <row r="2102" spans="1:11">
      <c r="K2102" s="17" t="str">
        <f t="shared" si="269"/>
        <v>SEDUC E 148</v>
      </c>
    </row>
    <row r="2103" spans="1:11" ht="20.25">
      <c r="B2103" s="331" t="str">
        <f>A2104</f>
        <v>SEDUC E 149</v>
      </c>
      <c r="C2103" s="332"/>
      <c r="D2103" s="332"/>
      <c r="E2103" s="332"/>
      <c r="F2103" s="332"/>
      <c r="G2103" s="332"/>
      <c r="H2103" s="333"/>
      <c r="I2103" s="98"/>
      <c r="K2103" s="17" t="str">
        <f>A$2104</f>
        <v>SEDUC E 149</v>
      </c>
    </row>
    <row r="2104" spans="1:11">
      <c r="A2104" s="279" t="s">
        <v>40549</v>
      </c>
      <c r="B2104" s="328" t="s">
        <v>40552</v>
      </c>
      <c r="C2104" s="329"/>
      <c r="D2104" s="329"/>
      <c r="E2104" s="329"/>
      <c r="F2104" s="330"/>
      <c r="G2104" s="58" t="s">
        <v>5</v>
      </c>
      <c r="H2104" s="295" t="s">
        <v>6</v>
      </c>
      <c r="I2104" s="98"/>
      <c r="K2104" s="17" t="str">
        <f t="shared" ref="K2104:K2110" si="270">A$2104</f>
        <v>SEDUC E 149</v>
      </c>
    </row>
    <row r="2105" spans="1:11">
      <c r="B2105" s="60" t="s">
        <v>7</v>
      </c>
      <c r="C2105" s="61" t="s">
        <v>8</v>
      </c>
      <c r="D2105" s="61" t="s">
        <v>9</v>
      </c>
      <c r="E2105" s="62" t="s">
        <v>10</v>
      </c>
      <c r="F2105" s="60" t="s">
        <v>18</v>
      </c>
      <c r="G2105" s="63" t="s">
        <v>19</v>
      </c>
      <c r="H2105" s="64" t="s">
        <v>13</v>
      </c>
      <c r="I2105" s="98"/>
      <c r="K2105" s="17" t="str">
        <f t="shared" si="270"/>
        <v>SEDUC E 149</v>
      </c>
    </row>
    <row r="2106" spans="1:11">
      <c r="B2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6" s="48" t="s">
        <v>36697</v>
      </c>
      <c r="D2106" s="265">
        <v>12457</v>
      </c>
      <c r="E2106" s="65">
        <v>1</v>
      </c>
      <c r="F2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28,54</v>
      </c>
      <c r="H2106" s="65">
        <f ca="1">ROUND(E2106*G2106,2)</f>
        <v>28.54</v>
      </c>
      <c r="I2106" s="98"/>
      <c r="K2106" s="17" t="str">
        <f t="shared" si="270"/>
        <v>SEDUC E 149</v>
      </c>
    </row>
    <row r="2107" spans="1:11">
      <c r="B210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7" s="48" t="s">
        <v>14</v>
      </c>
      <c r="D2107" s="265">
        <v>88247</v>
      </c>
      <c r="E2107" s="280">
        <v>3.7999999999999999E-2</v>
      </c>
      <c r="F210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07" s="65">
        <f ca="1">ROUND(E2107*G2107,2)</f>
        <v>0.53</v>
      </c>
      <c r="I2107" s="98"/>
      <c r="K2107" s="17" t="str">
        <f t="shared" si="270"/>
        <v>SEDUC E 149</v>
      </c>
    </row>
    <row r="2108" spans="1:11">
      <c r="B210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8" s="48" t="s">
        <v>14</v>
      </c>
      <c r="D2108" s="265">
        <v>88264</v>
      </c>
      <c r="E2108" s="280">
        <v>3.7999999999999999E-2</v>
      </c>
      <c r="F210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08" s="65">
        <f ca="1">ROUND(E2108*G2108,2)</f>
        <v>0.68</v>
      </c>
      <c r="I2108" s="98"/>
      <c r="K2108" s="17" t="str">
        <f t="shared" si="270"/>
        <v>SEDUC E 149</v>
      </c>
    </row>
    <row r="2109" spans="1:11">
      <c r="A2109" s="49">
        <f ca="1">H2109</f>
        <v>29.75</v>
      </c>
      <c r="B2109" s="66" t="s">
        <v>15</v>
      </c>
      <c r="C2109" s="48"/>
      <c r="D2109" s="48"/>
      <c r="E2109" s="67"/>
      <c r="F2109" s="42"/>
      <c r="G2109" s="68"/>
      <c r="H2109" s="54">
        <f ca="1">SUM(H2106:H2108)</f>
        <v>29.75</v>
      </c>
      <c r="I2109" s="98" t="str">
        <f>A2104</f>
        <v>SEDUC E 149</v>
      </c>
      <c r="J2109" s="204">
        <f ca="1">H2109</f>
        <v>29.75</v>
      </c>
      <c r="K2109" s="17" t="str">
        <f t="shared" si="270"/>
        <v>SEDUC E 149</v>
      </c>
    </row>
    <row r="2110" spans="1:11">
      <c r="K2110" s="17" t="str">
        <f t="shared" si="270"/>
        <v>SEDUC E 149</v>
      </c>
    </row>
    <row r="2111" spans="1:11" ht="20.25">
      <c r="B2111" s="331" t="str">
        <f>A2112</f>
        <v>SEDUC E 150</v>
      </c>
      <c r="C2111" s="332"/>
      <c r="D2111" s="332"/>
      <c r="E2111" s="332"/>
      <c r="F2111" s="332"/>
      <c r="G2111" s="332"/>
      <c r="H2111" s="333"/>
      <c r="I2111" s="98"/>
      <c r="K2111" s="17" t="str">
        <f>A$2112</f>
        <v>SEDUC E 150</v>
      </c>
    </row>
    <row r="2112" spans="1:11">
      <c r="A2112" s="279" t="s">
        <v>40550</v>
      </c>
      <c r="B2112" s="328" t="s">
        <v>40551</v>
      </c>
      <c r="C2112" s="329"/>
      <c r="D2112" s="329"/>
      <c r="E2112" s="329"/>
      <c r="F2112" s="330"/>
      <c r="G2112" s="58" t="s">
        <v>5</v>
      </c>
      <c r="H2112" s="295" t="s">
        <v>6</v>
      </c>
      <c r="I2112" s="98"/>
      <c r="K2112" s="17" t="str">
        <f t="shared" ref="K2112:K2118" si="271">A$2112</f>
        <v>SEDUC E 150</v>
      </c>
    </row>
    <row r="2113" spans="1:11">
      <c r="B2113" s="60" t="s">
        <v>7</v>
      </c>
      <c r="C2113" s="61" t="s">
        <v>8</v>
      </c>
      <c r="D2113" s="61" t="s">
        <v>9</v>
      </c>
      <c r="E2113" s="62" t="s">
        <v>10</v>
      </c>
      <c r="F2113" s="60" t="s">
        <v>18</v>
      </c>
      <c r="G2113" s="63" t="s">
        <v>19</v>
      </c>
      <c r="H2113" s="64" t="s">
        <v>13</v>
      </c>
      <c r="I2113" s="98"/>
      <c r="K2113" s="17" t="str">
        <f t="shared" si="271"/>
        <v>SEDUC E 150</v>
      </c>
    </row>
    <row r="2114" spans="1:11">
      <c r="B21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4" s="48" t="s">
        <v>36697</v>
      </c>
      <c r="D2114" s="265">
        <v>12669</v>
      </c>
      <c r="E2114" s="65">
        <v>1</v>
      </c>
      <c r="F21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v>
      </c>
      <c r="H2114" s="65">
        <f ca="1">ROUND(E2114*G2114,2)</f>
        <v>33.47</v>
      </c>
      <c r="I2114" s="98"/>
      <c r="K2114" s="17" t="str">
        <f t="shared" si="271"/>
        <v>SEDUC E 150</v>
      </c>
    </row>
    <row r="2115" spans="1:11">
      <c r="B211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5" s="48" t="s">
        <v>14</v>
      </c>
      <c r="D2115" s="265">
        <v>88247</v>
      </c>
      <c r="E2115" s="280">
        <v>3.7999999999999999E-2</v>
      </c>
      <c r="F211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15" s="65">
        <f ca="1">ROUND(E2115*G2115,2)</f>
        <v>0.53</v>
      </c>
      <c r="I2115" s="98"/>
      <c r="K2115" s="17" t="str">
        <f t="shared" si="271"/>
        <v>SEDUC E 150</v>
      </c>
    </row>
    <row r="2116" spans="1:11">
      <c r="B211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6" s="48" t="s">
        <v>14</v>
      </c>
      <c r="D2116" s="265">
        <v>88264</v>
      </c>
      <c r="E2116" s="280">
        <v>3.7999999999999999E-2</v>
      </c>
      <c r="F211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16" s="65">
        <f ca="1">ROUND(E2116*G2116,2)</f>
        <v>0.68</v>
      </c>
      <c r="I2116" s="98"/>
      <c r="K2116" s="17" t="str">
        <f t="shared" si="271"/>
        <v>SEDUC E 150</v>
      </c>
    </row>
    <row r="2117" spans="1:11">
      <c r="A2117" s="49">
        <f ca="1">H2117</f>
        <v>34.68</v>
      </c>
      <c r="B2117" s="66" t="s">
        <v>15</v>
      </c>
      <c r="C2117" s="48"/>
      <c r="D2117" s="48"/>
      <c r="E2117" s="67"/>
      <c r="F2117" s="42"/>
      <c r="G2117" s="68"/>
      <c r="H2117" s="54">
        <f ca="1">SUM(H2114:H2116)</f>
        <v>34.68</v>
      </c>
      <c r="I2117" s="98" t="str">
        <f>A2112</f>
        <v>SEDUC E 150</v>
      </c>
      <c r="J2117" s="204">
        <f ca="1">H2117</f>
        <v>34.68</v>
      </c>
      <c r="K2117" s="17" t="str">
        <f t="shared" si="271"/>
        <v>SEDUC E 150</v>
      </c>
    </row>
    <row r="2118" spans="1:11">
      <c r="K2118" s="17" t="str">
        <f t="shared" si="271"/>
        <v>SEDUC E 150</v>
      </c>
    </row>
    <row r="2119" spans="1:11" ht="20.25">
      <c r="B2119" s="331" t="str">
        <f>A2120</f>
        <v>SEDUC E 151</v>
      </c>
      <c r="C2119" s="332"/>
      <c r="D2119" s="332"/>
      <c r="E2119" s="332"/>
      <c r="F2119" s="332"/>
      <c r="G2119" s="332"/>
      <c r="H2119" s="333"/>
      <c r="I2119" s="98"/>
      <c r="K2119" s="17" t="str">
        <f>A$2120</f>
        <v>SEDUC E 151</v>
      </c>
    </row>
    <row r="2120" spans="1:11">
      <c r="A2120" s="279" t="s">
        <v>40553</v>
      </c>
      <c r="B2120" s="328" t="s">
        <v>40554</v>
      </c>
      <c r="C2120" s="329"/>
      <c r="D2120" s="329"/>
      <c r="E2120" s="329"/>
      <c r="F2120" s="330"/>
      <c r="G2120" s="58" t="s">
        <v>5</v>
      </c>
      <c r="H2120" s="295" t="s">
        <v>6</v>
      </c>
      <c r="I2120" s="98"/>
      <c r="K2120" s="17" t="str">
        <f t="shared" ref="K2120:K2126" si="272">A$2120</f>
        <v>SEDUC E 151</v>
      </c>
    </row>
    <row r="2121" spans="1:11">
      <c r="B2121" s="60" t="s">
        <v>7</v>
      </c>
      <c r="C2121" s="61" t="s">
        <v>8</v>
      </c>
      <c r="D2121" s="61" t="s">
        <v>9</v>
      </c>
      <c r="E2121" s="62" t="s">
        <v>10</v>
      </c>
      <c r="F2121" s="60" t="s">
        <v>18</v>
      </c>
      <c r="G2121" s="63" t="s">
        <v>19</v>
      </c>
      <c r="H2121" s="64" t="s">
        <v>13</v>
      </c>
      <c r="I2121" s="98"/>
      <c r="K2121" s="17" t="str">
        <f t="shared" si="272"/>
        <v>SEDUC E 151</v>
      </c>
    </row>
    <row r="2122" spans="1:11">
      <c r="B2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2" s="48" t="s">
        <v>36697</v>
      </c>
      <c r="D2122" s="265">
        <v>6613</v>
      </c>
      <c r="E2122" s="65">
        <v>1</v>
      </c>
      <c r="F2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2122" s="65">
        <f ca="1">ROUND(E2122*G2122,2)</f>
        <v>28.04</v>
      </c>
      <c r="I2122" s="98"/>
      <c r="K2122" s="17" t="str">
        <f t="shared" si="272"/>
        <v>SEDUC E 151</v>
      </c>
    </row>
    <row r="2123" spans="1:11">
      <c r="B212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3" s="48" t="s">
        <v>14</v>
      </c>
      <c r="D2123" s="265">
        <v>88247</v>
      </c>
      <c r="E2123" s="280">
        <v>3.7999999999999999E-2</v>
      </c>
      <c r="F212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23" s="65">
        <f ca="1">ROUND(E2123*G2123,2)</f>
        <v>0.53</v>
      </c>
      <c r="I2123" s="98"/>
      <c r="K2123" s="17" t="str">
        <f t="shared" si="272"/>
        <v>SEDUC E 151</v>
      </c>
    </row>
    <row r="2124" spans="1:11">
      <c r="B212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4" s="48" t="s">
        <v>14</v>
      </c>
      <c r="D2124" s="265">
        <v>88264</v>
      </c>
      <c r="E2124" s="280">
        <v>3.7999999999999999E-2</v>
      </c>
      <c r="F212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24" s="65">
        <f ca="1">ROUND(E2124*G2124,2)</f>
        <v>0.68</v>
      </c>
      <c r="I2124" s="98"/>
      <c r="K2124" s="17" t="str">
        <f t="shared" si="272"/>
        <v>SEDUC E 151</v>
      </c>
    </row>
    <row r="2125" spans="1:11">
      <c r="A2125" s="49">
        <f ca="1">H2125</f>
        <v>29.25</v>
      </c>
      <c r="B2125" s="66" t="s">
        <v>15</v>
      </c>
      <c r="C2125" s="48"/>
      <c r="D2125" s="48"/>
      <c r="E2125" s="67"/>
      <c r="F2125" s="42"/>
      <c r="G2125" s="68"/>
      <c r="H2125" s="54">
        <f ca="1">SUM(H2122:H2124)</f>
        <v>29.25</v>
      </c>
      <c r="I2125" s="98" t="str">
        <f>A2120</f>
        <v>SEDUC E 151</v>
      </c>
      <c r="J2125" s="204">
        <f ca="1">H2125</f>
        <v>29.25</v>
      </c>
      <c r="K2125" s="17" t="str">
        <f t="shared" si="272"/>
        <v>SEDUC E 151</v>
      </c>
    </row>
    <row r="2126" spans="1:11">
      <c r="K2126" s="17" t="str">
        <f t="shared" si="272"/>
        <v>SEDUC E 151</v>
      </c>
    </row>
    <row r="2127" spans="1:11" ht="20.25">
      <c r="B2127" s="331" t="str">
        <f>A2128</f>
        <v>SEDUC E 152</v>
      </c>
      <c r="C2127" s="332"/>
      <c r="D2127" s="332"/>
      <c r="E2127" s="332"/>
      <c r="F2127" s="332"/>
      <c r="G2127" s="332"/>
      <c r="H2127" s="333"/>
      <c r="I2127" s="98"/>
      <c r="K2127" s="17" t="str">
        <f>A$2128</f>
        <v>SEDUC E 152</v>
      </c>
    </row>
    <row r="2128" spans="1:11">
      <c r="A2128" s="279" t="s">
        <v>40557</v>
      </c>
      <c r="B2128" s="328" t="s">
        <v>40556</v>
      </c>
      <c r="C2128" s="329"/>
      <c r="D2128" s="329"/>
      <c r="E2128" s="329"/>
      <c r="F2128" s="330"/>
      <c r="G2128" s="58" t="s">
        <v>5</v>
      </c>
      <c r="H2128" s="297" t="s">
        <v>6</v>
      </c>
      <c r="I2128" s="98"/>
      <c r="K2128" s="17" t="str">
        <f t="shared" ref="K2128:K2134" si="273">A$2128</f>
        <v>SEDUC E 152</v>
      </c>
    </row>
    <row r="2129" spans="1:11">
      <c r="B2129" s="60" t="s">
        <v>7</v>
      </c>
      <c r="C2129" s="61" t="s">
        <v>8</v>
      </c>
      <c r="D2129" s="61" t="s">
        <v>9</v>
      </c>
      <c r="E2129" s="62" t="s">
        <v>10</v>
      </c>
      <c r="F2129" s="60" t="s">
        <v>18</v>
      </c>
      <c r="G2129" s="63" t="s">
        <v>19</v>
      </c>
      <c r="H2129" s="64" t="s">
        <v>13</v>
      </c>
      <c r="I2129" s="98"/>
      <c r="K2129" s="17" t="str">
        <f t="shared" si="273"/>
        <v>SEDUC E 152</v>
      </c>
    </row>
    <row r="2130" spans="1:11">
      <c r="B21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0" s="48" t="s">
        <v>36697</v>
      </c>
      <c r="D2130" s="265">
        <v>9768</v>
      </c>
      <c r="E2130" s="65">
        <v>1</v>
      </c>
      <c r="F21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0" s="65">
        <f ca="1">ROUND(E2130*G2130,2)</f>
        <v>22.65</v>
      </c>
      <c r="I2130" s="98"/>
      <c r="K2130" s="17" t="str">
        <f t="shared" si="273"/>
        <v>SEDUC E 152</v>
      </c>
    </row>
    <row r="2131" spans="1:11">
      <c r="B213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1" s="48" t="s">
        <v>14</v>
      </c>
      <c r="D2131" s="265">
        <v>88247</v>
      </c>
      <c r="E2131" s="280">
        <v>3.7999999999999999E-2</v>
      </c>
      <c r="F21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31" s="65">
        <f ca="1">ROUND(E2131*G2131,2)</f>
        <v>0.53</v>
      </c>
      <c r="I2131" s="98"/>
      <c r="K2131" s="17" t="str">
        <f t="shared" si="273"/>
        <v>SEDUC E 152</v>
      </c>
    </row>
    <row r="2132" spans="1:11">
      <c r="B213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2" s="48" t="s">
        <v>14</v>
      </c>
      <c r="D2132" s="265">
        <v>88264</v>
      </c>
      <c r="E2132" s="280">
        <v>3.7999999999999999E-2</v>
      </c>
      <c r="F213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32" s="65">
        <f ca="1">ROUND(E2132*G2132,2)</f>
        <v>0.68</v>
      </c>
      <c r="I2132" s="98"/>
      <c r="K2132" s="17" t="str">
        <f t="shared" si="273"/>
        <v>SEDUC E 152</v>
      </c>
    </row>
    <row r="2133" spans="1:11">
      <c r="A2133" s="49">
        <f ca="1">H2133</f>
        <v>23.86</v>
      </c>
      <c r="B2133" s="66" t="s">
        <v>15</v>
      </c>
      <c r="C2133" s="48"/>
      <c r="D2133" s="48"/>
      <c r="E2133" s="67"/>
      <c r="F2133" s="42"/>
      <c r="G2133" s="68"/>
      <c r="H2133" s="54">
        <f ca="1">SUM(H2130:H2132)</f>
        <v>23.86</v>
      </c>
      <c r="I2133" s="98" t="str">
        <f>A2128</f>
        <v>SEDUC E 152</v>
      </c>
      <c r="J2133" s="204">
        <f ca="1">H2133</f>
        <v>23.86</v>
      </c>
      <c r="K2133" s="17" t="str">
        <f t="shared" si="273"/>
        <v>SEDUC E 152</v>
      </c>
    </row>
    <row r="2134" spans="1:11">
      <c r="K2134" s="17" t="str">
        <f t="shared" si="273"/>
        <v>SEDUC E 152</v>
      </c>
    </row>
    <row r="2135" spans="1:11" ht="20.25">
      <c r="B2135" s="331" t="str">
        <f>A2136</f>
        <v>SEDUC E 153</v>
      </c>
      <c r="C2135" s="332"/>
      <c r="D2135" s="332"/>
      <c r="E2135" s="332"/>
      <c r="F2135" s="332"/>
      <c r="G2135" s="332"/>
      <c r="H2135" s="333"/>
      <c r="K2135" s="17" t="str">
        <f>A$2136</f>
        <v>SEDUC E 153</v>
      </c>
    </row>
    <row r="2136" spans="1:11">
      <c r="A2136" s="279" t="s">
        <v>40559</v>
      </c>
      <c r="B2136" s="328" t="s">
        <v>40558</v>
      </c>
      <c r="C2136" s="329"/>
      <c r="D2136" s="329"/>
      <c r="E2136" s="329"/>
      <c r="F2136" s="330"/>
      <c r="G2136" s="58" t="s">
        <v>5</v>
      </c>
      <c r="H2136" s="298" t="s">
        <v>6</v>
      </c>
      <c r="I2136" s="98"/>
      <c r="J2136" s="100"/>
      <c r="K2136" s="17" t="str">
        <f t="shared" ref="K2136:K2142" si="274">A$2136</f>
        <v>SEDUC E 153</v>
      </c>
    </row>
    <row r="2137" spans="1:11">
      <c r="B2137" s="60" t="s">
        <v>7</v>
      </c>
      <c r="C2137" s="61" t="s">
        <v>8</v>
      </c>
      <c r="D2137" s="61" t="s">
        <v>9</v>
      </c>
      <c r="E2137" s="62" t="s">
        <v>10</v>
      </c>
      <c r="F2137" s="60" t="s">
        <v>18</v>
      </c>
      <c r="G2137" s="63" t="s">
        <v>19</v>
      </c>
      <c r="H2137" s="64" t="s">
        <v>13</v>
      </c>
      <c r="I2137" s="98"/>
      <c r="J2137" s="101"/>
      <c r="K2137" s="17" t="str">
        <f t="shared" si="274"/>
        <v>SEDUC E 153</v>
      </c>
    </row>
    <row r="2138" spans="1:11">
      <c r="B21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8" s="48" t="s">
        <v>14</v>
      </c>
      <c r="D2138" s="48">
        <v>88264</v>
      </c>
      <c r="E2138" s="65">
        <f>2</f>
        <v>2</v>
      </c>
      <c r="F21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38" s="65">
        <f ca="1">ROUND(E2138*G2138,2)</f>
        <v>35.880000000000003</v>
      </c>
      <c r="I2138" s="98"/>
      <c r="J2138" s="94"/>
      <c r="K2138" s="17" t="str">
        <f t="shared" si="274"/>
        <v>SEDUC E 153</v>
      </c>
    </row>
    <row r="2139" spans="1:11">
      <c r="B21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9" s="48" t="s">
        <v>20</v>
      </c>
      <c r="D2139" s="48">
        <v>8797</v>
      </c>
      <c r="E2139" s="65">
        <f>1</f>
        <v>1</v>
      </c>
      <c r="F21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607,39</v>
      </c>
      <c r="H2139" s="65">
        <f t="shared" ref="H2139:H2140" ca="1" si="275">ROUND(E2139*G2139,2)</f>
        <v>607.39</v>
      </c>
      <c r="I2139" s="98"/>
      <c r="J2139" s="94"/>
      <c r="K2139" s="17" t="str">
        <f t="shared" si="274"/>
        <v>SEDUC E 153</v>
      </c>
    </row>
    <row r="2140" spans="1:11">
      <c r="B21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0" s="48" t="s">
        <v>14</v>
      </c>
      <c r="D2140" s="48">
        <v>88247</v>
      </c>
      <c r="E2140" s="65">
        <f>2</f>
        <v>2</v>
      </c>
      <c r="F21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0" s="65">
        <f t="shared" ca="1" si="275"/>
        <v>28.02</v>
      </c>
      <c r="I2140" s="98"/>
      <c r="J2140" s="94"/>
      <c r="K2140" s="17" t="str">
        <f t="shared" si="274"/>
        <v>SEDUC E 153</v>
      </c>
    </row>
    <row r="2141" spans="1:11">
      <c r="A2141" s="49"/>
      <c r="B2141" s="66" t="s">
        <v>15</v>
      </c>
      <c r="C2141" s="48"/>
      <c r="D2141" s="48"/>
      <c r="E2141" s="67"/>
      <c r="F2141" s="42"/>
      <c r="G2141" s="68"/>
      <c r="H2141" s="54">
        <f ca="1">SUM(H2138:H2140)</f>
        <v>671.29</v>
      </c>
      <c r="I2141" s="98" t="str">
        <f>A2136</f>
        <v>SEDUC E 153</v>
      </c>
      <c r="J2141" s="103">
        <f ca="1">H2141</f>
        <v>671.29</v>
      </c>
      <c r="K2141" s="17" t="str">
        <f t="shared" si="274"/>
        <v>SEDUC E 153</v>
      </c>
    </row>
    <row r="2142" spans="1:11">
      <c r="K2142" s="17" t="str">
        <f t="shared" si="274"/>
        <v>SEDUC E 153</v>
      </c>
    </row>
    <row r="2143" spans="1:11" ht="20.25">
      <c r="B2143" s="331" t="str">
        <f>A2144</f>
        <v>SEDUC E 154</v>
      </c>
      <c r="C2143" s="332"/>
      <c r="D2143" s="332"/>
      <c r="E2143" s="332"/>
      <c r="F2143" s="332"/>
      <c r="G2143" s="332"/>
      <c r="H2143" s="333"/>
      <c r="K2143" s="17" t="str">
        <f>A$2144</f>
        <v>SEDUC E 154</v>
      </c>
    </row>
    <row r="2144" spans="1:11">
      <c r="A2144" s="279" t="s">
        <v>40560</v>
      </c>
      <c r="B2144" s="328" t="s">
        <v>40561</v>
      </c>
      <c r="C2144" s="329"/>
      <c r="D2144" s="329"/>
      <c r="E2144" s="329"/>
      <c r="F2144" s="330"/>
      <c r="G2144" s="58" t="s">
        <v>5</v>
      </c>
      <c r="H2144" s="298" t="s">
        <v>6</v>
      </c>
      <c r="I2144" s="98"/>
      <c r="J2144" s="100"/>
      <c r="K2144" s="17" t="str">
        <f t="shared" ref="K2144:K2150" si="276">A$2144</f>
        <v>SEDUC E 154</v>
      </c>
    </row>
    <row r="2145" spans="1:11">
      <c r="B2145" s="60" t="s">
        <v>7</v>
      </c>
      <c r="C2145" s="61" t="s">
        <v>8</v>
      </c>
      <c r="D2145" s="61" t="s">
        <v>9</v>
      </c>
      <c r="E2145" s="62" t="s">
        <v>10</v>
      </c>
      <c r="F2145" s="60" t="s">
        <v>18</v>
      </c>
      <c r="G2145" s="63" t="s">
        <v>19</v>
      </c>
      <c r="H2145" s="64" t="s">
        <v>13</v>
      </c>
      <c r="I2145" s="98"/>
      <c r="J2145" s="101"/>
      <c r="K2145" s="17" t="str">
        <f t="shared" si="276"/>
        <v>SEDUC E 154</v>
      </c>
    </row>
    <row r="2146" spans="1:11">
      <c r="B21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6" s="48" t="s">
        <v>14</v>
      </c>
      <c r="D2146" s="48">
        <v>88264</v>
      </c>
      <c r="E2146" s="65">
        <f>2</f>
        <v>2</v>
      </c>
      <c r="F21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46" s="65">
        <f ca="1">ROUND(E2146*G2146,2)</f>
        <v>35.880000000000003</v>
      </c>
      <c r="I2146" s="98"/>
      <c r="J2146" s="94"/>
      <c r="K2146" s="17" t="str">
        <f t="shared" si="276"/>
        <v>SEDUC E 154</v>
      </c>
    </row>
    <row r="2147" spans="1:11">
      <c r="B21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7" s="48" t="s">
        <v>20</v>
      </c>
      <c r="D2147" s="48">
        <v>12109</v>
      </c>
      <c r="E2147" s="65">
        <f>1</f>
        <v>1</v>
      </c>
      <c r="F21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1319,38</v>
      </c>
      <c r="H2147" s="65">
        <f t="shared" ref="H2147:H2148" ca="1" si="277">ROUND(E2147*G2147,2)</f>
        <v>1319.38</v>
      </c>
      <c r="I2147" s="98"/>
      <c r="J2147" s="94"/>
      <c r="K2147" s="17" t="str">
        <f t="shared" si="276"/>
        <v>SEDUC E 154</v>
      </c>
    </row>
    <row r="2148" spans="1:11">
      <c r="B21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8" s="48" t="s">
        <v>14</v>
      </c>
      <c r="D2148" s="48">
        <v>88247</v>
      </c>
      <c r="E2148" s="65">
        <f>2</f>
        <v>2</v>
      </c>
      <c r="F21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8" s="65">
        <f t="shared" ca="1" si="277"/>
        <v>28.02</v>
      </c>
      <c r="I2148" s="98"/>
      <c r="J2148" s="94"/>
      <c r="K2148" s="17" t="str">
        <f t="shared" si="276"/>
        <v>SEDUC E 154</v>
      </c>
    </row>
    <row r="2149" spans="1:11">
      <c r="A2149" s="49"/>
      <c r="B2149" s="66" t="s">
        <v>15</v>
      </c>
      <c r="C2149" s="48"/>
      <c r="D2149" s="48"/>
      <c r="E2149" s="67"/>
      <c r="F2149" s="42"/>
      <c r="G2149" s="68"/>
      <c r="H2149" s="54">
        <f ca="1">SUM(H2146:H2148)</f>
        <v>1383.2800000000002</v>
      </c>
      <c r="I2149" s="98" t="str">
        <f>A2144</f>
        <v>SEDUC E 154</v>
      </c>
      <c r="J2149" s="103">
        <f ca="1">H2149</f>
        <v>1383.2800000000002</v>
      </c>
      <c r="K2149" s="17" t="str">
        <f t="shared" si="276"/>
        <v>SEDUC E 154</v>
      </c>
    </row>
    <row r="2150" spans="1:11">
      <c r="K2150" s="17" t="str">
        <f t="shared" si="276"/>
        <v>SEDUC E 154</v>
      </c>
    </row>
    <row r="2151" spans="1:11" ht="20.25">
      <c r="B2151" s="331" t="str">
        <f>A2152</f>
        <v>SEDUC E 155</v>
      </c>
      <c r="C2151" s="332"/>
      <c r="D2151" s="332"/>
      <c r="E2151" s="332"/>
      <c r="F2151" s="332"/>
      <c r="G2151" s="332"/>
      <c r="H2151" s="333"/>
      <c r="I2151" s="98"/>
      <c r="K2151" s="17" t="str">
        <f>A$2152</f>
        <v>SEDUC E 155</v>
      </c>
    </row>
    <row r="2152" spans="1:11">
      <c r="A2152" s="279" t="s">
        <v>40562</v>
      </c>
      <c r="B2152" s="328" t="s">
        <v>40563</v>
      </c>
      <c r="C2152" s="329"/>
      <c r="D2152" s="329"/>
      <c r="E2152" s="329"/>
      <c r="F2152" s="330"/>
      <c r="G2152" s="58" t="s">
        <v>5</v>
      </c>
      <c r="H2152" s="299" t="s">
        <v>6</v>
      </c>
      <c r="I2152" s="98"/>
      <c r="K2152" s="17" t="str">
        <f t="shared" ref="K2152:K2158" si="278">A$2152</f>
        <v>SEDUC E 155</v>
      </c>
    </row>
    <row r="2153" spans="1:11">
      <c r="B2153" s="60" t="s">
        <v>7</v>
      </c>
      <c r="C2153" s="61" t="s">
        <v>8</v>
      </c>
      <c r="D2153" s="61" t="s">
        <v>9</v>
      </c>
      <c r="E2153" s="62" t="s">
        <v>10</v>
      </c>
      <c r="F2153" s="60" t="s">
        <v>18</v>
      </c>
      <c r="G2153" s="63" t="s">
        <v>19</v>
      </c>
      <c r="H2153" s="64" t="s">
        <v>13</v>
      </c>
      <c r="I2153" s="98"/>
      <c r="K2153" s="17" t="str">
        <f t="shared" si="278"/>
        <v>SEDUC E 155</v>
      </c>
    </row>
    <row r="2154" spans="1:11" ht="24">
      <c r="B2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4" s="48" t="s">
        <v>36697</v>
      </c>
      <c r="D2154" s="265">
        <v>13403</v>
      </c>
      <c r="E2154" s="65">
        <v>1</v>
      </c>
      <c r="F2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36,02</v>
      </c>
      <c r="H2154" s="65">
        <f ca="1">ROUND(E2154*G2154,2)</f>
        <v>36.020000000000003</v>
      </c>
      <c r="I2154" s="98"/>
      <c r="K2154" s="17" t="str">
        <f t="shared" si="278"/>
        <v>SEDUC E 155</v>
      </c>
    </row>
    <row r="2155" spans="1:11">
      <c r="B215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5" s="48" t="s">
        <v>14</v>
      </c>
      <c r="D2155" s="265">
        <v>88247</v>
      </c>
      <c r="E2155" s="280">
        <v>3.7999999999999999E-2</v>
      </c>
      <c r="F215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55" s="65">
        <f ca="1">ROUND(E2155*G2155,2)</f>
        <v>0.53</v>
      </c>
      <c r="I2155" s="98"/>
      <c r="K2155" s="17" t="str">
        <f t="shared" si="278"/>
        <v>SEDUC E 155</v>
      </c>
    </row>
    <row r="2156" spans="1:11">
      <c r="B215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6" s="48" t="s">
        <v>14</v>
      </c>
      <c r="D2156" s="265">
        <v>88264</v>
      </c>
      <c r="E2156" s="280">
        <v>3.7999999999999999E-2</v>
      </c>
      <c r="F21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56" s="65">
        <f ca="1">ROUND(E2156*G2156,2)</f>
        <v>0.68</v>
      </c>
      <c r="I2156" s="98"/>
      <c r="K2156" s="17" t="str">
        <f t="shared" si="278"/>
        <v>SEDUC E 155</v>
      </c>
    </row>
    <row r="2157" spans="1:11">
      <c r="A2157" s="49">
        <f ca="1">H2157</f>
        <v>37.230000000000004</v>
      </c>
      <c r="B2157" s="66" t="s">
        <v>15</v>
      </c>
      <c r="C2157" s="48"/>
      <c r="D2157" s="48"/>
      <c r="E2157" s="67"/>
      <c r="F2157" s="42"/>
      <c r="G2157" s="68"/>
      <c r="H2157" s="54">
        <f ca="1">SUM(H2154:H2156)</f>
        <v>37.230000000000004</v>
      </c>
      <c r="I2157" s="98" t="str">
        <f>A2152</f>
        <v>SEDUC E 155</v>
      </c>
      <c r="J2157" s="204">
        <f ca="1">H2157</f>
        <v>37.230000000000004</v>
      </c>
      <c r="K2157" s="17" t="str">
        <f t="shared" si="278"/>
        <v>SEDUC E 155</v>
      </c>
    </row>
    <row r="2158" spans="1:11">
      <c r="K2158" s="17" t="str">
        <f t="shared" si="278"/>
        <v>SEDUC E 155</v>
      </c>
    </row>
    <row r="2159" spans="1:11" ht="20.25">
      <c r="B2159" s="331" t="str">
        <f>A2160</f>
        <v>SEDUC E 156</v>
      </c>
      <c r="C2159" s="332"/>
      <c r="D2159" s="332"/>
      <c r="E2159" s="332"/>
      <c r="F2159" s="332"/>
      <c r="G2159" s="332"/>
      <c r="H2159" s="333"/>
      <c r="I2159" s="98"/>
      <c r="K2159" s="17" t="str">
        <f>A$2160</f>
        <v>SEDUC E 156</v>
      </c>
    </row>
    <row r="2160" spans="1:11">
      <c r="A2160" s="279" t="s">
        <v>40564</v>
      </c>
      <c r="B2160" s="328" t="s">
        <v>40566</v>
      </c>
      <c r="C2160" s="329"/>
      <c r="D2160" s="329"/>
      <c r="E2160" s="329"/>
      <c r="F2160" s="330"/>
      <c r="G2160" s="58" t="s">
        <v>5</v>
      </c>
      <c r="H2160" s="299" t="s">
        <v>41</v>
      </c>
      <c r="I2160" s="98"/>
      <c r="K2160" s="17" t="str">
        <f t="shared" ref="K2160:K2167" si="279">A$2160</f>
        <v>SEDUC E 156</v>
      </c>
    </row>
    <row r="2161" spans="1:1024">
      <c r="B2161" s="60" t="s">
        <v>7</v>
      </c>
      <c r="C2161" s="61" t="s">
        <v>8</v>
      </c>
      <c r="D2161" s="61" t="s">
        <v>9</v>
      </c>
      <c r="E2161" s="62" t="s">
        <v>10</v>
      </c>
      <c r="F2161" s="60" t="s">
        <v>18</v>
      </c>
      <c r="G2161" s="63" t="s">
        <v>19</v>
      </c>
      <c r="H2161" s="64" t="s">
        <v>13</v>
      </c>
      <c r="I2161" s="98"/>
      <c r="K2161" s="17" t="str">
        <f t="shared" si="279"/>
        <v>SEDUC E 156</v>
      </c>
    </row>
    <row r="2162" spans="1:1024">
      <c r="B21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2" s="48" t="s">
        <v>36697</v>
      </c>
      <c r="D2162" s="265">
        <v>859</v>
      </c>
      <c r="E2162" s="65">
        <v>0.36</v>
      </c>
      <c r="F21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2" s="65">
        <f ca="1">ROUND(E2162*G2162,2)</f>
        <v>24.12</v>
      </c>
      <c r="I2162" s="98"/>
      <c r="K2162" s="17" t="str">
        <f t="shared" si="279"/>
        <v>SEDUC E 156</v>
      </c>
    </row>
    <row r="2163" spans="1:1024" ht="24">
      <c r="B21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63" s="48" t="s">
        <v>36697</v>
      </c>
      <c r="D2163" s="265">
        <v>3639</v>
      </c>
      <c r="E2163" s="65">
        <f>1/1.5</f>
        <v>0.66666666666666663</v>
      </c>
      <c r="F21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3" s="65">
        <f ca="1">ROUND(E2163*G2163,2)</f>
        <v>3.27</v>
      </c>
      <c r="I2163" s="98"/>
      <c r="K2163" s="17" t="str">
        <f t="shared" si="279"/>
        <v>SEDUC E 156</v>
      </c>
    </row>
    <row r="2164" spans="1:1024">
      <c r="B216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4" s="48" t="s">
        <v>14</v>
      </c>
      <c r="D2164" s="265">
        <v>88247</v>
      </c>
      <c r="E2164" s="280">
        <v>3.7999999999999999E-2</v>
      </c>
      <c r="F216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64" s="65">
        <f ca="1">ROUND(E2164*G2164,2)</f>
        <v>0.53</v>
      </c>
      <c r="I2164" s="98"/>
      <c r="K2164" s="17" t="str">
        <f t="shared" si="279"/>
        <v>SEDUC E 156</v>
      </c>
    </row>
    <row r="2165" spans="1:1024" s="300" customFormat="1">
      <c r="A2165" s="15"/>
      <c r="B216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5" s="48" t="s">
        <v>14</v>
      </c>
      <c r="D2165" s="265">
        <v>88264</v>
      </c>
      <c r="E2165" s="280">
        <v>3.7999999999999999E-2</v>
      </c>
      <c r="F21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65" s="65">
        <f ca="1">ROUND(E2165*G2165,2)</f>
        <v>0.68</v>
      </c>
      <c r="I2165" s="98"/>
      <c r="J2165" s="29"/>
      <c r="K2165" s="17" t="str">
        <f t="shared" si="279"/>
        <v>SEDUC E 156</v>
      </c>
      <c r="L2165" s="17"/>
      <c r="M2165" s="17"/>
      <c r="N2165" s="17"/>
      <c r="O2165" s="17"/>
      <c r="P2165" s="17"/>
      <c r="Q2165" s="17"/>
      <c r="R2165" s="17"/>
      <c r="S2165" s="17"/>
      <c r="T2165" s="17"/>
      <c r="U2165" s="17"/>
      <c r="V2165" s="17"/>
      <c r="W2165" s="17"/>
      <c r="X2165" s="17"/>
      <c r="Y2165" s="17"/>
      <c r="Z2165" s="17"/>
      <c r="AA2165" s="17"/>
      <c r="AB2165" s="17"/>
      <c r="AC2165" s="17"/>
      <c r="AD2165" s="17"/>
      <c r="AE2165" s="17"/>
      <c r="AF2165" s="17"/>
      <c r="AG2165" s="17"/>
      <c r="AH2165" s="17"/>
      <c r="AI2165" s="17"/>
      <c r="AJ2165" s="17"/>
      <c r="AK2165" s="17"/>
      <c r="AL2165" s="17"/>
      <c r="AM2165" s="17"/>
      <c r="AN2165" s="17"/>
      <c r="AO2165" s="17"/>
      <c r="AP2165" s="17"/>
      <c r="AQ2165" s="17"/>
      <c r="AR2165" s="17"/>
      <c r="AS2165" s="17"/>
      <c r="AT2165" s="17"/>
      <c r="AU2165" s="17"/>
      <c r="AV2165" s="17"/>
      <c r="AW2165" s="17"/>
      <c r="AX2165" s="17"/>
      <c r="AY2165" s="17"/>
      <c r="AZ2165" s="17"/>
      <c r="BA2165" s="17"/>
      <c r="BB2165" s="17"/>
      <c r="BC2165" s="17"/>
      <c r="BD2165" s="17"/>
      <c r="BE2165" s="17"/>
      <c r="BF2165" s="17"/>
      <c r="BG2165" s="17"/>
      <c r="BH2165" s="17"/>
      <c r="BI2165" s="17"/>
      <c r="BJ2165" s="17"/>
      <c r="BK2165" s="17"/>
      <c r="BL2165" s="17"/>
      <c r="BM2165" s="17"/>
      <c r="BN2165" s="17"/>
      <c r="BO2165" s="17"/>
      <c r="BP2165" s="17"/>
      <c r="BQ2165" s="17"/>
      <c r="BR2165" s="17"/>
      <c r="BS2165" s="17"/>
      <c r="BT2165" s="17"/>
      <c r="BU2165" s="17"/>
      <c r="BV2165" s="17"/>
      <c r="BW2165" s="17"/>
      <c r="BX2165" s="17"/>
      <c r="BY2165" s="17"/>
      <c r="BZ2165" s="17"/>
      <c r="CA2165" s="17"/>
      <c r="CB2165" s="17"/>
      <c r="CC2165" s="17"/>
      <c r="CD2165" s="17"/>
      <c r="CE2165" s="17"/>
      <c r="CF2165" s="17"/>
      <c r="CG2165" s="17"/>
      <c r="CH2165" s="17"/>
      <c r="CI2165" s="17"/>
      <c r="CJ2165" s="17"/>
      <c r="CK2165" s="17"/>
      <c r="CL2165" s="17"/>
      <c r="CM2165" s="17"/>
      <c r="CN2165" s="17"/>
      <c r="CO2165" s="17"/>
      <c r="CP2165" s="17"/>
      <c r="CQ2165" s="17"/>
      <c r="CR2165" s="17"/>
      <c r="CS2165" s="17"/>
      <c r="CT2165" s="17"/>
      <c r="CU2165" s="17"/>
      <c r="CV2165" s="17"/>
      <c r="CW2165" s="17"/>
      <c r="CX2165" s="17"/>
      <c r="CY2165" s="17"/>
      <c r="CZ2165" s="17"/>
      <c r="DA2165" s="17"/>
      <c r="DB2165" s="17"/>
      <c r="DC2165" s="17"/>
      <c r="DD2165" s="17"/>
      <c r="DE2165" s="17"/>
      <c r="DF2165" s="17"/>
      <c r="DG2165" s="17"/>
      <c r="DH2165" s="17"/>
      <c r="DI2165" s="17"/>
      <c r="DJ2165" s="17"/>
      <c r="DK2165" s="17"/>
      <c r="DL2165" s="17"/>
      <c r="DM2165" s="17"/>
      <c r="DN2165" s="17"/>
      <c r="DO2165" s="17"/>
      <c r="DP2165" s="17"/>
      <c r="DQ2165" s="17"/>
      <c r="DR2165" s="17"/>
      <c r="DS2165" s="17"/>
      <c r="DT2165" s="17"/>
      <c r="DU2165" s="17"/>
      <c r="DV2165" s="17"/>
      <c r="DW2165" s="17"/>
      <c r="DX2165" s="17"/>
      <c r="DY2165" s="17"/>
      <c r="DZ2165" s="17"/>
      <c r="EA2165" s="17"/>
      <c r="EB2165" s="17"/>
      <c r="EC2165" s="17"/>
      <c r="ED2165" s="17"/>
      <c r="EE2165" s="17"/>
      <c r="EF2165" s="17"/>
      <c r="EG2165" s="17"/>
      <c r="EH2165" s="17"/>
      <c r="EI2165" s="17"/>
      <c r="EJ2165" s="17"/>
      <c r="EK2165" s="17"/>
      <c r="EL2165" s="17"/>
      <c r="EM2165" s="17"/>
      <c r="EN2165" s="17"/>
      <c r="EO2165" s="17"/>
      <c r="EP2165" s="17"/>
      <c r="EQ2165" s="17"/>
      <c r="ER2165" s="17"/>
      <c r="ES2165" s="17"/>
      <c r="ET2165" s="17"/>
      <c r="EU2165" s="17"/>
      <c r="EV2165" s="17"/>
      <c r="EW2165" s="17"/>
      <c r="EX2165" s="17"/>
      <c r="EY2165" s="17"/>
      <c r="EZ2165" s="17"/>
      <c r="FA2165" s="17"/>
      <c r="FB2165" s="17"/>
      <c r="FC2165" s="17"/>
      <c r="FD2165" s="17"/>
      <c r="FE2165" s="17"/>
      <c r="FF2165" s="17"/>
      <c r="FG2165" s="17"/>
      <c r="FH2165" s="17"/>
      <c r="FI2165" s="17"/>
      <c r="FJ2165" s="17"/>
      <c r="FK2165" s="17"/>
      <c r="FL2165" s="17"/>
      <c r="FM2165" s="17"/>
      <c r="FN2165" s="17"/>
      <c r="FO2165" s="17"/>
      <c r="FP2165" s="17"/>
      <c r="FQ2165" s="17"/>
      <c r="FR2165" s="17"/>
      <c r="FS2165" s="17"/>
      <c r="FT2165" s="17"/>
      <c r="FU2165" s="17"/>
      <c r="FV2165" s="17"/>
      <c r="FW2165" s="17"/>
      <c r="FX2165" s="17"/>
      <c r="FY2165" s="17"/>
      <c r="FZ2165" s="17"/>
      <c r="GA2165" s="17"/>
      <c r="GB2165" s="17"/>
      <c r="GC2165" s="17"/>
      <c r="GD2165" s="17"/>
      <c r="GE2165" s="17"/>
      <c r="GF2165" s="17"/>
      <c r="GG2165" s="17"/>
      <c r="GH2165" s="17"/>
      <c r="GI2165" s="17"/>
      <c r="GJ2165" s="17"/>
      <c r="GK2165" s="17"/>
      <c r="GL2165" s="17"/>
      <c r="GM2165" s="17"/>
      <c r="GN2165" s="17"/>
      <c r="GO2165" s="17"/>
      <c r="GP2165" s="17"/>
      <c r="GQ2165" s="17"/>
      <c r="GR2165" s="17"/>
      <c r="GS2165" s="17"/>
      <c r="GT2165" s="17"/>
      <c r="GU2165" s="17"/>
      <c r="GV2165" s="17"/>
      <c r="GW2165" s="17"/>
      <c r="GX2165" s="17"/>
      <c r="GY2165" s="17"/>
      <c r="GZ2165" s="17"/>
      <c r="HA2165" s="17"/>
      <c r="HB2165" s="17"/>
      <c r="HC2165" s="17"/>
      <c r="HD2165" s="17"/>
      <c r="HE2165" s="17"/>
      <c r="HF2165" s="17"/>
      <c r="HG2165" s="17"/>
      <c r="HH2165" s="17"/>
      <c r="HI2165" s="17"/>
      <c r="HJ2165" s="17"/>
      <c r="HK2165" s="17"/>
      <c r="HL2165" s="17"/>
      <c r="HM2165" s="17"/>
      <c r="HN2165" s="17"/>
      <c r="HO2165" s="17"/>
      <c r="HP2165" s="17"/>
      <c r="HQ2165" s="17"/>
      <c r="HR2165" s="17"/>
      <c r="HS2165" s="17"/>
      <c r="HT2165" s="17"/>
      <c r="HU2165" s="17"/>
      <c r="HV2165" s="17"/>
      <c r="HW2165" s="17"/>
      <c r="HX2165" s="17"/>
      <c r="HY2165" s="17"/>
      <c r="HZ2165" s="17"/>
      <c r="IA2165" s="17"/>
      <c r="IB2165" s="17"/>
      <c r="IC2165" s="17"/>
      <c r="ID2165" s="17"/>
      <c r="IE2165" s="17"/>
      <c r="IF2165" s="17"/>
      <c r="IG2165" s="17"/>
      <c r="IH2165" s="17"/>
      <c r="II2165" s="17"/>
      <c r="IJ2165" s="17"/>
      <c r="IK2165" s="17"/>
      <c r="IL2165" s="17"/>
      <c r="IM2165" s="17"/>
      <c r="IN2165" s="17"/>
      <c r="IO2165" s="17"/>
      <c r="IP2165" s="17"/>
      <c r="IQ2165" s="17"/>
      <c r="IR2165" s="17"/>
      <c r="IS2165" s="17"/>
      <c r="IT2165" s="17"/>
      <c r="IU2165" s="17"/>
      <c r="IV2165" s="17"/>
      <c r="IW2165" s="17"/>
      <c r="IX2165" s="17"/>
      <c r="IY2165" s="17"/>
      <c r="IZ2165" s="17"/>
      <c r="JA2165" s="17"/>
      <c r="JB2165" s="17"/>
      <c r="JC2165" s="17"/>
      <c r="JD2165" s="17"/>
      <c r="JE2165" s="17"/>
      <c r="JF2165" s="17"/>
      <c r="JG2165" s="17"/>
      <c r="JH2165" s="17"/>
      <c r="JI2165" s="17"/>
      <c r="JJ2165" s="17"/>
      <c r="JK2165" s="17"/>
      <c r="JL2165" s="17"/>
      <c r="JM2165" s="17"/>
      <c r="JN2165" s="17"/>
      <c r="JO2165" s="17"/>
      <c r="JP2165" s="17"/>
      <c r="JQ2165" s="17"/>
      <c r="JR2165" s="17"/>
      <c r="JS2165" s="17"/>
      <c r="JT2165" s="17"/>
      <c r="JU2165" s="17"/>
      <c r="JV2165" s="17"/>
      <c r="JW2165" s="17"/>
      <c r="JX2165" s="17"/>
      <c r="JY2165" s="17"/>
      <c r="JZ2165" s="17"/>
      <c r="KA2165" s="17"/>
      <c r="KB2165" s="17"/>
      <c r="KC2165" s="17"/>
      <c r="KD2165" s="17"/>
      <c r="KE2165" s="17"/>
      <c r="KF2165" s="17"/>
      <c r="KG2165" s="17"/>
      <c r="KH2165" s="17"/>
      <c r="KI2165" s="17"/>
      <c r="KJ2165" s="17"/>
      <c r="KK2165" s="17"/>
      <c r="KL2165" s="17"/>
      <c r="KM2165" s="17"/>
      <c r="KN2165" s="17"/>
      <c r="KO2165" s="17"/>
      <c r="KP2165" s="17"/>
      <c r="KQ2165" s="17"/>
      <c r="KR2165" s="17"/>
      <c r="KS2165" s="17"/>
      <c r="KT2165" s="17"/>
      <c r="KU2165" s="17"/>
      <c r="KV2165" s="17"/>
      <c r="KW2165" s="17"/>
      <c r="KX2165" s="17"/>
      <c r="KY2165" s="17"/>
      <c r="KZ2165" s="17"/>
      <c r="LA2165" s="17"/>
      <c r="LB2165" s="17"/>
      <c r="LC2165" s="17"/>
      <c r="LD2165" s="17"/>
      <c r="LE2165" s="17"/>
      <c r="LF2165" s="17"/>
      <c r="LG2165" s="17"/>
      <c r="LH2165" s="17"/>
      <c r="LI2165" s="17"/>
      <c r="LJ2165" s="17"/>
      <c r="LK2165" s="17"/>
      <c r="LL2165" s="17"/>
      <c r="LM2165" s="17"/>
      <c r="LN2165" s="17"/>
      <c r="LO2165" s="17"/>
      <c r="LP2165" s="17"/>
      <c r="LQ2165" s="17"/>
      <c r="LR2165" s="17"/>
      <c r="LS2165" s="17"/>
      <c r="LT2165" s="17"/>
      <c r="LU2165" s="17"/>
      <c r="LV2165" s="17"/>
      <c r="LW2165" s="17"/>
      <c r="LX2165" s="17"/>
      <c r="LY2165" s="17"/>
      <c r="LZ2165" s="17"/>
      <c r="MA2165" s="17"/>
      <c r="MB2165" s="17"/>
      <c r="MC2165" s="17"/>
      <c r="MD2165" s="17"/>
      <c r="ME2165" s="17"/>
      <c r="MF2165" s="17"/>
      <c r="MG2165" s="17"/>
      <c r="MH2165" s="17"/>
      <c r="MI2165" s="17"/>
      <c r="MJ2165" s="17"/>
      <c r="MK2165" s="17"/>
      <c r="ML2165" s="17"/>
      <c r="MM2165" s="17"/>
      <c r="MN2165" s="17"/>
      <c r="MO2165" s="17"/>
      <c r="MP2165" s="17"/>
      <c r="MQ2165" s="17"/>
      <c r="MR2165" s="17"/>
      <c r="MS2165" s="17"/>
      <c r="MT2165" s="17"/>
      <c r="MU2165" s="17"/>
      <c r="MV2165" s="17"/>
      <c r="MW2165" s="17"/>
      <c r="MX2165" s="17"/>
      <c r="MY2165" s="17"/>
      <c r="MZ2165" s="17"/>
      <c r="NA2165" s="17"/>
      <c r="NB2165" s="17"/>
      <c r="NC2165" s="17"/>
      <c r="ND2165" s="17"/>
      <c r="NE2165" s="17"/>
      <c r="NF2165" s="17"/>
      <c r="NG2165" s="17"/>
      <c r="NH2165" s="17"/>
      <c r="NI2165" s="17"/>
      <c r="NJ2165" s="17"/>
      <c r="NK2165" s="17"/>
      <c r="NL2165" s="17"/>
      <c r="NM2165" s="17"/>
      <c r="NN2165" s="17"/>
      <c r="NO2165" s="17"/>
      <c r="NP2165" s="17"/>
      <c r="NQ2165" s="17"/>
      <c r="NR2165" s="17"/>
      <c r="NS2165" s="17"/>
      <c r="NT2165" s="17"/>
      <c r="NU2165" s="17"/>
      <c r="NV2165" s="17"/>
      <c r="NW2165" s="17"/>
      <c r="NX2165" s="17"/>
      <c r="NY2165" s="17"/>
      <c r="NZ2165" s="17"/>
      <c r="OA2165" s="17"/>
      <c r="OB2165" s="17"/>
      <c r="OC2165" s="17"/>
      <c r="OD2165" s="17"/>
      <c r="OE2165" s="17"/>
      <c r="OF2165" s="17"/>
      <c r="OG2165" s="17"/>
      <c r="OH2165" s="17"/>
      <c r="OI2165" s="17"/>
      <c r="OJ2165" s="17"/>
      <c r="OK2165" s="17"/>
      <c r="OL2165" s="17"/>
      <c r="OM2165" s="17"/>
      <c r="ON2165" s="17"/>
      <c r="OO2165" s="17"/>
      <c r="OP2165" s="17"/>
      <c r="OQ2165" s="17"/>
      <c r="OR2165" s="17"/>
      <c r="OS2165" s="17"/>
      <c r="OT2165" s="17"/>
      <c r="OU2165" s="17"/>
      <c r="OV2165" s="17"/>
      <c r="OW2165" s="17"/>
      <c r="OX2165" s="17"/>
      <c r="OY2165" s="17"/>
      <c r="OZ2165" s="17"/>
      <c r="PA2165" s="17"/>
      <c r="PB2165" s="17"/>
      <c r="PC2165" s="17"/>
      <c r="PD2165" s="17"/>
      <c r="PE2165" s="17"/>
      <c r="PF2165" s="17"/>
      <c r="PG2165" s="17"/>
      <c r="PH2165" s="17"/>
      <c r="PI2165" s="17"/>
      <c r="PJ2165" s="17"/>
      <c r="PK2165" s="17"/>
      <c r="PL2165" s="17"/>
      <c r="PM2165" s="17"/>
      <c r="PN2165" s="17"/>
      <c r="PO2165" s="17"/>
      <c r="PP2165" s="17"/>
      <c r="PQ2165" s="17"/>
      <c r="PR2165" s="17"/>
      <c r="PS2165" s="17"/>
      <c r="PT2165" s="17"/>
      <c r="PU2165" s="17"/>
      <c r="PV2165" s="17"/>
      <c r="PW2165" s="17"/>
      <c r="PX2165" s="17"/>
      <c r="PY2165" s="17"/>
      <c r="PZ2165" s="17"/>
      <c r="QA2165" s="17"/>
      <c r="QB2165" s="17"/>
      <c r="QC2165" s="17"/>
      <c r="QD2165" s="17"/>
      <c r="QE2165" s="17"/>
      <c r="QF2165" s="17"/>
      <c r="QG2165" s="17"/>
      <c r="QH2165" s="17"/>
      <c r="QI2165" s="17"/>
      <c r="QJ2165" s="17"/>
      <c r="QK2165" s="17"/>
      <c r="QL2165" s="17"/>
      <c r="QM2165" s="17"/>
      <c r="QN2165" s="17"/>
      <c r="QO2165" s="17"/>
      <c r="QP2165" s="17"/>
      <c r="QQ2165" s="17"/>
      <c r="QR2165" s="17"/>
      <c r="QS2165" s="17"/>
      <c r="QT2165" s="17"/>
      <c r="QU2165" s="17"/>
      <c r="QV2165" s="17"/>
      <c r="QW2165" s="17"/>
      <c r="QX2165" s="17"/>
      <c r="QY2165" s="17"/>
      <c r="QZ2165" s="17"/>
      <c r="RA2165" s="17"/>
      <c r="RB2165" s="17"/>
      <c r="RC2165" s="17"/>
      <c r="RD2165" s="17"/>
      <c r="RE2165" s="17"/>
      <c r="RF2165" s="17"/>
      <c r="RG2165" s="17"/>
      <c r="RH2165" s="17"/>
      <c r="RI2165" s="17"/>
      <c r="RJ2165" s="17"/>
      <c r="RK2165" s="17"/>
      <c r="RL2165" s="17"/>
      <c r="RM2165" s="17"/>
      <c r="RN2165" s="17"/>
      <c r="RO2165" s="17"/>
      <c r="RP2165" s="17"/>
      <c r="RQ2165" s="17"/>
      <c r="RR2165" s="17"/>
      <c r="RS2165" s="17"/>
      <c r="RT2165" s="17"/>
      <c r="RU2165" s="17"/>
      <c r="RV2165" s="17"/>
      <c r="RW2165" s="17"/>
      <c r="RX2165" s="17"/>
      <c r="RY2165" s="17"/>
      <c r="RZ2165" s="17"/>
      <c r="SA2165" s="17"/>
      <c r="SB2165" s="17"/>
      <c r="SC2165" s="17"/>
      <c r="SD2165" s="17"/>
      <c r="SE2165" s="17"/>
      <c r="SF2165" s="17"/>
      <c r="SG2165" s="17"/>
      <c r="SH2165" s="17"/>
      <c r="SI2165" s="17"/>
      <c r="SJ2165" s="17"/>
      <c r="SK2165" s="17"/>
      <c r="SL2165" s="17"/>
      <c r="SM2165" s="17"/>
      <c r="SN2165" s="17"/>
      <c r="SO2165" s="17"/>
      <c r="SP2165" s="17"/>
      <c r="SQ2165" s="17"/>
      <c r="SR2165" s="17"/>
      <c r="SS2165" s="17"/>
      <c r="ST2165" s="17"/>
      <c r="SU2165" s="17"/>
      <c r="SV2165" s="17"/>
      <c r="SW2165" s="17"/>
      <c r="SX2165" s="17"/>
      <c r="SY2165" s="17"/>
      <c r="SZ2165" s="17"/>
      <c r="TA2165" s="17"/>
      <c r="TB2165" s="17"/>
      <c r="TC2165" s="17"/>
      <c r="TD2165" s="17"/>
      <c r="TE2165" s="17"/>
      <c r="TF2165" s="17"/>
      <c r="TG2165" s="17"/>
      <c r="TH2165" s="17"/>
      <c r="TI2165" s="17"/>
      <c r="TJ2165" s="17"/>
      <c r="TK2165" s="17"/>
      <c r="TL2165" s="17"/>
      <c r="TM2165" s="17"/>
      <c r="TN2165" s="17"/>
      <c r="TO2165" s="17"/>
      <c r="TP2165" s="17"/>
      <c r="TQ2165" s="17"/>
      <c r="TR2165" s="17"/>
      <c r="TS2165" s="17"/>
      <c r="TT2165" s="17"/>
      <c r="TU2165" s="17"/>
      <c r="TV2165" s="17"/>
      <c r="TW2165" s="17"/>
      <c r="TX2165" s="17"/>
      <c r="TY2165" s="17"/>
      <c r="TZ2165" s="17"/>
      <c r="UA2165" s="17"/>
      <c r="UB2165" s="17"/>
      <c r="UC2165" s="17"/>
      <c r="UD2165" s="17"/>
      <c r="UE2165" s="17"/>
      <c r="UF2165" s="17"/>
      <c r="UG2165" s="17"/>
      <c r="UH2165" s="17"/>
      <c r="UI2165" s="17"/>
      <c r="UJ2165" s="17"/>
      <c r="UK2165" s="17"/>
      <c r="UL2165" s="17"/>
      <c r="UM2165" s="17"/>
      <c r="UN2165" s="17"/>
      <c r="UO2165" s="17"/>
      <c r="UP2165" s="17"/>
      <c r="UQ2165" s="17"/>
      <c r="UR2165" s="17"/>
      <c r="US2165" s="17"/>
      <c r="UT2165" s="17"/>
      <c r="UU2165" s="17"/>
      <c r="UV2165" s="17"/>
      <c r="UW2165" s="17"/>
      <c r="UX2165" s="17"/>
      <c r="UY2165" s="17"/>
      <c r="UZ2165" s="17"/>
      <c r="VA2165" s="17"/>
      <c r="VB2165" s="17"/>
      <c r="VC2165" s="17"/>
      <c r="VD2165" s="17"/>
      <c r="VE2165" s="17"/>
      <c r="VF2165" s="17"/>
      <c r="VG2165" s="17"/>
      <c r="VH2165" s="17"/>
      <c r="VI2165" s="17"/>
      <c r="VJ2165" s="17"/>
      <c r="VK2165" s="17"/>
      <c r="VL2165" s="17"/>
      <c r="VM2165" s="17"/>
      <c r="VN2165" s="17"/>
      <c r="VO2165" s="17"/>
      <c r="VP2165" s="17"/>
      <c r="VQ2165" s="17"/>
      <c r="VR2165" s="17"/>
      <c r="VS2165" s="17"/>
      <c r="VT2165" s="17"/>
      <c r="VU2165" s="17"/>
      <c r="VV2165" s="17"/>
      <c r="VW2165" s="17"/>
      <c r="VX2165" s="17"/>
      <c r="VY2165" s="17"/>
      <c r="VZ2165" s="17"/>
      <c r="WA2165" s="17"/>
      <c r="WB2165" s="17"/>
      <c r="WC2165" s="17"/>
      <c r="WD2165" s="17"/>
      <c r="WE2165" s="17"/>
      <c r="WF2165" s="17"/>
      <c r="WG2165" s="17"/>
      <c r="WH2165" s="17"/>
      <c r="WI2165" s="17"/>
      <c r="WJ2165" s="17"/>
      <c r="WK2165" s="17"/>
      <c r="WL2165" s="17"/>
      <c r="WM2165" s="17"/>
      <c r="WN2165" s="17"/>
      <c r="WO2165" s="17"/>
      <c r="WP2165" s="17"/>
      <c r="WQ2165" s="17"/>
      <c r="WR2165" s="17"/>
      <c r="WS2165" s="17"/>
      <c r="WT2165" s="17"/>
      <c r="WU2165" s="17"/>
      <c r="WV2165" s="17"/>
      <c r="WW2165" s="17"/>
      <c r="WX2165" s="17"/>
      <c r="WY2165" s="17"/>
      <c r="WZ2165" s="17"/>
      <c r="XA2165" s="17"/>
      <c r="XB2165" s="17"/>
      <c r="XC2165" s="17"/>
      <c r="XD2165" s="17"/>
      <c r="XE2165" s="17"/>
      <c r="XF2165" s="17"/>
      <c r="XG2165" s="17"/>
      <c r="XH2165" s="17"/>
      <c r="XI2165" s="17"/>
      <c r="XJ2165" s="17"/>
      <c r="XK2165" s="17"/>
      <c r="XL2165" s="17"/>
      <c r="XM2165" s="17"/>
      <c r="XN2165" s="17"/>
      <c r="XO2165" s="17"/>
      <c r="XP2165" s="17"/>
      <c r="XQ2165" s="17"/>
      <c r="XR2165" s="17"/>
      <c r="XS2165" s="17"/>
      <c r="XT2165" s="17"/>
      <c r="XU2165" s="17"/>
      <c r="XV2165" s="17"/>
      <c r="XW2165" s="17"/>
      <c r="XX2165" s="17"/>
      <c r="XY2165" s="17"/>
      <c r="XZ2165" s="17"/>
      <c r="YA2165" s="17"/>
      <c r="YB2165" s="17"/>
      <c r="YC2165" s="17"/>
      <c r="YD2165" s="17"/>
      <c r="YE2165" s="17"/>
      <c r="YF2165" s="17"/>
      <c r="YG2165" s="17"/>
      <c r="YH2165" s="17"/>
      <c r="YI2165" s="17"/>
      <c r="YJ2165" s="17"/>
      <c r="YK2165" s="17"/>
      <c r="YL2165" s="17"/>
      <c r="YM2165" s="17"/>
      <c r="YN2165" s="17"/>
      <c r="YO2165" s="17"/>
      <c r="YP2165" s="17"/>
      <c r="YQ2165" s="17"/>
      <c r="YR2165" s="17"/>
      <c r="YS2165" s="17"/>
      <c r="YT2165" s="17"/>
      <c r="YU2165" s="17"/>
      <c r="YV2165" s="17"/>
      <c r="YW2165" s="17"/>
      <c r="YX2165" s="17"/>
      <c r="YY2165" s="17"/>
      <c r="YZ2165" s="17"/>
      <c r="ZA2165" s="17"/>
      <c r="ZB2165" s="17"/>
      <c r="ZC2165" s="17"/>
      <c r="ZD2165" s="17"/>
      <c r="ZE2165" s="17"/>
      <c r="ZF2165" s="17"/>
      <c r="ZG2165" s="17"/>
      <c r="ZH2165" s="17"/>
      <c r="ZI2165" s="17"/>
      <c r="ZJ2165" s="17"/>
      <c r="ZK2165" s="17"/>
      <c r="ZL2165" s="17"/>
      <c r="ZM2165" s="17"/>
      <c r="ZN2165" s="17"/>
      <c r="ZO2165" s="17"/>
      <c r="ZP2165" s="17"/>
      <c r="ZQ2165" s="17"/>
      <c r="ZR2165" s="17"/>
      <c r="ZS2165" s="17"/>
      <c r="ZT2165" s="17"/>
      <c r="ZU2165" s="17"/>
      <c r="ZV2165" s="17"/>
      <c r="ZW2165" s="17"/>
      <c r="ZX2165" s="17"/>
      <c r="ZY2165" s="17"/>
      <c r="ZZ2165" s="17"/>
      <c r="AAA2165" s="17"/>
      <c r="AAB2165" s="17"/>
      <c r="AAC2165" s="17"/>
      <c r="AAD2165" s="17"/>
      <c r="AAE2165" s="17"/>
      <c r="AAF2165" s="17"/>
      <c r="AAG2165" s="17"/>
      <c r="AAH2165" s="17"/>
      <c r="AAI2165" s="17"/>
      <c r="AAJ2165" s="17"/>
      <c r="AAK2165" s="17"/>
      <c r="AAL2165" s="17"/>
      <c r="AAM2165" s="17"/>
      <c r="AAN2165" s="17"/>
      <c r="AAO2165" s="17"/>
      <c r="AAP2165" s="17"/>
      <c r="AAQ2165" s="17"/>
      <c r="AAR2165" s="17"/>
      <c r="AAS2165" s="17"/>
      <c r="AAT2165" s="17"/>
      <c r="AAU2165" s="17"/>
      <c r="AAV2165" s="17"/>
      <c r="AAW2165" s="17"/>
      <c r="AAX2165" s="17"/>
      <c r="AAY2165" s="17"/>
      <c r="AAZ2165" s="17"/>
      <c r="ABA2165" s="17"/>
      <c r="ABB2165" s="17"/>
      <c r="ABC2165" s="17"/>
      <c r="ABD2165" s="17"/>
      <c r="ABE2165" s="17"/>
      <c r="ABF2165" s="17"/>
      <c r="ABG2165" s="17"/>
      <c r="ABH2165" s="17"/>
      <c r="ABI2165" s="17"/>
      <c r="ABJ2165" s="17"/>
      <c r="ABK2165" s="17"/>
      <c r="ABL2165" s="17"/>
      <c r="ABM2165" s="17"/>
      <c r="ABN2165" s="17"/>
      <c r="ABO2165" s="17"/>
      <c r="ABP2165" s="17"/>
      <c r="ABQ2165" s="17"/>
      <c r="ABR2165" s="17"/>
      <c r="ABS2165" s="17"/>
      <c r="ABT2165" s="17"/>
      <c r="ABU2165" s="17"/>
      <c r="ABV2165" s="17"/>
      <c r="ABW2165" s="17"/>
      <c r="ABX2165" s="17"/>
      <c r="ABY2165" s="17"/>
      <c r="ABZ2165" s="17"/>
      <c r="ACA2165" s="17"/>
      <c r="ACB2165" s="17"/>
      <c r="ACC2165" s="17"/>
      <c r="ACD2165" s="17"/>
      <c r="ACE2165" s="17"/>
      <c r="ACF2165" s="17"/>
      <c r="ACG2165" s="17"/>
      <c r="ACH2165" s="17"/>
      <c r="ACI2165" s="17"/>
      <c r="ACJ2165" s="17"/>
      <c r="ACK2165" s="17"/>
      <c r="ACL2165" s="17"/>
      <c r="ACM2165" s="17"/>
      <c r="ACN2165" s="17"/>
      <c r="ACO2165" s="17"/>
      <c r="ACP2165" s="17"/>
      <c r="ACQ2165" s="17"/>
      <c r="ACR2165" s="17"/>
      <c r="ACS2165" s="17"/>
      <c r="ACT2165" s="17"/>
      <c r="ACU2165" s="17"/>
      <c r="ACV2165" s="17"/>
      <c r="ACW2165" s="17"/>
      <c r="ACX2165" s="17"/>
      <c r="ACY2165" s="17"/>
      <c r="ACZ2165" s="17"/>
      <c r="ADA2165" s="17"/>
      <c r="ADB2165" s="17"/>
      <c r="ADC2165" s="17"/>
      <c r="ADD2165" s="17"/>
      <c r="ADE2165" s="17"/>
      <c r="ADF2165" s="17"/>
      <c r="ADG2165" s="17"/>
      <c r="ADH2165" s="17"/>
      <c r="ADI2165" s="17"/>
      <c r="ADJ2165" s="17"/>
      <c r="ADK2165" s="17"/>
      <c r="ADL2165" s="17"/>
      <c r="ADM2165" s="17"/>
      <c r="ADN2165" s="17"/>
      <c r="ADO2165" s="17"/>
      <c r="ADP2165" s="17"/>
      <c r="ADQ2165" s="17"/>
      <c r="ADR2165" s="17"/>
      <c r="ADS2165" s="17"/>
      <c r="ADT2165" s="17"/>
      <c r="ADU2165" s="17"/>
      <c r="ADV2165" s="17"/>
      <c r="ADW2165" s="17"/>
      <c r="ADX2165" s="17"/>
      <c r="ADY2165" s="17"/>
      <c r="ADZ2165" s="17"/>
      <c r="AEA2165" s="17"/>
      <c r="AEB2165" s="17"/>
      <c r="AEC2165" s="17"/>
      <c r="AED2165" s="17"/>
      <c r="AEE2165" s="17"/>
      <c r="AEF2165" s="17"/>
      <c r="AEG2165" s="17"/>
      <c r="AEH2165" s="17"/>
      <c r="AEI2165" s="17"/>
      <c r="AEJ2165" s="17"/>
      <c r="AEK2165" s="17"/>
      <c r="AEL2165" s="17"/>
      <c r="AEM2165" s="17"/>
      <c r="AEN2165" s="17"/>
      <c r="AEO2165" s="17"/>
      <c r="AEP2165" s="17"/>
      <c r="AEQ2165" s="17"/>
      <c r="AER2165" s="17"/>
      <c r="AES2165" s="17"/>
      <c r="AET2165" s="17"/>
      <c r="AEU2165" s="17"/>
      <c r="AEV2165" s="17"/>
      <c r="AEW2165" s="17"/>
      <c r="AEX2165" s="17"/>
      <c r="AEY2165" s="17"/>
      <c r="AEZ2165" s="17"/>
      <c r="AFA2165" s="17"/>
      <c r="AFB2165" s="17"/>
      <c r="AFC2165" s="17"/>
      <c r="AFD2165" s="17"/>
      <c r="AFE2165" s="17"/>
      <c r="AFF2165" s="17"/>
      <c r="AFG2165" s="17"/>
      <c r="AFH2165" s="17"/>
      <c r="AFI2165" s="17"/>
      <c r="AFJ2165" s="17"/>
      <c r="AFK2165" s="17"/>
      <c r="AFL2165" s="17"/>
      <c r="AFM2165" s="17"/>
      <c r="AFN2165" s="17"/>
      <c r="AFO2165" s="17"/>
      <c r="AFP2165" s="17"/>
      <c r="AFQ2165" s="17"/>
      <c r="AFR2165" s="17"/>
      <c r="AFS2165" s="17"/>
      <c r="AFT2165" s="17"/>
      <c r="AFU2165" s="17"/>
      <c r="AFV2165" s="17"/>
      <c r="AFW2165" s="17"/>
      <c r="AFX2165" s="17"/>
      <c r="AFY2165" s="17"/>
      <c r="AFZ2165" s="17"/>
      <c r="AGA2165" s="17"/>
      <c r="AGB2165" s="17"/>
      <c r="AGC2165" s="17"/>
      <c r="AGD2165" s="17"/>
      <c r="AGE2165" s="17"/>
      <c r="AGF2165" s="17"/>
      <c r="AGG2165" s="17"/>
      <c r="AGH2165" s="17"/>
      <c r="AGI2165" s="17"/>
      <c r="AGJ2165" s="17"/>
      <c r="AGK2165" s="17"/>
      <c r="AGL2165" s="17"/>
      <c r="AGM2165" s="17"/>
      <c r="AGN2165" s="17"/>
      <c r="AGO2165" s="17"/>
      <c r="AGP2165" s="17"/>
      <c r="AGQ2165" s="17"/>
      <c r="AGR2165" s="17"/>
      <c r="AGS2165" s="17"/>
      <c r="AGT2165" s="17"/>
      <c r="AGU2165" s="17"/>
      <c r="AGV2165" s="17"/>
      <c r="AGW2165" s="17"/>
      <c r="AGX2165" s="17"/>
      <c r="AGY2165" s="17"/>
      <c r="AGZ2165" s="17"/>
      <c r="AHA2165" s="17"/>
      <c r="AHB2165" s="17"/>
      <c r="AHC2165" s="17"/>
      <c r="AHD2165" s="17"/>
      <c r="AHE2165" s="17"/>
      <c r="AHF2165" s="17"/>
      <c r="AHG2165" s="17"/>
      <c r="AHH2165" s="17"/>
      <c r="AHI2165" s="17"/>
      <c r="AHJ2165" s="17"/>
      <c r="AHK2165" s="17"/>
      <c r="AHL2165" s="17"/>
      <c r="AHM2165" s="17"/>
      <c r="AHN2165" s="17"/>
      <c r="AHO2165" s="17"/>
      <c r="AHP2165" s="17"/>
      <c r="AHQ2165" s="17"/>
      <c r="AHR2165" s="17"/>
      <c r="AHS2165" s="17"/>
      <c r="AHT2165" s="17"/>
      <c r="AHU2165" s="17"/>
      <c r="AHV2165" s="17"/>
      <c r="AHW2165" s="17"/>
      <c r="AHX2165" s="17"/>
      <c r="AHY2165" s="17"/>
      <c r="AHZ2165" s="17"/>
      <c r="AIA2165" s="17"/>
      <c r="AIB2165" s="17"/>
      <c r="AIC2165" s="17"/>
      <c r="AID2165" s="17"/>
      <c r="AIE2165" s="17"/>
      <c r="AIF2165" s="17"/>
      <c r="AIG2165" s="17"/>
      <c r="AIH2165" s="17"/>
      <c r="AII2165" s="17"/>
      <c r="AIJ2165" s="17"/>
      <c r="AIK2165" s="17"/>
      <c r="AIL2165" s="17"/>
      <c r="AIM2165" s="17"/>
      <c r="AIN2165" s="17"/>
      <c r="AIO2165" s="17"/>
      <c r="AIP2165" s="17"/>
      <c r="AIQ2165" s="17"/>
      <c r="AIR2165" s="17"/>
      <c r="AIS2165" s="17"/>
      <c r="AIT2165" s="17"/>
      <c r="AIU2165" s="17"/>
      <c r="AIV2165" s="17"/>
      <c r="AIW2165" s="17"/>
      <c r="AIX2165" s="17"/>
      <c r="AIY2165" s="17"/>
      <c r="AIZ2165" s="17"/>
      <c r="AJA2165" s="17"/>
      <c r="AJB2165" s="17"/>
      <c r="AJC2165" s="17"/>
      <c r="AJD2165" s="17"/>
      <c r="AJE2165" s="17"/>
      <c r="AJF2165" s="17"/>
      <c r="AJG2165" s="17"/>
      <c r="AJH2165" s="17"/>
      <c r="AJI2165" s="17"/>
      <c r="AJJ2165" s="17"/>
      <c r="AJK2165" s="17"/>
      <c r="AJL2165" s="17"/>
      <c r="AJM2165" s="17"/>
      <c r="AJN2165" s="17"/>
      <c r="AJO2165" s="17"/>
      <c r="AJP2165" s="17"/>
      <c r="AJQ2165" s="17"/>
      <c r="AJR2165" s="17"/>
      <c r="AJS2165" s="17"/>
      <c r="AJT2165" s="17"/>
      <c r="AJU2165" s="17"/>
      <c r="AJV2165" s="17"/>
      <c r="AJW2165" s="17"/>
      <c r="AJX2165" s="17"/>
      <c r="AJY2165" s="17"/>
      <c r="AJZ2165" s="17"/>
      <c r="AKA2165" s="17"/>
      <c r="AKB2165" s="17"/>
      <c r="AKC2165" s="17"/>
      <c r="AKD2165" s="17"/>
      <c r="AKE2165" s="17"/>
      <c r="AKF2165" s="17"/>
      <c r="AKG2165" s="17"/>
      <c r="AKH2165" s="17"/>
      <c r="AKI2165" s="17"/>
      <c r="AKJ2165" s="17"/>
      <c r="AKK2165" s="17"/>
      <c r="AKL2165" s="17"/>
      <c r="AKM2165" s="17"/>
      <c r="AKN2165" s="17"/>
      <c r="AKO2165" s="17"/>
      <c r="AKP2165" s="17"/>
      <c r="AKQ2165" s="17"/>
      <c r="AKR2165" s="17"/>
      <c r="AKS2165" s="17"/>
      <c r="AKT2165" s="17"/>
      <c r="AKU2165" s="17"/>
      <c r="AKV2165" s="17"/>
      <c r="AKW2165" s="17"/>
      <c r="AKX2165" s="17"/>
      <c r="AKY2165" s="17"/>
      <c r="AKZ2165" s="17"/>
      <c r="ALA2165" s="17"/>
      <c r="ALB2165" s="17"/>
      <c r="ALC2165" s="17"/>
      <c r="ALD2165" s="17"/>
      <c r="ALE2165" s="17"/>
      <c r="ALF2165" s="17"/>
      <c r="ALG2165" s="17"/>
      <c r="ALH2165" s="17"/>
      <c r="ALI2165" s="17"/>
      <c r="ALJ2165" s="17"/>
      <c r="ALK2165" s="17"/>
      <c r="ALL2165" s="17"/>
      <c r="ALM2165" s="17"/>
      <c r="ALN2165" s="17"/>
      <c r="ALO2165" s="17"/>
      <c r="ALP2165" s="17"/>
      <c r="ALQ2165" s="17"/>
      <c r="ALR2165" s="17"/>
      <c r="ALS2165" s="17"/>
      <c r="ALT2165" s="17"/>
      <c r="ALU2165" s="17"/>
      <c r="ALV2165" s="17"/>
      <c r="ALW2165" s="17"/>
      <c r="ALX2165" s="17"/>
      <c r="ALY2165" s="17"/>
      <c r="ALZ2165" s="17"/>
      <c r="AMA2165" s="17"/>
      <c r="AMB2165" s="17"/>
      <c r="AMC2165" s="17"/>
      <c r="AMD2165" s="17"/>
      <c r="AME2165" s="17"/>
      <c r="AMF2165" s="17"/>
      <c r="AMG2165" s="17"/>
      <c r="AMH2165" s="17"/>
      <c r="AMI2165" s="17"/>
      <c r="AMJ2165" s="17"/>
    </row>
    <row r="2166" spans="1:1024">
      <c r="A2166" s="49">
        <f ca="1">H2166</f>
        <v>27.92</v>
      </c>
      <c r="B2166" s="66" t="s">
        <v>15</v>
      </c>
      <c r="C2166" s="48"/>
      <c r="D2166" s="48"/>
      <c r="E2166" s="67"/>
      <c r="F2166" s="42"/>
      <c r="G2166" s="68"/>
      <c r="H2166" s="54">
        <f ca="1">SUM(H2162:H2164)</f>
        <v>27.92</v>
      </c>
      <c r="I2166" s="98" t="str">
        <f>A2160</f>
        <v>SEDUC E 156</v>
      </c>
      <c r="J2166" s="204">
        <f ca="1">H2166</f>
        <v>27.92</v>
      </c>
      <c r="K2166" s="17" t="str">
        <f t="shared" si="279"/>
        <v>SEDUC E 156</v>
      </c>
    </row>
    <row r="2167" spans="1:1024">
      <c r="K2167" s="17" t="str">
        <f t="shared" si="279"/>
        <v>SEDUC E 156</v>
      </c>
    </row>
    <row r="2168" spans="1:1024" ht="20.25">
      <c r="B2168" s="331" t="str">
        <f>A2169</f>
        <v>SEDUC E 157</v>
      </c>
      <c r="C2168" s="332"/>
      <c r="D2168" s="332"/>
      <c r="E2168" s="332"/>
      <c r="F2168" s="332"/>
      <c r="G2168" s="332"/>
      <c r="H2168" s="333"/>
      <c r="I2168" s="98"/>
      <c r="K2168" s="17" t="str">
        <f>A$2169</f>
        <v>SEDUC E 157</v>
      </c>
    </row>
    <row r="2169" spans="1:1024">
      <c r="A2169" s="279" t="s">
        <v>40565</v>
      </c>
      <c r="B2169" s="328" t="s">
        <v>40567</v>
      </c>
      <c r="C2169" s="329"/>
      <c r="D2169" s="329"/>
      <c r="E2169" s="329"/>
      <c r="F2169" s="330"/>
      <c r="G2169" s="58" t="s">
        <v>5</v>
      </c>
      <c r="H2169" s="299" t="s">
        <v>6</v>
      </c>
      <c r="I2169" s="98"/>
      <c r="K2169" s="17" t="str">
        <f t="shared" ref="K2169:K2175" si="280">A$2169</f>
        <v>SEDUC E 157</v>
      </c>
    </row>
    <row r="2170" spans="1:1024">
      <c r="B2170" s="60" t="s">
        <v>7</v>
      </c>
      <c r="C2170" s="61" t="s">
        <v>8</v>
      </c>
      <c r="D2170" s="61" t="s">
        <v>9</v>
      </c>
      <c r="E2170" s="62" t="s">
        <v>10</v>
      </c>
      <c r="F2170" s="60" t="s">
        <v>18</v>
      </c>
      <c r="G2170" s="63" t="s">
        <v>19</v>
      </c>
      <c r="H2170" s="64" t="s">
        <v>13</v>
      </c>
      <c r="I2170" s="98"/>
      <c r="K2170" s="17" t="str">
        <f t="shared" si="280"/>
        <v>SEDUC E 157</v>
      </c>
    </row>
    <row r="2171" spans="1:1024">
      <c r="B21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1" s="48" t="s">
        <v>36697</v>
      </c>
      <c r="D2171" s="265">
        <v>9596</v>
      </c>
      <c r="E2171" s="65">
        <v>1</v>
      </c>
      <c r="F21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54,98</v>
      </c>
      <c r="H2171" s="65">
        <f ca="1">ROUND(E2171*G2171,2)</f>
        <v>54.98</v>
      </c>
      <c r="I2171" s="98"/>
      <c r="K2171" s="17" t="str">
        <f t="shared" si="280"/>
        <v>SEDUC E 157</v>
      </c>
    </row>
    <row r="2172" spans="1:1024">
      <c r="B217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14</v>
      </c>
      <c r="D2172" s="265">
        <v>88247</v>
      </c>
      <c r="E2172" s="280">
        <v>3.7999999999999999E-2</v>
      </c>
      <c r="F217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72" s="65">
        <f ca="1">ROUND(E2172*G2172,2)</f>
        <v>0.53</v>
      </c>
      <c r="I2172" s="98"/>
      <c r="K2172" s="17" t="str">
        <f t="shared" si="280"/>
        <v>SEDUC E 157</v>
      </c>
    </row>
    <row r="2173" spans="1:1024">
      <c r="B217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14</v>
      </c>
      <c r="D2173" s="265">
        <v>88264</v>
      </c>
      <c r="E2173" s="280">
        <v>3.7999999999999999E-2</v>
      </c>
      <c r="F217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73" s="65">
        <f ca="1">ROUND(E2173*G2173,2)</f>
        <v>0.68</v>
      </c>
      <c r="I2173" s="98"/>
      <c r="K2173" s="17" t="str">
        <f t="shared" si="280"/>
        <v>SEDUC E 157</v>
      </c>
    </row>
    <row r="2174" spans="1:1024">
      <c r="A2174" s="49">
        <f ca="1">H2174</f>
        <v>56.19</v>
      </c>
      <c r="B2174" s="66" t="s">
        <v>15</v>
      </c>
      <c r="C2174" s="48"/>
      <c r="D2174" s="48"/>
      <c r="E2174" s="67"/>
      <c r="F2174" s="42"/>
      <c r="G2174" s="68"/>
      <c r="H2174" s="54">
        <f ca="1">SUM(H2171:H2173)</f>
        <v>56.19</v>
      </c>
      <c r="I2174" s="98" t="str">
        <f>A2169</f>
        <v>SEDUC E 157</v>
      </c>
      <c r="J2174" s="204">
        <f ca="1">H2174</f>
        <v>56.19</v>
      </c>
      <c r="K2174" s="17" t="str">
        <f t="shared" si="280"/>
        <v>SEDUC E 157</v>
      </c>
    </row>
    <row r="2175" spans="1:1024">
      <c r="K2175" s="17" t="str">
        <f t="shared" si="280"/>
        <v>SEDUC E 157</v>
      </c>
    </row>
    <row r="2176" spans="1:1024" s="302" customFormat="1" ht="20.25">
      <c r="A2176" s="15"/>
      <c r="B2176" s="331" t="str">
        <f>A2177</f>
        <v>SEDUC E 158</v>
      </c>
      <c r="C2176" s="332"/>
      <c r="D2176" s="332"/>
      <c r="E2176" s="332"/>
      <c r="F2176" s="332"/>
      <c r="G2176" s="332"/>
      <c r="H2176" s="333"/>
      <c r="I2176" s="98"/>
      <c r="J2176" s="29"/>
      <c r="K2176" s="17" t="str">
        <f>A$2177</f>
        <v>SEDUC E 158</v>
      </c>
      <c r="L2176" s="17"/>
      <c r="M2176" s="17"/>
      <c r="N2176" s="17"/>
      <c r="O2176" s="17"/>
      <c r="P2176" s="17"/>
      <c r="Q2176" s="17"/>
      <c r="R2176" s="17"/>
      <c r="S2176" s="17"/>
      <c r="T2176" s="17"/>
      <c r="U2176" s="17"/>
      <c r="V2176" s="17"/>
      <c r="W2176" s="17"/>
      <c r="X2176" s="17"/>
      <c r="Y2176" s="17"/>
      <c r="Z2176" s="17"/>
      <c r="AA2176" s="17"/>
      <c r="AB2176" s="17"/>
      <c r="AC2176" s="17"/>
      <c r="AD2176" s="17"/>
      <c r="AE2176" s="17"/>
      <c r="AF2176" s="17"/>
      <c r="AG2176" s="17"/>
      <c r="AH2176" s="17"/>
      <c r="AI2176" s="17"/>
      <c r="AJ2176" s="17"/>
      <c r="AK2176" s="17"/>
      <c r="AL2176" s="17"/>
      <c r="AM2176" s="17"/>
      <c r="AN2176" s="17"/>
      <c r="AO2176" s="17"/>
      <c r="AP2176" s="17"/>
      <c r="AQ2176" s="17"/>
      <c r="AR2176" s="17"/>
      <c r="AS2176" s="17"/>
      <c r="AT2176" s="17"/>
      <c r="AU2176" s="17"/>
      <c r="AV2176" s="17"/>
      <c r="AW2176" s="17"/>
      <c r="AX2176" s="17"/>
      <c r="AY2176" s="17"/>
      <c r="AZ2176" s="17"/>
      <c r="BA2176" s="17"/>
      <c r="BB2176" s="17"/>
      <c r="BC2176" s="17"/>
      <c r="BD2176" s="17"/>
      <c r="BE2176" s="17"/>
      <c r="BF2176" s="17"/>
      <c r="BG2176" s="17"/>
      <c r="BH2176" s="17"/>
      <c r="BI2176" s="17"/>
      <c r="BJ2176" s="17"/>
      <c r="BK2176" s="17"/>
      <c r="BL2176" s="17"/>
      <c r="BM2176" s="17"/>
      <c r="BN2176" s="17"/>
      <c r="BO2176" s="17"/>
      <c r="BP2176" s="17"/>
      <c r="BQ2176" s="17"/>
      <c r="BR2176" s="17"/>
      <c r="BS2176" s="17"/>
      <c r="BT2176" s="17"/>
      <c r="BU2176" s="17"/>
      <c r="BV2176" s="17"/>
      <c r="BW2176" s="17"/>
      <c r="BX2176" s="17"/>
      <c r="BY2176" s="17"/>
      <c r="BZ2176" s="17"/>
      <c r="CA2176" s="17"/>
      <c r="CB2176" s="17"/>
      <c r="CC2176" s="17"/>
      <c r="CD2176" s="17"/>
      <c r="CE2176" s="17"/>
      <c r="CF2176" s="17"/>
      <c r="CG2176" s="17"/>
      <c r="CH2176" s="17"/>
      <c r="CI2176" s="17"/>
      <c r="CJ2176" s="17"/>
      <c r="CK2176" s="17"/>
      <c r="CL2176" s="17"/>
      <c r="CM2176" s="17"/>
      <c r="CN2176" s="17"/>
      <c r="CO2176" s="17"/>
      <c r="CP2176" s="17"/>
      <c r="CQ2176" s="17"/>
      <c r="CR2176" s="17"/>
      <c r="CS2176" s="17"/>
      <c r="CT2176" s="17"/>
      <c r="CU2176" s="17"/>
      <c r="CV2176" s="17"/>
      <c r="CW2176" s="17"/>
      <c r="CX2176" s="17"/>
      <c r="CY2176" s="17"/>
      <c r="CZ2176" s="17"/>
      <c r="DA2176" s="17"/>
      <c r="DB2176" s="17"/>
      <c r="DC2176" s="17"/>
      <c r="DD2176" s="17"/>
      <c r="DE2176" s="17"/>
      <c r="DF2176" s="17"/>
      <c r="DG2176" s="17"/>
      <c r="DH2176" s="17"/>
      <c r="DI2176" s="17"/>
      <c r="DJ2176" s="17"/>
      <c r="DK2176" s="17"/>
      <c r="DL2176" s="17"/>
      <c r="DM2176" s="17"/>
      <c r="DN2176" s="17"/>
      <c r="DO2176" s="17"/>
      <c r="DP2176" s="17"/>
      <c r="DQ2176" s="17"/>
      <c r="DR2176" s="17"/>
      <c r="DS2176" s="17"/>
      <c r="DT2176" s="17"/>
      <c r="DU2176" s="17"/>
      <c r="DV2176" s="17"/>
      <c r="DW2176" s="17"/>
      <c r="DX2176" s="17"/>
      <c r="DY2176" s="17"/>
      <c r="DZ2176" s="17"/>
      <c r="EA2176" s="17"/>
      <c r="EB2176" s="17"/>
      <c r="EC2176" s="17"/>
      <c r="ED2176" s="17"/>
      <c r="EE2176" s="17"/>
      <c r="EF2176" s="17"/>
      <c r="EG2176" s="17"/>
      <c r="EH2176" s="17"/>
      <c r="EI2176" s="17"/>
      <c r="EJ2176" s="17"/>
      <c r="EK2176" s="17"/>
      <c r="EL2176" s="17"/>
      <c r="EM2176" s="17"/>
      <c r="EN2176" s="17"/>
      <c r="EO2176" s="17"/>
      <c r="EP2176" s="17"/>
      <c r="EQ2176" s="17"/>
      <c r="ER2176" s="17"/>
      <c r="ES2176" s="17"/>
      <c r="ET2176" s="17"/>
      <c r="EU2176" s="17"/>
      <c r="EV2176" s="17"/>
      <c r="EW2176" s="17"/>
      <c r="EX2176" s="17"/>
      <c r="EY2176" s="17"/>
      <c r="EZ2176" s="17"/>
      <c r="FA2176" s="17"/>
      <c r="FB2176" s="17"/>
      <c r="FC2176" s="17"/>
      <c r="FD2176" s="17"/>
      <c r="FE2176" s="17"/>
      <c r="FF2176" s="17"/>
      <c r="FG2176" s="17"/>
      <c r="FH2176" s="17"/>
      <c r="FI2176" s="17"/>
      <c r="FJ2176" s="17"/>
      <c r="FK2176" s="17"/>
      <c r="FL2176" s="17"/>
      <c r="FM2176" s="17"/>
      <c r="FN2176" s="17"/>
      <c r="FO2176" s="17"/>
      <c r="FP2176" s="17"/>
      <c r="FQ2176" s="17"/>
      <c r="FR2176" s="17"/>
      <c r="FS2176" s="17"/>
      <c r="FT2176" s="17"/>
      <c r="FU2176" s="17"/>
      <c r="FV2176" s="17"/>
      <c r="FW2176" s="17"/>
      <c r="FX2176" s="17"/>
      <c r="FY2176" s="17"/>
      <c r="FZ2176" s="17"/>
      <c r="GA2176" s="17"/>
      <c r="GB2176" s="17"/>
      <c r="GC2176" s="17"/>
      <c r="GD2176" s="17"/>
      <c r="GE2176" s="17"/>
      <c r="GF2176" s="17"/>
      <c r="GG2176" s="17"/>
      <c r="GH2176" s="17"/>
      <c r="GI2176" s="17"/>
      <c r="GJ2176" s="17"/>
      <c r="GK2176" s="17"/>
      <c r="GL2176" s="17"/>
      <c r="GM2176" s="17"/>
      <c r="GN2176" s="17"/>
      <c r="GO2176" s="17"/>
      <c r="GP2176" s="17"/>
      <c r="GQ2176" s="17"/>
      <c r="GR2176" s="17"/>
      <c r="GS2176" s="17"/>
      <c r="GT2176" s="17"/>
      <c r="GU2176" s="17"/>
      <c r="GV2176" s="17"/>
      <c r="GW2176" s="17"/>
      <c r="GX2176" s="17"/>
      <c r="GY2176" s="17"/>
      <c r="GZ2176" s="17"/>
      <c r="HA2176" s="17"/>
      <c r="HB2176" s="17"/>
      <c r="HC2176" s="17"/>
      <c r="HD2176" s="17"/>
      <c r="HE2176" s="17"/>
      <c r="HF2176" s="17"/>
      <c r="HG2176" s="17"/>
      <c r="HH2176" s="17"/>
      <c r="HI2176" s="17"/>
      <c r="HJ2176" s="17"/>
      <c r="HK2176" s="17"/>
      <c r="HL2176" s="17"/>
      <c r="HM2176" s="17"/>
      <c r="HN2176" s="17"/>
      <c r="HO2176" s="17"/>
      <c r="HP2176" s="17"/>
      <c r="HQ2176" s="17"/>
      <c r="HR2176" s="17"/>
      <c r="HS2176" s="17"/>
      <c r="HT2176" s="17"/>
      <c r="HU2176" s="17"/>
      <c r="HV2176" s="17"/>
      <c r="HW2176" s="17"/>
      <c r="HX2176" s="17"/>
      <c r="HY2176" s="17"/>
      <c r="HZ2176" s="17"/>
      <c r="IA2176" s="17"/>
      <c r="IB2176" s="17"/>
      <c r="IC2176" s="17"/>
      <c r="ID2176" s="17"/>
      <c r="IE2176" s="17"/>
      <c r="IF2176" s="17"/>
      <c r="IG2176" s="17"/>
      <c r="IH2176" s="17"/>
      <c r="II2176" s="17"/>
      <c r="IJ2176" s="17"/>
      <c r="IK2176" s="17"/>
      <c r="IL2176" s="17"/>
      <c r="IM2176" s="17"/>
      <c r="IN2176" s="17"/>
      <c r="IO2176" s="17"/>
      <c r="IP2176" s="17"/>
      <c r="IQ2176" s="17"/>
      <c r="IR2176" s="17"/>
      <c r="IS2176" s="17"/>
      <c r="IT2176" s="17"/>
      <c r="IU2176" s="17"/>
      <c r="IV2176" s="17"/>
      <c r="IW2176" s="17"/>
      <c r="IX2176" s="17"/>
      <c r="IY2176" s="17"/>
      <c r="IZ2176" s="17"/>
      <c r="JA2176" s="17"/>
      <c r="JB2176" s="17"/>
      <c r="JC2176" s="17"/>
      <c r="JD2176" s="17"/>
      <c r="JE2176" s="17"/>
      <c r="JF2176" s="17"/>
      <c r="JG2176" s="17"/>
      <c r="JH2176" s="17"/>
      <c r="JI2176" s="17"/>
      <c r="JJ2176" s="17"/>
      <c r="JK2176" s="17"/>
      <c r="JL2176" s="17"/>
      <c r="JM2176" s="17"/>
      <c r="JN2176" s="17"/>
      <c r="JO2176" s="17"/>
      <c r="JP2176" s="17"/>
      <c r="JQ2176" s="17"/>
      <c r="JR2176" s="17"/>
      <c r="JS2176" s="17"/>
      <c r="JT2176" s="17"/>
      <c r="JU2176" s="17"/>
      <c r="JV2176" s="17"/>
      <c r="JW2176" s="17"/>
      <c r="JX2176" s="17"/>
      <c r="JY2176" s="17"/>
      <c r="JZ2176" s="17"/>
      <c r="KA2176" s="17"/>
      <c r="KB2176" s="17"/>
      <c r="KC2176" s="17"/>
      <c r="KD2176" s="17"/>
      <c r="KE2176" s="17"/>
      <c r="KF2176" s="17"/>
      <c r="KG2176" s="17"/>
      <c r="KH2176" s="17"/>
      <c r="KI2176" s="17"/>
      <c r="KJ2176" s="17"/>
      <c r="KK2176" s="17"/>
      <c r="KL2176" s="17"/>
      <c r="KM2176" s="17"/>
      <c r="KN2176" s="17"/>
      <c r="KO2176" s="17"/>
      <c r="KP2176" s="17"/>
      <c r="KQ2176" s="17"/>
      <c r="KR2176" s="17"/>
      <c r="KS2176" s="17"/>
      <c r="KT2176" s="17"/>
      <c r="KU2176" s="17"/>
      <c r="KV2176" s="17"/>
      <c r="KW2176" s="17"/>
      <c r="KX2176" s="17"/>
      <c r="KY2176" s="17"/>
      <c r="KZ2176" s="17"/>
      <c r="LA2176" s="17"/>
      <c r="LB2176" s="17"/>
      <c r="LC2176" s="17"/>
      <c r="LD2176" s="17"/>
      <c r="LE2176" s="17"/>
      <c r="LF2176" s="17"/>
      <c r="LG2176" s="17"/>
      <c r="LH2176" s="17"/>
      <c r="LI2176" s="17"/>
      <c r="LJ2176" s="17"/>
      <c r="LK2176" s="17"/>
      <c r="LL2176" s="17"/>
      <c r="LM2176" s="17"/>
      <c r="LN2176" s="17"/>
      <c r="LO2176" s="17"/>
      <c r="LP2176" s="17"/>
      <c r="LQ2176" s="17"/>
      <c r="LR2176" s="17"/>
      <c r="LS2176" s="17"/>
      <c r="LT2176" s="17"/>
      <c r="LU2176" s="17"/>
      <c r="LV2176" s="17"/>
      <c r="LW2176" s="17"/>
      <c r="LX2176" s="17"/>
      <c r="LY2176" s="17"/>
      <c r="LZ2176" s="17"/>
      <c r="MA2176" s="17"/>
      <c r="MB2176" s="17"/>
      <c r="MC2176" s="17"/>
      <c r="MD2176" s="17"/>
      <c r="ME2176" s="17"/>
      <c r="MF2176" s="17"/>
      <c r="MG2176" s="17"/>
      <c r="MH2176" s="17"/>
      <c r="MI2176" s="17"/>
      <c r="MJ2176" s="17"/>
      <c r="MK2176" s="17"/>
      <c r="ML2176" s="17"/>
      <c r="MM2176" s="17"/>
      <c r="MN2176" s="17"/>
      <c r="MO2176" s="17"/>
      <c r="MP2176" s="17"/>
      <c r="MQ2176" s="17"/>
      <c r="MR2176" s="17"/>
      <c r="MS2176" s="17"/>
      <c r="MT2176" s="17"/>
      <c r="MU2176" s="17"/>
      <c r="MV2176" s="17"/>
      <c r="MW2176" s="17"/>
      <c r="MX2176" s="17"/>
      <c r="MY2176" s="17"/>
      <c r="MZ2176" s="17"/>
      <c r="NA2176" s="17"/>
      <c r="NB2176" s="17"/>
      <c r="NC2176" s="17"/>
      <c r="ND2176" s="17"/>
      <c r="NE2176" s="17"/>
      <c r="NF2176" s="17"/>
      <c r="NG2176" s="17"/>
      <c r="NH2176" s="17"/>
      <c r="NI2176" s="17"/>
      <c r="NJ2176" s="17"/>
      <c r="NK2176" s="17"/>
      <c r="NL2176" s="17"/>
      <c r="NM2176" s="17"/>
      <c r="NN2176" s="17"/>
      <c r="NO2176" s="17"/>
      <c r="NP2176" s="17"/>
      <c r="NQ2176" s="17"/>
      <c r="NR2176" s="17"/>
      <c r="NS2176" s="17"/>
      <c r="NT2176" s="17"/>
      <c r="NU2176" s="17"/>
      <c r="NV2176" s="17"/>
      <c r="NW2176" s="17"/>
      <c r="NX2176" s="17"/>
      <c r="NY2176" s="17"/>
      <c r="NZ2176" s="17"/>
      <c r="OA2176" s="17"/>
      <c r="OB2176" s="17"/>
      <c r="OC2176" s="17"/>
      <c r="OD2176" s="17"/>
      <c r="OE2176" s="17"/>
      <c r="OF2176" s="17"/>
      <c r="OG2176" s="17"/>
      <c r="OH2176" s="17"/>
      <c r="OI2176" s="17"/>
      <c r="OJ2176" s="17"/>
      <c r="OK2176" s="17"/>
      <c r="OL2176" s="17"/>
      <c r="OM2176" s="17"/>
      <c r="ON2176" s="17"/>
      <c r="OO2176" s="17"/>
      <c r="OP2176" s="17"/>
      <c r="OQ2176" s="17"/>
      <c r="OR2176" s="17"/>
      <c r="OS2176" s="17"/>
      <c r="OT2176" s="17"/>
      <c r="OU2176" s="17"/>
      <c r="OV2176" s="17"/>
      <c r="OW2176" s="17"/>
      <c r="OX2176" s="17"/>
      <c r="OY2176" s="17"/>
      <c r="OZ2176" s="17"/>
      <c r="PA2176" s="17"/>
      <c r="PB2176" s="17"/>
      <c r="PC2176" s="17"/>
      <c r="PD2176" s="17"/>
      <c r="PE2176" s="17"/>
      <c r="PF2176" s="17"/>
      <c r="PG2176" s="17"/>
      <c r="PH2176" s="17"/>
      <c r="PI2176" s="17"/>
      <c r="PJ2176" s="17"/>
      <c r="PK2176" s="17"/>
      <c r="PL2176" s="17"/>
      <c r="PM2176" s="17"/>
      <c r="PN2176" s="17"/>
      <c r="PO2176" s="17"/>
      <c r="PP2176" s="17"/>
      <c r="PQ2176" s="17"/>
      <c r="PR2176" s="17"/>
      <c r="PS2176" s="17"/>
      <c r="PT2176" s="17"/>
      <c r="PU2176" s="17"/>
      <c r="PV2176" s="17"/>
      <c r="PW2176" s="17"/>
      <c r="PX2176" s="17"/>
      <c r="PY2176" s="17"/>
      <c r="PZ2176" s="17"/>
      <c r="QA2176" s="17"/>
      <c r="QB2176" s="17"/>
      <c r="QC2176" s="17"/>
      <c r="QD2176" s="17"/>
      <c r="QE2176" s="17"/>
      <c r="QF2176" s="17"/>
      <c r="QG2176" s="17"/>
      <c r="QH2176" s="17"/>
      <c r="QI2176" s="17"/>
      <c r="QJ2176" s="17"/>
      <c r="QK2176" s="17"/>
      <c r="QL2176" s="17"/>
      <c r="QM2176" s="17"/>
      <c r="QN2176" s="17"/>
      <c r="QO2176" s="17"/>
      <c r="QP2176" s="17"/>
      <c r="QQ2176" s="17"/>
      <c r="QR2176" s="17"/>
      <c r="QS2176" s="17"/>
      <c r="QT2176" s="17"/>
      <c r="QU2176" s="17"/>
      <c r="QV2176" s="17"/>
      <c r="QW2176" s="17"/>
      <c r="QX2176" s="17"/>
      <c r="QY2176" s="17"/>
      <c r="QZ2176" s="17"/>
      <c r="RA2176" s="17"/>
      <c r="RB2176" s="17"/>
      <c r="RC2176" s="17"/>
      <c r="RD2176" s="17"/>
      <c r="RE2176" s="17"/>
      <c r="RF2176" s="17"/>
      <c r="RG2176" s="17"/>
      <c r="RH2176" s="17"/>
      <c r="RI2176" s="17"/>
      <c r="RJ2176" s="17"/>
      <c r="RK2176" s="17"/>
      <c r="RL2176" s="17"/>
      <c r="RM2176" s="17"/>
      <c r="RN2176" s="17"/>
      <c r="RO2176" s="17"/>
      <c r="RP2176" s="17"/>
      <c r="RQ2176" s="17"/>
      <c r="RR2176" s="17"/>
      <c r="RS2176" s="17"/>
      <c r="RT2176" s="17"/>
      <c r="RU2176" s="17"/>
      <c r="RV2176" s="17"/>
      <c r="RW2176" s="17"/>
      <c r="RX2176" s="17"/>
      <c r="RY2176" s="17"/>
      <c r="RZ2176" s="17"/>
      <c r="SA2176" s="17"/>
      <c r="SB2176" s="17"/>
      <c r="SC2176" s="17"/>
      <c r="SD2176" s="17"/>
      <c r="SE2176" s="17"/>
      <c r="SF2176" s="17"/>
      <c r="SG2176" s="17"/>
      <c r="SH2176" s="17"/>
      <c r="SI2176" s="17"/>
      <c r="SJ2176" s="17"/>
      <c r="SK2176" s="17"/>
      <c r="SL2176" s="17"/>
      <c r="SM2176" s="17"/>
      <c r="SN2176" s="17"/>
      <c r="SO2176" s="17"/>
      <c r="SP2176" s="17"/>
      <c r="SQ2176" s="17"/>
      <c r="SR2176" s="17"/>
      <c r="SS2176" s="17"/>
      <c r="ST2176" s="17"/>
      <c r="SU2176" s="17"/>
      <c r="SV2176" s="17"/>
      <c r="SW2176" s="17"/>
      <c r="SX2176" s="17"/>
      <c r="SY2176" s="17"/>
      <c r="SZ2176" s="17"/>
      <c r="TA2176" s="17"/>
      <c r="TB2176" s="17"/>
      <c r="TC2176" s="17"/>
      <c r="TD2176" s="17"/>
      <c r="TE2176" s="17"/>
      <c r="TF2176" s="17"/>
      <c r="TG2176" s="17"/>
      <c r="TH2176" s="17"/>
      <c r="TI2176" s="17"/>
      <c r="TJ2176" s="17"/>
      <c r="TK2176" s="17"/>
      <c r="TL2176" s="17"/>
      <c r="TM2176" s="17"/>
      <c r="TN2176" s="17"/>
      <c r="TO2176" s="17"/>
      <c r="TP2176" s="17"/>
      <c r="TQ2176" s="17"/>
      <c r="TR2176" s="17"/>
      <c r="TS2176" s="17"/>
      <c r="TT2176" s="17"/>
      <c r="TU2176" s="17"/>
      <c r="TV2176" s="17"/>
      <c r="TW2176" s="17"/>
      <c r="TX2176" s="17"/>
      <c r="TY2176" s="17"/>
      <c r="TZ2176" s="17"/>
      <c r="UA2176" s="17"/>
      <c r="UB2176" s="17"/>
      <c r="UC2176" s="17"/>
      <c r="UD2176" s="17"/>
      <c r="UE2176" s="17"/>
      <c r="UF2176" s="17"/>
      <c r="UG2176" s="17"/>
      <c r="UH2176" s="17"/>
      <c r="UI2176" s="17"/>
      <c r="UJ2176" s="17"/>
      <c r="UK2176" s="17"/>
      <c r="UL2176" s="17"/>
      <c r="UM2176" s="17"/>
      <c r="UN2176" s="17"/>
      <c r="UO2176" s="17"/>
      <c r="UP2176" s="17"/>
      <c r="UQ2176" s="17"/>
      <c r="UR2176" s="17"/>
      <c r="US2176" s="17"/>
      <c r="UT2176" s="17"/>
      <c r="UU2176" s="17"/>
      <c r="UV2176" s="17"/>
      <c r="UW2176" s="17"/>
      <c r="UX2176" s="17"/>
      <c r="UY2176" s="17"/>
      <c r="UZ2176" s="17"/>
      <c r="VA2176" s="17"/>
      <c r="VB2176" s="17"/>
      <c r="VC2176" s="17"/>
      <c r="VD2176" s="17"/>
      <c r="VE2176" s="17"/>
      <c r="VF2176" s="17"/>
      <c r="VG2176" s="17"/>
      <c r="VH2176" s="17"/>
      <c r="VI2176" s="17"/>
      <c r="VJ2176" s="17"/>
      <c r="VK2176" s="17"/>
      <c r="VL2176" s="17"/>
      <c r="VM2176" s="17"/>
      <c r="VN2176" s="17"/>
      <c r="VO2176" s="17"/>
      <c r="VP2176" s="17"/>
      <c r="VQ2176" s="17"/>
      <c r="VR2176" s="17"/>
      <c r="VS2176" s="17"/>
      <c r="VT2176" s="17"/>
      <c r="VU2176" s="17"/>
      <c r="VV2176" s="17"/>
      <c r="VW2176" s="17"/>
      <c r="VX2176" s="17"/>
      <c r="VY2176" s="17"/>
      <c r="VZ2176" s="17"/>
      <c r="WA2176" s="17"/>
      <c r="WB2176" s="17"/>
      <c r="WC2176" s="17"/>
      <c r="WD2176" s="17"/>
      <c r="WE2176" s="17"/>
      <c r="WF2176" s="17"/>
      <c r="WG2176" s="17"/>
      <c r="WH2176" s="17"/>
      <c r="WI2176" s="17"/>
      <c r="WJ2176" s="17"/>
      <c r="WK2176" s="17"/>
      <c r="WL2176" s="17"/>
      <c r="WM2176" s="17"/>
      <c r="WN2176" s="17"/>
      <c r="WO2176" s="17"/>
      <c r="WP2176" s="17"/>
      <c r="WQ2176" s="17"/>
      <c r="WR2176" s="17"/>
      <c r="WS2176" s="17"/>
      <c r="WT2176" s="17"/>
      <c r="WU2176" s="17"/>
      <c r="WV2176" s="17"/>
      <c r="WW2176" s="17"/>
      <c r="WX2176" s="17"/>
      <c r="WY2176" s="17"/>
      <c r="WZ2176" s="17"/>
      <c r="XA2176" s="17"/>
      <c r="XB2176" s="17"/>
      <c r="XC2176" s="17"/>
      <c r="XD2176" s="17"/>
      <c r="XE2176" s="17"/>
      <c r="XF2176" s="17"/>
      <c r="XG2176" s="17"/>
      <c r="XH2176" s="17"/>
      <c r="XI2176" s="17"/>
      <c r="XJ2176" s="17"/>
      <c r="XK2176" s="17"/>
      <c r="XL2176" s="17"/>
      <c r="XM2176" s="17"/>
      <c r="XN2176" s="17"/>
      <c r="XO2176" s="17"/>
      <c r="XP2176" s="17"/>
      <c r="XQ2176" s="17"/>
      <c r="XR2176" s="17"/>
      <c r="XS2176" s="17"/>
      <c r="XT2176" s="17"/>
      <c r="XU2176" s="17"/>
      <c r="XV2176" s="17"/>
      <c r="XW2176" s="17"/>
      <c r="XX2176" s="17"/>
      <c r="XY2176" s="17"/>
      <c r="XZ2176" s="17"/>
      <c r="YA2176" s="17"/>
      <c r="YB2176" s="17"/>
      <c r="YC2176" s="17"/>
      <c r="YD2176" s="17"/>
      <c r="YE2176" s="17"/>
      <c r="YF2176" s="17"/>
      <c r="YG2176" s="17"/>
      <c r="YH2176" s="17"/>
      <c r="YI2176" s="17"/>
      <c r="YJ2176" s="17"/>
      <c r="YK2176" s="17"/>
      <c r="YL2176" s="17"/>
      <c r="YM2176" s="17"/>
      <c r="YN2176" s="17"/>
      <c r="YO2176" s="17"/>
      <c r="YP2176" s="17"/>
      <c r="YQ2176" s="17"/>
      <c r="YR2176" s="17"/>
      <c r="YS2176" s="17"/>
      <c r="YT2176" s="17"/>
      <c r="YU2176" s="17"/>
      <c r="YV2176" s="17"/>
      <c r="YW2176" s="17"/>
      <c r="YX2176" s="17"/>
      <c r="YY2176" s="17"/>
      <c r="YZ2176" s="17"/>
      <c r="ZA2176" s="17"/>
      <c r="ZB2176" s="17"/>
      <c r="ZC2176" s="17"/>
      <c r="ZD2176" s="17"/>
      <c r="ZE2176" s="17"/>
      <c r="ZF2176" s="17"/>
      <c r="ZG2176" s="17"/>
      <c r="ZH2176" s="17"/>
      <c r="ZI2176" s="17"/>
      <c r="ZJ2176" s="17"/>
      <c r="ZK2176" s="17"/>
      <c r="ZL2176" s="17"/>
      <c r="ZM2176" s="17"/>
      <c r="ZN2176" s="17"/>
      <c r="ZO2176" s="17"/>
      <c r="ZP2176" s="17"/>
      <c r="ZQ2176" s="17"/>
      <c r="ZR2176" s="17"/>
      <c r="ZS2176" s="17"/>
      <c r="ZT2176" s="17"/>
      <c r="ZU2176" s="17"/>
      <c r="ZV2176" s="17"/>
      <c r="ZW2176" s="17"/>
      <c r="ZX2176" s="17"/>
      <c r="ZY2176" s="17"/>
      <c r="ZZ2176" s="17"/>
      <c r="AAA2176" s="17"/>
      <c r="AAB2176" s="17"/>
      <c r="AAC2176" s="17"/>
      <c r="AAD2176" s="17"/>
      <c r="AAE2176" s="17"/>
      <c r="AAF2176" s="17"/>
      <c r="AAG2176" s="17"/>
      <c r="AAH2176" s="17"/>
      <c r="AAI2176" s="17"/>
      <c r="AAJ2176" s="17"/>
      <c r="AAK2176" s="17"/>
      <c r="AAL2176" s="17"/>
      <c r="AAM2176" s="17"/>
      <c r="AAN2176" s="17"/>
      <c r="AAO2176" s="17"/>
      <c r="AAP2176" s="17"/>
      <c r="AAQ2176" s="17"/>
      <c r="AAR2176" s="17"/>
      <c r="AAS2176" s="17"/>
      <c r="AAT2176" s="17"/>
      <c r="AAU2176" s="17"/>
      <c r="AAV2176" s="17"/>
      <c r="AAW2176" s="17"/>
      <c r="AAX2176" s="17"/>
      <c r="AAY2176" s="17"/>
      <c r="AAZ2176" s="17"/>
      <c r="ABA2176" s="17"/>
      <c r="ABB2176" s="17"/>
      <c r="ABC2176" s="17"/>
      <c r="ABD2176" s="17"/>
      <c r="ABE2176" s="17"/>
      <c r="ABF2176" s="17"/>
      <c r="ABG2176" s="17"/>
      <c r="ABH2176" s="17"/>
      <c r="ABI2176" s="17"/>
      <c r="ABJ2176" s="17"/>
      <c r="ABK2176" s="17"/>
      <c r="ABL2176" s="17"/>
      <c r="ABM2176" s="17"/>
      <c r="ABN2176" s="17"/>
      <c r="ABO2176" s="17"/>
      <c r="ABP2176" s="17"/>
      <c r="ABQ2176" s="17"/>
      <c r="ABR2176" s="17"/>
      <c r="ABS2176" s="17"/>
      <c r="ABT2176" s="17"/>
      <c r="ABU2176" s="17"/>
      <c r="ABV2176" s="17"/>
      <c r="ABW2176" s="17"/>
      <c r="ABX2176" s="17"/>
      <c r="ABY2176" s="17"/>
      <c r="ABZ2176" s="17"/>
      <c r="ACA2176" s="17"/>
      <c r="ACB2176" s="17"/>
      <c r="ACC2176" s="17"/>
      <c r="ACD2176" s="17"/>
      <c r="ACE2176" s="17"/>
      <c r="ACF2176" s="17"/>
      <c r="ACG2176" s="17"/>
      <c r="ACH2176" s="17"/>
      <c r="ACI2176" s="17"/>
      <c r="ACJ2176" s="17"/>
      <c r="ACK2176" s="17"/>
      <c r="ACL2176" s="17"/>
      <c r="ACM2176" s="17"/>
      <c r="ACN2176" s="17"/>
      <c r="ACO2176" s="17"/>
      <c r="ACP2176" s="17"/>
      <c r="ACQ2176" s="17"/>
      <c r="ACR2176" s="17"/>
      <c r="ACS2176" s="17"/>
      <c r="ACT2176" s="17"/>
      <c r="ACU2176" s="17"/>
      <c r="ACV2176" s="17"/>
      <c r="ACW2176" s="17"/>
      <c r="ACX2176" s="17"/>
      <c r="ACY2176" s="17"/>
      <c r="ACZ2176" s="17"/>
      <c r="ADA2176" s="17"/>
      <c r="ADB2176" s="17"/>
      <c r="ADC2176" s="17"/>
      <c r="ADD2176" s="17"/>
      <c r="ADE2176" s="17"/>
      <c r="ADF2176" s="17"/>
      <c r="ADG2176" s="17"/>
      <c r="ADH2176" s="17"/>
      <c r="ADI2176" s="17"/>
      <c r="ADJ2176" s="17"/>
      <c r="ADK2176" s="17"/>
      <c r="ADL2176" s="17"/>
      <c r="ADM2176" s="17"/>
      <c r="ADN2176" s="17"/>
      <c r="ADO2176" s="17"/>
      <c r="ADP2176" s="17"/>
      <c r="ADQ2176" s="17"/>
      <c r="ADR2176" s="17"/>
      <c r="ADS2176" s="17"/>
      <c r="ADT2176" s="17"/>
      <c r="ADU2176" s="17"/>
      <c r="ADV2176" s="17"/>
      <c r="ADW2176" s="17"/>
      <c r="ADX2176" s="17"/>
      <c r="ADY2176" s="17"/>
      <c r="ADZ2176" s="17"/>
      <c r="AEA2176" s="17"/>
      <c r="AEB2176" s="17"/>
      <c r="AEC2176" s="17"/>
      <c r="AED2176" s="17"/>
      <c r="AEE2176" s="17"/>
      <c r="AEF2176" s="17"/>
      <c r="AEG2176" s="17"/>
      <c r="AEH2176" s="17"/>
      <c r="AEI2176" s="17"/>
      <c r="AEJ2176" s="17"/>
      <c r="AEK2176" s="17"/>
      <c r="AEL2176" s="17"/>
      <c r="AEM2176" s="17"/>
      <c r="AEN2176" s="17"/>
      <c r="AEO2176" s="17"/>
      <c r="AEP2176" s="17"/>
      <c r="AEQ2176" s="17"/>
      <c r="AER2176" s="17"/>
      <c r="AES2176" s="17"/>
      <c r="AET2176" s="17"/>
      <c r="AEU2176" s="17"/>
      <c r="AEV2176" s="17"/>
      <c r="AEW2176" s="17"/>
      <c r="AEX2176" s="17"/>
      <c r="AEY2176" s="17"/>
      <c r="AEZ2176" s="17"/>
      <c r="AFA2176" s="17"/>
      <c r="AFB2176" s="17"/>
      <c r="AFC2176" s="17"/>
      <c r="AFD2176" s="17"/>
      <c r="AFE2176" s="17"/>
      <c r="AFF2176" s="17"/>
      <c r="AFG2176" s="17"/>
      <c r="AFH2176" s="17"/>
      <c r="AFI2176" s="17"/>
      <c r="AFJ2176" s="17"/>
      <c r="AFK2176" s="17"/>
      <c r="AFL2176" s="17"/>
      <c r="AFM2176" s="17"/>
      <c r="AFN2176" s="17"/>
      <c r="AFO2176" s="17"/>
      <c r="AFP2176" s="17"/>
      <c r="AFQ2176" s="17"/>
      <c r="AFR2176" s="17"/>
      <c r="AFS2176" s="17"/>
      <c r="AFT2176" s="17"/>
      <c r="AFU2176" s="17"/>
      <c r="AFV2176" s="17"/>
      <c r="AFW2176" s="17"/>
      <c r="AFX2176" s="17"/>
      <c r="AFY2176" s="17"/>
      <c r="AFZ2176" s="17"/>
      <c r="AGA2176" s="17"/>
      <c r="AGB2176" s="17"/>
      <c r="AGC2176" s="17"/>
      <c r="AGD2176" s="17"/>
      <c r="AGE2176" s="17"/>
      <c r="AGF2176" s="17"/>
      <c r="AGG2176" s="17"/>
      <c r="AGH2176" s="17"/>
      <c r="AGI2176" s="17"/>
      <c r="AGJ2176" s="17"/>
      <c r="AGK2176" s="17"/>
      <c r="AGL2176" s="17"/>
      <c r="AGM2176" s="17"/>
      <c r="AGN2176" s="17"/>
      <c r="AGO2176" s="17"/>
      <c r="AGP2176" s="17"/>
      <c r="AGQ2176" s="17"/>
      <c r="AGR2176" s="17"/>
      <c r="AGS2176" s="17"/>
      <c r="AGT2176" s="17"/>
      <c r="AGU2176" s="17"/>
      <c r="AGV2176" s="17"/>
      <c r="AGW2176" s="17"/>
      <c r="AGX2176" s="17"/>
      <c r="AGY2176" s="17"/>
      <c r="AGZ2176" s="17"/>
      <c r="AHA2176" s="17"/>
      <c r="AHB2176" s="17"/>
      <c r="AHC2176" s="17"/>
      <c r="AHD2176" s="17"/>
      <c r="AHE2176" s="17"/>
      <c r="AHF2176" s="17"/>
      <c r="AHG2176" s="17"/>
      <c r="AHH2176" s="17"/>
      <c r="AHI2176" s="17"/>
      <c r="AHJ2176" s="17"/>
      <c r="AHK2176" s="17"/>
      <c r="AHL2176" s="17"/>
      <c r="AHM2176" s="17"/>
      <c r="AHN2176" s="17"/>
      <c r="AHO2176" s="17"/>
      <c r="AHP2176" s="17"/>
      <c r="AHQ2176" s="17"/>
      <c r="AHR2176" s="17"/>
      <c r="AHS2176" s="17"/>
      <c r="AHT2176" s="17"/>
      <c r="AHU2176" s="17"/>
      <c r="AHV2176" s="17"/>
      <c r="AHW2176" s="17"/>
      <c r="AHX2176" s="17"/>
      <c r="AHY2176" s="17"/>
      <c r="AHZ2176" s="17"/>
      <c r="AIA2176" s="17"/>
      <c r="AIB2176" s="17"/>
      <c r="AIC2176" s="17"/>
      <c r="AID2176" s="17"/>
      <c r="AIE2176" s="17"/>
      <c r="AIF2176" s="17"/>
      <c r="AIG2176" s="17"/>
      <c r="AIH2176" s="17"/>
      <c r="AII2176" s="17"/>
      <c r="AIJ2176" s="17"/>
      <c r="AIK2176" s="17"/>
      <c r="AIL2176" s="17"/>
      <c r="AIM2176" s="17"/>
      <c r="AIN2176" s="17"/>
      <c r="AIO2176" s="17"/>
      <c r="AIP2176" s="17"/>
      <c r="AIQ2176" s="17"/>
      <c r="AIR2176" s="17"/>
      <c r="AIS2176" s="17"/>
      <c r="AIT2176" s="17"/>
      <c r="AIU2176" s="17"/>
      <c r="AIV2176" s="17"/>
      <c r="AIW2176" s="17"/>
      <c r="AIX2176" s="17"/>
      <c r="AIY2176" s="17"/>
      <c r="AIZ2176" s="17"/>
      <c r="AJA2176" s="17"/>
      <c r="AJB2176" s="17"/>
      <c r="AJC2176" s="17"/>
      <c r="AJD2176" s="17"/>
      <c r="AJE2176" s="17"/>
      <c r="AJF2176" s="17"/>
      <c r="AJG2176" s="17"/>
      <c r="AJH2176" s="17"/>
      <c r="AJI2176" s="17"/>
      <c r="AJJ2176" s="17"/>
      <c r="AJK2176" s="17"/>
      <c r="AJL2176" s="17"/>
      <c r="AJM2176" s="17"/>
      <c r="AJN2176" s="17"/>
      <c r="AJO2176" s="17"/>
      <c r="AJP2176" s="17"/>
      <c r="AJQ2176" s="17"/>
      <c r="AJR2176" s="17"/>
      <c r="AJS2176" s="17"/>
      <c r="AJT2176" s="17"/>
      <c r="AJU2176" s="17"/>
      <c r="AJV2176" s="17"/>
      <c r="AJW2176" s="17"/>
      <c r="AJX2176" s="17"/>
      <c r="AJY2176" s="17"/>
      <c r="AJZ2176" s="17"/>
      <c r="AKA2176" s="17"/>
      <c r="AKB2176" s="17"/>
      <c r="AKC2176" s="17"/>
      <c r="AKD2176" s="17"/>
      <c r="AKE2176" s="17"/>
      <c r="AKF2176" s="17"/>
      <c r="AKG2176" s="17"/>
      <c r="AKH2176" s="17"/>
      <c r="AKI2176" s="17"/>
      <c r="AKJ2176" s="17"/>
      <c r="AKK2176" s="17"/>
      <c r="AKL2176" s="17"/>
      <c r="AKM2176" s="17"/>
      <c r="AKN2176" s="17"/>
      <c r="AKO2176" s="17"/>
      <c r="AKP2176" s="17"/>
      <c r="AKQ2176" s="17"/>
      <c r="AKR2176" s="17"/>
      <c r="AKS2176" s="17"/>
      <c r="AKT2176" s="17"/>
      <c r="AKU2176" s="17"/>
      <c r="AKV2176" s="17"/>
      <c r="AKW2176" s="17"/>
      <c r="AKX2176" s="17"/>
      <c r="AKY2176" s="17"/>
      <c r="AKZ2176" s="17"/>
      <c r="ALA2176" s="17"/>
      <c r="ALB2176" s="17"/>
      <c r="ALC2176" s="17"/>
      <c r="ALD2176" s="17"/>
      <c r="ALE2176" s="17"/>
      <c r="ALF2176" s="17"/>
      <c r="ALG2176" s="17"/>
      <c r="ALH2176" s="17"/>
      <c r="ALI2176" s="17"/>
      <c r="ALJ2176" s="17"/>
      <c r="ALK2176" s="17"/>
      <c r="ALL2176" s="17"/>
      <c r="ALM2176" s="17"/>
      <c r="ALN2176" s="17"/>
      <c r="ALO2176" s="17"/>
      <c r="ALP2176" s="17"/>
      <c r="ALQ2176" s="17"/>
      <c r="ALR2176" s="17"/>
      <c r="ALS2176" s="17"/>
      <c r="ALT2176" s="17"/>
      <c r="ALU2176" s="17"/>
      <c r="ALV2176" s="17"/>
      <c r="ALW2176" s="17"/>
      <c r="ALX2176" s="17"/>
      <c r="ALY2176" s="17"/>
      <c r="ALZ2176" s="17"/>
      <c r="AMA2176" s="17"/>
      <c r="AMB2176" s="17"/>
      <c r="AMC2176" s="17"/>
      <c r="AMD2176" s="17"/>
      <c r="AME2176" s="17"/>
      <c r="AMF2176" s="17"/>
      <c r="AMG2176" s="17"/>
      <c r="AMH2176" s="17"/>
      <c r="AMI2176" s="17"/>
      <c r="AMJ2176" s="17"/>
    </row>
    <row r="2177" spans="1:11">
      <c r="A2177" s="279" t="s">
        <v>40568</v>
      </c>
      <c r="B2177" s="328" t="s">
        <v>40569</v>
      </c>
      <c r="C2177" s="329"/>
      <c r="D2177" s="329"/>
      <c r="E2177" s="329"/>
      <c r="F2177" s="330"/>
      <c r="G2177" s="58" t="s">
        <v>5</v>
      </c>
      <c r="H2177" s="301" t="s">
        <v>41</v>
      </c>
      <c r="I2177" s="98"/>
      <c r="K2177" s="17" t="str">
        <f>A$2177</f>
        <v>SEDUC E 158</v>
      </c>
    </row>
    <row r="2178" spans="1:11">
      <c r="B2178" s="60" t="s">
        <v>7</v>
      </c>
      <c r="C2178" s="61" t="s">
        <v>8</v>
      </c>
      <c r="D2178" s="61" t="s">
        <v>9</v>
      </c>
      <c r="E2178" s="62" t="s">
        <v>10</v>
      </c>
      <c r="F2178" s="60" t="s">
        <v>18</v>
      </c>
      <c r="G2178" s="63" t="s">
        <v>19</v>
      </c>
      <c r="H2178" s="64" t="s">
        <v>13</v>
      </c>
      <c r="I2178" s="98"/>
      <c r="K2178" s="17" t="str">
        <f t="shared" ref="K2178:K2183" si="281">A$2177</f>
        <v>SEDUC E 158</v>
      </c>
    </row>
    <row r="2179" spans="1:11">
      <c r="B21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9" s="48" t="s">
        <v>36697</v>
      </c>
      <c r="D2179" s="265">
        <v>3989</v>
      </c>
      <c r="E2179" s="65">
        <v>0.36</v>
      </c>
      <c r="F21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9" s="65">
        <f ca="1">ROUND(E2179*G2179,2)</f>
        <v>12.1</v>
      </c>
      <c r="I2179" s="98"/>
      <c r="K2179" s="17" t="str">
        <f t="shared" si="281"/>
        <v>SEDUC E 158</v>
      </c>
    </row>
    <row r="2180" spans="1:11">
      <c r="B218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14</v>
      </c>
      <c r="D2180" s="265">
        <v>88247</v>
      </c>
      <c r="E2180" s="280">
        <v>3.7999999999999999E-2</v>
      </c>
      <c r="F218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0" s="65">
        <f ca="1">ROUND(E2180*G2180,2)</f>
        <v>0.53</v>
      </c>
      <c r="I2180" s="98"/>
      <c r="K2180" s="17" t="str">
        <f t="shared" si="281"/>
        <v>SEDUC E 158</v>
      </c>
    </row>
    <row r="2181" spans="1:11">
      <c r="B218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14</v>
      </c>
      <c r="D2181" s="265">
        <v>88264</v>
      </c>
      <c r="E2181" s="280">
        <v>3.7999999999999999E-2</v>
      </c>
      <c r="F218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81" s="65">
        <f ca="1">ROUND(E2181*G2181,2)</f>
        <v>0.68</v>
      </c>
      <c r="I2181" s="98"/>
      <c r="K2181" s="17" t="str">
        <f t="shared" si="281"/>
        <v>SEDUC E 158</v>
      </c>
    </row>
    <row r="2182" spans="1:11">
      <c r="A2182" s="49">
        <f ca="1">H2182</f>
        <v>12.629999999999999</v>
      </c>
      <c r="B2182" s="66" t="s">
        <v>15</v>
      </c>
      <c r="C2182" s="48"/>
      <c r="D2182" s="48"/>
      <c r="E2182" s="67"/>
      <c r="F2182" s="42"/>
      <c r="G2182" s="68"/>
      <c r="H2182" s="54">
        <f ca="1">SUM(H2179:H2180)</f>
        <v>12.629999999999999</v>
      </c>
      <c r="I2182" s="98" t="str">
        <f>A2177</f>
        <v>SEDUC E 158</v>
      </c>
      <c r="J2182" s="204">
        <f ca="1">H2182</f>
        <v>12.629999999999999</v>
      </c>
      <c r="K2182" s="17" t="str">
        <f t="shared" si="281"/>
        <v>SEDUC E 158</v>
      </c>
    </row>
    <row r="2183" spans="1:11">
      <c r="K2183" s="17" t="str">
        <f t="shared" si="281"/>
        <v>SEDUC E 158</v>
      </c>
    </row>
    <row r="2184" spans="1:11" ht="20.25">
      <c r="B2184" s="331" t="str">
        <f>A2185</f>
        <v>SEDUC E 159</v>
      </c>
      <c r="C2184" s="332"/>
      <c r="D2184" s="332"/>
      <c r="E2184" s="332"/>
      <c r="F2184" s="332"/>
      <c r="G2184" s="332"/>
      <c r="H2184" s="333"/>
      <c r="I2184" s="98"/>
      <c r="K2184" s="17" t="str">
        <f>A$2185</f>
        <v>SEDUC E 159</v>
      </c>
    </row>
    <row r="2185" spans="1:11">
      <c r="A2185" s="279" t="s">
        <v>40570</v>
      </c>
      <c r="B2185" s="328" t="s">
        <v>40573</v>
      </c>
      <c r="C2185" s="329"/>
      <c r="D2185" s="329"/>
      <c r="E2185" s="329"/>
      <c r="F2185" s="330"/>
      <c r="G2185" s="58" t="s">
        <v>5</v>
      </c>
      <c r="H2185" s="301" t="s">
        <v>41</v>
      </c>
      <c r="I2185" s="98"/>
      <c r="K2185" s="17" t="str">
        <f t="shared" ref="K2185:K2191" si="282">A$2185</f>
        <v>SEDUC E 159</v>
      </c>
    </row>
    <row r="2186" spans="1:11">
      <c r="B2186" s="60" t="s">
        <v>7</v>
      </c>
      <c r="C2186" s="61" t="s">
        <v>8</v>
      </c>
      <c r="D2186" s="61" t="s">
        <v>9</v>
      </c>
      <c r="E2186" s="62" t="s">
        <v>10</v>
      </c>
      <c r="F2186" s="60" t="s">
        <v>18</v>
      </c>
      <c r="G2186" s="63" t="s">
        <v>19</v>
      </c>
      <c r="H2186" s="64" t="s">
        <v>13</v>
      </c>
      <c r="I2186" s="98"/>
      <c r="K2186" s="17" t="str">
        <f t="shared" si="282"/>
        <v>SEDUC E 159</v>
      </c>
    </row>
    <row r="2187" spans="1:11" ht="24">
      <c r="B21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7" s="48" t="s">
        <v>36697</v>
      </c>
      <c r="D2187" s="265">
        <v>13354</v>
      </c>
      <c r="E2187" s="65">
        <v>0.36</v>
      </c>
      <c r="F21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34,47</v>
      </c>
      <c r="H2187" s="65">
        <f ca="1">ROUND(E2187*G2187,2)</f>
        <v>12.41</v>
      </c>
      <c r="I2187" s="98"/>
      <c r="K2187" s="17" t="str">
        <f t="shared" si="282"/>
        <v>SEDUC E 159</v>
      </c>
    </row>
    <row r="2188" spans="1:11">
      <c r="B218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14</v>
      </c>
      <c r="D2188" s="265">
        <v>88247</v>
      </c>
      <c r="E2188" s="280">
        <v>3.7999999999999999E-2</v>
      </c>
      <c r="F218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8" s="65">
        <f ca="1">ROUND(E2188*G2188,2)</f>
        <v>0.53</v>
      </c>
      <c r="I2188" s="98"/>
      <c r="K2188" s="17" t="str">
        <f t="shared" si="282"/>
        <v>SEDUC E 159</v>
      </c>
    </row>
    <row r="2189" spans="1:11">
      <c r="B218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14</v>
      </c>
      <c r="D2189" s="265">
        <v>88264</v>
      </c>
      <c r="E2189" s="280">
        <v>3.7999999999999999E-2</v>
      </c>
      <c r="F218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89" s="65">
        <f ca="1">ROUND(E2189*G2189,2)</f>
        <v>0.68</v>
      </c>
      <c r="I2189" s="98"/>
      <c r="K2189" s="17" t="str">
        <f t="shared" si="282"/>
        <v>SEDUC E 159</v>
      </c>
    </row>
    <row r="2190" spans="1:11">
      <c r="A2190" s="49">
        <f ca="1">H2190</f>
        <v>12.94</v>
      </c>
      <c r="B2190" s="66" t="s">
        <v>15</v>
      </c>
      <c r="C2190" s="48"/>
      <c r="D2190" s="48"/>
      <c r="E2190" s="67"/>
      <c r="F2190" s="42"/>
      <c r="G2190" s="68"/>
      <c r="H2190" s="54">
        <f ca="1">SUM(H2187:H2188)</f>
        <v>12.94</v>
      </c>
      <c r="I2190" s="98" t="str">
        <f>A2185</f>
        <v>SEDUC E 159</v>
      </c>
      <c r="J2190" s="204">
        <f ca="1">H2190</f>
        <v>12.94</v>
      </c>
      <c r="K2190" s="17" t="str">
        <f t="shared" si="282"/>
        <v>SEDUC E 159</v>
      </c>
    </row>
    <row r="2191" spans="1:11">
      <c r="K2191" s="17" t="str">
        <f t="shared" si="282"/>
        <v>SEDUC E 159</v>
      </c>
    </row>
    <row r="2192" spans="1:11" ht="20.25">
      <c r="B2192" s="331" t="str">
        <f>A2193</f>
        <v>SEDUC E 160</v>
      </c>
      <c r="C2192" s="332"/>
      <c r="D2192" s="332"/>
      <c r="E2192" s="332"/>
      <c r="F2192" s="332"/>
      <c r="G2192" s="332"/>
      <c r="H2192" s="333"/>
      <c r="I2192" s="98"/>
      <c r="K2192" s="17" t="str">
        <f>A$2193</f>
        <v>SEDUC E 160</v>
      </c>
    </row>
    <row r="2193" spans="1:11">
      <c r="A2193" s="279" t="s">
        <v>40571</v>
      </c>
      <c r="B2193" s="328" t="s">
        <v>40574</v>
      </c>
      <c r="C2193" s="329"/>
      <c r="D2193" s="329"/>
      <c r="E2193" s="329"/>
      <c r="F2193" s="330"/>
      <c r="G2193" s="58" t="s">
        <v>5</v>
      </c>
      <c r="H2193" s="301" t="s">
        <v>41</v>
      </c>
      <c r="I2193" s="98"/>
      <c r="K2193" s="17" t="str">
        <f t="shared" ref="K2193:K2199" si="283">A$2193</f>
        <v>SEDUC E 160</v>
      </c>
    </row>
    <row r="2194" spans="1:11">
      <c r="B2194" s="60" t="s">
        <v>7</v>
      </c>
      <c r="C2194" s="61" t="s">
        <v>8</v>
      </c>
      <c r="D2194" s="61" t="s">
        <v>9</v>
      </c>
      <c r="E2194" s="62" t="s">
        <v>10</v>
      </c>
      <c r="F2194" s="60" t="s">
        <v>18</v>
      </c>
      <c r="G2194" s="63" t="s">
        <v>19</v>
      </c>
      <c r="H2194" s="64" t="s">
        <v>13</v>
      </c>
      <c r="I2194" s="98"/>
      <c r="K2194" s="17" t="str">
        <f t="shared" si="283"/>
        <v>SEDUC E 160</v>
      </c>
    </row>
    <row r="2195" spans="1:11" ht="24">
      <c r="B2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5" s="48" t="s">
        <v>36697</v>
      </c>
      <c r="D2195" s="265">
        <v>13400</v>
      </c>
      <c r="E2195" s="65">
        <v>0.36</v>
      </c>
      <c r="F2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5" s="65">
        <f ca="1">ROUND(E2195*G2195,2)</f>
        <v>18.72</v>
      </c>
      <c r="I2195" s="98"/>
      <c r="K2195" s="17" t="str">
        <f t="shared" si="283"/>
        <v>SEDUC E 160</v>
      </c>
    </row>
    <row r="2196" spans="1:11">
      <c r="B219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14</v>
      </c>
      <c r="D2196" s="265">
        <v>88247</v>
      </c>
      <c r="E2196" s="280">
        <v>3.7999999999999999E-2</v>
      </c>
      <c r="F219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96" s="65">
        <f ca="1">ROUND(E2196*G2196,2)</f>
        <v>0.53</v>
      </c>
      <c r="I2196" s="98"/>
      <c r="K2196" s="17" t="str">
        <f t="shared" si="283"/>
        <v>SEDUC E 160</v>
      </c>
    </row>
    <row r="2197" spans="1:11">
      <c r="B219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14</v>
      </c>
      <c r="D2197" s="265">
        <v>88264</v>
      </c>
      <c r="E2197" s="280">
        <v>3.7999999999999999E-2</v>
      </c>
      <c r="F219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97" s="65">
        <f ca="1">ROUND(E2197*G2197,2)</f>
        <v>0.68</v>
      </c>
      <c r="I2197" s="98"/>
      <c r="K2197" s="17" t="str">
        <f t="shared" si="283"/>
        <v>SEDUC E 160</v>
      </c>
    </row>
    <row r="2198" spans="1:11">
      <c r="A2198" s="49">
        <f ca="1">H2198</f>
        <v>19.25</v>
      </c>
      <c r="B2198" s="66" t="s">
        <v>15</v>
      </c>
      <c r="C2198" s="48"/>
      <c r="D2198" s="48"/>
      <c r="E2198" s="67"/>
      <c r="F2198" s="42"/>
      <c r="G2198" s="68"/>
      <c r="H2198" s="54">
        <f ca="1">SUM(H2195:H2196)</f>
        <v>19.25</v>
      </c>
      <c r="I2198" s="98" t="str">
        <f>A2193</f>
        <v>SEDUC E 160</v>
      </c>
      <c r="J2198" s="204">
        <f ca="1">H2198</f>
        <v>19.25</v>
      </c>
      <c r="K2198" s="17" t="str">
        <f t="shared" si="283"/>
        <v>SEDUC E 160</v>
      </c>
    </row>
    <row r="2199" spans="1:11">
      <c r="K2199" s="17" t="str">
        <f t="shared" si="283"/>
        <v>SEDUC E 160</v>
      </c>
    </row>
    <row r="2200" spans="1:11" ht="20.25">
      <c r="B2200" s="331" t="str">
        <f>A2201</f>
        <v>SEDUC E 161</v>
      </c>
      <c r="C2200" s="332"/>
      <c r="D2200" s="332"/>
      <c r="E2200" s="332"/>
      <c r="F2200" s="332"/>
      <c r="G2200" s="332"/>
      <c r="H2200" s="333"/>
      <c r="I2200" s="98"/>
      <c r="K2200" s="17" t="str">
        <f>A$2201</f>
        <v>SEDUC E 161</v>
      </c>
    </row>
    <row r="2201" spans="1:11">
      <c r="A2201" s="279" t="s">
        <v>40572</v>
      </c>
      <c r="B2201" s="328" t="s">
        <v>40575</v>
      </c>
      <c r="C2201" s="329"/>
      <c r="D2201" s="329"/>
      <c r="E2201" s="329"/>
      <c r="F2201" s="330"/>
      <c r="G2201" s="58" t="s">
        <v>5</v>
      </c>
      <c r="H2201" s="301" t="s">
        <v>41</v>
      </c>
      <c r="I2201" s="98"/>
      <c r="K2201" s="17" t="str">
        <f t="shared" ref="K2201:K2207" si="284">A$2201</f>
        <v>SEDUC E 161</v>
      </c>
    </row>
    <row r="2202" spans="1:11">
      <c r="B2202" s="60" t="s">
        <v>7</v>
      </c>
      <c r="C2202" s="61" t="s">
        <v>8</v>
      </c>
      <c r="D2202" s="61" t="s">
        <v>9</v>
      </c>
      <c r="E2202" s="62" t="s">
        <v>10</v>
      </c>
      <c r="F2202" s="60" t="s">
        <v>18</v>
      </c>
      <c r="G2202" s="63" t="s">
        <v>19</v>
      </c>
      <c r="H2202" s="64" t="s">
        <v>13</v>
      </c>
      <c r="I2202" s="98"/>
      <c r="K2202" s="17" t="str">
        <f t="shared" si="284"/>
        <v>SEDUC E 161</v>
      </c>
    </row>
    <row r="2203" spans="1:11">
      <c r="B22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3" s="48" t="s">
        <v>36697</v>
      </c>
      <c r="D2203" s="265">
        <v>3460</v>
      </c>
      <c r="E2203" s="65">
        <v>0.36</v>
      </c>
      <c r="F22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3" s="65">
        <f ca="1">ROUND(E2203*G2203,2)</f>
        <v>16.309999999999999</v>
      </c>
      <c r="I2203" s="98"/>
      <c r="K2203" s="17" t="str">
        <f t="shared" si="284"/>
        <v>SEDUC E 161</v>
      </c>
    </row>
    <row r="2204" spans="1:11">
      <c r="B220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14</v>
      </c>
      <c r="D2204" s="265">
        <v>88247</v>
      </c>
      <c r="E2204" s="280">
        <v>3.7999999999999999E-2</v>
      </c>
      <c r="F220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04" s="65">
        <f ca="1">ROUND(E2204*G2204,2)</f>
        <v>0.53</v>
      </c>
      <c r="I2204" s="98"/>
      <c r="K2204" s="17" t="str">
        <f t="shared" si="284"/>
        <v>SEDUC E 161</v>
      </c>
    </row>
    <row r="2205" spans="1:11">
      <c r="B220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14</v>
      </c>
      <c r="D2205" s="265">
        <v>88264</v>
      </c>
      <c r="E2205" s="280">
        <v>3.7999999999999999E-2</v>
      </c>
      <c r="F220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05" s="65">
        <f ca="1">ROUND(E2205*G2205,2)</f>
        <v>0.68</v>
      </c>
      <c r="I2205" s="98"/>
      <c r="K2205" s="17" t="str">
        <f t="shared" si="284"/>
        <v>SEDUC E 161</v>
      </c>
    </row>
    <row r="2206" spans="1:11">
      <c r="A2206" s="49">
        <f ca="1">H2206</f>
        <v>16.84</v>
      </c>
      <c r="B2206" s="66" t="s">
        <v>15</v>
      </c>
      <c r="C2206" s="48"/>
      <c r="D2206" s="48"/>
      <c r="E2206" s="67"/>
      <c r="F2206" s="42"/>
      <c r="G2206" s="68"/>
      <c r="H2206" s="54">
        <f ca="1">SUM(H2203:H2204)</f>
        <v>16.84</v>
      </c>
      <c r="I2206" s="98" t="str">
        <f>A2201</f>
        <v>SEDUC E 161</v>
      </c>
      <c r="J2206" s="204">
        <f ca="1">H2206</f>
        <v>16.84</v>
      </c>
      <c r="K2206" s="17" t="str">
        <f t="shared" si="284"/>
        <v>SEDUC E 161</v>
      </c>
    </row>
    <row r="2207" spans="1:11">
      <c r="K2207" s="17" t="str">
        <f t="shared" si="284"/>
        <v>SEDUC E 161</v>
      </c>
    </row>
  </sheetData>
  <autoFilter ref="A3:K3" xr:uid="{00000000-0009-0000-0000-000000000000}">
    <filterColumn colId="1" showButton="0"/>
    <filterColumn colId="2" showButton="0"/>
    <filterColumn colId="3" showButton="0"/>
    <filterColumn colId="4" showButton="0"/>
    <filterColumn colId="5" showButton="0"/>
    <filterColumn colId="6" showButton="0"/>
  </autoFilter>
  <mergeCells count="334">
    <mergeCell ref="B2177:F2177"/>
    <mergeCell ref="B2176:H2176"/>
    <mergeCell ref="B2184:H2184"/>
    <mergeCell ref="B2185:F2185"/>
    <mergeCell ref="B2192:H2192"/>
    <mergeCell ref="B2193:F2193"/>
    <mergeCell ref="B2200:H2200"/>
    <mergeCell ref="B2201:F2201"/>
    <mergeCell ref="B2151:H2151"/>
    <mergeCell ref="B2152:F2152"/>
    <mergeCell ref="B2159:H2159"/>
    <mergeCell ref="B2160:F2160"/>
    <mergeCell ref="B2168:H2168"/>
    <mergeCell ref="B2169:F2169"/>
    <mergeCell ref="B2135:H2135"/>
    <mergeCell ref="B2136:F2136"/>
    <mergeCell ref="B2143:H2143"/>
    <mergeCell ref="B2144:F2144"/>
    <mergeCell ref="B2127:H2127"/>
    <mergeCell ref="B2128:F2128"/>
    <mergeCell ref="B2071:H2071"/>
    <mergeCell ref="B2072:F2072"/>
    <mergeCell ref="B2079:H2079"/>
    <mergeCell ref="B2080:F2080"/>
    <mergeCell ref="B2095:H2095"/>
    <mergeCell ref="B2096:F2096"/>
    <mergeCell ref="B2103:H2103"/>
    <mergeCell ref="B2104:F2104"/>
    <mergeCell ref="B2112:F2112"/>
    <mergeCell ref="B2111:H2111"/>
    <mergeCell ref="B2119:H2119"/>
    <mergeCell ref="B2120:F2120"/>
    <mergeCell ref="B2087:H2087"/>
    <mergeCell ref="B2088:F2088"/>
    <mergeCell ref="B1854:H1854"/>
    <mergeCell ref="B1855:F1855"/>
    <mergeCell ref="B1862:H1862"/>
    <mergeCell ref="B1863:F1863"/>
    <mergeCell ref="B1871:H1871"/>
    <mergeCell ref="B1872:F1872"/>
    <mergeCell ref="B1881:H1881"/>
    <mergeCell ref="B2011:H2011"/>
    <mergeCell ref="B1846:H1846"/>
    <mergeCell ref="B1847:F1847"/>
    <mergeCell ref="B1882:F1882"/>
    <mergeCell ref="B1888:H1888"/>
    <mergeCell ref="B1889:F1889"/>
    <mergeCell ref="B1898:H1898"/>
    <mergeCell ref="B1899:F1899"/>
    <mergeCell ref="B1907:H1907"/>
    <mergeCell ref="B1908:F1908"/>
    <mergeCell ref="B1916:H1916"/>
    <mergeCell ref="B1917:F1917"/>
    <mergeCell ref="B2001:H2001"/>
    <mergeCell ref="B2002:F2002"/>
    <mergeCell ref="B1925:H1925"/>
    <mergeCell ref="B1926:F1926"/>
    <mergeCell ref="B1965:F1965"/>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116:F116"/>
    <mergeCell ref="B139:H139"/>
    <mergeCell ref="B140:F140"/>
    <mergeCell ref="B163:H163"/>
    <mergeCell ref="B164:F164"/>
    <mergeCell ref="B1933:H1933"/>
    <mergeCell ref="B1934:F1934"/>
    <mergeCell ref="B1941:H1941"/>
    <mergeCell ref="B1942:F1942"/>
    <mergeCell ref="B1949:H1949"/>
    <mergeCell ref="B1950:F1950"/>
    <mergeCell ref="B1957:H1957"/>
    <mergeCell ref="B1958:F1958"/>
    <mergeCell ref="B1964:H1964"/>
    <mergeCell ref="B1974:F1974"/>
    <mergeCell ref="B1973:H1973"/>
    <mergeCell ref="B2064:F2064"/>
    <mergeCell ref="B2028:H2028"/>
    <mergeCell ref="B2029:F2029"/>
    <mergeCell ref="B2038:H2038"/>
    <mergeCell ref="B2039:F2039"/>
    <mergeCell ref="B2047:H2047"/>
    <mergeCell ref="B2048:F2048"/>
    <mergeCell ref="B2055:H2055"/>
    <mergeCell ref="B2056:F2056"/>
    <mergeCell ref="B2063:H2063"/>
    <mergeCell ref="B1982:F1982"/>
    <mergeCell ref="B1981:H1981"/>
    <mergeCell ref="B1992:F1992"/>
    <mergeCell ref="B1991:H1991"/>
    <mergeCell ref="B2012:F2012"/>
    <mergeCell ref="B2019:H2019"/>
    <mergeCell ref="B2020:F2020"/>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8:G2140">
    <cfRule type="duplicateValues" dxfId="3" priority="4"/>
  </conditionalFormatting>
  <conditionalFormatting sqref="G2138:G2140">
    <cfRule type="duplicateValues" dxfId="2" priority="3"/>
  </conditionalFormatting>
  <conditionalFormatting sqref="G2146:G2148">
    <cfRule type="duplicateValues" dxfId="1" priority="2"/>
  </conditionalFormatting>
  <conditionalFormatting sqref="G2146:G2148">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Width="0" fitToHeight="0" orientation="portrait" useFirstPageNumber="1" r:id="rId1"/>
  <rowBreaks count="5" manualBreakCount="5">
    <brk id="404" min="1" max="7" man="1"/>
    <brk id="1173" min="1" max="7" man="1"/>
    <brk id="1431" min="1" max="7" man="1"/>
    <brk id="1602" min="1" max="7" man="1"/>
    <brk id="1679" min="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6"/>
  <sheetViews>
    <sheetView topLeftCell="A161" workbookViewId="0">
      <selection activeCell="F174" sqref="F174"/>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5" t="s">
        <v>273</v>
      </c>
      <c r="B1" s="386"/>
      <c r="C1" s="386"/>
      <c r="D1" s="387"/>
    </row>
    <row r="2" spans="1:4">
      <c r="A2" s="2" t="s">
        <v>9</v>
      </c>
      <c r="B2" s="2" t="s">
        <v>274</v>
      </c>
      <c r="C2" s="2" t="s">
        <v>275</v>
      </c>
      <c r="D2" s="2" t="s">
        <v>276</v>
      </c>
    </row>
    <row r="3" spans="1:4">
      <c r="A3" s="21" t="s">
        <v>3</v>
      </c>
      <c r="B3" s="22" t="str">
        <f>VLOOKUP($A3,CPS!$A:$H,2,0)</f>
        <v>DISTRIBUIÇÃO DE POSTE DE CONCRETO.</v>
      </c>
      <c r="C3" s="23" t="str">
        <f>VLOOKUP($A3,CPS!$A:$H,8,0)</f>
        <v>UN</v>
      </c>
      <c r="D3" s="24">
        <f ca="1">VLOOKUP($A3,CPS!$I:$J,2,0)</f>
        <v>45.32</v>
      </c>
    </row>
    <row r="4" spans="1:4" ht="38.25">
      <c r="A4" s="21" t="s">
        <v>16</v>
      </c>
      <c r="B4" s="22" t="str">
        <f ca="1">VLOOKUP($A4,CPS!$A:$H,2,0)</f>
        <v>POSTE DE CONCRETO DUPLO T H=11M E CARGA NOMINAL 600KG INCLUSIVE E ESCAVACAO, EXCLUSIVE TRANSPORTE - FORNECIMENTO E INSTALACAO.</v>
      </c>
      <c r="C4" s="23" t="str">
        <f ca="1">VLOOKUP($A4,CPS!$A:$H,8,0)</f>
        <v>UN</v>
      </c>
      <c r="D4" s="24">
        <f ca="1">VLOOKUP($A4,CPS!$I:$J,2,0)</f>
        <v>1485.93</v>
      </c>
    </row>
    <row r="5" spans="1:4" ht="38.25">
      <c r="A5" s="21" t="s">
        <v>21</v>
      </c>
      <c r="B5" s="22" t="str">
        <f ca="1">VLOOKUP($A5,CPS!$A:$H,2,0)</f>
        <v>POSTE DE CONCRETO DUPLO T H=11M E CARGA NOMINAL 1000KG INCLUSIVE E ESCAVACAO, EXCLUSIVE TRANSPORTE - FORNECIMENTO E INSTALACAO.</v>
      </c>
      <c r="C5" s="23" t="str">
        <f ca="1">VLOOKUP($A5,CPS!$A:$H,8,0)</f>
        <v>UN</v>
      </c>
      <c r="D5" s="24">
        <f ca="1">VLOOKUP($A5,CPS!$I:$J,2,0)</f>
        <v>2126.08</v>
      </c>
    </row>
    <row r="6" spans="1:4" ht="38.25">
      <c r="A6" s="21" t="s">
        <v>23</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26</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28</v>
      </c>
      <c r="B8" s="22" t="str">
        <f ca="1">VLOOKUP($A8,CPS!$A:$H,2,0)</f>
        <v>POSTE CONCRETO SEÇÃO CIRCULAR COMPRIMENTO=12M CARGA NOMINAL NO TOPO 300KG INCLUSIVE ESCAVACAO EXCLUSIVE TRANSPORTE - FORNECIMENTO E COLOCAÇÃO.</v>
      </c>
      <c r="C8" s="23" t="str">
        <f ca="1">VLOOKUP($A8,CPS!$A:$H,8,0)</f>
        <v>UN</v>
      </c>
      <c r="D8" s="24">
        <f ca="1">VLOOKUP($A8,CPS!$I:$J,2,0)</f>
        <v>2404.5400000000004</v>
      </c>
    </row>
    <row r="9" spans="1:4" ht="38.25">
      <c r="A9" s="21" t="s">
        <v>30</v>
      </c>
      <c r="B9" s="22" t="str">
        <f ca="1">VLOOKUP($A9,CPS!$A:$H,2,0)</f>
        <v>POSTE DE CONCRETO DUPLO T H=12M E CARGA NOMINAL 600KG INCLUSIVE E ESCAVACAO, EXCLUSIVE TRANSPORTE - FORNECIMENTO E INSTALACAO.</v>
      </c>
      <c r="C9" s="23" t="str">
        <f ca="1">VLOOKUP($A9,CPS!$A:$H,8,0)</f>
        <v>UN</v>
      </c>
      <c r="D9" s="24">
        <f ca="1">VLOOKUP($A9,CPS!$I:$J,2,0)</f>
        <v>1745.04</v>
      </c>
    </row>
    <row r="10" spans="1:4" ht="38.25">
      <c r="A10" s="21" t="s">
        <v>32</v>
      </c>
      <c r="B10" s="22" t="str">
        <f ca="1">VLOOKUP($A10,CPS!$A:$H,2,0)</f>
        <v>POSTE DE CONCRETO DUPLO T H=11M E CARGA NOMINAL 400KG INCLUSIVE E ESCAVACAO, EXCLUSIVE TRANSPORTE - FORNECIMENTO E INSTALACAO.</v>
      </c>
      <c r="C10" s="23" t="str">
        <f ca="1">VLOOKUP($A10,CPS!$A:$H,8,0)</f>
        <v>UN</v>
      </c>
      <c r="D10" s="24">
        <f ca="1">VLOOKUP($A10,CPS!$I:$J,2,0)</f>
        <v>1435.94</v>
      </c>
    </row>
    <row r="11" spans="1:4" ht="25.5">
      <c r="A11" s="21" t="s">
        <v>36</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39</v>
      </c>
      <c r="B12" s="22" t="str">
        <f ca="1">VLOOKUP($A12,CPS!$A:$H,2,0)</f>
        <v>LANÇAMENTO E NIVELAMENTO DE CONDUTOR ELÉTRICO NU CAA ALUMINIO 2AWG.</v>
      </c>
      <c r="C12" s="23" t="str">
        <f ca="1">VLOOKUP($A12,CPS!$A:$H,8,0)</f>
        <v>M</v>
      </c>
      <c r="D12" s="24">
        <f ca="1">VLOOKUP($A12,CPS!$I:$J,2,0)</f>
        <v>9.41</v>
      </c>
    </row>
    <row r="13" spans="1:4" ht="38.25">
      <c r="A13" s="21" t="s">
        <v>43</v>
      </c>
      <c r="B13" s="22" t="str">
        <f ca="1">VLOOKUP($A13,CPS!$A:$H,2,0)</f>
        <v>LANÇAMENTO E NIVELAMENTO DE CONDUTOR CABO PROTEGIDO 15KV XLPE AL 35mm², INCLUINDO MENSSAGEIRO E ESPAÇADOR LOSANGULAR.</v>
      </c>
      <c r="C13" s="23" t="str">
        <f ca="1">VLOOKUP($A13,CPS!$A:$H,8,0)</f>
        <v>M</v>
      </c>
      <c r="D13" s="24">
        <f ca="1">VLOOKUP($A13,CPS!$I:$J,2,0)</f>
        <v>67.820000000000007</v>
      </c>
    </row>
    <row r="14" spans="1:4" ht="25.5">
      <c r="A14" s="21" t="s">
        <v>45</v>
      </c>
      <c r="B14" s="22" t="str">
        <f ca="1">VLOOKUP($A14,CPS!$A:$H,2,0)</f>
        <v>MONTAGEM ELETROMECÂNICA DE ESTRUTURA DE MEDIA TENSÃO 13,8KV TIPO CE3.CE3.</v>
      </c>
      <c r="C14" s="23" t="str">
        <f ca="1">VLOOKUP($A14,CPS!$A:$H,8,0)</f>
        <v>UN</v>
      </c>
      <c r="D14" s="24" t="e">
        <f ca="1">VLOOKUP($A14,CPS!$I:$J,2,0)</f>
        <v>#N/A</v>
      </c>
    </row>
    <row r="15" spans="1:4" ht="25.5">
      <c r="A15" s="21" t="s">
        <v>51</v>
      </c>
      <c r="B15" s="22" t="str">
        <f ca="1">VLOOKUP($A15,CPS!$A:$H,2,0)</f>
        <v>MONTAGEM ELETROMECÂNICA DE ESTRUTURA DE MEDIA TENSÃO 34,5 KV TIPO N3N3F.</v>
      </c>
      <c r="C15" s="23" t="str">
        <f ca="1">VLOOKUP($A15,CPS!$A:$H,8,0)</f>
        <v>UN</v>
      </c>
      <c r="D15" s="24">
        <f ca="1">VLOOKUP($A15,CPS!$I:$J,2,0)</f>
        <v>3665.1000000000004</v>
      </c>
    </row>
    <row r="16" spans="1:4" ht="25.5">
      <c r="A16" s="21" t="s">
        <v>54</v>
      </c>
      <c r="B16" s="22" t="str">
        <f ca="1">VLOOKUP($A16,CPS!$A:$H,2,0)</f>
        <v>MONTAGEM ELETROMECÂNICA DE ESTRUTURA DE MEDIA TENSÃO 13,8KV TIPO CE4.</v>
      </c>
      <c r="C16" s="23" t="str">
        <f ca="1">VLOOKUP($A16,CPS!$A:$H,8,0)</f>
        <v>UN</v>
      </c>
      <c r="D16" s="24" t="e">
        <f ca="1">VLOOKUP($A16,CPS!$I:$J,2,0)</f>
        <v>#N/A</v>
      </c>
    </row>
    <row r="17" spans="1:4" ht="25.5">
      <c r="A17" s="21" t="s">
        <v>56</v>
      </c>
      <c r="B17" s="22" t="str">
        <f ca="1">VLOOKUP($A17,CPS!$A:$H,2,0)</f>
        <v>MONTAGEM ELETROMECÂNICA DE ESTRUTURA DE MEDIA TENSÃO 13,8KV TIPO CE4F.</v>
      </c>
      <c r="C17" s="23" t="str">
        <f ca="1">VLOOKUP($A17,CPS!$A:$H,8,0)</f>
        <v>UN</v>
      </c>
      <c r="D17" s="24">
        <f ca="1">VLOOKUP($A17,CPS!$I:$J,2,0)</f>
        <v>3829.0299999999997</v>
      </c>
    </row>
    <row r="18" spans="1:4" ht="25.5">
      <c r="A18" s="21" t="s">
        <v>60</v>
      </c>
      <c r="B18" s="22" t="str">
        <f ca="1">VLOOKUP($A18,CPS!$A:$H,2,0)</f>
        <v>MONTAGEM ELETROMECÂNICA DE ESTRUTURA DE MEDIA TENSÃO 13,8KV TIPO N1.DN3F-CE.</v>
      </c>
      <c r="C18" s="23" t="str">
        <f ca="1">VLOOKUP($A18,CPS!$A:$H,8,0)</f>
        <v>UN</v>
      </c>
      <c r="D18" s="24">
        <f ca="1">VLOOKUP($A18,CPS!$I:$J,2,0)</f>
        <v>3737.23</v>
      </c>
    </row>
    <row r="19" spans="1:4" ht="25.5">
      <c r="A19" s="21" t="s">
        <v>62</v>
      </c>
      <c r="B19" s="22" t="str">
        <f ca="1">VLOOKUP($A19,CPS!$A:$H,2,0)</f>
        <v>MONTAGEM ELETROMECÂNICA DE ESTRUTURA DE MEDIA TENSÃO 34,5 KV TIPO N1.DN3F-CE.</v>
      </c>
      <c r="C19" s="23" t="str">
        <f ca="1">VLOOKUP($A19,CPS!$A:$H,8,0)</f>
        <v>UN</v>
      </c>
      <c r="D19" s="24">
        <f ca="1">VLOOKUP($A19,CPS!$I:$J,2,0)</f>
        <v>6347.2900000000009</v>
      </c>
    </row>
    <row r="20" spans="1:4" ht="25.5">
      <c r="A20" s="21" t="s">
        <v>64</v>
      </c>
      <c r="B20" s="22" t="str">
        <f ca="1">VLOOKUP($A20,CPS!$A:$H,2,0)</f>
        <v>MONTAGEM ELETROMECÂNICA DE ESTRUTURA DE MEDIA TENSÃO 13,8KV TIPO N3N3.</v>
      </c>
      <c r="C20" s="23" t="str">
        <f ca="1">VLOOKUP($A20,CPS!$A:$H,8,0)</f>
        <v>UN</v>
      </c>
      <c r="D20" s="24">
        <f ca="1">VLOOKUP($A20,CPS!$I:$J,2,0)</f>
        <v>1077.6600000000001</v>
      </c>
    </row>
    <row r="21" spans="1:4" ht="25.5">
      <c r="A21" s="21" t="s">
        <v>66</v>
      </c>
      <c r="B21" s="22" t="str">
        <f ca="1">VLOOKUP($A21,CPS!$A:$H,2,0)</f>
        <v>MONTAGEM ELETROMECÂNICA DE ESTRUTURA DE MEDIA TENSÃO 34,5 KV TIPO N3N3.</v>
      </c>
      <c r="C21" s="23" t="str">
        <f ca="1">VLOOKUP($A21,CPS!$A:$H,8,0)</f>
        <v>UN</v>
      </c>
      <c r="D21" s="24">
        <f ca="1">VLOOKUP($A21,CPS!$I:$J,2,0)</f>
        <v>3982.2200000000003</v>
      </c>
    </row>
    <row r="22" spans="1:4" ht="25.5">
      <c r="A22" s="21" t="s">
        <v>68</v>
      </c>
      <c r="B22" s="22" t="str">
        <f ca="1">VLOOKUP($A22,CPS!$A:$H,2,0)</f>
        <v>MONTAGEM ELETROMECÂNICA DE ESTRUTURA DE MEDIA TENSÃO 13,8KV TIPO CEN3F.</v>
      </c>
      <c r="C22" s="23" t="str">
        <f ca="1">VLOOKUP($A22,CPS!$A:$H,8,0)</f>
        <v>UN</v>
      </c>
      <c r="D22" s="24">
        <f ca="1">VLOOKUP($A22,CPS!$I:$J,2,0)</f>
        <v>3081.7400000000007</v>
      </c>
    </row>
    <row r="23" spans="1:4" ht="25.5">
      <c r="A23" s="21" t="s">
        <v>70</v>
      </c>
      <c r="B23" s="22" t="str">
        <f ca="1">VLOOKUP($A23,CPS!$A:$H,2,0)</f>
        <v>MONTAGEM ELETROMECÂNICA DE ESTRUTURA DE MEDIA TENSÃO 13,8KV TIPO CEN4F.</v>
      </c>
      <c r="C23" s="23" t="str">
        <f ca="1">VLOOKUP($A23,CPS!$A:$H,8,0)</f>
        <v>UN</v>
      </c>
      <c r="D23" s="24">
        <f ca="1">VLOOKUP($A23,CPS!$I:$J,2,0)</f>
        <v>3829.0299999999997</v>
      </c>
    </row>
    <row r="24" spans="1:4" ht="25.5">
      <c r="A24" s="21" t="s">
        <v>72</v>
      </c>
      <c r="B24" s="22" t="str">
        <f ca="1">VLOOKUP($A24,CPS!$A:$H,2,0)</f>
        <v>MONTAGEM ELETROMECÂNICA DE ESTRUTURA DE AT T/ CE3-TC 13,8KV S/ TRAFO.</v>
      </c>
      <c r="C24" s="23" t="str">
        <f ca="1">VLOOKUP($A24,CPS!$A:$H,8,0)</f>
        <v>UN</v>
      </c>
      <c r="D24" s="24">
        <f ca="1">VLOOKUP($A24,CPS!$I:$J,2,0)</f>
        <v>3653.3599999999997</v>
      </c>
    </row>
    <row r="25" spans="1:4" ht="25.5">
      <c r="A25" s="21" t="s">
        <v>74</v>
      </c>
      <c r="B25" s="22" t="str">
        <f ca="1">VLOOKUP($A25,CPS!$A:$H,2,0)</f>
        <v>MONTAGEM ELETROMECÂNICA DE ESTRUTURA DE AT T/ CE2-TC 13,8KV S/ TRAFO.</v>
      </c>
      <c r="C25" s="23" t="str">
        <f ca="1">VLOOKUP($A25,CPS!$A:$H,8,0)</f>
        <v>UN</v>
      </c>
      <c r="D25" s="24" t="e">
        <f ca="1">VLOOKUP($A25,CPS!$I:$J,2,0)</f>
        <v>#N/A</v>
      </c>
    </row>
    <row r="26" spans="1:4" ht="25.5">
      <c r="A26" s="21" t="s">
        <v>76</v>
      </c>
      <c r="B26" s="22" t="str">
        <f ca="1">VLOOKUP($A26,CPS!$A:$H,2,0)</f>
        <v>MONTAGEM ELETROMECÂNICA DE ESTRUTURA DE MEDIA TENSÃO 13,8KV TIPO CE2.</v>
      </c>
      <c r="C26" s="23" t="str">
        <f ca="1">VLOOKUP($A26,CPS!$A:$H,8,0)</f>
        <v>UN</v>
      </c>
      <c r="D26" s="24" t="e">
        <f ca="1">VLOOKUP($A26,CPS!$I:$J,2,0)</f>
        <v>#N/A</v>
      </c>
    </row>
    <row r="27" spans="1:4" ht="25.5">
      <c r="A27" s="21" t="s">
        <v>78</v>
      </c>
      <c r="B27" s="22" t="str">
        <f ca="1">VLOOKUP($A27,CPS!$A:$H,2,0)</f>
        <v>MONTAGEM ELETROMECÂNICA DE ESTRUTURA DE MEDIA TENSÃO 13,8KV TIPO N3.CE3.</v>
      </c>
      <c r="C27" s="23" t="str">
        <f ca="1">VLOOKUP($A27,CPS!$A:$H,8,0)</f>
        <v>UN</v>
      </c>
      <c r="D27" s="24" t="e">
        <f ca="1">VLOOKUP($A27,CPS!$I:$J,2,0)</f>
        <v>#N/A</v>
      </c>
    </row>
    <row r="28" spans="1:4" ht="25.5">
      <c r="A28" s="21" t="s">
        <v>80</v>
      </c>
      <c r="B28" s="22" t="str">
        <f ca="1">VLOOKUP($A28,CPS!$A:$H,2,0)</f>
        <v>MONTAGEM ELETROMECÂNICA DE ESTRUTURA DE MEDIA TENSÃO 13,8KV TIPO CN3.</v>
      </c>
      <c r="C28" s="23" t="str">
        <f ca="1">VLOOKUP($A28,CPS!$A:$H,8,0)</f>
        <v>UN</v>
      </c>
      <c r="D28" s="24">
        <f ca="1">VLOOKUP($A28,CPS!$I:$J,2,0)</f>
        <v>689.07</v>
      </c>
    </row>
    <row r="29" spans="1:4" ht="25.5">
      <c r="A29" s="21" t="s">
        <v>82</v>
      </c>
      <c r="B29" s="22" t="str">
        <f ca="1">VLOOKUP($A29,CPS!$A:$H,2,0)</f>
        <v>MONTAGEM ELETROMECÂNICA DE ESTRUTURA DE MEDIA TENSÃO 13,8KV TIPO CE1.</v>
      </c>
      <c r="C29" s="23" t="str">
        <f ca="1">VLOOKUP($A29,CPS!$A:$H,8,0)</f>
        <v>UN</v>
      </c>
      <c r="D29" s="24">
        <f ca="1">VLOOKUP($A29,CPS!$I:$J,2,0)</f>
        <v>389.49</v>
      </c>
    </row>
    <row r="30" spans="1:4" ht="25.5">
      <c r="A30" s="21" t="s">
        <v>84</v>
      </c>
      <c r="B30" s="22" t="str">
        <f ca="1">VLOOKUP($A30,CPS!$A:$H,2,0)</f>
        <v>MONTAGEM ELETROMECÂNICA DE ESTRUTURA DE M.T 13,8/ N1- EM POSTE CONC. "DT".</v>
      </c>
      <c r="C30" s="23" t="str">
        <f ca="1">VLOOKUP($A30,CPS!$A:$H,8,0)</f>
        <v>UN</v>
      </c>
      <c r="D30" s="24">
        <f ca="1">VLOOKUP($A30,CPS!$I:$J,2,0)</f>
        <v>447.96000000000004</v>
      </c>
    </row>
    <row r="31" spans="1:4" ht="25.5">
      <c r="A31" s="21" t="s">
        <v>86</v>
      </c>
      <c r="B31" s="22" t="str">
        <f ca="1">VLOOKUP($A31,CPS!$A:$H,2,0)</f>
        <v>MONTAGEM ELETROMECÂNICA DE ESTRUTURA DE M.T 34,5 / N1- EM POSTE CONC. "DT".</v>
      </c>
      <c r="C31" s="23" t="str">
        <f ca="1">VLOOKUP($A31,CPS!$A:$H,8,0)</f>
        <v>UN</v>
      </c>
      <c r="D31" s="24">
        <f ca="1">VLOOKUP($A31,CPS!$I:$J,2,0)</f>
        <v>2218.5299999999997</v>
      </c>
    </row>
    <row r="32" spans="1:4" ht="25.5">
      <c r="A32" s="21" t="s">
        <v>88</v>
      </c>
      <c r="B32" s="22" t="str">
        <f ca="1">VLOOKUP($A32,CPS!$A:$H,2,0)</f>
        <v>MONTAGEM ELETROMECÂNICA DE ESTRUTURA DE M.T 13,8/ DN3F- EM POSTE CONC. "DT".</v>
      </c>
      <c r="C32" s="23" t="str">
        <f ca="1">VLOOKUP($A32,CPS!$A:$H,8,0)</f>
        <v>UN</v>
      </c>
      <c r="D32" s="24">
        <f ca="1">VLOOKUP($A32,CPS!$I:$J,2,0)</f>
        <v>1961.19</v>
      </c>
    </row>
    <row r="33" spans="1:4" ht="25.5">
      <c r="A33" s="21" t="s">
        <v>90</v>
      </c>
      <c r="B33" s="22" t="str">
        <f ca="1">VLOOKUP($A33,CPS!$A:$H,2,0)</f>
        <v>MONTAGEM ELETROMECÂNICA DE ESTRUTURA DE M.T 34,5/ DN3F- EM POSTE CONC. "DT".</v>
      </c>
      <c r="C33" s="23" t="str">
        <f ca="1">VLOOKUP($A33,CPS!$A:$H,8,0)</f>
        <v>UN</v>
      </c>
      <c r="D33" s="24">
        <f ca="1">VLOOKUP($A33,CPS!$I:$J,2,0)</f>
        <v>2862.5699999999997</v>
      </c>
    </row>
    <row r="34" spans="1:4" ht="25.5">
      <c r="A34" s="21" t="s">
        <v>92</v>
      </c>
      <c r="B34" s="22" t="str">
        <f ca="1">VLOOKUP($A34,CPS!$A:$H,2,0)</f>
        <v>MONTAGEM ELETROMECÂNICA DE ESTRUTURA DE M.T 13,8 N4- EM POSTE CONC. "DT".</v>
      </c>
      <c r="C34" s="23" t="str">
        <f ca="1">VLOOKUP($A34,CPS!$A:$H,8,0)</f>
        <v>UN</v>
      </c>
      <c r="D34" s="24">
        <f ca="1">VLOOKUP($A34,CPS!$I:$J,2,0)</f>
        <v>888.88000000000011</v>
      </c>
    </row>
    <row r="35" spans="1:4" ht="25.5">
      <c r="A35" s="21" t="s">
        <v>94</v>
      </c>
      <c r="B35" s="22" t="str">
        <f ca="1">VLOOKUP($A35,CPS!$A:$H,2,0)</f>
        <v>MONTAGEM ELETROMECÂNICA DE ESTRUTURA DE M.T 13,8/ N3- EM POSTE CONC. "DT".</v>
      </c>
      <c r="C35" s="23" t="str">
        <f ca="1">VLOOKUP($A35,CPS!$A:$H,8,0)</f>
        <v>UN</v>
      </c>
      <c r="D35" s="24">
        <f ca="1">VLOOKUP($A35,CPS!$I:$J,2,0)</f>
        <v>670.84999999999991</v>
      </c>
    </row>
    <row r="36" spans="1:4" ht="25.5">
      <c r="A36" s="21" t="s">
        <v>96</v>
      </c>
      <c r="B36" s="22" t="str">
        <f ca="1">VLOOKUP($A36,CPS!$A:$H,2,0)</f>
        <v>MONTAGEM ELETROMECÂNICA DE ESTRUTURA DE M.T. 13,8KV TIPO CE1S - EM POSTE CONC. "DT".</v>
      </c>
      <c r="C36" s="23" t="str">
        <f ca="1">VLOOKUP($A36,CPS!$A:$H,8,0)</f>
        <v>UN</v>
      </c>
      <c r="D36" s="24">
        <f ca="1">VLOOKUP($A36,CPS!$I:$J,2,0)</f>
        <v>388.68000000000006</v>
      </c>
    </row>
    <row r="37" spans="1:4" ht="25.5">
      <c r="A37" s="21" t="s">
        <v>98</v>
      </c>
      <c r="B37" s="22" t="str">
        <f ca="1">VLOOKUP($A37,CPS!$A:$H,2,0)</f>
        <v>MONTAGEM ELETROMECÂNICA DE ESTRUTURA DE MEDIA TENSÃO 13,8KV TIPO CE3.</v>
      </c>
      <c r="C37" s="23" t="str">
        <f ca="1">VLOOKUP($A37,CPS!$A:$H,8,0)</f>
        <v>UN</v>
      </c>
      <c r="D37" s="24">
        <f ca="1">VLOOKUP($A37,CPS!$I:$J,2,0)</f>
        <v>2880.9399999999996</v>
      </c>
    </row>
    <row r="38" spans="1:4">
      <c r="A38" s="21" t="s">
        <v>101</v>
      </c>
      <c r="B38" s="22" t="str">
        <f ca="1">VLOOKUP($A38,CPS!$A:$H,2,0)</f>
        <v>INSTALAÇÃO DE ATERRAMENTO TEMPORÁRIO DE MT.</v>
      </c>
      <c r="C38" s="23" t="str">
        <f ca="1">VLOOKUP($A38,CPS!$A:$H,8,0)</f>
        <v>UN</v>
      </c>
      <c r="D38" s="24">
        <f ca="1">VLOOKUP($A38,CPS!$I:$J,2,0)</f>
        <v>901.21000000000015</v>
      </c>
    </row>
    <row r="39" spans="1:4" ht="25.5">
      <c r="A39" s="21" t="s">
        <v>103</v>
      </c>
      <c r="B39" s="22" t="str">
        <f ca="1">VLOOKUP($A39,CPS!$A:$H,2,0)</f>
        <v>INSTALAÇÃO DE MEDIÇÃO COM PROTEÇÃO PARA TRANSFORMADOR DE 30 KVA.</v>
      </c>
      <c r="C39" s="23" t="str">
        <f ca="1">VLOOKUP($A39,CPS!$A:$H,8,0)</f>
        <v>UN</v>
      </c>
      <c r="D39" s="24" t="e">
        <f ca="1">VLOOKUP($A39,CPS!$I:$J,2,0)</f>
        <v>#N/A</v>
      </c>
    </row>
    <row r="40" spans="1:4" ht="25.5">
      <c r="A40" s="21" t="s">
        <v>105</v>
      </c>
      <c r="B40" s="22" t="str">
        <f ca="1">VLOOKUP($A40,CPS!$A:$H,2,0)</f>
        <v>INSTALAÇÃO DE MEDIÇÃO COM PROTEÇÃO PARA TRANSFORMADOR DE 45 KVA.</v>
      </c>
      <c r="C40" s="23" t="str">
        <f ca="1">VLOOKUP($A40,CPS!$A:$H,8,0)</f>
        <v>UN</v>
      </c>
      <c r="D40" s="24">
        <f ca="1">VLOOKUP($A40,CPS!$I:$J,2,0)</f>
        <v>4855.6499999999996</v>
      </c>
    </row>
    <row r="41" spans="1:4" ht="25.5">
      <c r="A41" s="21" t="s">
        <v>111</v>
      </c>
      <c r="B41" s="22" t="str">
        <f ca="1">VLOOKUP($A41,CPS!$A:$H,2,0)</f>
        <v>INSTALAÇÃO DE MEDIÇÃO COM PROTEÇÃO PARA TRANSFORMADOR DE 75 KVA.</v>
      </c>
      <c r="C41" s="23" t="str">
        <f ca="1">VLOOKUP($A41,CPS!$A:$H,8,0)</f>
        <v>UN</v>
      </c>
      <c r="D41" s="24">
        <f ca="1">VLOOKUP($A41,CPS!$I:$J,2,0)</f>
        <v>6867.11</v>
      </c>
    </row>
    <row r="42" spans="1:4" ht="25.5">
      <c r="A42" s="21" t="s">
        <v>113</v>
      </c>
      <c r="B42" s="22" t="str">
        <f ca="1">VLOOKUP($A42,CPS!$A:$H,2,0)</f>
        <v>INSTALAÇÃO DE MEDIÇÃO COM PROTEÇÃO PARA TRANSFORMADOR DE 112.5 KVA.</v>
      </c>
      <c r="C42" s="23" t="str">
        <f ca="1">VLOOKUP($A42,CPS!$A:$H,8,0)</f>
        <v>UN</v>
      </c>
      <c r="D42" s="24">
        <f ca="1">VLOOKUP($A42,CPS!$I:$J,2,0)</f>
        <v>9447.1700000000019</v>
      </c>
    </row>
    <row r="43" spans="1:4" ht="25.5">
      <c r="A43" s="21" t="s">
        <v>117</v>
      </c>
      <c r="B43" s="22" t="str">
        <f ca="1">VLOOKUP($A43,CPS!$A:$H,2,0)</f>
        <v>INSTALAÇÃO DE MEDIÇÃO COM PROTEÇÃO PARA TRANSFORMADOR DE 150 KVA.</v>
      </c>
      <c r="C43" s="23" t="str">
        <f ca="1">VLOOKUP($A43,CPS!$A:$H,8,0)</f>
        <v>UN</v>
      </c>
      <c r="D43" s="24">
        <f ca="1">VLOOKUP($A43,CPS!$I:$J,2,0)</f>
        <v>11041.690000000002</v>
      </c>
    </row>
    <row r="44" spans="1:4" ht="25.5">
      <c r="A44" s="21" t="s">
        <v>120</v>
      </c>
      <c r="B44" s="22" t="str">
        <f ca="1">VLOOKUP($A44,CPS!$A:$H,2,0)</f>
        <v>INSTALAÇÃO DE MEDIÇÃO COM PROTEÇÃO PARA TRANSFORMADOR DE 225 KVA.</v>
      </c>
      <c r="C44" s="23" t="str">
        <f ca="1">VLOOKUP($A44,CPS!$A:$H,8,0)</f>
        <v>UN</v>
      </c>
      <c r="D44" s="24">
        <f ca="1">VLOOKUP($A44,CPS!$I:$J,2,0)</f>
        <v>17202.57</v>
      </c>
    </row>
    <row r="45" spans="1:4" ht="25.5">
      <c r="A45" s="21" t="s">
        <v>122</v>
      </c>
      <c r="B45" s="22" t="str">
        <f ca="1">VLOOKUP($A45,CPS!$A:$H,2,0)</f>
        <v>LANÇAMENTO E NIVELAMENTO DE CONDUTOR CABO DE REDE MULTIPLEXADA 1X120MM² + 1X70MM².</v>
      </c>
      <c r="C45" s="23" t="str">
        <f ca="1">VLOOKUP($A45,CPS!$A:$H,8,0)</f>
        <v>M</v>
      </c>
      <c r="D45" s="24">
        <f ca="1">VLOOKUP($A45,CPS!$I:$J,2,0)</f>
        <v>42.76</v>
      </c>
    </row>
    <row r="46" spans="1:4" ht="25.5">
      <c r="A46" s="21" t="s">
        <v>125</v>
      </c>
      <c r="B46" s="22" t="str">
        <f ca="1">VLOOKUP($A46,CPS!$A:$H,2,0)</f>
        <v>LANÇAMENTO E NIVELAMENTO DE CONDUTOR CABO DE REDE MULTIPLEXADA 1X70MM² + 1X70MM².</v>
      </c>
      <c r="C46" s="23" t="str">
        <f ca="1">VLOOKUP($A46,CPS!$A:$H,8,0)</f>
        <v>M</v>
      </c>
      <c r="D46" s="24">
        <f ca="1">VLOOKUP($A46,CPS!$I:$J,2,0)</f>
        <v>30.01</v>
      </c>
    </row>
    <row r="47" spans="1:4" ht="25.5">
      <c r="A47" s="21" t="s">
        <v>128</v>
      </c>
      <c r="B47" s="22" t="str">
        <f ca="1">VLOOKUP($A47,CPS!$A:$H,2,0)</f>
        <v>LANÇAMENTO E NIVELAMENTO DE CONDUTOR CABO DE REDE MULTIPLEXADA 1X35MM² + 1X70MM².</v>
      </c>
      <c r="C47" s="23" t="str">
        <f ca="1">VLOOKUP($A47,CPS!$A:$H,8,0)</f>
        <v>M</v>
      </c>
      <c r="D47" s="24">
        <f ca="1">VLOOKUP($A47,CPS!$I:$J,2,0)</f>
        <v>17.380000000000003</v>
      </c>
    </row>
    <row r="48" spans="1:4" ht="25.5">
      <c r="A48" s="21" t="s">
        <v>131</v>
      </c>
      <c r="B48" s="22" t="str">
        <f ca="1">VLOOKUP($A48,CPS!$A:$H,2,0)</f>
        <v>MONTAGEM ELETROMECÂNICA DE ESTRUTURA DE BAIXA TENSÃO TIPO SI3SI3.</v>
      </c>
      <c r="C48" s="23" t="str">
        <f ca="1">VLOOKUP($A48,CPS!$A:$H,8,0)</f>
        <v>UN</v>
      </c>
      <c r="D48" s="24">
        <f ca="1">VLOOKUP($A48,CPS!$I:$J,2,0)</f>
        <v>308.56000000000006</v>
      </c>
    </row>
    <row r="49" spans="1:4" ht="25.5">
      <c r="A49" s="21" t="s">
        <v>133</v>
      </c>
      <c r="B49" s="22" t="str">
        <f ca="1">VLOOKUP($A49,CPS!$A:$H,2,0)</f>
        <v>MONTAGEM ELETROMECÂNICA DE EST. DE BT T/ SI4 EM POSTE CONC. DT.</v>
      </c>
      <c r="C49" s="23" t="str">
        <f ca="1">VLOOKUP($A49,CPS!$A:$H,8,0)</f>
        <v>UN</v>
      </c>
      <c r="D49" s="24">
        <f ca="1">VLOOKUP($A49,CPS!$I:$J,2,0)</f>
        <v>326.00999999999993</v>
      </c>
    </row>
    <row r="50" spans="1:4" ht="25.5">
      <c r="A50" s="21" t="s">
        <v>135</v>
      </c>
      <c r="B50" s="22" t="str">
        <f ca="1">VLOOKUP($A50,CPS!$A:$H,2,0)</f>
        <v>MONTAGEM ELETROMECÂNICA DE ESTRUTURA DE BAIXA TENSÃO FIM DE REDE TIPO SI3.</v>
      </c>
      <c r="C50" s="23" t="str">
        <f ca="1">VLOOKUP($A50,CPS!$A:$H,8,0)</f>
        <v>UN</v>
      </c>
      <c r="D50" s="24">
        <f ca="1">VLOOKUP($A50,CPS!$I:$J,2,0)</f>
        <v>178.55</v>
      </c>
    </row>
    <row r="51" spans="1:4" ht="25.5">
      <c r="A51" s="21" t="s">
        <v>137</v>
      </c>
      <c r="B51" s="22" t="str">
        <f ca="1">VLOOKUP($A51,CPS!$A:$H,2,0)</f>
        <v>MONTAGEM ELETROMECÂNICA DE ESTRUTURA DE BAIXA TENSÃO PASSAGEMM TIPO S2A.</v>
      </c>
      <c r="C51" s="23" t="str">
        <f ca="1">VLOOKUP($A51,CPS!$A:$H,8,0)</f>
        <v>UN</v>
      </c>
      <c r="D51" s="24">
        <f ca="1">VLOOKUP($A51,CPS!$I:$J,2,0)</f>
        <v>93.94</v>
      </c>
    </row>
    <row r="52" spans="1:4" ht="25.5">
      <c r="A52" s="21" t="s">
        <v>139</v>
      </c>
      <c r="B52" s="22" t="str">
        <f ca="1">VLOOKUP($A52,CPS!$A:$H,2,0)</f>
        <v>MONTAGEM ELETROMECÂNICA DE ESTRUTURA DE BAIXA TENSÃO PASSAGEMM TIPO S2P.</v>
      </c>
      <c r="C52" s="23" t="str">
        <f ca="1">VLOOKUP($A52,CPS!$A:$H,8,0)</f>
        <v>UN</v>
      </c>
      <c r="D52" s="24">
        <f ca="1">VLOOKUP($A52,CPS!$I:$J,2,0)</f>
        <v>67.47</v>
      </c>
    </row>
    <row r="53" spans="1:4" ht="25.5">
      <c r="A53" s="21" t="s">
        <v>141</v>
      </c>
      <c r="B53" s="22" t="str">
        <f ca="1">VLOOKUP($A53,CPS!$A:$H,2,0)</f>
        <v>MONTAGEM ELETROMECÂNICA DE ESTRUTURA DE BAIXA TENSÃO PASSAGEMM TIPO S3A.</v>
      </c>
      <c r="C53" s="23" t="str">
        <f ca="1">VLOOKUP($A53,CPS!$A:$H,8,0)</f>
        <v>UN</v>
      </c>
      <c r="D53" s="24">
        <f ca="1">VLOOKUP($A53,CPS!$I:$J,2,0)</f>
        <v>87.52</v>
      </c>
    </row>
    <row r="54" spans="1:4" ht="25.5">
      <c r="A54" s="21" t="s">
        <v>143</v>
      </c>
      <c r="B54" s="22" t="str">
        <f ca="1">VLOOKUP($A54,CPS!$A:$H,2,0)</f>
        <v>MONTAGEM ELETROMECÂNICA DE ESTRUTURA DE BAIXA TENSÃO PASSAGEMM TIPO S3P.</v>
      </c>
      <c r="C54" s="23" t="str">
        <f ca="1">VLOOKUP($A54,CPS!$A:$H,8,0)</f>
        <v>UN</v>
      </c>
      <c r="D54" s="24">
        <f ca="1">VLOOKUP($A54,CPS!$I:$J,2,0)</f>
        <v>77.67</v>
      </c>
    </row>
    <row r="55" spans="1:4" ht="25.5">
      <c r="A55" s="21" t="s">
        <v>145</v>
      </c>
      <c r="B55" s="22" t="str">
        <f ca="1">VLOOKUP($A55,CPS!$A:$H,2,0)</f>
        <v>MONTAGEM ELETROMECÂNICA DE ESTRUTURA DE BAIXA TENSÃO PASSAGEMM TIPO SI1.</v>
      </c>
      <c r="C55" s="23" t="str">
        <f ca="1">VLOOKUP($A55,CPS!$A:$H,8,0)</f>
        <v>UN</v>
      </c>
      <c r="D55" s="24">
        <f ca="1">VLOOKUP($A55,CPS!$I:$J,2,0)</f>
        <v>195.77000000000004</v>
      </c>
    </row>
    <row r="56" spans="1:4" ht="25.5">
      <c r="A56" s="21" t="s">
        <v>147</v>
      </c>
      <c r="B56" s="22" t="str">
        <f ca="1">VLOOKUP($A56,CPS!$A:$H,2,0)</f>
        <v>MONTAGEM ELETROMECÂNICA DE ESTRUTURA DE BAIXA TENSÃO TIPO SI3SI4.</v>
      </c>
      <c r="C56" s="23" t="str">
        <f ca="1">VLOOKUP($A56,CPS!$A:$H,8,0)</f>
        <v>UN</v>
      </c>
      <c r="D56" s="24">
        <f ca="1">VLOOKUP($A56,CPS!$I:$J,2,0)</f>
        <v>611.00000000000011</v>
      </c>
    </row>
    <row r="57" spans="1:4" ht="25.5">
      <c r="A57" s="21" t="s">
        <v>149</v>
      </c>
      <c r="B57" s="22" t="str">
        <f ca="1">VLOOKUP($A57,CPS!$A:$H,2,0)</f>
        <v>MONTAGEM ELETROMECÂNICA DE ESTRUTURA DE BAIXA TENSÃO TIPO SI1SI3.</v>
      </c>
      <c r="C57" s="23" t="str">
        <f ca="1">VLOOKUP($A57,CPS!$A:$H,8,0)</f>
        <v>UN</v>
      </c>
      <c r="D57" s="24">
        <f ca="1">VLOOKUP($A57,CPS!$I:$J,2,0)</f>
        <v>497.52</v>
      </c>
    </row>
    <row r="58" spans="1:4">
      <c r="A58" s="21" t="s">
        <v>151</v>
      </c>
      <c r="B58" s="22" t="str">
        <f ca="1">VLOOKUP($A58,CPS!$A:$H,2,0)</f>
        <v>INSTALAÇÃO DE ATERRAMENTO EM REDE AÉREA DE BAIXA TENSÃO.</v>
      </c>
      <c r="C58" s="23" t="str">
        <f ca="1">VLOOKUP($A58,CPS!$A:$H,8,0)</f>
        <v>UN</v>
      </c>
      <c r="D58" s="24">
        <f ca="1">VLOOKUP($A58,CPS!$I:$J,2,0)</f>
        <v>188.52</v>
      </c>
    </row>
    <row r="59" spans="1:4">
      <c r="A59" s="21" t="s">
        <v>153</v>
      </c>
      <c r="B59" s="22" t="str">
        <f ca="1">VLOOKUP($A59,CPS!$A:$H,2,0)</f>
        <v>MONTAGEM  DE ESTRUTURA DE BT T/ RTE EM POSTE CONC. DT.</v>
      </c>
      <c r="C59" s="23" t="str">
        <f ca="1">VLOOKUP($A59,CPS!$A:$H,8,0)</f>
        <v>UN</v>
      </c>
      <c r="D59" s="24">
        <f ca="1">VLOOKUP($A59,CPS!$I:$J,2,0)</f>
        <v>56.829999999999991</v>
      </c>
    </row>
    <row r="60" spans="1:4">
      <c r="A60" s="21" t="s">
        <v>155</v>
      </c>
      <c r="B60" s="22" t="str">
        <f ca="1">VLOOKUP($A60,CPS!$A:$H,2,0)</f>
        <v>INSTALAÇÃO REATOR PARA LÂMPADA VAPOR DE SODIO - 220V/250W.</v>
      </c>
      <c r="C60" s="23" t="str">
        <f ca="1">VLOOKUP($A60,CPS!$A:$H,8,0)</f>
        <v>VÃO/COND</v>
      </c>
      <c r="D60" s="24">
        <f ca="1">VLOOKUP($A60,CPS!$I:$J,2,0)</f>
        <v>157.14999999999998</v>
      </c>
    </row>
    <row r="61" spans="1:4">
      <c r="A61" s="21" t="s">
        <v>158</v>
      </c>
      <c r="B61" s="22" t="str">
        <f ca="1">VLOOKUP($A61,CPS!$A:$H,2,0)</f>
        <v>INSTALAÇÃO REATOR PARA LÂMPADA VAPOR DE SODIO - 220V/70W.</v>
      </c>
      <c r="C61" s="23" t="str">
        <f ca="1">VLOOKUP($A61,CPS!$A:$H,8,0)</f>
        <v>VÃO/COND</v>
      </c>
      <c r="D61" s="24">
        <f ca="1">VLOOKUP($A61,CPS!$I:$J,2,0)</f>
        <v>71.14</v>
      </c>
    </row>
    <row r="62" spans="1:4">
      <c r="A62" s="21" t="s">
        <v>161</v>
      </c>
      <c r="B62" s="22" t="str">
        <f ca="1">VLOOKUP($A62,CPS!$A:$H,2,0)</f>
        <v>ARRANCAMENTO DE POSTE CONCRETO DT ACIMA DE 10m.</v>
      </c>
      <c r="C62" s="23" t="str">
        <f ca="1">VLOOKUP($A62,CPS!$A:$H,8,0)</f>
        <v>UN</v>
      </c>
      <c r="D62" s="24">
        <f ca="1">VLOOKUP($A62,CPS!$I:$J,2,0)</f>
        <v>457.81000000000006</v>
      </c>
    </row>
    <row r="63" spans="1:4">
      <c r="A63" s="21" t="s">
        <v>165</v>
      </c>
      <c r="B63" s="22" t="str">
        <f ca="1">VLOOKUP($A63,CPS!$A:$H,2,0)</f>
        <v>RETIRADA DE CONDUTOR EM CABO DE AL 4AWG-CA (VÃO).</v>
      </c>
      <c r="C63" s="23" t="str">
        <f ca="1">VLOOKUP($A63,CPS!$A:$H,8,0)</f>
        <v>VÃO/COND</v>
      </c>
      <c r="D63" s="24">
        <f ca="1">VLOOKUP($A63,CPS!$I:$J,2,0)</f>
        <v>11.12</v>
      </c>
    </row>
    <row r="64" spans="1:4">
      <c r="A64" s="21" t="s">
        <v>167</v>
      </c>
      <c r="B64" s="22" t="str">
        <f ca="1">VLOOKUP($A64,CPS!$A:$H,2,0)</f>
        <v>RETIRADA DE LUMINARIA COMPLETA</v>
      </c>
      <c r="C64" s="23" t="str">
        <f ca="1">VLOOKUP($A64,CPS!$A:$H,8,0)</f>
        <v>VÃO/COND</v>
      </c>
      <c r="D64" s="24">
        <f ca="1">VLOOKUP($A64,CPS!$I:$J,2,0)</f>
        <v>11.17</v>
      </c>
    </row>
    <row r="65" spans="1:4">
      <c r="A65" s="21" t="s">
        <v>169</v>
      </c>
      <c r="B65" s="22" t="str">
        <f ca="1">VLOOKUP($A65,CPS!$A:$H,2,0)</f>
        <v>RETIRAR ESTRUTURA PRIMARIA DE CRUZETA SIMPLES.</v>
      </c>
      <c r="C65" s="23" t="str">
        <f ca="1">VLOOKUP($A65,CPS!$A:$H,8,0)</f>
        <v>VÃO/COND</v>
      </c>
      <c r="D65" s="24">
        <f ca="1">VLOOKUP($A65,CPS!$I:$J,2,0)</f>
        <v>15.540000000000001</v>
      </c>
    </row>
    <row r="66" spans="1:4">
      <c r="A66" s="21" t="s">
        <v>171</v>
      </c>
      <c r="B66" s="22" t="str">
        <f ca="1">VLOOKUP($A66,CPS!$A:$H,2,0)</f>
        <v>RETIRAR ESTRUTURA SECUNDARIA.</v>
      </c>
      <c r="C66" s="23" t="str">
        <f ca="1">VLOOKUP($A66,CPS!$A:$H,8,0)</f>
        <v>VÃO/COND</v>
      </c>
      <c r="D66" s="24">
        <f ca="1">VLOOKUP($A66,CPS!$I:$J,2,0)</f>
        <v>13.660000000000002</v>
      </c>
    </row>
    <row r="67" spans="1:4" ht="25.5">
      <c r="A67" s="21" t="s">
        <v>173</v>
      </c>
      <c r="B67" s="22" t="str">
        <f ca="1">VLOOKUP($A67,CPS!$A:$H,2,0)</f>
        <v>MONTAGEM ELETROMECÂNICA DE ESTRUTURA DE MT 7.97KV MONOF./ U1 EM POSTE CONC. "DT".</v>
      </c>
      <c r="C67" s="23" t="str">
        <f ca="1">VLOOKUP($A67,CPS!$A:$H,8,0)</f>
        <v>UN</v>
      </c>
      <c r="D67" s="24">
        <f ca="1">VLOOKUP($A67,CPS!$I:$J,2,0)</f>
        <v>397.07</v>
      </c>
    </row>
    <row r="68" spans="1:4" ht="25.5">
      <c r="A68" s="21" t="s">
        <v>175</v>
      </c>
      <c r="B68" s="22" t="str">
        <f ca="1">VLOOKUP($A68,CPS!$A:$H,2,0)</f>
        <v>MONTAGEM ELETROMECÂNICA DE ESTRUTURA DE MT 7.97KV MONOF./ DU3F EM POSTE CONC. "DT".</v>
      </c>
      <c r="C68" s="23" t="str">
        <f ca="1">VLOOKUP($A68,CPS!$A:$H,8,0)</f>
        <v>UN</v>
      </c>
      <c r="D68" s="24">
        <f ca="1">VLOOKUP($A68,CPS!$I:$J,2,0)</f>
        <v>597.68000000000006</v>
      </c>
    </row>
    <row r="69" spans="1:4" ht="25.5">
      <c r="A69" s="21" t="s">
        <v>177</v>
      </c>
      <c r="B69" s="22" t="str">
        <f ca="1">VLOOKUP($A69,CPS!$A:$H,2,0)</f>
        <v>MONTAGEM ELETROMECÂNICA DE ESTRUTURA DE MT 7.97KV MONOF./ U3 EM POSTE CONC. "DT".</v>
      </c>
      <c r="C69" s="23" t="str">
        <f ca="1">VLOOKUP($A69,CPS!$A:$H,8,0)</f>
        <v>UN</v>
      </c>
      <c r="D69" s="24">
        <f ca="1">VLOOKUP($A69,CPS!$I:$J,2,0)</f>
        <v>437.81</v>
      </c>
    </row>
    <row r="70" spans="1:4" ht="25.5">
      <c r="A70" s="21" t="s">
        <v>179</v>
      </c>
      <c r="B70" s="22" t="str">
        <f ca="1">VLOOKUP($A70,CPS!$A:$H,2,0)</f>
        <v>MONTAGEM ELETROMECÂNICA DE ESTRUTURA DE MT 7.97KV MONOF./ T EM POSTE CONC. "DT".</v>
      </c>
      <c r="C70" s="23" t="str">
        <f ca="1">VLOOKUP($A70,CPS!$A:$H,8,0)</f>
        <v>UN</v>
      </c>
      <c r="D70" s="24">
        <f ca="1">VLOOKUP($A70,CPS!$I:$J,2,0)</f>
        <v>2441.6900000000005</v>
      </c>
    </row>
    <row r="71" spans="1:4" ht="25.5">
      <c r="A71" s="21" t="s">
        <v>181</v>
      </c>
      <c r="B71" s="22" t="str">
        <f ca="1">VLOOKUP($A71,CPS!$A:$H,2,0)</f>
        <v>MONTAGEM ELETROMECÂNICA DE ESTRUTURA DE M.T 13,8/ TC- EM POSTE CONC. "DT".</v>
      </c>
      <c r="C71" s="23" t="str">
        <f ca="1">VLOOKUP($A71,CPS!$A:$H,8,0)</f>
        <v>UN</v>
      </c>
      <c r="D71" s="24">
        <f ca="1">VLOOKUP($A71,CPS!$I:$J,2,0)</f>
        <v>4522.7699999999995</v>
      </c>
    </row>
    <row r="72" spans="1:4" ht="25.5">
      <c r="A72" s="21" t="s">
        <v>183</v>
      </c>
      <c r="B72" s="22" t="str">
        <f ca="1">VLOOKUP($A72,CPS!$A:$H,2,0)</f>
        <v>INSTALAÇÃO DE ABRACADEIRA METALICA PARA AMARRACAO DE ELETRODUTOS, TIPO D, COM 1" E PARAFUSO DE FIXACAO.</v>
      </c>
      <c r="C72" s="23" t="str">
        <f ca="1">VLOOKUP($A72,CPS!$A:$H,8,0)</f>
        <v>UN</v>
      </c>
      <c r="D72" s="24">
        <f ca="1">VLOOKUP($A72,CPS!$I:$J,2,0)</f>
        <v>5.33</v>
      </c>
    </row>
    <row r="73" spans="1:4">
      <c r="A73" s="21" t="s">
        <v>185</v>
      </c>
      <c r="B73" s="22" t="str">
        <f ca="1">VLOOKUP($A73,CPS!$A:$H,2,0)</f>
        <v>INSTALAÇÃO DE ABRACADEIRA TIPO D 1 1/2" C/PARAFUSO".</v>
      </c>
      <c r="C73" s="23" t="str">
        <f ca="1">VLOOKUP($A73,CPS!$A:$H,8,0)</f>
        <v>UN</v>
      </c>
      <c r="D73" s="24">
        <f ca="1">VLOOKUP($A73,CPS!$I:$J,2,0)</f>
        <v>6.620000000000001</v>
      </c>
    </row>
    <row r="74" spans="1:4">
      <c r="A74" s="21" t="s">
        <v>187</v>
      </c>
      <c r="B74" s="22" t="str">
        <f ca="1">VLOOKUP($A74,CPS!$A:$H,2,0)</f>
        <v>INSTALAÇÃO DE ABRACADEIRA TIPO D 1 1/4" C/PARAFUSO".</v>
      </c>
      <c r="C74" s="23" t="str">
        <f ca="1">VLOOKUP($A74,CPS!$A:$H,8,0)</f>
        <v>UN</v>
      </c>
      <c r="D74" s="24">
        <f ca="1">VLOOKUP($A74,CPS!$I:$J,2,0)</f>
        <v>6.51</v>
      </c>
    </row>
    <row r="75" spans="1:4">
      <c r="A75" s="21" t="s">
        <v>189</v>
      </c>
      <c r="B75" s="22" t="str">
        <f ca="1">VLOOKUP($A75,CPS!$A:$H,2,0)</f>
        <v>INSTALAÇÃO DE ABRACADEIRA TIPO D 2 1/2" C/ PARAFUSO".</v>
      </c>
      <c r="C75" s="23" t="str">
        <f ca="1">VLOOKUP($A75,CPS!$A:$H,8,0)</f>
        <v>UN</v>
      </c>
      <c r="D75" s="24">
        <f ca="1">VLOOKUP($A75,CPS!$I:$J,2,0)</f>
        <v>7.9499999999999993</v>
      </c>
    </row>
    <row r="76" spans="1:4">
      <c r="A76" s="21" t="s">
        <v>191</v>
      </c>
      <c r="B76" s="22" t="str">
        <f ca="1">VLOOKUP($A76,CPS!$A:$H,2,0)</f>
        <v>INSTALAÇÃO DE ABRACADEIRA TIPO D 2" C/ PARAFUSO".</v>
      </c>
      <c r="C76" s="23" t="str">
        <f ca="1">VLOOKUP($A76,CPS!$A:$H,8,0)</f>
        <v>UN</v>
      </c>
      <c r="D76" s="24">
        <f ca="1">VLOOKUP($A76,CPS!$I:$J,2,0)</f>
        <v>6.9600000000000009</v>
      </c>
    </row>
    <row r="77" spans="1:4">
      <c r="A77" s="21" t="s">
        <v>193</v>
      </c>
      <c r="B77" s="22" t="str">
        <f ca="1">VLOOKUP($A77,CPS!$A:$H,2,0)</f>
        <v>INSTALAÇÃO DE ABRACADEIRA TIPO D 3" C/ PARAFUSO".</v>
      </c>
      <c r="C77" s="23" t="str">
        <f ca="1">VLOOKUP($A77,CPS!$A:$H,8,0)</f>
        <v>UN</v>
      </c>
      <c r="D77" s="24">
        <f ca="1">VLOOKUP($A77,CPS!$I:$J,2,0)</f>
        <v>8.77</v>
      </c>
    </row>
    <row r="78" spans="1:4" ht="25.5">
      <c r="A78" s="21" t="s">
        <v>195</v>
      </c>
      <c r="B78" s="22" t="str">
        <f ca="1">VLOOKUP($A78,CPS!$A:$H,2,0)</f>
        <v>INSTALAÇÃO DE TERMINAL A COMPRESSAO EM COBRE ESTANHADO P/ CABO 4MM2.</v>
      </c>
      <c r="C78" s="23" t="str">
        <f ca="1">VLOOKUP($A78,CPS!$A:$H,8,0)</f>
        <v>UN</v>
      </c>
      <c r="D78" s="24">
        <f ca="1">VLOOKUP($A78,CPS!$I:$J,2,0)</f>
        <v>7.11</v>
      </c>
    </row>
    <row r="79" spans="1:4">
      <c r="A79" s="21" t="s">
        <v>197</v>
      </c>
      <c r="B79" s="22" t="str">
        <f ca="1">VLOOKUP($A79,CPS!$A:$H,2,0)</f>
        <v>INSTALAÇÃO DE CAIXA PASSAGEM METALICA 15 X 15 X 10CM.</v>
      </c>
      <c r="C79" s="23" t="str">
        <f ca="1">VLOOKUP($A79,CPS!$A:$H,8,0)</f>
        <v>UN</v>
      </c>
      <c r="D79" s="24">
        <f ca="1">VLOOKUP($A79,CPS!$I:$J,2,0)</f>
        <v>28.310000000000002</v>
      </c>
    </row>
    <row r="80" spans="1:4">
      <c r="A80" s="21" t="s">
        <v>199</v>
      </c>
      <c r="B80" s="22" t="str">
        <f ca="1">VLOOKUP($A80,CPS!$A:$H,2,0)</f>
        <v>INSTALAÇÃO DE CAIXA PASSAGEM METALICA 30 X 30 X 10CM.</v>
      </c>
      <c r="C80" s="23" t="str">
        <f ca="1">VLOOKUP($A80,CPS!$A:$H,8,0)</f>
        <v>UN</v>
      </c>
      <c r="D80" s="24">
        <f ca="1">VLOOKUP($A80,CPS!$I:$J,2,0)</f>
        <v>65.209999999999994</v>
      </c>
    </row>
    <row r="81" spans="1:4">
      <c r="A81" s="21" t="s">
        <v>201</v>
      </c>
      <c r="B81" s="22" t="str">
        <f ca="1">VLOOKUP($A81,CPS!$A:$H,2,0)</f>
        <v>INSTALAÇÃO DE CAIXA PASSAGEM METALICA 35 X 35 X 12CM.</v>
      </c>
      <c r="C81" s="23" t="str">
        <f ca="1">VLOOKUP($A81,CPS!$A:$H,8,0)</f>
        <v>UN</v>
      </c>
      <c r="D81" s="24">
        <f ca="1">VLOOKUP($A81,CPS!$I:$J,2,0)</f>
        <v>76.38000000000001</v>
      </c>
    </row>
    <row r="82" spans="1:4">
      <c r="A82" s="21" t="s">
        <v>203</v>
      </c>
      <c r="B82" s="22" t="str">
        <f ca="1">VLOOKUP($A82,CPS!$A:$H,2,0)</f>
        <v>INSTALAÇÃO DE QUADRO GERAL EM POSTE.</v>
      </c>
      <c r="C82" s="23" t="str">
        <f ca="1">VLOOKUP($A82,CPS!$A:$H,8,0)</f>
        <v>UN</v>
      </c>
      <c r="D82" s="24">
        <f ca="1">VLOOKUP($A82,CPS!$I:$J,2,0)</f>
        <v>1283.0800000000002</v>
      </c>
    </row>
    <row r="83" spans="1:4" ht="38.25">
      <c r="A83" s="21" t="s">
        <v>206</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208</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210</v>
      </c>
      <c r="B85" s="22" t="str">
        <f ca="1">VLOOKUP($A85,CPS!$A:$H,2,0)</f>
        <v>PROJETO DE SUBESTAÇÃO AÉREA (Processo com a Equatorial - PI).</v>
      </c>
      <c r="C85" s="23" t="str">
        <f ca="1">VLOOKUP($A85,CPS!$A:$H,8,0)</f>
        <v>UN</v>
      </c>
      <c r="D85" s="24">
        <f ca="1">VLOOKUP($A85,CPS!$I:$J,2,0)</f>
        <v>4377</v>
      </c>
    </row>
    <row r="86" spans="1:4">
      <c r="A86" s="21" t="s">
        <v>212</v>
      </c>
      <c r="B86" s="22" t="str">
        <f ca="1">VLOOKUP($A86,CPS!$A:$H,2,0)</f>
        <v>SOLICITAÇÃO DE EVT JUNTO A EQUATORIAL</v>
      </c>
      <c r="C86" s="23" t="str">
        <f ca="1">VLOOKUP($A86,CPS!$A:$H,8,0)</f>
        <v>UN</v>
      </c>
      <c r="D86" s="24">
        <f ca="1">VLOOKUP($A86,CPS!$I:$J,2,0)</f>
        <v>2282.4</v>
      </c>
    </row>
    <row r="87" spans="1:4" ht="25.5">
      <c r="A87" s="21" t="s">
        <v>214</v>
      </c>
      <c r="B87" s="22" t="str">
        <f ca="1">VLOOKUP($A87,CPS!$A:$H,2,0)</f>
        <v>MONTAGEM ELETROMECÂNICA DE ESTRUTURA DE M.T 13,8/ N3-T EM POSTE CONC. "DT".</v>
      </c>
      <c r="C87" s="23" t="str">
        <f ca="1">VLOOKUP($A87,CPS!$A:$H,8,0)</f>
        <v>UN</v>
      </c>
      <c r="D87" s="24">
        <f ca="1">VLOOKUP($A87,CPS!$I:$J,2,0)</f>
        <v>1942.2</v>
      </c>
    </row>
    <row r="88" spans="1:4" ht="25.5">
      <c r="A88" s="21" t="s">
        <v>217</v>
      </c>
      <c r="B88" s="22" t="str">
        <f ca="1">VLOOKUP($A88,CPS!$A:$H,2,0)</f>
        <v>MONTAGEM ELETROMECÂNICA DE ESTRUTURA DE M.T 34,5 / N3-T EM POSTE CONC. "DT".</v>
      </c>
      <c r="C88" s="23" t="str">
        <f ca="1">VLOOKUP($A88,CPS!$A:$H,8,0)</f>
        <v>UN</v>
      </c>
      <c r="D88" s="24">
        <f ca="1">VLOOKUP($A88,CPS!$I:$J,2,0)</f>
        <v>3531.2699999999995</v>
      </c>
    </row>
    <row r="89" spans="1:4" ht="38.25">
      <c r="A89" s="21" t="s">
        <v>219</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221</v>
      </c>
      <c r="B90" s="22" t="str">
        <f ca="1">VLOOKUP($A90,CPS!$A:$H,2,0)</f>
        <v>MONTAGEM ELETROMECÂNICA DE ESTRUTURA DE MEDIA TENSÃO 13,8KV TIPO CE3F.</v>
      </c>
      <c r="C90" s="23" t="str">
        <f ca="1">VLOOKUP($A90,CPS!$A:$H,8,0)</f>
        <v>UN</v>
      </c>
      <c r="D90" s="24">
        <f ca="1">VLOOKUP($A90,CPS!$I:$J,2,0)</f>
        <v>3722.52</v>
      </c>
    </row>
    <row r="91" spans="1:4" ht="25.5">
      <c r="A91" s="21" t="s">
        <v>223</v>
      </c>
      <c r="B91" s="22" t="str">
        <f ca="1">VLOOKUP($A91,CPS!$A:$H,2,0)</f>
        <v>MONTAGEM ELETROMECÂNICA DE ESTRUTURA DE MEDIA TENSÃO 13,8KV TIPO CE2J2.</v>
      </c>
      <c r="C91" s="23" t="str">
        <f ca="1">VLOOKUP($A91,CPS!$A:$H,8,0)</f>
        <v>UN</v>
      </c>
      <c r="D91" s="24" t="e">
        <f ca="1">VLOOKUP($A91,CPS!$I:$J,2,0)</f>
        <v>#N/A</v>
      </c>
    </row>
    <row r="92" spans="1:4" ht="25.5">
      <c r="A92" s="21" t="s">
        <v>225</v>
      </c>
      <c r="B92" s="22" t="str">
        <f ca="1">VLOOKUP($A92,CPS!$A:$H,2,0)</f>
        <v>MONTAGEM ELETROMECÂNICA DE ESTRUTURA DE M.T 13,8/ N3-TC EM POSTE CONC. "DT"</v>
      </c>
      <c r="C92" s="23" t="str">
        <f ca="1">VLOOKUP($A92,CPS!$A:$H,8,0)</f>
        <v>UN</v>
      </c>
      <c r="D92" s="24">
        <f ca="1">VLOOKUP($A92,CPS!$I:$J,2,0)</f>
        <v>2850.6599999999994</v>
      </c>
    </row>
    <row r="93" spans="1:4">
      <c r="A93" s="21" t="s">
        <v>227</v>
      </c>
      <c r="B93" s="22" t="str">
        <f ca="1">VLOOKUP($A93,CPS!$A:$H,2,0)</f>
        <v>ADMINISTRAÇÃO LOCAL.</v>
      </c>
      <c r="C93" s="23" t="str">
        <f ca="1">VLOOKUP($A93,CPS!$A:$H,8,0)</f>
        <v>H</v>
      </c>
      <c r="D93" s="24">
        <f ca="1">VLOOKUP($A93,CPS!$I:$J,2,0)</f>
        <v>69.38</v>
      </c>
    </row>
    <row r="94" spans="1:4">
      <c r="A94" s="21" t="s">
        <v>230</v>
      </c>
      <c r="B94" s="22" t="str">
        <f ca="1">VLOOKUP($A94,CPS!$A:$H,2,0)</f>
        <v>CUBÍCULO DE MEDIÇÃO.</v>
      </c>
      <c r="C94" s="23" t="str">
        <f ca="1">VLOOKUP($A94,CPS!$A:$H,8,0)</f>
        <v>UN</v>
      </c>
      <c r="D94" s="24">
        <f ca="1">VLOOKUP($A94,CPS!$I:$J,2,0)</f>
        <v>1820.81</v>
      </c>
    </row>
    <row r="95" spans="1:4">
      <c r="A95" s="21" t="s">
        <v>232</v>
      </c>
      <c r="B95" s="22" t="str">
        <f ca="1">VLOOKUP($A95,CPS!$A:$H,2,0)</f>
        <v>CUBÍCULO DE MEDIÇÃO E RECUO DE MURO</v>
      </c>
      <c r="C95" s="23" t="str">
        <f ca="1">VLOOKUP($A95,CPS!$A:$H,8,0)</f>
        <v>UN</v>
      </c>
      <c r="D95" s="24">
        <f ca="1">VLOOKUP($A95,CPS!$I:$J,2,0)</f>
        <v>4093.9700000000003</v>
      </c>
    </row>
    <row r="96" spans="1:4">
      <c r="A96" s="21" t="s">
        <v>277</v>
      </c>
      <c r="B96" s="22" t="e">
        <f ca="1">VLOOKUP($A96,CPS!$A:$H,2,0)</f>
        <v>#N/A</v>
      </c>
      <c r="C96" s="23" t="e">
        <f ca="1">VLOOKUP($A96,CPS!$A:$H,8,0)</f>
        <v>#N/A</v>
      </c>
      <c r="D96" s="24" t="e">
        <f>VLOOKUP($A96,CPS!$I:$J,2,0)</f>
        <v>#N/A</v>
      </c>
    </row>
    <row r="97" spans="1:4" ht="25.5">
      <c r="A97" s="21" t="s">
        <v>236</v>
      </c>
      <c r="B97" s="22" t="str">
        <f ca="1">VLOOKUP($A97,CPS!$A:$H,2,0)</f>
        <v>MONTAGEM ELETROMECÂNICA DE ESTRUTURA DE MEDIA TENSÃO 13,8KV TIPO CN4.</v>
      </c>
      <c r="C97" s="23" t="str">
        <f ca="1">VLOOKUP($A97,CPS!$A:$H,8,0)</f>
        <v>UN</v>
      </c>
      <c r="D97" s="24">
        <f ca="1">VLOOKUP($A97,CPS!$I:$J,2,0)</f>
        <v>1526.61</v>
      </c>
    </row>
    <row r="98" spans="1:4" ht="25.5">
      <c r="A98" s="21" t="s">
        <v>238</v>
      </c>
      <c r="B98" s="22" t="str">
        <f ca="1">VLOOKUP($A98,CPS!$A:$H,2,0)</f>
        <v>MONTAGEM ELETROMECÂNICA DE ESTRUTURA DE M.T 13,8 N4F- EM POSTE CONC. "DT".</v>
      </c>
      <c r="C98" s="23" t="str">
        <f ca="1">VLOOKUP($A98,CPS!$A:$H,8,0)</f>
        <v>UN</v>
      </c>
      <c r="D98" s="24">
        <f ca="1">VLOOKUP($A98,CPS!$I:$J,2,0)</f>
        <v>1797.3400000000004</v>
      </c>
    </row>
    <row r="99" spans="1:4">
      <c r="A99" s="21" t="s">
        <v>240</v>
      </c>
      <c r="B99" s="22" t="str">
        <f ca="1">VLOOKUP($A99,CPS!$A:$H,2,0)</f>
        <v>MONTAGEM DE ESTRUTURA SECUNDARIA.</v>
      </c>
      <c r="C99" s="23" t="str">
        <f ca="1">VLOOKUP($A99,CPS!$A:$H,8,0)</f>
        <v>VÃO/COND</v>
      </c>
      <c r="D99" s="24">
        <f ca="1">VLOOKUP($A99,CPS!$I:$J,2,0)</f>
        <v>13.660000000000002</v>
      </c>
    </row>
    <row r="100" spans="1:4">
      <c r="A100" s="21" t="s">
        <v>242</v>
      </c>
      <c r="B100" s="22" t="str">
        <f ca="1">VLOOKUP($A100,CPS!$A:$H,2,0)</f>
        <v>DISJUNTOR TRIFÁSICO TPO DIN DE 63 A  INSTALADO EM QUADRO.</v>
      </c>
      <c r="C100" s="23" t="str">
        <f ca="1">VLOOKUP($A100,CPS!$A:$H,8,0)</f>
        <v>UN</v>
      </c>
      <c r="D100" s="24">
        <f ca="1">VLOOKUP($A100,CPS!$I:$J,2,0)</f>
        <v>89.139999999999986</v>
      </c>
    </row>
    <row r="101" spans="1:4">
      <c r="A101" s="21" t="s">
        <v>244</v>
      </c>
      <c r="B101" s="22" t="str">
        <f ca="1">VLOOKUP($A101,CPS!$A:$H,2,0)</f>
        <v>DISJUNTOR TRIFÁSICO TPO DIN DE 70 A  INSTALADO EM QUADRO.</v>
      </c>
      <c r="C101" s="23" t="str">
        <f ca="1">VLOOKUP($A101,CPS!$A:$H,8,0)</f>
        <v>UN</v>
      </c>
      <c r="D101" s="24">
        <f ca="1">VLOOKUP($A101,CPS!$I:$J,2,0)</f>
        <v>134.87</v>
      </c>
    </row>
    <row r="102" spans="1:4">
      <c r="A102" s="21" t="s">
        <v>246</v>
      </c>
      <c r="B102" s="22" t="str">
        <f ca="1">VLOOKUP($A102,CPS!$A:$H,2,0)</f>
        <v>DISJUNTOR TRIFÁSICO TPO DIN DE 80 A  INSTALADO EM QUADRO.</v>
      </c>
      <c r="C102" s="23" t="str">
        <f ca="1">VLOOKUP($A102,CPS!$A:$H,8,0)</f>
        <v>UN</v>
      </c>
      <c r="D102" s="24">
        <f ca="1">VLOOKUP($A102,CPS!$I:$J,2,0)</f>
        <v>144.94999999999999</v>
      </c>
    </row>
    <row r="103" spans="1:4">
      <c r="A103" s="21" t="s">
        <v>248</v>
      </c>
      <c r="B103" s="22" t="str">
        <f ca="1">VLOOKUP($A103,CPS!$A:$H,2,0)</f>
        <v>DISJUNTOR TRIFÁSICO TPO DIN DE 100 A  INSTALADO EM QUADRO.</v>
      </c>
      <c r="C103" s="23" t="str">
        <f ca="1">VLOOKUP($A103,CPS!$A:$H,8,0)</f>
        <v>UN</v>
      </c>
      <c r="D103" s="24">
        <f ca="1">VLOOKUP($A103,CPS!$I:$J,2,0)</f>
        <v>458.95</v>
      </c>
    </row>
    <row r="104" spans="1:4">
      <c r="A104" s="21" t="s">
        <v>250</v>
      </c>
      <c r="B104" s="22" t="str">
        <f ca="1">VLOOKUP($A104,CPS!$A:$H,2,0)</f>
        <v>DISJUNTOR TRIFÁSICO TPO DIN DE 125 A  INSTALADO EM QUADRO.</v>
      </c>
      <c r="C104" s="23" t="str">
        <f ca="1">VLOOKUP($A104,CPS!$A:$H,8,0)</f>
        <v>UN</v>
      </c>
      <c r="D104" s="24">
        <f ca="1">VLOOKUP($A104,CPS!$I:$J,2,0)</f>
        <v>357.3</v>
      </c>
    </row>
    <row r="105" spans="1:4">
      <c r="A105" s="21" t="s">
        <v>252</v>
      </c>
      <c r="B105" s="22" t="str">
        <f ca="1">VLOOKUP($A105,CPS!$A:$H,2,0)</f>
        <v>DISJUNTOR TRIFÁSICO TPO DIN DE 175 A  INSTALADO EM QUADRO.</v>
      </c>
      <c r="C105" s="23" t="str">
        <f ca="1">VLOOKUP($A105,CPS!$A:$H,8,0)</f>
        <v>UN</v>
      </c>
      <c r="D105" s="24">
        <f ca="1">VLOOKUP($A105,CPS!$I:$J,2,0)</f>
        <v>411.95</v>
      </c>
    </row>
    <row r="106" spans="1:4">
      <c r="A106" s="21" t="s">
        <v>254</v>
      </c>
      <c r="B106" s="22" t="str">
        <f ca="1">VLOOKUP($A106,CPS!$A:$H,2,0)</f>
        <v>DISJUNTOR TRIFÁSICO TPO DIN DE 250 A  INSTALADO EM QUADRO.</v>
      </c>
      <c r="C106" s="23" t="str">
        <f ca="1">VLOOKUP($A106,CPS!$A:$H,8,0)</f>
        <v>UN</v>
      </c>
      <c r="D106" s="24">
        <f ca="1">VLOOKUP($A106,CPS!$I:$J,2,0)</f>
        <v>628.95000000000005</v>
      </c>
    </row>
    <row r="107" spans="1:4">
      <c r="A107" s="21" t="s">
        <v>256</v>
      </c>
      <c r="B107" s="22" t="str">
        <f ca="1">VLOOKUP($A107,CPS!$A:$H,2,0)</f>
        <v>DISJUNTOR TRIFÁSICO TPO DIN DE 350 A  INSTALADO EM QUADRO.</v>
      </c>
      <c r="C107" s="23" t="str">
        <f ca="1">VLOOKUP($A107,CPS!$A:$H,8,0)</f>
        <v>UN</v>
      </c>
      <c r="D107" s="24">
        <f ca="1">VLOOKUP($A107,CPS!$I:$J,2,0)</f>
        <v>2007.95</v>
      </c>
    </row>
    <row r="108" spans="1:4" ht="25.5">
      <c r="A108" s="21" t="s">
        <v>258</v>
      </c>
      <c r="B108" s="22" t="str">
        <f ca="1">VLOOKUP($A108,CPS!$A:$H,2,0)</f>
        <v>ENTRADA DE ENERGIA AÉREA TRIFÁSICA EXCLUSO DISJUNTOR E FIAÇÃO.</v>
      </c>
      <c r="C108" s="23" t="str">
        <f ca="1">VLOOKUP($A108,CPS!$A:$H,8,0)</f>
        <v>UN</v>
      </c>
      <c r="D108" s="24">
        <f ca="1">VLOOKUP($A108,CPS!$I:$J,2,0)</f>
        <v>538.41999999999996</v>
      </c>
    </row>
    <row r="109" spans="1:4" ht="25.5">
      <c r="A109" s="21" t="s">
        <v>260</v>
      </c>
      <c r="B109" s="22" t="str">
        <f ca="1">VLOOKUP($A109,CPS!$A:$H,2,0)</f>
        <v>ENTRADA DE ENERGIA ELÉTRICA AÉREA TRIFÁSICA, INCLUSIVE CABEAMENTO, CAIXA DE PROTEÇÃO PARA MEDIDOR E ATERRAMENTO.</v>
      </c>
      <c r="C109" s="23" t="str">
        <f ca="1">VLOOKUP($A109,CPS!$A:$H,8,0)</f>
        <v>UN</v>
      </c>
      <c r="D109" s="24">
        <f ca="1">VLOOKUP($A109,CPS!$I:$J,2,0)</f>
        <v>2051.9500000000007</v>
      </c>
    </row>
    <row r="110" spans="1:4">
      <c r="A110" s="21" t="s">
        <v>278</v>
      </c>
      <c r="B110" s="22" t="e">
        <f ca="1">VLOOKUP($A110,CPS!$A:$H,2,0)</f>
        <v>#N/A</v>
      </c>
      <c r="C110" s="23" t="e">
        <f ca="1">VLOOKUP($A110,CPS!$A:$H,8,0)</f>
        <v>#N/A</v>
      </c>
      <c r="D110" s="24" t="e">
        <f>VLOOKUP($A110,CPS!$I:$J,2,0)</f>
        <v>#N/A</v>
      </c>
    </row>
    <row r="111" spans="1:4" ht="25.5">
      <c r="A111" s="21" t="s">
        <v>263</v>
      </c>
      <c r="B111" s="22" t="str">
        <f ca="1">VLOOKUP($A111,CPS!$A:$H,2,0)</f>
        <v>TRANSFORMADOR DISTRIBUICAO 112,5 KVA TRIFASICO 60HZ CLASSE 34,5 KV, IMERSO EM ÓLEO MINERAL FORNECIMENTO E INSTALACAO.</v>
      </c>
      <c r="C111" s="23" t="str">
        <f ca="1">VLOOKUP($A111,CPS!$A:$H,8,0)</f>
        <v>UN</v>
      </c>
      <c r="D111" s="24">
        <f ca="1">VLOOKUP($A111,CPS!$I:$J,2,0)</f>
        <v>13079.550000000001</v>
      </c>
    </row>
    <row r="112" spans="1:4">
      <c r="A112" s="21" t="s">
        <v>279</v>
      </c>
      <c r="B112" s="22" t="e">
        <f ca="1">VLOOKUP($A112,CPS!$A:$H,2,0)</f>
        <v>#N/A</v>
      </c>
      <c r="C112" s="23" t="e">
        <f ca="1">VLOOKUP($A112,CPS!$A:$H,8,0)</f>
        <v>#N/A</v>
      </c>
      <c r="D112" s="24" t="e">
        <f>VLOOKUP($A112,CPS!$I:$J,2,0)</f>
        <v>#N/A</v>
      </c>
    </row>
    <row r="113" spans="1:4" ht="25.5">
      <c r="A113" s="21" t="s">
        <v>265</v>
      </c>
      <c r="B113" s="22" t="str">
        <f ca="1">VLOOKUP($A113,CPS!$A:$H,2,0)</f>
        <v>TRANSFORMADOR DISTRIBUICAO 150 KVA TRIFASICO 60HZ CLASSE 34,5 KV, IMERSO EM ÓLEO MINERAL FORNECIMENTO E INSTALACAO.</v>
      </c>
      <c r="C113" s="23" t="str">
        <f ca="1">VLOOKUP($A113,CPS!$A:$H,8,0)</f>
        <v>UN</v>
      </c>
      <c r="D113" s="24">
        <f ca="1">VLOOKUP($A113,CPS!$I:$J,2,0)</f>
        <v>16802.55</v>
      </c>
    </row>
    <row r="114" spans="1:4" ht="38.25">
      <c r="A114" s="21" t="s">
        <v>267</v>
      </c>
      <c r="B114" s="22" t="str">
        <f ca="1">VLOOKUP($A114,CPS!$A:$H,2,0)</f>
        <v>POSTE DE CONCRETO DUPLO T H=11M E CARGA NOMINAL 300KG INCLUSIVE E ESCAVACAO, EXCLUSIVE TRANSPORTE - FORNECIMENTO E INSTALACAO.</v>
      </c>
      <c r="C114" s="23" t="str">
        <f ca="1">VLOOKUP($A114,CPS!$A:$H,8,0)</f>
        <v>UN</v>
      </c>
      <c r="D114" s="24">
        <f ca="1">VLOOKUP($A114,CPS!$I:$J,2,0)</f>
        <v>1881.25</v>
      </c>
    </row>
    <row r="115" spans="1:4" ht="25.5">
      <c r="A115" s="21" t="s">
        <v>269</v>
      </c>
      <c r="B115" s="22" t="str">
        <f ca="1">VLOOKUP($A115,CPS!$A:$H,2,0)</f>
        <v>MATERIAL E MÃO DE OBRA PARA INSTALAÇÃO DE CIRCUITOS PARA AR CONDICONADOS</v>
      </c>
      <c r="C115" s="23" t="str">
        <f ca="1">VLOOKUP($A115,CPS!$A:$H,8,0)</f>
        <v>UN</v>
      </c>
      <c r="D115" s="24">
        <f ca="1">VLOOKUP($A115,CPS!$I:$J,2,0)</f>
        <v>5443.9699999999993</v>
      </c>
    </row>
    <row r="116" spans="1:4">
      <c r="A116" s="21" t="s">
        <v>271</v>
      </c>
      <c r="B116" s="22" t="str">
        <f ca="1">VLOOKUP($A116,CPS!$A:$H,2,0)</f>
        <v>RECUO DE MURO</v>
      </c>
      <c r="C116" s="23" t="str">
        <f ca="1">VLOOKUP($A116,CPS!$A:$H,8,0)</f>
        <v>UN</v>
      </c>
      <c r="D116" s="24">
        <f ca="1">VLOOKUP($A116,CPS!$I:$J,2,0)</f>
        <v>3203.65</v>
      </c>
    </row>
    <row r="117" spans="1:4">
      <c r="A117" s="21" t="s">
        <v>36560</v>
      </c>
      <c r="B117" s="22" t="e">
        <f ca="1">VLOOKUP($A117,CPS!$A:$H,2,0)</f>
        <v>#N/A</v>
      </c>
      <c r="C117" s="23" t="e">
        <f ca="1">VLOOKUP($A117,CPS!$A:$H,8,0)</f>
        <v>#N/A</v>
      </c>
      <c r="D117" s="24" t="e">
        <f>VLOOKUP($A117,CPS!$I:$J,2,0)</f>
        <v>#N/A</v>
      </c>
    </row>
    <row r="118" spans="1:4" ht="25.5">
      <c r="A118" s="21" t="s">
        <v>36552</v>
      </c>
      <c r="B118" s="22" t="str">
        <f ca="1">VLOOKUP($A118,CPS!$A:$H,2,0)</f>
        <v>INSTALAÇÃO DE DPS 20KA CLASSE II, INCLUSO DISJUNTOR DE PROTEÇÃO</v>
      </c>
      <c r="C118" s="23" t="str">
        <f ca="1">VLOOKUP($A118,CPS!$A:$H,8,0)</f>
        <v>UN</v>
      </c>
      <c r="D118" s="24">
        <f ca="1">VLOOKUP($A118,CPS!$I:$J,2,0)</f>
        <v>79.03</v>
      </c>
    </row>
    <row r="119" spans="1:4">
      <c r="A119" s="21" t="s">
        <v>36554</v>
      </c>
      <c r="B119" s="22" t="str">
        <f ca="1">VLOOKUP($A119,CPS!$A:$H,2,0)</f>
        <v>CABO DE ALUMINIO NU COM ALAMA DE AÇO BITOLA 1/0 AWG</v>
      </c>
      <c r="C119" s="23" t="str">
        <f ca="1">VLOOKUP($A119,CPS!$A:$H,8,0)</f>
        <v>UN</v>
      </c>
      <c r="D119" s="24">
        <f ca="1">VLOOKUP($A119,CPS!$I:$J,2,0)</f>
        <v>58.65</v>
      </c>
    </row>
    <row r="120" spans="1:4" ht="25.5">
      <c r="A120" s="21" t="s">
        <v>36557</v>
      </c>
      <c r="B120" s="22" t="str">
        <f ca="1">VLOOKUP($A120,CPS!$A:$H,2,0)</f>
        <v>INSTALAÇÃO DE QUADRO DE DISTRIBUIÇÃO DE EMBUTIR 50 DISJUNTORES</v>
      </c>
      <c r="C120" s="23" t="str">
        <f ca="1">VLOOKUP($A120,CPS!$A:$H,8,0)</f>
        <v>UN</v>
      </c>
      <c r="D120" s="24">
        <f ca="1">VLOOKUP($A120,CPS!$I:$J,2,0)</f>
        <v>1916.21</v>
      </c>
    </row>
    <row r="121" spans="1:4" ht="25.5">
      <c r="A121" s="21" t="s">
        <v>36559</v>
      </c>
      <c r="B121" s="22" t="str">
        <f ca="1">VLOOKUP($A121,CPS!$A:$H,2,0)</f>
        <v>DISPOSITIVO DR, 2 POLOS, SENSIBILIDADE DE 30 MA, CORRENTE DE 25 A, TIPO AC</v>
      </c>
      <c r="C121" s="23" t="str">
        <f ca="1">VLOOKUP($A121,CPS!$A:$H,8,0)</f>
        <v>UN</v>
      </c>
      <c r="D121" s="24">
        <f ca="1">VLOOKUP($A121,CPS!$I:$J,2,0)</f>
        <v>162.72</v>
      </c>
    </row>
    <row r="122" spans="1:4" ht="25.5">
      <c r="A122" s="21" t="s">
        <v>36561</v>
      </c>
      <c r="B122" s="22" t="str">
        <f ca="1">VLOOKUP($A122,CPS!$A:$H,2,0)</f>
        <v>INSTALAÇÃO DE DPS 45KA CLASSE II, INCLUSO DISJUNTOR DE PROTEÇÃO</v>
      </c>
      <c r="C122" s="23" t="str">
        <f ca="1">VLOOKUP($A122,CPS!$A:$H,8,0)</f>
        <v>UN</v>
      </c>
      <c r="D122" s="24">
        <f ca="1">VLOOKUP($A122,CPS!$I:$J,2,0)</f>
        <v>110.58</v>
      </c>
    </row>
    <row r="123" spans="1:4" ht="38.25">
      <c r="A123" s="21" t="s">
        <v>36693</v>
      </c>
      <c r="B123" s="22" t="str">
        <f ca="1">VLOOKUP($A123,CPS!$A:$H,2,0)</f>
        <v>CABO DE COBRE ISOLADO, 4 MM², ANTI-CHAMA 450/750 V, INSTALADO EM ELETROCALHA OU PERFILADO - FORNECIMENTO E INSTALAÇÃO. AF_10/2020</v>
      </c>
      <c r="C123" s="23" t="str">
        <f ca="1">VLOOKUP($A123,CPS!$A:$H,8,0)</f>
        <v>UN</v>
      </c>
      <c r="D123" s="24">
        <f ca="1">VLOOKUP($A123,CPS!$I:$J,2,0)</f>
        <v>5.1099999999999994</v>
      </c>
    </row>
    <row r="124" spans="1:4">
      <c r="A124" s="21" t="s">
        <v>36695</v>
      </c>
      <c r="B124" s="22" t="str">
        <f ca="1">VLOOKUP($A124,CPS!$A:$H,2,0)</f>
        <v>ELETROCALHA CHAPA DE AÇO 50X50MM</v>
      </c>
      <c r="C124" s="23" t="str">
        <f ca="1">VLOOKUP($A124,CPS!$A:$H,8,0)</f>
        <v>M</v>
      </c>
      <c r="D124" s="24">
        <f ca="1">VLOOKUP($A124,CPS!$I:$J,2,0)</f>
        <v>19.440000000000001</v>
      </c>
    </row>
    <row r="125" spans="1:4">
      <c r="A125" s="21" t="s">
        <v>36699</v>
      </c>
      <c r="B125" s="22" t="str">
        <f ca="1">VLOOKUP($A125,CPS!$A:$H,2,0)</f>
        <v>CURVA HORIZONTAL 50X50MM PARA ELETROCALHA, COM ÂNGULO 90º</v>
      </c>
      <c r="C125" s="23" t="str">
        <f ca="1">VLOOKUP($A125,CPS!$A:$H,8,0)</f>
        <v>UN</v>
      </c>
      <c r="D125" s="24">
        <f ca="1">VLOOKUP($A125,CPS!$I:$J,2,0)</f>
        <v>9.879999999999999</v>
      </c>
    </row>
    <row r="126" spans="1:4">
      <c r="A126" s="21" t="s">
        <v>36701</v>
      </c>
      <c r="B126" s="22" t="str">
        <f ca="1">VLOOKUP($A126,CPS!$A:$H,2,0)</f>
        <v>TERMINAL 50 X 50 MM PARA ELETROCALHA PERFURADA METALICA</v>
      </c>
      <c r="C126" s="23" t="str">
        <f ca="1">VLOOKUP($A126,CPS!$A:$H,8,0)</f>
        <v>UN</v>
      </c>
      <c r="D126" s="24">
        <f ca="1">VLOOKUP($A126,CPS!$I:$J,2,0)</f>
        <v>2.74</v>
      </c>
    </row>
    <row r="127" spans="1:4">
      <c r="A127" s="21" t="s">
        <v>36703</v>
      </c>
      <c r="B127" s="22" t="str">
        <f ca="1">VLOOKUP($A127,CPS!$A:$H,2,0)</f>
        <v>TÊ VERTICAL 50 X 50 MM PARA ELETROCALHA METÁLICA</v>
      </c>
      <c r="C127" s="23" t="str">
        <f ca="1">VLOOKUP($A127,CPS!$A:$H,8,0)</f>
        <v>UN</v>
      </c>
      <c r="D127" s="24">
        <f ca="1">VLOOKUP($A127,CPS!$I:$J,2,0)</f>
        <v>22.740000000000002</v>
      </c>
    </row>
    <row r="128" spans="1:4">
      <c r="A128" s="21" t="s">
        <v>36705</v>
      </c>
      <c r="B128" s="22" t="str">
        <f ca="1">VLOOKUP($A128,CPS!$A:$H,2,0)</f>
        <v>CURVA VERTICAL 50X50MM PARA ELETROCALHA, COM ÂNGULO 90º</v>
      </c>
      <c r="C128" s="23" t="str">
        <f ca="1">VLOOKUP($A128,CPS!$A:$H,8,0)</f>
        <v>UN</v>
      </c>
      <c r="D128" s="24">
        <f ca="1">VLOOKUP($A128,CPS!$I:$J,2,0)</f>
        <v>9.7199999999999989</v>
      </c>
    </row>
    <row r="129" spans="1:4">
      <c r="A129" s="21" t="s">
        <v>36707</v>
      </c>
      <c r="B129" s="22" t="str">
        <f ca="1">VLOOKUP($A129,CPS!$A:$H,2,0)</f>
        <v>TÊ HORIZONTAL 50 X 50 MM PARA ELETROCALHA METÁLICA</v>
      </c>
      <c r="C129" s="23" t="str">
        <f ca="1">VLOOKUP($A129,CPS!$A:$H,8,0)</f>
        <v>UN</v>
      </c>
      <c r="D129" s="24">
        <f ca="1">VLOOKUP($A129,CPS!$I:$J,2,0)</f>
        <v>16.309999999999999</v>
      </c>
    </row>
    <row r="130" spans="1:4" ht="25.5">
      <c r="A130" s="21" t="s">
        <v>36709</v>
      </c>
      <c r="B130" s="22" t="str">
        <f ca="1">VLOOKUP($A130,CPS!$A:$H,2,0)</f>
        <v>CORDOALHA DE COBRE NU 35 MM², ENTERRADA, SEM ISOLADOR - FORNECIMENTO E INSTALAÇÃO</v>
      </c>
      <c r="C130" s="23" t="str">
        <f ca="1">VLOOKUP($A130,CPS!$A:$H,8,0)</f>
        <v>M</v>
      </c>
      <c r="D130" s="24">
        <f ca="1">VLOOKUP($A130,CPS!$I:$J,2,0)</f>
        <v>46.2</v>
      </c>
    </row>
    <row r="131" spans="1:4" ht="25.5">
      <c r="A131" s="21" t="s">
        <v>36711</v>
      </c>
      <c r="B131" s="22" t="str">
        <f ca="1">VLOOKUP($A131,CPS!$A:$H,2,0)</f>
        <v>ELETRODUTO RÍGIDO ROSCÁVEL, PVC, DN 25 MM (3/4"), PARA CIRCUITOS TERMINAIS, INSTALADO EM PISO - FORNECIMENTO E INSTALAÇÃO</v>
      </c>
      <c r="C131" s="23" t="str">
        <f ca="1">VLOOKUP($A131,CPS!$A:$H,8,0)</f>
        <v>M</v>
      </c>
      <c r="D131" s="24">
        <f ca="1">VLOOKUP($A131,CPS!$I:$J,2,0)</f>
        <v>9.36</v>
      </c>
    </row>
    <row r="132" spans="1:4" ht="25.5">
      <c r="A132" s="21" t="s">
        <v>36713</v>
      </c>
      <c r="B132" s="22" t="str">
        <f ca="1">VLOOKUP($A132,CPS!$A:$H,2,0)</f>
        <v>Cabo PP 3x1,5mm2 PARA EVAPORADORA DE AR CONDICIONADO, PASSAGEM JUNTO A REDE FRIGORIGENA</v>
      </c>
      <c r="C132" s="23" t="str">
        <f ca="1">VLOOKUP($A132,CPS!$A:$H,8,0)</f>
        <v>M</v>
      </c>
      <c r="D132" s="24">
        <f ca="1">VLOOKUP($A132,CPS!$I:$J,2,0)</f>
        <v>6.9099999999999993</v>
      </c>
    </row>
    <row r="133" spans="1:4" ht="25.5">
      <c r="A133" s="21" t="s">
        <v>36725</v>
      </c>
      <c r="B133" s="22" t="str">
        <f ca="1">VLOOKUP($A133,CPS!$A:$H,2,0)</f>
        <v>REFLETOR SLIM LED 150W DE POTÊNCIA, BRANCO FRIO, 6500K, AUTOVOLT, MARCA G-LIGHT OU SIMILAR - REV 01</v>
      </c>
      <c r="C133" s="23" t="str">
        <f ca="1">VLOOKUP($A133,CPS!$A:$H,8,0)</f>
        <v>UN</v>
      </c>
      <c r="D133" s="24">
        <f ca="1">VLOOKUP($A133,CPS!$I:$J,2,0)</f>
        <v>472.01000000000005</v>
      </c>
    </row>
    <row r="134" spans="1:4" ht="38.25">
      <c r="A134" s="21" t="s">
        <v>36726</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1198.9000000000001</v>
      </c>
    </row>
    <row r="135" spans="1:4">
      <c r="A135" s="21" t="s">
        <v>36727</v>
      </c>
      <c r="B135" s="22" t="str">
        <f ca="1">VLOOKUP($A135,CPS!$A:$H,2,0)</f>
        <v>ORGANIZADOR DE CABOS HORIZONTAL, ABERTO, PADRÃO RACK 19"</v>
      </c>
      <c r="C135" s="23" t="str">
        <f ca="1">VLOOKUP($A135,CPS!$A:$H,8,0)</f>
        <v>UN</v>
      </c>
      <c r="D135" s="24">
        <f ca="1">VLOOKUP($A135,CPS!$I:$J,2,0)</f>
        <v>38.4</v>
      </c>
    </row>
    <row r="136" spans="1:4" ht="25.5">
      <c r="A136" s="21" t="s">
        <v>36728</v>
      </c>
      <c r="B136" s="22" t="str">
        <f ca="1">VLOOKUP($A136,CPS!$A:$H,2,0)</f>
        <v>BUCHA COM ARRUELA EM LIGA ESPECIAL ZAMAK P/ELETRODUTO 25MM, D=1"</v>
      </c>
      <c r="C136" s="23" t="str">
        <f ca="1">VLOOKUP($A136,CPS!$A:$H,8,0)</f>
        <v>UN</v>
      </c>
      <c r="D136" s="24">
        <f ca="1">VLOOKUP($A136,CPS!$I:$J,2,0)</f>
        <v>1.94</v>
      </c>
    </row>
    <row r="137" spans="1:4" ht="25.5">
      <c r="A137" s="21" t="s">
        <v>36729</v>
      </c>
      <c r="B137" s="22" t="str">
        <f ca="1">VLOOKUP($A137,CPS!$A:$H,2,0)</f>
        <v>BUCHA COM ARRUELA EM LIGA ESPECIAL ZAMAK P/ELETRODUTO 40MM, D=1 1/2"</v>
      </c>
      <c r="C137" s="23" t="str">
        <f ca="1">VLOOKUP($A137,CPS!$A:$H,8,0)</f>
        <v>UN</v>
      </c>
      <c r="D137" s="24">
        <f ca="1">VLOOKUP($A137,CPS!$I:$J,2,0)</f>
        <v>3.5399999999999996</v>
      </c>
    </row>
    <row r="138" spans="1:4" ht="25.5">
      <c r="A138" s="21" t="s">
        <v>36730</v>
      </c>
      <c r="B138" s="22" t="str">
        <f ca="1">VLOOKUP($A138,CPS!$A:$H,2,0)</f>
        <v>BUCHA COM ARRUELA EM LIGA ESPECIAL ZAMAK P/ELETRODUTO 32MM, D=1 1/4"</v>
      </c>
      <c r="C138" s="23" t="str">
        <f ca="1">VLOOKUP($A138,CPS!$A:$H,8,0)</f>
        <v>UN</v>
      </c>
      <c r="D138" s="24">
        <f ca="1">VLOOKUP($A138,CPS!$I:$J,2,0)</f>
        <v>1.9</v>
      </c>
    </row>
    <row r="139" spans="1:4" ht="25.5">
      <c r="A139" s="21" t="s">
        <v>36731</v>
      </c>
      <c r="B139" s="22" t="str">
        <f ca="1">VLOOKUP($A139,CPS!$A:$H,2,0)</f>
        <v>BUCHA COM ARRUELA EM LIGA ESPECIAL ZAMAK P/ELETRODUTO 75MM, D=2 1/2"</v>
      </c>
      <c r="C139" s="23" t="str">
        <f ca="1">VLOOKUP($A139,CPS!$A:$H,8,0)</f>
        <v>UN</v>
      </c>
      <c r="D139" s="24">
        <f ca="1">VLOOKUP($A139,CPS!$I:$J,2,0)</f>
        <v>9.2799999999999994</v>
      </c>
    </row>
    <row r="140" spans="1:4">
      <c r="A140" s="21" t="s">
        <v>36732</v>
      </c>
      <c r="B140" s="22" t="str">
        <f ca="1">VLOOKUP($A140,CPS!$A:$H,2,0)</f>
        <v>CAIXA DE PASSAGEM COM TAMPA PARAFUSADA 200X200X100mm</v>
      </c>
      <c r="C140" s="23" t="str">
        <f ca="1">VLOOKUP($A140,CPS!$A:$H,8,0)</f>
        <v>UN</v>
      </c>
      <c r="D140" s="24">
        <f ca="1">VLOOKUP($A140,CPS!$I:$J,2,0)</f>
        <v>71.150000000000006</v>
      </c>
    </row>
    <row r="141" spans="1:4" ht="25.5">
      <c r="A141" s="21" t="s">
        <v>36733</v>
      </c>
      <c r="B141" s="22" t="str">
        <f ca="1">VLOOKUP($A141,CPS!$A:$H,2,0)</f>
        <v>FORNECIMENTO E INSTALAÇÃO DE MINI RACK DE PAREDE 19" X 8U X 450MM</v>
      </c>
      <c r="C141" s="23" t="str">
        <f ca="1">VLOOKUP($A141,CPS!$A:$H,8,0)</f>
        <v>UN</v>
      </c>
      <c r="D141" s="24">
        <f ca="1">VLOOKUP($A141,CPS!$I:$J,2,0)</f>
        <v>704.05</v>
      </c>
    </row>
    <row r="142" spans="1:4" ht="25.5">
      <c r="A142" s="21" t="s">
        <v>36734</v>
      </c>
      <c r="B142" s="22" t="str">
        <f ca="1">VLOOKUP($A142,CPS!$A:$H,2,0)</f>
        <v>DISTRIBUIDOR INTERNO ÓPTICO - D.I.O. PARA 12 FIBRAS MONO-MODO, COM CONCETORES ST, PADRÃO 19"</v>
      </c>
      <c r="C142" s="23" t="str">
        <f ca="1">VLOOKUP($A142,CPS!$A:$H,8,0)</f>
        <v>UN</v>
      </c>
      <c r="D142" s="24">
        <f ca="1">VLOOKUP($A142,CPS!$I:$J,2,0)</f>
        <v>502.14000000000004</v>
      </c>
    </row>
    <row r="143" spans="1:4" ht="25.5">
      <c r="A143" s="21" t="s">
        <v>36735</v>
      </c>
      <c r="B143" s="22" t="str">
        <f ca="1">VLOOKUP($A143,CPS!$A:$H,2,0)</f>
        <v>FORNECIMENTO E INSTALAÇÃO DE PATCH PANEL COM 24 PORTAS CAT.6 - REV 01</v>
      </c>
      <c r="C143" s="23" t="str">
        <f ca="1">VLOOKUP($A143,CPS!$A:$H,8,0)</f>
        <v>UN</v>
      </c>
      <c r="D143" s="24">
        <f ca="1">VLOOKUP($A143,CPS!$I:$J,2,0)</f>
        <v>387.81</v>
      </c>
    </row>
    <row r="144" spans="1:4">
      <c r="A144" s="21" t="s">
        <v>36736</v>
      </c>
      <c r="B144" s="22" t="str">
        <f ca="1">VLOOKUP($A144,CPS!$A:$H,2,0)</f>
        <v>ORGANIZADOR DE CABOS HORIZONTAL, ABERTO, PADRÃO RACK 19"</v>
      </c>
      <c r="C144" s="23" t="str">
        <f ca="1">VLOOKUP($A144,CPS!$A:$H,8,0)</f>
        <v>UN</v>
      </c>
      <c r="D144" s="24">
        <f ca="1">VLOOKUP($A144,CPS!$I:$J,2,0)</f>
        <v>38.4</v>
      </c>
    </row>
    <row r="145" spans="1:4" ht="25.5">
      <c r="A145" s="21" t="s">
        <v>36737</v>
      </c>
      <c r="B145" s="22" t="str">
        <f ca="1">VLOOKUP($A145,CPS!$A:$H,2,0)</f>
        <v>BUCHA COM ARRUELA EM LIGA ESPECIAL ZAMAK P/ELETRODUTO 20MM, D=3/4"</v>
      </c>
      <c r="C145" s="23" t="str">
        <f ca="1">VLOOKUP($A145,CPS!$A:$H,8,0)</f>
        <v>UN</v>
      </c>
      <c r="D145" s="24">
        <f ca="1">VLOOKUP($A145,CPS!$I:$J,2,0)</f>
        <v>0.87</v>
      </c>
    </row>
    <row r="146" spans="1:4" ht="25.5">
      <c r="A146" s="21" t="s">
        <v>36738</v>
      </c>
      <c r="B146" s="22" t="str">
        <f ca="1">VLOOKUP($A146,CPS!$A:$H,2,0)</f>
        <v>FORNECIMENTO E INSTALAÇÃO DE MINI RACK DE PAREDE 19" X 12U X 450MM</v>
      </c>
      <c r="C146" s="23" t="str">
        <f ca="1">VLOOKUP($A146,CPS!$A:$H,8,0)</f>
        <v>UN</v>
      </c>
      <c r="D146" s="24">
        <f ca="1">VLOOKUP($A146,CPS!$I:$J,2,0)</f>
        <v>601.79999999999995</v>
      </c>
    </row>
    <row r="147" spans="1:4" ht="38.25">
      <c r="A147" s="21" t="s">
        <v>36740</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36742</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36744</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36746</v>
      </c>
      <c r="B150" s="22" t="str">
        <f ca="1">VLOOKUP($A150,CPS!$A:$H,2,0)</f>
        <v>FORNECIMENTO E INSTALAÇÃO DE SWITCH 24 PORTAS 10/100 MBPS</v>
      </c>
      <c r="C150" s="23" t="str">
        <f ca="1">VLOOKUP($A150,CPS!$A:$H,8,0)</f>
        <v>UN</v>
      </c>
      <c r="D150" s="24">
        <f ca="1">VLOOKUP($A150,CPS!$I:$J,2,0)</f>
        <v>567.92999999999995</v>
      </c>
    </row>
    <row r="151" spans="1:4" ht="25.5">
      <c r="A151" s="21" t="s">
        <v>36747</v>
      </c>
      <c r="B151" s="22" t="str">
        <f ca="1">VLOOKUP($A151,CPS!$A:$H,2,0)</f>
        <v>FORNECIMENTO E INSTALAÇÃO DE PATCH CORDS DE 1.50 M COM CONECTOR RJ-45 MACHO</v>
      </c>
      <c r="C151" s="23" t="str">
        <f ca="1">VLOOKUP($A151,CPS!$A:$H,8,0)</f>
        <v>UN</v>
      </c>
      <c r="D151" s="24">
        <f ca="1">VLOOKUP($A151,CPS!$I:$J,2,0)</f>
        <v>11.139999999999999</v>
      </c>
    </row>
    <row r="152" spans="1:4">
      <c r="A152" s="21" t="s">
        <v>38887</v>
      </c>
      <c r="B152" s="22" t="str">
        <f ca="1">VLOOKUP($A152,CPS!$A:$H,2,0)</f>
        <v>ELETROCALHA CHAPA DE AÇO 50X100MM</v>
      </c>
      <c r="C152" s="23" t="str">
        <f ca="1">VLOOKUP($A152,CPS!$A:$H,8,0)</f>
        <v>M</v>
      </c>
      <c r="D152" s="24">
        <f ca="1">VLOOKUP($A152,CPS!$I:$J,2,0)</f>
        <v>23.74</v>
      </c>
    </row>
    <row r="153" spans="1:4">
      <c r="A153" s="21" t="s">
        <v>38889</v>
      </c>
      <c r="B153" s="22" t="str">
        <f ca="1">VLOOKUP($A153,CPS!$A:$H,2,0)</f>
        <v>ELETROCALHA CHAPA DE AÇO 50X75MM</v>
      </c>
      <c r="C153" s="23" t="str">
        <f ca="1">VLOOKUP($A153,CPS!$A:$H,8,0)</f>
        <v>M</v>
      </c>
      <c r="D153" s="24">
        <f ca="1">VLOOKUP($A153,CPS!$I:$J,2,0)</f>
        <v>19.77</v>
      </c>
    </row>
    <row r="154" spans="1:4">
      <c r="A154" s="21" t="s">
        <v>38890</v>
      </c>
      <c r="B154" s="22" t="str">
        <f ca="1">VLOOKUP($A154,CPS!$A:$H,2,0)</f>
        <v>CURVA HORIZONTAL 50X100MM PARA ELETROCALHA, COM ÂNGULO 90º</v>
      </c>
      <c r="C154" s="23" t="str">
        <f ca="1">VLOOKUP($A154,CPS!$A:$H,8,0)</f>
        <v>UN</v>
      </c>
      <c r="D154" s="24">
        <f ca="1">VLOOKUP($A154,CPS!$I:$J,2,0)</f>
        <v>25.060000000000002</v>
      </c>
    </row>
    <row r="155" spans="1:4">
      <c r="A155" s="21" t="s">
        <v>38891</v>
      </c>
      <c r="B155" s="22" t="str">
        <f ca="1">VLOOKUP($A155,CPS!$A:$H,2,0)</f>
        <v>TERMINAL 50 X 100 MM PARA ELETROCALHA PERFURADA METALICA</v>
      </c>
      <c r="C155" s="23" t="str">
        <f ca="1">VLOOKUP($A155,CPS!$A:$H,8,0)</f>
        <v>UN</v>
      </c>
      <c r="D155" s="24">
        <f ca="1">VLOOKUP($A155,CPS!$I:$J,2,0)</f>
        <v>3.5100000000000002</v>
      </c>
    </row>
    <row r="156" spans="1:4">
      <c r="A156" s="21" t="s">
        <v>38892</v>
      </c>
      <c r="B156" s="22" t="str">
        <f ca="1">VLOOKUP($A156,CPS!$A:$H,2,0)</f>
        <v>TÊ VERTICAL 50 X 100 MM PARA ELETROCALHA METÁLICA</v>
      </c>
      <c r="C156" s="23" t="str">
        <f ca="1">VLOOKUP($A156,CPS!$A:$H,8,0)</f>
        <v>UN</v>
      </c>
      <c r="D156" s="24">
        <f ca="1">VLOOKUP($A156,CPS!$I:$J,2,0)</f>
        <v>28.21</v>
      </c>
    </row>
    <row r="157" spans="1:4">
      <c r="A157" s="21" t="s">
        <v>40540</v>
      </c>
      <c r="B157" s="22" t="str">
        <f ca="1">VLOOKUP($A157,CPS!$A:$H,2,0)</f>
        <v>CURVA VERTICAL 50X100MM PARA ELETROCALHA, COM ÂNGULO 90º</v>
      </c>
      <c r="C157" s="23" t="str">
        <f ca="1">VLOOKUP($A157,CPS!$A:$H,8,0)</f>
        <v>UN</v>
      </c>
      <c r="D157" s="24">
        <f ca="1">VLOOKUP($A157,CPS!$I:$J,2,0)</f>
        <v>62.11</v>
      </c>
    </row>
    <row r="158" spans="1:4">
      <c r="A158" s="21" t="s">
        <v>40542</v>
      </c>
      <c r="B158" s="22" t="str">
        <f ca="1">VLOOKUP($A158,CPS!$A:$H,2,0)</f>
        <v>TÊ HORIZONTAL 50X100MM PARA ELETROCALHA, COM ÂNGULO 90º</v>
      </c>
      <c r="C158" s="23" t="str">
        <f ca="1">VLOOKUP($A158,CPS!$A:$H,8,0)</f>
        <v>UN</v>
      </c>
      <c r="D158" s="24">
        <f ca="1">VLOOKUP($A158,CPS!$I:$J,2,0)</f>
        <v>37.11</v>
      </c>
    </row>
    <row r="159" spans="1:4" s="294" customFormat="1">
      <c r="A159" s="296" t="s">
        <v>40544</v>
      </c>
      <c r="B159" s="22" t="str">
        <f ca="1">VLOOKUP($A159,CPS!$A:$H,2,0)</f>
        <v>LUMINÁRIA LED TIPO SLIM 36W</v>
      </c>
      <c r="C159" s="23" t="str">
        <f ca="1">VLOOKUP($A159,CPS!$A:$H,8,0)</f>
        <v>UN</v>
      </c>
      <c r="D159" s="24">
        <f ca="1">VLOOKUP($A159,CPS!$I:$J,2,0)</f>
        <v>52.46</v>
      </c>
    </row>
    <row r="160" spans="1:4">
      <c r="A160" s="296" t="s">
        <v>40548</v>
      </c>
      <c r="B160" s="22" t="str">
        <f ca="1">VLOOKUP($A160,CPS!$A:$H,2,0)</f>
        <v>CURVA VERTICAL 50X75MM PARA ELETROCALHA, COM ÂNGULO 90º</v>
      </c>
      <c r="C160" s="23" t="str">
        <f ca="1">VLOOKUP($A160,CPS!$A:$H,8,0)</f>
        <v>UN</v>
      </c>
      <c r="D160" s="24">
        <f ca="1">VLOOKUP($A160,CPS!$I:$J,2,0)</f>
        <v>31.470000000000002</v>
      </c>
    </row>
    <row r="161" spans="1:4">
      <c r="A161" s="296" t="s">
        <v>40549</v>
      </c>
      <c r="B161" s="22" t="str">
        <f ca="1">VLOOKUP($A161,CPS!$A:$H,2,0)</f>
        <v>REDUÇÃO CONCÊNTRICA 75 X 50MM PARA ELETROCALHA METÁLICA</v>
      </c>
      <c r="C161" s="23" t="str">
        <f ca="1">VLOOKUP($A161,CPS!$A:$H,8,0)</f>
        <v>UN</v>
      </c>
      <c r="D161" s="24">
        <f ca="1">VLOOKUP($A161,CPS!$I:$J,2,0)</f>
        <v>29.75</v>
      </c>
    </row>
    <row r="162" spans="1:4">
      <c r="A162" s="296" t="s">
        <v>40550</v>
      </c>
      <c r="B162" s="22" t="str">
        <f ca="1">VLOOKUP($A162,CPS!$A:$H,2,0)</f>
        <v>REDUÇÃO CONCÊNTRICA 100 X 50MM PARA ELETROCALHA METÁLICA</v>
      </c>
      <c r="C162" s="23" t="str">
        <f ca="1">VLOOKUP($A162,CPS!$A:$H,8,0)</f>
        <v>UN</v>
      </c>
      <c r="D162" s="24">
        <f ca="1">VLOOKUP($A162,CPS!$I:$J,2,0)</f>
        <v>34.68</v>
      </c>
    </row>
    <row r="163" spans="1:4">
      <c r="A163" s="296" t="s">
        <v>40553</v>
      </c>
      <c r="B163" s="22" t="str">
        <f ca="1">VLOOKUP($A163,CPS!$A:$H,2,0)</f>
        <v>CRUZETA 50 X 50 MM PARA ELETROCALHA PERFURADA METÁLICA</v>
      </c>
      <c r="C163" s="23" t="str">
        <f ca="1">VLOOKUP($A163,CPS!$A:$H,8,0)</f>
        <v>UN</v>
      </c>
      <c r="D163" s="24">
        <f ca="1">VLOOKUP($A163,CPS!$I:$J,2,0)</f>
        <v>29.25</v>
      </c>
    </row>
    <row r="164" spans="1:4">
      <c r="A164" s="296" t="s">
        <v>40557</v>
      </c>
      <c r="B164" s="22" t="str">
        <f ca="1">VLOOKUP($A164,CPS!$A:$H,2,0)</f>
        <v>TÊ HORIZONTAL 75 X 50 MM PARA ELETROCALHA</v>
      </c>
      <c r="C164" s="23" t="str">
        <f ca="1">VLOOKUP($A164,CPS!$A:$H,8,0)</f>
        <v>UN</v>
      </c>
      <c r="D164" s="24">
        <f ca="1">VLOOKUP($A164,CPS!$I:$J,2,0)</f>
        <v>23.86</v>
      </c>
    </row>
    <row r="165" spans="1:4" ht="25.5">
      <c r="A165" s="296" t="s">
        <v>40559</v>
      </c>
      <c r="B165" s="22" t="str">
        <f ca="1">VLOOKUP($A165,CPS!$A:$H,2,0)</f>
        <v>FORNECIMENTO E INSTALAÇÃO DE MINI RACK DE PAREDE 19" X 16U X 450MM</v>
      </c>
      <c r="C165" s="23" t="str">
        <f ca="1">VLOOKUP($A165,CPS!$A:$H,8,0)</f>
        <v>UN</v>
      </c>
      <c r="D165" s="24">
        <f ca="1">VLOOKUP($A165,CPS!$I:$J,2,0)</f>
        <v>671.29</v>
      </c>
    </row>
    <row r="166" spans="1:4" ht="25.5">
      <c r="A166" s="296" t="s">
        <v>40560</v>
      </c>
      <c r="B166" s="22" t="str">
        <f ca="1">VLOOKUP($A166,CPS!$A:$H,2,0)</f>
        <v>FORNECIMENTO E INSTALAÇÃO DE MINI RACK DE PAREDE 19" X 36U X 450MM</v>
      </c>
      <c r="C166" s="23" t="str">
        <f ca="1">VLOOKUP($A166,CPS!$A:$H,8,0)</f>
        <v>UN</v>
      </c>
      <c r="D166" s="24">
        <f ca="1">VLOOKUP($A166,CPS!$I:$J,2,0)</f>
        <v>1383.2800000000002</v>
      </c>
    </row>
    <row r="167" spans="1:4">
      <c r="A167" s="296" t="s">
        <v>40562</v>
      </c>
      <c r="B167" s="22" t="str">
        <f ca="1">VLOOKUP($A167,CPS!$A:$H,2,0)</f>
        <v>REDUÇÃO CONCÊNTRICA 150 X 100MM PARA ELETROCALHA METÁLICA</v>
      </c>
      <c r="C167" s="23" t="str">
        <f ca="1">VLOOKUP($A167,CPS!$A:$H,8,0)</f>
        <v>UN</v>
      </c>
      <c r="D167" s="24">
        <f ca="1">VLOOKUP($A167,CPS!$I:$J,2,0)</f>
        <v>37.230000000000004</v>
      </c>
    </row>
    <row r="168" spans="1:4">
      <c r="A168" s="296" t="s">
        <v>40564</v>
      </c>
      <c r="B168" s="22" t="str">
        <f ca="1">VLOOKUP($A168,CPS!$A:$H,2,0)</f>
        <v>ELETROCALHA CHAPA DE AÇO 150X50MM</v>
      </c>
      <c r="C168" s="23" t="str">
        <f ca="1">VLOOKUP($A168,CPS!$A:$H,8,0)</f>
        <v>M</v>
      </c>
      <c r="D168" s="24">
        <f ca="1">VLOOKUP($A168,CPS!$I:$J,2,0)</f>
        <v>27.92</v>
      </c>
    </row>
    <row r="169" spans="1:4">
      <c r="A169" s="296" t="s">
        <v>40565</v>
      </c>
      <c r="B169" s="22" t="str">
        <f ca="1">VLOOKUP($A169,CPS!$A:$H,2,0)</f>
        <v>TÊ HORIZONTAL 150 X 50 MM PARA ELETROCALHA</v>
      </c>
      <c r="C169" s="23" t="str">
        <f ca="1">VLOOKUP($A169,CPS!$A:$H,8,0)</f>
        <v>UN</v>
      </c>
      <c r="D169" s="24">
        <f ca="1">VLOOKUP($A169,CPS!$I:$J,2,0)</f>
        <v>56.19</v>
      </c>
    </row>
    <row r="170" spans="1:4">
      <c r="A170" s="296" t="s">
        <v>40568</v>
      </c>
      <c r="B170" s="22" t="str">
        <f ca="1">VLOOKUP($A170,CPS!$A:$H,2,0)</f>
        <v>TAMPA DE ENCAIXE 50MM PARA ELETROCALHA METÁLICA</v>
      </c>
      <c r="C170" s="23" t="str">
        <f ca="1">VLOOKUP($A170,CPS!$A:$H,8,0)</f>
        <v>M</v>
      </c>
      <c r="D170" s="24">
        <f ca="1">VLOOKUP($A170,CPS!$I:$J,2,0)</f>
        <v>12.629999999999999</v>
      </c>
    </row>
    <row r="171" spans="1:4">
      <c r="A171" s="296" t="s">
        <v>40570</v>
      </c>
      <c r="B171" s="22" t="str">
        <f ca="1">VLOOKUP($A171,CPS!$A:$H,2,0)</f>
        <v>TAMPA DE ENCAIXE 75MM PARA ELETROCALHA METÁLICA</v>
      </c>
      <c r="C171" s="23" t="str">
        <f ca="1">VLOOKUP($A171,CPS!$A:$H,8,0)</f>
        <v>M</v>
      </c>
      <c r="D171" s="24">
        <f ca="1">VLOOKUP($A171,CPS!$I:$J,2,0)</f>
        <v>12.94</v>
      </c>
    </row>
    <row r="172" spans="1:4">
      <c r="A172" s="296" t="s">
        <v>40571</v>
      </c>
      <c r="B172" s="22" t="str">
        <f ca="1">VLOOKUP($A172,CPS!$A:$H,2,0)</f>
        <v>TAMPA DE ENCAIXE 100MM PARA ELETROCALHA METÁLICA</v>
      </c>
      <c r="C172" s="23" t="str">
        <f ca="1">VLOOKUP($A172,CPS!$A:$H,8,0)</f>
        <v>M</v>
      </c>
      <c r="D172" s="24">
        <f ca="1">VLOOKUP($A172,CPS!$I:$J,2,0)</f>
        <v>19.25</v>
      </c>
    </row>
    <row r="173" spans="1:4">
      <c r="A173" s="296" t="s">
        <v>40572</v>
      </c>
      <c r="B173" s="22" t="str">
        <f ca="1">VLOOKUP($A173,CPS!$A:$H,2,0)</f>
        <v>TAMPA DE ENCAIXE 150MM PARA ELETROCALHA METÁLICA</v>
      </c>
      <c r="C173" s="23" t="str">
        <f ca="1">VLOOKUP($A173,CPS!$A:$H,8,0)</f>
        <v>M</v>
      </c>
      <c r="D173" s="24">
        <f ca="1">VLOOKUP($A173,CPS!$I:$J,2,0)</f>
        <v>16.84</v>
      </c>
    </row>
    <row r="174" spans="1:4">
      <c r="C174" s="302"/>
      <c r="D174" s="302"/>
    </row>
    <row r="175" spans="1:4">
      <c r="C175" s="302"/>
      <c r="D175" s="302"/>
    </row>
    <row r="176" spans="1:4">
      <c r="C176" s="302"/>
      <c r="D176" s="302"/>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61"/>
  <sheetViews>
    <sheetView zoomScale="85" zoomScaleNormal="85" workbookViewId="0">
      <pane ySplit="1" topLeftCell="A2" activePane="bottomLeft" state="frozen"/>
      <selection pane="bottomLeft" activeCell="D7" sqref="D7:D6861"/>
    </sheetView>
  </sheetViews>
  <sheetFormatPr defaultColWidth="9" defaultRowHeight="15"/>
  <cols>
    <col min="1" max="1" width="24.5703125" customWidth="1"/>
    <col min="2" max="2" width="48.7109375" customWidth="1"/>
    <col min="3" max="3" width="8.140625" customWidth="1"/>
    <col min="4" max="4" width="21.140625" customWidth="1"/>
    <col min="5" max="1019" width="9.140625" style="18"/>
  </cols>
  <sheetData>
    <row r="1" spans="1:4" s="19" customFormat="1" ht="46.5" customHeight="1">
      <c r="A1" s="388"/>
      <c r="B1" s="388"/>
      <c r="C1" s="388"/>
      <c r="D1" s="388"/>
    </row>
    <row r="2" spans="1:4">
      <c r="A2" s="388"/>
      <c r="B2" s="388"/>
      <c r="C2" s="388"/>
      <c r="D2" s="388"/>
    </row>
    <row r="3" spans="1:4">
      <c r="A3" s="388"/>
      <c r="B3" s="388"/>
      <c r="C3" s="388"/>
      <c r="D3" s="388"/>
    </row>
    <row r="5" spans="1:4">
      <c r="A5" s="276" t="s">
        <v>36563</v>
      </c>
      <c r="B5" s="276" t="s">
        <v>274</v>
      </c>
      <c r="C5" s="276" t="s">
        <v>275</v>
      </c>
      <c r="D5" s="276" t="s">
        <v>36692</v>
      </c>
    </row>
    <row r="7" spans="1:4">
      <c r="A7" s="325">
        <v>97141</v>
      </c>
      <c r="B7" s="324" t="s">
        <v>280</v>
      </c>
      <c r="C7" s="324" t="s">
        <v>41</v>
      </c>
      <c r="D7" s="326" t="s">
        <v>39359</v>
      </c>
    </row>
    <row r="8" spans="1:4">
      <c r="A8" s="325">
        <v>97142</v>
      </c>
      <c r="B8" s="324" t="s">
        <v>281</v>
      </c>
      <c r="C8" s="324" t="s">
        <v>41</v>
      </c>
      <c r="D8" s="326" t="s">
        <v>41645</v>
      </c>
    </row>
    <row r="9" spans="1:4">
      <c r="A9" s="325">
        <v>97143</v>
      </c>
      <c r="B9" s="324" t="s">
        <v>282</v>
      </c>
      <c r="C9" s="324" t="s">
        <v>41</v>
      </c>
      <c r="D9" s="326" t="s">
        <v>38904</v>
      </c>
    </row>
    <row r="10" spans="1:4">
      <c r="A10" s="325">
        <v>97144</v>
      </c>
      <c r="B10" s="324" t="s">
        <v>283</v>
      </c>
      <c r="C10" s="324" t="s">
        <v>41</v>
      </c>
      <c r="D10" s="326" t="s">
        <v>40489</v>
      </c>
    </row>
    <row r="11" spans="1:4">
      <c r="A11" s="325">
        <v>97145</v>
      </c>
      <c r="B11" s="324" t="s">
        <v>284</v>
      </c>
      <c r="C11" s="324" t="s">
        <v>41</v>
      </c>
      <c r="D11" s="326" t="s">
        <v>38906</v>
      </c>
    </row>
    <row r="12" spans="1:4">
      <c r="A12" s="325">
        <v>97146</v>
      </c>
      <c r="B12" s="324" t="s">
        <v>285</v>
      </c>
      <c r="C12" s="324" t="s">
        <v>41</v>
      </c>
      <c r="D12" s="326" t="s">
        <v>41646</v>
      </c>
    </row>
    <row r="13" spans="1:4">
      <c r="A13" s="325">
        <v>97147</v>
      </c>
      <c r="B13" s="324" t="s">
        <v>286</v>
      </c>
      <c r="C13" s="324" t="s">
        <v>41</v>
      </c>
      <c r="D13" s="326" t="s">
        <v>41647</v>
      </c>
    </row>
    <row r="14" spans="1:4">
      <c r="A14" s="325">
        <v>97148</v>
      </c>
      <c r="B14" s="324" t="s">
        <v>287</v>
      </c>
      <c r="C14" s="324" t="s">
        <v>41</v>
      </c>
      <c r="D14" s="326" t="s">
        <v>40131</v>
      </c>
    </row>
    <row r="15" spans="1:4">
      <c r="A15" s="325">
        <v>97149</v>
      </c>
      <c r="B15" s="324" t="s">
        <v>288</v>
      </c>
      <c r="C15" s="324" t="s">
        <v>41</v>
      </c>
      <c r="D15" s="326" t="s">
        <v>40433</v>
      </c>
    </row>
    <row r="16" spans="1:4">
      <c r="A16" s="325">
        <v>97150</v>
      </c>
      <c r="B16" s="324" t="s">
        <v>289</v>
      </c>
      <c r="C16" s="324" t="s">
        <v>41</v>
      </c>
      <c r="D16" s="326" t="s">
        <v>41648</v>
      </c>
    </row>
    <row r="17" spans="1:4">
      <c r="A17" s="325">
        <v>97151</v>
      </c>
      <c r="B17" s="324" t="s">
        <v>290</v>
      </c>
      <c r="C17" s="324" t="s">
        <v>41</v>
      </c>
      <c r="D17" s="326" t="s">
        <v>41140</v>
      </c>
    </row>
    <row r="18" spans="1:4">
      <c r="A18" s="325">
        <v>97152</v>
      </c>
      <c r="B18" s="324" t="s">
        <v>291</v>
      </c>
      <c r="C18" s="324" t="s">
        <v>41</v>
      </c>
      <c r="D18" s="326" t="s">
        <v>41649</v>
      </c>
    </row>
    <row r="19" spans="1:4">
      <c r="A19" s="325">
        <v>97153</v>
      </c>
      <c r="B19" s="324" t="s">
        <v>292</v>
      </c>
      <c r="C19" s="324" t="s">
        <v>41</v>
      </c>
      <c r="D19" s="326" t="s">
        <v>41650</v>
      </c>
    </row>
    <row r="20" spans="1:4">
      <c r="A20" s="325">
        <v>97154</v>
      </c>
      <c r="B20" s="324" t="s">
        <v>293</v>
      </c>
      <c r="C20" s="324" t="s">
        <v>41</v>
      </c>
      <c r="D20" s="326" t="s">
        <v>41651</v>
      </c>
    </row>
    <row r="21" spans="1:4">
      <c r="A21" s="325">
        <v>97155</v>
      </c>
      <c r="B21" s="324" t="s">
        <v>294</v>
      </c>
      <c r="C21" s="324" t="s">
        <v>41</v>
      </c>
      <c r="D21" s="326" t="s">
        <v>41652</v>
      </c>
    </row>
    <row r="22" spans="1:4">
      <c r="A22" s="325">
        <v>97156</v>
      </c>
      <c r="B22" s="324" t="s">
        <v>295</v>
      </c>
      <c r="C22" s="324" t="s">
        <v>41</v>
      </c>
      <c r="D22" s="326" t="s">
        <v>41653</v>
      </c>
    </row>
    <row r="23" spans="1:4">
      <c r="A23" s="325">
        <v>97157</v>
      </c>
      <c r="B23" s="324" t="s">
        <v>296</v>
      </c>
      <c r="C23" s="324" t="s">
        <v>41</v>
      </c>
      <c r="D23" s="326" t="s">
        <v>38910</v>
      </c>
    </row>
    <row r="24" spans="1:4">
      <c r="A24" s="325">
        <v>97158</v>
      </c>
      <c r="B24" s="324" t="s">
        <v>297</v>
      </c>
      <c r="C24" s="324" t="s">
        <v>41</v>
      </c>
      <c r="D24" s="326" t="s">
        <v>41654</v>
      </c>
    </row>
    <row r="25" spans="1:4">
      <c r="A25" s="325">
        <v>97159</v>
      </c>
      <c r="B25" s="324" t="s">
        <v>298</v>
      </c>
      <c r="C25" s="324" t="s">
        <v>41</v>
      </c>
      <c r="D25" s="326" t="s">
        <v>39007</v>
      </c>
    </row>
    <row r="26" spans="1:4">
      <c r="A26" s="325">
        <v>97160</v>
      </c>
      <c r="B26" s="324" t="s">
        <v>299</v>
      </c>
      <c r="C26" s="324" t="s">
        <v>41</v>
      </c>
      <c r="D26" s="326" t="s">
        <v>38911</v>
      </c>
    </row>
    <row r="27" spans="1:4">
      <c r="A27" s="325">
        <v>97161</v>
      </c>
      <c r="B27" s="324" t="s">
        <v>300</v>
      </c>
      <c r="C27" s="324" t="s">
        <v>41</v>
      </c>
      <c r="D27" s="326" t="s">
        <v>41655</v>
      </c>
    </row>
    <row r="28" spans="1:4">
      <c r="A28" s="325">
        <v>97162</v>
      </c>
      <c r="B28" s="324" t="s">
        <v>301</v>
      </c>
      <c r="C28" s="324" t="s">
        <v>41</v>
      </c>
      <c r="D28" s="326" t="s">
        <v>39533</v>
      </c>
    </row>
    <row r="29" spans="1:4">
      <c r="A29" s="325">
        <v>97163</v>
      </c>
      <c r="B29" s="324" t="s">
        <v>302</v>
      </c>
      <c r="C29" s="324" t="s">
        <v>41</v>
      </c>
      <c r="D29" s="326" t="s">
        <v>38913</v>
      </c>
    </row>
    <row r="30" spans="1:4">
      <c r="A30" s="325">
        <v>97164</v>
      </c>
      <c r="B30" s="324" t="s">
        <v>303</v>
      </c>
      <c r="C30" s="324" t="s">
        <v>41</v>
      </c>
      <c r="D30" s="326" t="s">
        <v>41656</v>
      </c>
    </row>
    <row r="31" spans="1:4">
      <c r="A31" s="325">
        <v>97165</v>
      </c>
      <c r="B31" s="324" t="s">
        <v>304</v>
      </c>
      <c r="C31" s="324" t="s">
        <v>41</v>
      </c>
      <c r="D31" s="326" t="s">
        <v>39258</v>
      </c>
    </row>
    <row r="32" spans="1:4">
      <c r="A32" s="325">
        <v>97166</v>
      </c>
      <c r="B32" s="324" t="s">
        <v>305</v>
      </c>
      <c r="C32" s="324" t="s">
        <v>41</v>
      </c>
      <c r="D32" s="326" t="s">
        <v>39298</v>
      </c>
    </row>
    <row r="33" spans="1:4">
      <c r="A33" s="325">
        <v>97167</v>
      </c>
      <c r="B33" s="324" t="s">
        <v>306</v>
      </c>
      <c r="C33" s="324" t="s">
        <v>41</v>
      </c>
      <c r="D33" s="326" t="s">
        <v>41657</v>
      </c>
    </row>
    <row r="34" spans="1:4">
      <c r="A34" s="325">
        <v>97168</v>
      </c>
      <c r="B34" s="324" t="s">
        <v>307</v>
      </c>
      <c r="C34" s="324" t="s">
        <v>41</v>
      </c>
      <c r="D34" s="326" t="s">
        <v>39617</v>
      </c>
    </row>
    <row r="35" spans="1:4">
      <c r="A35" s="325">
        <v>97169</v>
      </c>
      <c r="B35" s="324" t="s">
        <v>308</v>
      </c>
      <c r="C35" s="324" t="s">
        <v>41</v>
      </c>
      <c r="D35" s="326" t="s">
        <v>38915</v>
      </c>
    </row>
    <row r="36" spans="1:4">
      <c r="A36" s="325">
        <v>97170</v>
      </c>
      <c r="B36" s="324" t="s">
        <v>309</v>
      </c>
      <c r="C36" s="324" t="s">
        <v>41</v>
      </c>
      <c r="D36" s="326" t="s">
        <v>40579</v>
      </c>
    </row>
    <row r="37" spans="1:4">
      <c r="A37" s="325">
        <v>97171</v>
      </c>
      <c r="B37" s="324" t="s">
        <v>310</v>
      </c>
      <c r="C37" s="324" t="s">
        <v>41</v>
      </c>
      <c r="D37" s="326" t="s">
        <v>41658</v>
      </c>
    </row>
    <row r="38" spans="1:4">
      <c r="A38" s="325">
        <v>97172</v>
      </c>
      <c r="B38" s="324" t="s">
        <v>311</v>
      </c>
      <c r="C38" s="324" t="s">
        <v>41</v>
      </c>
      <c r="D38" s="326" t="s">
        <v>41659</v>
      </c>
    </row>
    <row r="39" spans="1:4">
      <c r="A39" s="325">
        <v>97173</v>
      </c>
      <c r="B39" s="324" t="s">
        <v>312</v>
      </c>
      <c r="C39" s="324" t="s">
        <v>41</v>
      </c>
      <c r="D39" s="326" t="s">
        <v>40601</v>
      </c>
    </row>
    <row r="40" spans="1:4">
      <c r="A40" s="325">
        <v>97174</v>
      </c>
      <c r="B40" s="324" t="s">
        <v>313</v>
      </c>
      <c r="C40" s="324" t="s">
        <v>41</v>
      </c>
      <c r="D40" s="326" t="s">
        <v>41660</v>
      </c>
    </row>
    <row r="41" spans="1:4">
      <c r="A41" s="325">
        <v>97175</v>
      </c>
      <c r="B41" s="324" t="s">
        <v>314</v>
      </c>
      <c r="C41" s="324" t="s">
        <v>41</v>
      </c>
      <c r="D41" s="326" t="s">
        <v>41661</v>
      </c>
    </row>
    <row r="42" spans="1:4">
      <c r="A42" s="325">
        <v>97176</v>
      </c>
      <c r="B42" s="324" t="s">
        <v>315</v>
      </c>
      <c r="C42" s="324" t="s">
        <v>41</v>
      </c>
      <c r="D42" s="326" t="s">
        <v>41662</v>
      </c>
    </row>
    <row r="43" spans="1:4">
      <c r="A43" s="325">
        <v>97177</v>
      </c>
      <c r="B43" s="324" t="s">
        <v>316</v>
      </c>
      <c r="C43" s="324" t="s">
        <v>41</v>
      </c>
      <c r="D43" s="326" t="s">
        <v>41663</v>
      </c>
    </row>
    <row r="44" spans="1:4">
      <c r="A44" s="325">
        <v>97178</v>
      </c>
      <c r="B44" s="324" t="s">
        <v>317</v>
      </c>
      <c r="C44" s="324" t="s">
        <v>41</v>
      </c>
      <c r="D44" s="326" t="s">
        <v>41664</v>
      </c>
    </row>
    <row r="45" spans="1:4">
      <c r="A45" s="325">
        <v>97179</v>
      </c>
      <c r="B45" s="324" t="s">
        <v>318</v>
      </c>
      <c r="C45" s="324" t="s">
        <v>41</v>
      </c>
      <c r="D45" s="326" t="s">
        <v>40865</v>
      </c>
    </row>
    <row r="46" spans="1:4">
      <c r="A46" s="325">
        <v>97180</v>
      </c>
      <c r="B46" s="324" t="s">
        <v>319</v>
      </c>
      <c r="C46" s="324" t="s">
        <v>41</v>
      </c>
      <c r="D46" s="326" t="s">
        <v>41665</v>
      </c>
    </row>
    <row r="47" spans="1:4">
      <c r="A47" s="325">
        <v>97181</v>
      </c>
      <c r="B47" s="324" t="s">
        <v>320</v>
      </c>
      <c r="C47" s="324" t="s">
        <v>41</v>
      </c>
      <c r="D47" s="326" t="s">
        <v>41666</v>
      </c>
    </row>
    <row r="48" spans="1:4">
      <c r="A48" s="325">
        <v>97182</v>
      </c>
      <c r="B48" s="324" t="s">
        <v>321</v>
      </c>
      <c r="C48" s="324" t="s">
        <v>41</v>
      </c>
      <c r="D48" s="326" t="s">
        <v>41667</v>
      </c>
    </row>
    <row r="49" spans="1:4">
      <c r="A49" s="325">
        <v>97183</v>
      </c>
      <c r="B49" s="324" t="s">
        <v>322</v>
      </c>
      <c r="C49" s="324" t="s">
        <v>41</v>
      </c>
      <c r="D49" s="326" t="s">
        <v>41668</v>
      </c>
    </row>
    <row r="50" spans="1:4">
      <c r="A50" s="325">
        <v>97184</v>
      </c>
      <c r="B50" s="324" t="s">
        <v>323</v>
      </c>
      <c r="C50" s="324" t="s">
        <v>41</v>
      </c>
      <c r="D50" s="326" t="s">
        <v>41669</v>
      </c>
    </row>
    <row r="51" spans="1:4">
      <c r="A51" s="325">
        <v>97185</v>
      </c>
      <c r="B51" s="324" t="s">
        <v>324</v>
      </c>
      <c r="C51" s="324" t="s">
        <v>41</v>
      </c>
      <c r="D51" s="326" t="s">
        <v>41670</v>
      </c>
    </row>
    <row r="52" spans="1:4">
      <c r="A52" s="325">
        <v>97186</v>
      </c>
      <c r="B52" s="324" t="s">
        <v>325</v>
      </c>
      <c r="C52" s="324" t="s">
        <v>41</v>
      </c>
      <c r="D52" s="326" t="s">
        <v>41671</v>
      </c>
    </row>
    <row r="53" spans="1:4">
      <c r="A53" s="325">
        <v>97187</v>
      </c>
      <c r="B53" s="324" t="s">
        <v>326</v>
      </c>
      <c r="C53" s="324" t="s">
        <v>41</v>
      </c>
      <c r="D53" s="326" t="s">
        <v>41672</v>
      </c>
    </row>
    <row r="54" spans="1:4">
      <c r="A54" s="325">
        <v>97188</v>
      </c>
      <c r="B54" s="324" t="s">
        <v>327</v>
      </c>
      <c r="C54" s="324" t="s">
        <v>41</v>
      </c>
      <c r="D54" s="326" t="s">
        <v>41673</v>
      </c>
    </row>
    <row r="55" spans="1:4">
      <c r="A55" s="325">
        <v>97189</v>
      </c>
      <c r="B55" s="324" t="s">
        <v>328</v>
      </c>
      <c r="C55" s="324" t="s">
        <v>41</v>
      </c>
      <c r="D55" s="326" t="s">
        <v>38918</v>
      </c>
    </row>
    <row r="56" spans="1:4">
      <c r="A56" s="325">
        <v>97190</v>
      </c>
      <c r="B56" s="324" t="s">
        <v>329</v>
      </c>
      <c r="C56" s="324" t="s">
        <v>41</v>
      </c>
      <c r="D56" s="326" t="s">
        <v>41674</v>
      </c>
    </row>
    <row r="57" spans="1:4">
      <c r="A57" s="325">
        <v>97191</v>
      </c>
      <c r="B57" s="324" t="s">
        <v>330</v>
      </c>
      <c r="C57" s="324" t="s">
        <v>41</v>
      </c>
      <c r="D57" s="326" t="s">
        <v>41256</v>
      </c>
    </row>
    <row r="58" spans="1:4">
      <c r="A58" s="325">
        <v>97192</v>
      </c>
      <c r="B58" s="324" t="s">
        <v>331</v>
      </c>
      <c r="C58" s="324" t="s">
        <v>41</v>
      </c>
      <c r="D58" s="326" t="s">
        <v>41675</v>
      </c>
    </row>
    <row r="59" spans="1:4">
      <c r="A59" s="325">
        <v>90694</v>
      </c>
      <c r="B59" s="324" t="s">
        <v>36564</v>
      </c>
      <c r="C59" s="324" t="s">
        <v>41</v>
      </c>
      <c r="D59" s="326" t="s">
        <v>41676</v>
      </c>
    </row>
    <row r="60" spans="1:4">
      <c r="A60" s="325">
        <v>90695</v>
      </c>
      <c r="B60" s="324" t="s">
        <v>36565</v>
      </c>
      <c r="C60" s="324" t="s">
        <v>41</v>
      </c>
      <c r="D60" s="326" t="s">
        <v>41219</v>
      </c>
    </row>
    <row r="61" spans="1:4">
      <c r="A61" s="325">
        <v>90696</v>
      </c>
      <c r="B61" s="324" t="s">
        <v>36566</v>
      </c>
      <c r="C61" s="324" t="s">
        <v>41</v>
      </c>
      <c r="D61" s="326" t="s">
        <v>41677</v>
      </c>
    </row>
    <row r="62" spans="1:4">
      <c r="A62" s="325">
        <v>90697</v>
      </c>
      <c r="B62" s="324" t="s">
        <v>36567</v>
      </c>
      <c r="C62" s="324" t="s">
        <v>41</v>
      </c>
      <c r="D62" s="326" t="s">
        <v>41678</v>
      </c>
    </row>
    <row r="63" spans="1:4">
      <c r="A63" s="325">
        <v>90698</v>
      </c>
      <c r="B63" s="324" t="s">
        <v>36568</v>
      </c>
      <c r="C63" s="324" t="s">
        <v>41</v>
      </c>
      <c r="D63" s="326" t="s">
        <v>41679</v>
      </c>
    </row>
    <row r="64" spans="1:4">
      <c r="A64" s="325">
        <v>90699</v>
      </c>
      <c r="B64" s="324" t="s">
        <v>36569</v>
      </c>
      <c r="C64" s="324" t="s">
        <v>41</v>
      </c>
      <c r="D64" s="326" t="s">
        <v>41680</v>
      </c>
    </row>
    <row r="65" spans="1:4">
      <c r="A65" s="325">
        <v>90700</v>
      </c>
      <c r="B65" s="324" t="s">
        <v>36570</v>
      </c>
      <c r="C65" s="324" t="s">
        <v>41</v>
      </c>
      <c r="D65" s="326" t="s">
        <v>41681</v>
      </c>
    </row>
    <row r="66" spans="1:4">
      <c r="A66" s="325">
        <v>90701</v>
      </c>
      <c r="B66" s="324" t="s">
        <v>36571</v>
      </c>
      <c r="C66" s="324" t="s">
        <v>41</v>
      </c>
      <c r="D66" s="326" t="s">
        <v>41682</v>
      </c>
    </row>
    <row r="67" spans="1:4">
      <c r="A67" s="325">
        <v>90702</v>
      </c>
      <c r="B67" s="324" t="s">
        <v>36572</v>
      </c>
      <c r="C67" s="324" t="s">
        <v>41</v>
      </c>
      <c r="D67" s="326" t="s">
        <v>40444</v>
      </c>
    </row>
    <row r="68" spans="1:4">
      <c r="A68" s="325">
        <v>90703</v>
      </c>
      <c r="B68" s="324" t="s">
        <v>36573</v>
      </c>
      <c r="C68" s="324" t="s">
        <v>41</v>
      </c>
      <c r="D68" s="326" t="s">
        <v>41683</v>
      </c>
    </row>
    <row r="69" spans="1:4">
      <c r="A69" s="325">
        <v>90704</v>
      </c>
      <c r="B69" s="324" t="s">
        <v>36574</v>
      </c>
      <c r="C69" s="324" t="s">
        <v>41</v>
      </c>
      <c r="D69" s="326" t="s">
        <v>41684</v>
      </c>
    </row>
    <row r="70" spans="1:4">
      <c r="A70" s="325">
        <v>90705</v>
      </c>
      <c r="B70" s="324" t="s">
        <v>36575</v>
      </c>
      <c r="C70" s="324" t="s">
        <v>41</v>
      </c>
      <c r="D70" s="326" t="s">
        <v>41685</v>
      </c>
    </row>
    <row r="71" spans="1:4">
      <c r="A71" s="325">
        <v>90706</v>
      </c>
      <c r="B71" s="324" t="s">
        <v>36576</v>
      </c>
      <c r="C71" s="324" t="s">
        <v>41</v>
      </c>
      <c r="D71" s="326" t="s">
        <v>41686</v>
      </c>
    </row>
    <row r="72" spans="1:4">
      <c r="A72" s="325">
        <v>90708</v>
      </c>
      <c r="B72" s="324" t="s">
        <v>36577</v>
      </c>
      <c r="C72" s="324" t="s">
        <v>41</v>
      </c>
      <c r="D72" s="326" t="s">
        <v>41687</v>
      </c>
    </row>
    <row r="73" spans="1:4">
      <c r="A73" s="325">
        <v>90724</v>
      </c>
      <c r="B73" s="324" t="s">
        <v>36578</v>
      </c>
      <c r="C73" s="324" t="s">
        <v>6</v>
      </c>
      <c r="D73" s="326" t="s">
        <v>41688</v>
      </c>
    </row>
    <row r="74" spans="1:4">
      <c r="A74" s="325">
        <v>90725</v>
      </c>
      <c r="B74" s="324" t="s">
        <v>36579</v>
      </c>
      <c r="C74" s="324" t="s">
        <v>6</v>
      </c>
      <c r="D74" s="326" t="s">
        <v>41689</v>
      </c>
    </row>
    <row r="75" spans="1:4">
      <c r="A75" s="325">
        <v>90726</v>
      </c>
      <c r="B75" s="324" t="s">
        <v>36580</v>
      </c>
      <c r="C75" s="324" t="s">
        <v>6</v>
      </c>
      <c r="D75" s="326" t="s">
        <v>39194</v>
      </c>
    </row>
    <row r="76" spans="1:4">
      <c r="A76" s="325">
        <v>90727</v>
      </c>
      <c r="B76" s="324" t="s">
        <v>36581</v>
      </c>
      <c r="C76" s="324" t="s">
        <v>6</v>
      </c>
      <c r="D76" s="326" t="s">
        <v>40736</v>
      </c>
    </row>
    <row r="77" spans="1:4">
      <c r="A77" s="325">
        <v>90728</v>
      </c>
      <c r="B77" s="324" t="s">
        <v>36582</v>
      </c>
      <c r="C77" s="324" t="s">
        <v>6</v>
      </c>
      <c r="D77" s="326" t="s">
        <v>41690</v>
      </c>
    </row>
    <row r="78" spans="1:4">
      <c r="A78" s="325">
        <v>90729</v>
      </c>
      <c r="B78" s="324" t="s">
        <v>36583</v>
      </c>
      <c r="C78" s="324" t="s">
        <v>6</v>
      </c>
      <c r="D78" s="326" t="s">
        <v>41676</v>
      </c>
    </row>
    <row r="79" spans="1:4">
      <c r="A79" s="325">
        <v>90730</v>
      </c>
      <c r="B79" s="324" t="s">
        <v>36584</v>
      </c>
      <c r="C79" s="324" t="s">
        <v>6</v>
      </c>
      <c r="D79" s="326" t="s">
        <v>41691</v>
      </c>
    </row>
    <row r="80" spans="1:4">
      <c r="A80" s="325">
        <v>90731</v>
      </c>
      <c r="B80" s="324" t="s">
        <v>36585</v>
      </c>
      <c r="C80" s="324" t="s">
        <v>6</v>
      </c>
      <c r="D80" s="326" t="s">
        <v>41692</v>
      </c>
    </row>
    <row r="81" spans="1:4">
      <c r="A81" s="325">
        <v>90732</v>
      </c>
      <c r="B81" s="324" t="s">
        <v>36586</v>
      </c>
      <c r="C81" s="324" t="s">
        <v>6</v>
      </c>
      <c r="D81" s="326" t="s">
        <v>41693</v>
      </c>
    </row>
    <row r="82" spans="1:4">
      <c r="A82" s="325">
        <v>90733</v>
      </c>
      <c r="B82" s="324" t="s">
        <v>36587</v>
      </c>
      <c r="C82" s="324" t="s">
        <v>41</v>
      </c>
      <c r="D82" s="326" t="s">
        <v>38920</v>
      </c>
    </row>
    <row r="83" spans="1:4">
      <c r="A83" s="325">
        <v>90734</v>
      </c>
      <c r="B83" s="324" t="s">
        <v>36588</v>
      </c>
      <c r="C83" s="324" t="s">
        <v>41</v>
      </c>
      <c r="D83" s="326" t="s">
        <v>38921</v>
      </c>
    </row>
    <row r="84" spans="1:4">
      <c r="A84" s="325">
        <v>90735</v>
      </c>
      <c r="B84" s="324" t="s">
        <v>36589</v>
      </c>
      <c r="C84" s="324" t="s">
        <v>41</v>
      </c>
      <c r="D84" s="326" t="s">
        <v>41694</v>
      </c>
    </row>
    <row r="85" spans="1:4">
      <c r="A85" s="325">
        <v>90736</v>
      </c>
      <c r="B85" s="324" t="s">
        <v>36590</v>
      </c>
      <c r="C85" s="324" t="s">
        <v>41</v>
      </c>
      <c r="D85" s="326" t="s">
        <v>41695</v>
      </c>
    </row>
    <row r="86" spans="1:4">
      <c r="A86" s="325">
        <v>90737</v>
      </c>
      <c r="B86" s="324" t="s">
        <v>36591</v>
      </c>
      <c r="C86" s="324" t="s">
        <v>41</v>
      </c>
      <c r="D86" s="326" t="s">
        <v>41696</v>
      </c>
    </row>
    <row r="87" spans="1:4">
      <c r="A87" s="325">
        <v>90738</v>
      </c>
      <c r="B87" s="324" t="s">
        <v>36592</v>
      </c>
      <c r="C87" s="324" t="s">
        <v>41</v>
      </c>
      <c r="D87" s="326" t="s">
        <v>38922</v>
      </c>
    </row>
    <row r="88" spans="1:4">
      <c r="A88" s="325">
        <v>90739</v>
      </c>
      <c r="B88" s="324" t="s">
        <v>36593</v>
      </c>
      <c r="C88" s="324" t="s">
        <v>41</v>
      </c>
      <c r="D88" s="326" t="s">
        <v>39763</v>
      </c>
    </row>
    <row r="89" spans="1:4">
      <c r="A89" s="325">
        <v>90740</v>
      </c>
      <c r="B89" s="324" t="s">
        <v>36594</v>
      </c>
      <c r="C89" s="324" t="s">
        <v>41</v>
      </c>
      <c r="D89" s="326" t="s">
        <v>38923</v>
      </c>
    </row>
    <row r="90" spans="1:4">
      <c r="A90" s="325">
        <v>90741</v>
      </c>
      <c r="B90" s="324" t="s">
        <v>36595</v>
      </c>
      <c r="C90" s="324" t="s">
        <v>41</v>
      </c>
      <c r="D90" s="326" t="s">
        <v>38924</v>
      </c>
    </row>
    <row r="91" spans="1:4">
      <c r="A91" s="325">
        <v>90742</v>
      </c>
      <c r="B91" s="324" t="s">
        <v>36596</v>
      </c>
      <c r="C91" s="324" t="s">
        <v>41</v>
      </c>
      <c r="D91" s="326" t="s">
        <v>38925</v>
      </c>
    </row>
    <row r="92" spans="1:4">
      <c r="A92" s="325">
        <v>90743</v>
      </c>
      <c r="B92" s="324" t="s">
        <v>36597</v>
      </c>
      <c r="C92" s="324" t="s">
        <v>41</v>
      </c>
      <c r="D92" s="326" t="s">
        <v>41697</v>
      </c>
    </row>
    <row r="93" spans="1:4">
      <c r="A93" s="325">
        <v>90744</v>
      </c>
      <c r="B93" s="324" t="s">
        <v>36598</v>
      </c>
      <c r="C93" s="324" t="s">
        <v>41</v>
      </c>
      <c r="D93" s="326" t="s">
        <v>41698</v>
      </c>
    </row>
    <row r="94" spans="1:4">
      <c r="A94" s="325">
        <v>90745</v>
      </c>
      <c r="B94" s="324" t="s">
        <v>36599</v>
      </c>
      <c r="C94" s="324" t="s">
        <v>41</v>
      </c>
      <c r="D94" s="326" t="s">
        <v>39402</v>
      </c>
    </row>
    <row r="95" spans="1:4">
      <c r="A95" s="325">
        <v>90746</v>
      </c>
      <c r="B95" s="324" t="s">
        <v>36600</v>
      </c>
      <c r="C95" s="324" t="s">
        <v>41</v>
      </c>
      <c r="D95" s="326" t="s">
        <v>38927</v>
      </c>
    </row>
    <row r="96" spans="1:4">
      <c r="A96" s="325">
        <v>90747</v>
      </c>
      <c r="B96" s="324" t="s">
        <v>36601</v>
      </c>
      <c r="C96" s="324" t="s">
        <v>41</v>
      </c>
      <c r="D96" s="326" t="s">
        <v>41699</v>
      </c>
    </row>
    <row r="97" spans="1:4">
      <c r="A97" s="325">
        <v>94869</v>
      </c>
      <c r="B97" s="324" t="s">
        <v>36602</v>
      </c>
      <c r="C97" s="324" t="s">
        <v>41</v>
      </c>
      <c r="D97" s="326" t="s">
        <v>41700</v>
      </c>
    </row>
    <row r="98" spans="1:4">
      <c r="A98" s="325">
        <v>94870</v>
      </c>
      <c r="B98" s="324" t="s">
        <v>36603</v>
      </c>
      <c r="C98" s="324" t="s">
        <v>41</v>
      </c>
      <c r="D98" s="326" t="s">
        <v>39795</v>
      </c>
    </row>
    <row r="99" spans="1:4">
      <c r="A99" s="325">
        <v>94871</v>
      </c>
      <c r="B99" s="324" t="s">
        <v>36604</v>
      </c>
      <c r="C99" s="324" t="s">
        <v>41</v>
      </c>
      <c r="D99" s="326" t="s">
        <v>40895</v>
      </c>
    </row>
    <row r="100" spans="1:4">
      <c r="A100" s="325">
        <v>94872</v>
      </c>
      <c r="B100" s="324" t="s">
        <v>36605</v>
      </c>
      <c r="C100" s="324" t="s">
        <v>41</v>
      </c>
      <c r="D100" s="326" t="s">
        <v>41701</v>
      </c>
    </row>
    <row r="101" spans="1:4">
      <c r="A101" s="325">
        <v>94875</v>
      </c>
      <c r="B101" s="324" t="s">
        <v>36606</v>
      </c>
      <c r="C101" s="324" t="s">
        <v>41</v>
      </c>
      <c r="D101" s="326" t="s">
        <v>41702</v>
      </c>
    </row>
    <row r="102" spans="1:4">
      <c r="A102" s="325">
        <v>94876</v>
      </c>
      <c r="B102" s="324" t="s">
        <v>36607</v>
      </c>
      <c r="C102" s="324" t="s">
        <v>41</v>
      </c>
      <c r="D102" s="326" t="s">
        <v>41703</v>
      </c>
    </row>
    <row r="103" spans="1:4">
      <c r="A103" s="325">
        <v>94878</v>
      </c>
      <c r="B103" s="324" t="s">
        <v>40582</v>
      </c>
      <c r="C103" s="324" t="s">
        <v>41</v>
      </c>
      <c r="D103" s="326" t="s">
        <v>40763</v>
      </c>
    </row>
    <row r="104" spans="1:4">
      <c r="A104" s="325">
        <v>94879</v>
      </c>
      <c r="B104" s="324" t="s">
        <v>40583</v>
      </c>
      <c r="C104" s="324" t="s">
        <v>41</v>
      </c>
      <c r="D104" s="326" t="s">
        <v>41704</v>
      </c>
    </row>
    <row r="105" spans="1:4">
      <c r="A105" s="325">
        <v>94880</v>
      </c>
      <c r="B105" s="324" t="s">
        <v>40584</v>
      </c>
      <c r="C105" s="324" t="s">
        <v>41</v>
      </c>
      <c r="D105" s="326" t="s">
        <v>41705</v>
      </c>
    </row>
    <row r="106" spans="1:4">
      <c r="A106" s="325">
        <v>94881</v>
      </c>
      <c r="B106" s="324" t="s">
        <v>40585</v>
      </c>
      <c r="C106" s="324" t="s">
        <v>41</v>
      </c>
      <c r="D106" s="326" t="s">
        <v>41706</v>
      </c>
    </row>
    <row r="107" spans="1:4">
      <c r="A107" s="325">
        <v>94882</v>
      </c>
      <c r="B107" s="324" t="s">
        <v>40586</v>
      </c>
      <c r="C107" s="324" t="s">
        <v>41</v>
      </c>
      <c r="D107" s="326" t="s">
        <v>41707</v>
      </c>
    </row>
    <row r="108" spans="1:4">
      <c r="A108" s="325">
        <v>94884</v>
      </c>
      <c r="B108" s="324" t="s">
        <v>40588</v>
      </c>
      <c r="C108" s="324" t="s">
        <v>41</v>
      </c>
      <c r="D108" s="326" t="s">
        <v>41708</v>
      </c>
    </row>
    <row r="109" spans="1:4">
      <c r="A109" s="325">
        <v>97121</v>
      </c>
      <c r="B109" s="324" t="s">
        <v>332</v>
      </c>
      <c r="C109" s="324" t="s">
        <v>41</v>
      </c>
      <c r="D109" s="326" t="s">
        <v>38930</v>
      </c>
    </row>
    <row r="110" spans="1:4">
      <c r="A110" s="325">
        <v>97122</v>
      </c>
      <c r="B110" s="324" t="s">
        <v>333</v>
      </c>
      <c r="C110" s="324" t="s">
        <v>41</v>
      </c>
      <c r="D110" s="326" t="s">
        <v>38931</v>
      </c>
    </row>
    <row r="111" spans="1:4">
      <c r="A111" s="325">
        <v>97123</v>
      </c>
      <c r="B111" s="324" t="s">
        <v>334</v>
      </c>
      <c r="C111" s="324" t="s">
        <v>41</v>
      </c>
      <c r="D111" s="326" t="s">
        <v>38932</v>
      </c>
    </row>
    <row r="112" spans="1:4">
      <c r="A112" s="325">
        <v>97124</v>
      </c>
      <c r="B112" s="324" t="s">
        <v>335</v>
      </c>
      <c r="C112" s="324" t="s">
        <v>41</v>
      </c>
      <c r="D112" s="326" t="s">
        <v>38933</v>
      </c>
    </row>
    <row r="113" spans="1:4">
      <c r="A113" s="325">
        <v>97125</v>
      </c>
      <c r="B113" s="324" t="s">
        <v>336</v>
      </c>
      <c r="C113" s="324" t="s">
        <v>41</v>
      </c>
      <c r="D113" s="326" t="s">
        <v>38934</v>
      </c>
    </row>
    <row r="114" spans="1:4">
      <c r="A114" s="325">
        <v>97126</v>
      </c>
      <c r="B114" s="324" t="s">
        <v>337</v>
      </c>
      <c r="C114" s="324" t="s">
        <v>41</v>
      </c>
      <c r="D114" s="326" t="s">
        <v>38935</v>
      </c>
    </row>
    <row r="115" spans="1:4">
      <c r="A115" s="325">
        <v>102264</v>
      </c>
      <c r="B115" s="324" t="s">
        <v>36608</v>
      </c>
      <c r="C115" s="324" t="s">
        <v>41</v>
      </c>
      <c r="D115" s="326" t="s">
        <v>41709</v>
      </c>
    </row>
    <row r="116" spans="1:4">
      <c r="A116" s="325">
        <v>102265</v>
      </c>
      <c r="B116" s="324" t="s">
        <v>36609</v>
      </c>
      <c r="C116" s="324" t="s">
        <v>6</v>
      </c>
      <c r="D116" s="326" t="s">
        <v>41111</v>
      </c>
    </row>
    <row r="117" spans="1:4">
      <c r="A117" s="325">
        <v>102266</v>
      </c>
      <c r="B117" s="324" t="s">
        <v>36610</v>
      </c>
      <c r="C117" s="324" t="s">
        <v>6</v>
      </c>
      <c r="D117" s="326" t="s">
        <v>41710</v>
      </c>
    </row>
    <row r="118" spans="1:4">
      <c r="A118" s="325">
        <v>102267</v>
      </c>
      <c r="B118" s="324" t="s">
        <v>36611</v>
      </c>
      <c r="C118" s="324" t="s">
        <v>6</v>
      </c>
      <c r="D118" s="326" t="s">
        <v>41711</v>
      </c>
    </row>
    <row r="119" spans="1:4">
      <c r="A119" s="325">
        <v>102268</v>
      </c>
      <c r="B119" s="324" t="s">
        <v>36612</v>
      </c>
      <c r="C119" s="324" t="s">
        <v>6</v>
      </c>
      <c r="D119" s="326" t="s">
        <v>41712</v>
      </c>
    </row>
    <row r="120" spans="1:4">
      <c r="A120" s="325">
        <v>102269</v>
      </c>
      <c r="B120" s="324" t="s">
        <v>36613</v>
      </c>
      <c r="C120" s="324" t="s">
        <v>6</v>
      </c>
      <c r="D120" s="326" t="s">
        <v>41713</v>
      </c>
    </row>
    <row r="121" spans="1:4">
      <c r="A121" s="325">
        <v>92833</v>
      </c>
      <c r="B121" s="324" t="s">
        <v>338</v>
      </c>
      <c r="C121" s="324" t="s">
        <v>41</v>
      </c>
      <c r="D121" s="326" t="s">
        <v>41714</v>
      </c>
    </row>
    <row r="122" spans="1:4">
      <c r="A122" s="325">
        <v>92834</v>
      </c>
      <c r="B122" s="324" t="s">
        <v>339</v>
      </c>
      <c r="C122" s="324" t="s">
        <v>41</v>
      </c>
      <c r="D122" s="326" t="s">
        <v>38982</v>
      </c>
    </row>
    <row r="123" spans="1:4">
      <c r="A123" s="325">
        <v>92835</v>
      </c>
      <c r="B123" s="324" t="s">
        <v>340</v>
      </c>
      <c r="C123" s="324" t="s">
        <v>41</v>
      </c>
      <c r="D123" s="326" t="s">
        <v>41715</v>
      </c>
    </row>
    <row r="124" spans="1:4">
      <c r="A124" s="325">
        <v>92836</v>
      </c>
      <c r="B124" s="324" t="s">
        <v>341</v>
      </c>
      <c r="C124" s="324" t="s">
        <v>41</v>
      </c>
      <c r="D124" s="326" t="s">
        <v>38939</v>
      </c>
    </row>
    <row r="125" spans="1:4">
      <c r="A125" s="325">
        <v>92837</v>
      </c>
      <c r="B125" s="324" t="s">
        <v>342</v>
      </c>
      <c r="C125" s="324" t="s">
        <v>41</v>
      </c>
      <c r="D125" s="326" t="s">
        <v>41716</v>
      </c>
    </row>
    <row r="126" spans="1:4">
      <c r="A126" s="325">
        <v>92838</v>
      </c>
      <c r="B126" s="324" t="s">
        <v>343</v>
      </c>
      <c r="C126" s="324" t="s">
        <v>41</v>
      </c>
      <c r="D126" s="326" t="s">
        <v>38940</v>
      </c>
    </row>
    <row r="127" spans="1:4">
      <c r="A127" s="325">
        <v>92839</v>
      </c>
      <c r="B127" s="324" t="s">
        <v>344</v>
      </c>
      <c r="C127" s="324" t="s">
        <v>41</v>
      </c>
      <c r="D127" s="326" t="s">
        <v>41717</v>
      </c>
    </row>
    <row r="128" spans="1:4">
      <c r="A128" s="325">
        <v>92840</v>
      </c>
      <c r="B128" s="324" t="s">
        <v>345</v>
      </c>
      <c r="C128" s="324" t="s">
        <v>41</v>
      </c>
      <c r="D128" s="326" t="s">
        <v>41718</v>
      </c>
    </row>
    <row r="129" spans="1:4">
      <c r="A129" s="325">
        <v>92841</v>
      </c>
      <c r="B129" s="324" t="s">
        <v>346</v>
      </c>
      <c r="C129" s="324" t="s">
        <v>41</v>
      </c>
      <c r="D129" s="326" t="s">
        <v>41719</v>
      </c>
    </row>
    <row r="130" spans="1:4">
      <c r="A130" s="325">
        <v>92842</v>
      </c>
      <c r="B130" s="324" t="s">
        <v>347</v>
      </c>
      <c r="C130" s="324" t="s">
        <v>41</v>
      </c>
      <c r="D130" s="326" t="s">
        <v>38941</v>
      </c>
    </row>
    <row r="131" spans="1:4">
      <c r="A131" s="325">
        <v>92843</v>
      </c>
      <c r="B131" s="324" t="s">
        <v>348</v>
      </c>
      <c r="C131" s="324" t="s">
        <v>41</v>
      </c>
      <c r="D131" s="326" t="s">
        <v>41720</v>
      </c>
    </row>
    <row r="132" spans="1:4">
      <c r="A132" s="325">
        <v>92844</v>
      </c>
      <c r="B132" s="324" t="s">
        <v>349</v>
      </c>
      <c r="C132" s="324" t="s">
        <v>41</v>
      </c>
      <c r="D132" s="326" t="s">
        <v>41721</v>
      </c>
    </row>
    <row r="133" spans="1:4">
      <c r="A133" s="325">
        <v>92845</v>
      </c>
      <c r="B133" s="324" t="s">
        <v>350</v>
      </c>
      <c r="C133" s="324" t="s">
        <v>41</v>
      </c>
      <c r="D133" s="326" t="s">
        <v>41722</v>
      </c>
    </row>
    <row r="134" spans="1:4">
      <c r="A134" s="325">
        <v>92846</v>
      </c>
      <c r="B134" s="324" t="s">
        <v>351</v>
      </c>
      <c r="C134" s="324" t="s">
        <v>41</v>
      </c>
      <c r="D134" s="326" t="s">
        <v>39265</v>
      </c>
    </row>
    <row r="135" spans="1:4">
      <c r="A135" s="325">
        <v>92847</v>
      </c>
      <c r="B135" s="324" t="s">
        <v>352</v>
      </c>
      <c r="C135" s="324" t="s">
        <v>41</v>
      </c>
      <c r="D135" s="326" t="s">
        <v>41723</v>
      </c>
    </row>
    <row r="136" spans="1:4">
      <c r="A136" s="325">
        <v>92848</v>
      </c>
      <c r="B136" s="324" t="s">
        <v>353</v>
      </c>
      <c r="C136" s="324" t="s">
        <v>41</v>
      </c>
      <c r="D136" s="326" t="s">
        <v>41724</v>
      </c>
    </row>
    <row r="137" spans="1:4">
      <c r="A137" s="325">
        <v>92849</v>
      </c>
      <c r="B137" s="324" t="s">
        <v>354</v>
      </c>
      <c r="C137" s="324" t="s">
        <v>41</v>
      </c>
      <c r="D137" s="326" t="s">
        <v>41725</v>
      </c>
    </row>
    <row r="138" spans="1:4">
      <c r="A138" s="325">
        <v>92850</v>
      </c>
      <c r="B138" s="324" t="s">
        <v>355</v>
      </c>
      <c r="C138" s="324" t="s">
        <v>41</v>
      </c>
      <c r="D138" s="326" t="s">
        <v>39301</v>
      </c>
    </row>
    <row r="139" spans="1:4">
      <c r="A139" s="325">
        <v>92851</v>
      </c>
      <c r="B139" s="324" t="s">
        <v>356</v>
      </c>
      <c r="C139" s="324" t="s">
        <v>41</v>
      </c>
      <c r="D139" s="326" t="s">
        <v>41726</v>
      </c>
    </row>
    <row r="140" spans="1:4">
      <c r="A140" s="325">
        <v>92852</v>
      </c>
      <c r="B140" s="324" t="s">
        <v>357</v>
      </c>
      <c r="C140" s="324" t="s">
        <v>41</v>
      </c>
      <c r="D140" s="326" t="s">
        <v>41727</v>
      </c>
    </row>
    <row r="141" spans="1:4">
      <c r="A141" s="325">
        <v>92853</v>
      </c>
      <c r="B141" s="324" t="s">
        <v>358</v>
      </c>
      <c r="C141" s="324" t="s">
        <v>41</v>
      </c>
      <c r="D141" s="326" t="s">
        <v>41728</v>
      </c>
    </row>
    <row r="142" spans="1:4">
      <c r="A142" s="325">
        <v>92854</v>
      </c>
      <c r="B142" s="324" t="s">
        <v>359</v>
      </c>
      <c r="C142" s="324" t="s">
        <v>41</v>
      </c>
      <c r="D142" s="326" t="s">
        <v>39790</v>
      </c>
    </row>
    <row r="143" spans="1:4">
      <c r="A143" s="325">
        <v>92855</v>
      </c>
      <c r="B143" s="324" t="s">
        <v>360</v>
      </c>
      <c r="C143" s="324" t="s">
        <v>41</v>
      </c>
      <c r="D143" s="326" t="s">
        <v>41729</v>
      </c>
    </row>
    <row r="144" spans="1:4">
      <c r="A144" s="325">
        <v>92856</v>
      </c>
      <c r="B144" s="324" t="s">
        <v>361</v>
      </c>
      <c r="C144" s="324" t="s">
        <v>41</v>
      </c>
      <c r="D144" s="326" t="s">
        <v>41730</v>
      </c>
    </row>
    <row r="145" spans="1:4">
      <c r="A145" s="325">
        <v>92857</v>
      </c>
      <c r="B145" s="324" t="s">
        <v>362</v>
      </c>
      <c r="C145" s="324" t="s">
        <v>41</v>
      </c>
      <c r="D145" s="326" t="s">
        <v>41731</v>
      </c>
    </row>
    <row r="146" spans="1:4">
      <c r="A146" s="325">
        <v>92858</v>
      </c>
      <c r="B146" s="324" t="s">
        <v>363</v>
      </c>
      <c r="C146" s="324" t="s">
        <v>41</v>
      </c>
      <c r="D146" s="326" t="s">
        <v>39577</v>
      </c>
    </row>
    <row r="147" spans="1:4">
      <c r="A147" s="325">
        <v>92859</v>
      </c>
      <c r="B147" s="324" t="s">
        <v>364</v>
      </c>
      <c r="C147" s="324" t="s">
        <v>41</v>
      </c>
      <c r="D147" s="326" t="s">
        <v>41732</v>
      </c>
    </row>
    <row r="148" spans="1:4">
      <c r="A148" s="325">
        <v>92860</v>
      </c>
      <c r="B148" s="324" t="s">
        <v>365</v>
      </c>
      <c r="C148" s="324" t="s">
        <v>41</v>
      </c>
      <c r="D148" s="326" t="s">
        <v>41733</v>
      </c>
    </row>
    <row r="149" spans="1:4">
      <c r="A149" s="325">
        <v>92861</v>
      </c>
      <c r="B149" s="324" t="s">
        <v>366</v>
      </c>
      <c r="C149" s="324" t="s">
        <v>41</v>
      </c>
      <c r="D149" s="326" t="s">
        <v>41734</v>
      </c>
    </row>
    <row r="150" spans="1:4">
      <c r="A150" s="325">
        <v>92862</v>
      </c>
      <c r="B150" s="324" t="s">
        <v>367</v>
      </c>
      <c r="C150" s="324" t="s">
        <v>41</v>
      </c>
      <c r="D150" s="326" t="s">
        <v>41735</v>
      </c>
    </row>
    <row r="151" spans="1:4">
      <c r="A151" s="325">
        <v>92863</v>
      </c>
      <c r="B151" s="324" t="s">
        <v>368</v>
      </c>
      <c r="C151" s="324" t="s">
        <v>41</v>
      </c>
      <c r="D151" s="326" t="s">
        <v>41736</v>
      </c>
    </row>
    <row r="152" spans="1:4">
      <c r="A152" s="325">
        <v>92864</v>
      </c>
      <c r="B152" s="324" t="s">
        <v>369</v>
      </c>
      <c r="C152" s="324" t="s">
        <v>41</v>
      </c>
      <c r="D152" s="326" t="s">
        <v>40516</v>
      </c>
    </row>
    <row r="153" spans="1:4">
      <c r="A153" s="325">
        <v>92210</v>
      </c>
      <c r="B153" s="324" t="s">
        <v>370</v>
      </c>
      <c r="C153" s="324" t="s">
        <v>41</v>
      </c>
      <c r="D153" s="326" t="s">
        <v>41737</v>
      </c>
    </row>
    <row r="154" spans="1:4">
      <c r="A154" s="325">
        <v>92211</v>
      </c>
      <c r="B154" s="324" t="s">
        <v>371</v>
      </c>
      <c r="C154" s="324" t="s">
        <v>41</v>
      </c>
      <c r="D154" s="326" t="s">
        <v>41738</v>
      </c>
    </row>
    <row r="155" spans="1:4">
      <c r="A155" s="325">
        <v>92212</v>
      </c>
      <c r="B155" s="324" t="s">
        <v>372</v>
      </c>
      <c r="C155" s="324" t="s">
        <v>41</v>
      </c>
      <c r="D155" s="326" t="s">
        <v>41739</v>
      </c>
    </row>
    <row r="156" spans="1:4">
      <c r="A156" s="325">
        <v>92213</v>
      </c>
      <c r="B156" s="324" t="s">
        <v>373</v>
      </c>
      <c r="C156" s="324" t="s">
        <v>41</v>
      </c>
      <c r="D156" s="326" t="s">
        <v>41740</v>
      </c>
    </row>
    <row r="157" spans="1:4">
      <c r="A157" s="325">
        <v>92214</v>
      </c>
      <c r="B157" s="324" t="s">
        <v>374</v>
      </c>
      <c r="C157" s="324" t="s">
        <v>41</v>
      </c>
      <c r="D157" s="326" t="s">
        <v>41741</v>
      </c>
    </row>
    <row r="158" spans="1:4">
      <c r="A158" s="325">
        <v>92215</v>
      </c>
      <c r="B158" s="324" t="s">
        <v>375</v>
      </c>
      <c r="C158" s="324" t="s">
        <v>41</v>
      </c>
      <c r="D158" s="326" t="s">
        <v>41742</v>
      </c>
    </row>
    <row r="159" spans="1:4">
      <c r="A159" s="325">
        <v>92216</v>
      </c>
      <c r="B159" s="324" t="s">
        <v>376</v>
      </c>
      <c r="C159" s="324" t="s">
        <v>41</v>
      </c>
      <c r="D159" s="326" t="s">
        <v>41743</v>
      </c>
    </row>
    <row r="160" spans="1:4">
      <c r="A160" s="325">
        <v>92219</v>
      </c>
      <c r="B160" s="324" t="s">
        <v>377</v>
      </c>
      <c r="C160" s="324" t="s">
        <v>41</v>
      </c>
      <c r="D160" s="326" t="s">
        <v>41744</v>
      </c>
    </row>
    <row r="161" spans="1:4">
      <c r="A161" s="325">
        <v>92220</v>
      </c>
      <c r="B161" s="324" t="s">
        <v>378</v>
      </c>
      <c r="C161" s="324" t="s">
        <v>41</v>
      </c>
      <c r="D161" s="326" t="s">
        <v>41745</v>
      </c>
    </row>
    <row r="162" spans="1:4">
      <c r="A162" s="325">
        <v>92221</v>
      </c>
      <c r="B162" s="324" t="s">
        <v>379</v>
      </c>
      <c r="C162" s="324" t="s">
        <v>41</v>
      </c>
      <c r="D162" s="326" t="s">
        <v>41746</v>
      </c>
    </row>
    <row r="163" spans="1:4">
      <c r="A163" s="325">
        <v>92222</v>
      </c>
      <c r="B163" s="324" t="s">
        <v>380</v>
      </c>
      <c r="C163" s="324" t="s">
        <v>41</v>
      </c>
      <c r="D163" s="326" t="s">
        <v>41747</v>
      </c>
    </row>
    <row r="164" spans="1:4">
      <c r="A164" s="325">
        <v>92223</v>
      </c>
      <c r="B164" s="324" t="s">
        <v>381</v>
      </c>
      <c r="C164" s="324" t="s">
        <v>41</v>
      </c>
      <c r="D164" s="326" t="s">
        <v>41748</v>
      </c>
    </row>
    <row r="165" spans="1:4">
      <c r="A165" s="325">
        <v>92224</v>
      </c>
      <c r="B165" s="324" t="s">
        <v>382</v>
      </c>
      <c r="C165" s="324" t="s">
        <v>41</v>
      </c>
      <c r="D165" s="326" t="s">
        <v>41749</v>
      </c>
    </row>
    <row r="166" spans="1:4">
      <c r="A166" s="325">
        <v>92226</v>
      </c>
      <c r="B166" s="324" t="s">
        <v>383</v>
      </c>
      <c r="C166" s="324" t="s">
        <v>41</v>
      </c>
      <c r="D166" s="326" t="s">
        <v>41750</v>
      </c>
    </row>
    <row r="167" spans="1:4">
      <c r="A167" s="325">
        <v>92808</v>
      </c>
      <c r="B167" s="324" t="s">
        <v>384</v>
      </c>
      <c r="C167" s="324" t="s">
        <v>41</v>
      </c>
      <c r="D167" s="326" t="s">
        <v>41751</v>
      </c>
    </row>
    <row r="168" spans="1:4">
      <c r="A168" s="325">
        <v>92809</v>
      </c>
      <c r="B168" s="324" t="s">
        <v>385</v>
      </c>
      <c r="C168" s="324" t="s">
        <v>41</v>
      </c>
      <c r="D168" s="326" t="s">
        <v>41752</v>
      </c>
    </row>
    <row r="169" spans="1:4">
      <c r="A169" s="325">
        <v>92810</v>
      </c>
      <c r="B169" s="324" t="s">
        <v>386</v>
      </c>
      <c r="C169" s="324" t="s">
        <v>41</v>
      </c>
      <c r="D169" s="326" t="s">
        <v>41753</v>
      </c>
    </row>
    <row r="170" spans="1:4">
      <c r="A170" s="325">
        <v>92811</v>
      </c>
      <c r="B170" s="324" t="s">
        <v>387</v>
      </c>
      <c r="C170" s="324" t="s">
        <v>41</v>
      </c>
      <c r="D170" s="326" t="s">
        <v>41754</v>
      </c>
    </row>
    <row r="171" spans="1:4">
      <c r="A171" s="325">
        <v>92812</v>
      </c>
      <c r="B171" s="324" t="s">
        <v>388</v>
      </c>
      <c r="C171" s="324" t="s">
        <v>41</v>
      </c>
      <c r="D171" s="326" t="s">
        <v>41755</v>
      </c>
    </row>
    <row r="172" spans="1:4">
      <c r="A172" s="325">
        <v>92813</v>
      </c>
      <c r="B172" s="324" t="s">
        <v>389</v>
      </c>
      <c r="C172" s="324" t="s">
        <v>41</v>
      </c>
      <c r="D172" s="326" t="s">
        <v>41756</v>
      </c>
    </row>
    <row r="173" spans="1:4">
      <c r="A173" s="325">
        <v>92814</v>
      </c>
      <c r="B173" s="324" t="s">
        <v>390</v>
      </c>
      <c r="C173" s="324" t="s">
        <v>41</v>
      </c>
      <c r="D173" s="326" t="s">
        <v>41757</v>
      </c>
    </row>
    <row r="174" spans="1:4">
      <c r="A174" s="325">
        <v>92815</v>
      </c>
      <c r="B174" s="324" t="s">
        <v>391</v>
      </c>
      <c r="C174" s="324" t="s">
        <v>41</v>
      </c>
      <c r="D174" s="326" t="s">
        <v>41758</v>
      </c>
    </row>
    <row r="175" spans="1:4">
      <c r="A175" s="325">
        <v>92816</v>
      </c>
      <c r="B175" s="324" t="s">
        <v>392</v>
      </c>
      <c r="C175" s="324" t="s">
        <v>41</v>
      </c>
      <c r="D175" s="326" t="s">
        <v>41759</v>
      </c>
    </row>
    <row r="176" spans="1:4">
      <c r="A176" s="325">
        <v>92817</v>
      </c>
      <c r="B176" s="324" t="s">
        <v>393</v>
      </c>
      <c r="C176" s="324" t="s">
        <v>41</v>
      </c>
      <c r="D176" s="326" t="s">
        <v>41760</v>
      </c>
    </row>
    <row r="177" spans="1:4">
      <c r="A177" s="325">
        <v>92818</v>
      </c>
      <c r="B177" s="324" t="s">
        <v>394</v>
      </c>
      <c r="C177" s="324" t="s">
        <v>41</v>
      </c>
      <c r="D177" s="326" t="s">
        <v>41761</v>
      </c>
    </row>
    <row r="178" spans="1:4">
      <c r="A178" s="325">
        <v>92819</v>
      </c>
      <c r="B178" s="324" t="s">
        <v>395</v>
      </c>
      <c r="C178" s="324" t="s">
        <v>41</v>
      </c>
      <c r="D178" s="326" t="s">
        <v>41762</v>
      </c>
    </row>
    <row r="179" spans="1:4">
      <c r="A179" s="325">
        <v>92820</v>
      </c>
      <c r="B179" s="324" t="s">
        <v>396</v>
      </c>
      <c r="C179" s="324" t="s">
        <v>41</v>
      </c>
      <c r="D179" s="326" t="s">
        <v>39247</v>
      </c>
    </row>
    <row r="180" spans="1:4">
      <c r="A180" s="325">
        <v>92821</v>
      </c>
      <c r="B180" s="324" t="s">
        <v>397</v>
      </c>
      <c r="C180" s="324" t="s">
        <v>41</v>
      </c>
      <c r="D180" s="326" t="s">
        <v>41763</v>
      </c>
    </row>
    <row r="181" spans="1:4">
      <c r="A181" s="325">
        <v>92822</v>
      </c>
      <c r="B181" s="324" t="s">
        <v>398</v>
      </c>
      <c r="C181" s="324" t="s">
        <v>41</v>
      </c>
      <c r="D181" s="326" t="s">
        <v>41764</v>
      </c>
    </row>
    <row r="182" spans="1:4">
      <c r="A182" s="325">
        <v>92824</v>
      </c>
      <c r="B182" s="324" t="s">
        <v>399</v>
      </c>
      <c r="C182" s="324" t="s">
        <v>41</v>
      </c>
      <c r="D182" s="326" t="s">
        <v>41765</v>
      </c>
    </row>
    <row r="183" spans="1:4">
      <c r="A183" s="325">
        <v>92825</v>
      </c>
      <c r="B183" s="324" t="s">
        <v>400</v>
      </c>
      <c r="C183" s="324" t="s">
        <v>41</v>
      </c>
      <c r="D183" s="326" t="s">
        <v>41766</v>
      </c>
    </row>
    <row r="184" spans="1:4">
      <c r="A184" s="325">
        <v>92826</v>
      </c>
      <c r="B184" s="324" t="s">
        <v>401</v>
      </c>
      <c r="C184" s="324" t="s">
        <v>41</v>
      </c>
      <c r="D184" s="326" t="s">
        <v>41767</v>
      </c>
    </row>
    <row r="185" spans="1:4">
      <c r="A185" s="325">
        <v>92827</v>
      </c>
      <c r="B185" s="324" t="s">
        <v>402</v>
      </c>
      <c r="C185" s="324" t="s">
        <v>41</v>
      </c>
      <c r="D185" s="326" t="s">
        <v>40804</v>
      </c>
    </row>
    <row r="186" spans="1:4">
      <c r="A186" s="325">
        <v>92828</v>
      </c>
      <c r="B186" s="324" t="s">
        <v>403</v>
      </c>
      <c r="C186" s="324" t="s">
        <v>41</v>
      </c>
      <c r="D186" s="326" t="s">
        <v>41768</v>
      </c>
    </row>
    <row r="187" spans="1:4">
      <c r="A187" s="325">
        <v>92829</v>
      </c>
      <c r="B187" s="324" t="s">
        <v>404</v>
      </c>
      <c r="C187" s="324" t="s">
        <v>41</v>
      </c>
      <c r="D187" s="326" t="s">
        <v>41769</v>
      </c>
    </row>
    <row r="188" spans="1:4">
      <c r="A188" s="325">
        <v>92830</v>
      </c>
      <c r="B188" s="324" t="s">
        <v>405</v>
      </c>
      <c r="C188" s="324" t="s">
        <v>41</v>
      </c>
      <c r="D188" s="326" t="s">
        <v>41770</v>
      </c>
    </row>
    <row r="189" spans="1:4">
      <c r="A189" s="325">
        <v>92831</v>
      </c>
      <c r="B189" s="324" t="s">
        <v>406</v>
      </c>
      <c r="C189" s="324" t="s">
        <v>41</v>
      </c>
      <c r="D189" s="326" t="s">
        <v>41771</v>
      </c>
    </row>
    <row r="190" spans="1:4">
      <c r="A190" s="325">
        <v>92832</v>
      </c>
      <c r="B190" s="324" t="s">
        <v>407</v>
      </c>
      <c r="C190" s="324" t="s">
        <v>41</v>
      </c>
      <c r="D190" s="326" t="s">
        <v>41772</v>
      </c>
    </row>
    <row r="191" spans="1:4">
      <c r="A191" s="325">
        <v>95565</v>
      </c>
      <c r="B191" s="324" t="s">
        <v>408</v>
      </c>
      <c r="C191" s="324" t="s">
        <v>41</v>
      </c>
      <c r="D191" s="326" t="s">
        <v>41773</v>
      </c>
    </row>
    <row r="192" spans="1:4">
      <c r="A192" s="325">
        <v>95566</v>
      </c>
      <c r="B192" s="324" t="s">
        <v>409</v>
      </c>
      <c r="C192" s="324" t="s">
        <v>41</v>
      </c>
      <c r="D192" s="326" t="s">
        <v>41774</v>
      </c>
    </row>
    <row r="193" spans="1:4">
      <c r="A193" s="325">
        <v>95567</v>
      </c>
      <c r="B193" s="324" t="s">
        <v>410</v>
      </c>
      <c r="C193" s="324" t="s">
        <v>41</v>
      </c>
      <c r="D193" s="326" t="s">
        <v>41021</v>
      </c>
    </row>
    <row r="194" spans="1:4">
      <c r="A194" s="325">
        <v>95568</v>
      </c>
      <c r="B194" s="324" t="s">
        <v>411</v>
      </c>
      <c r="C194" s="324" t="s">
        <v>41</v>
      </c>
      <c r="D194" s="326" t="s">
        <v>41775</v>
      </c>
    </row>
    <row r="195" spans="1:4">
      <c r="A195" s="325">
        <v>95569</v>
      </c>
      <c r="B195" s="324" t="s">
        <v>412</v>
      </c>
      <c r="C195" s="324" t="s">
        <v>41</v>
      </c>
      <c r="D195" s="326" t="s">
        <v>41776</v>
      </c>
    </row>
    <row r="196" spans="1:4">
      <c r="A196" s="325">
        <v>95570</v>
      </c>
      <c r="B196" s="324" t="s">
        <v>413</v>
      </c>
      <c r="C196" s="324" t="s">
        <v>41</v>
      </c>
      <c r="D196" s="326" t="s">
        <v>41777</v>
      </c>
    </row>
    <row r="197" spans="1:4">
      <c r="A197" s="325">
        <v>95571</v>
      </c>
      <c r="B197" s="324" t="s">
        <v>414</v>
      </c>
      <c r="C197" s="324" t="s">
        <v>41</v>
      </c>
      <c r="D197" s="326" t="s">
        <v>41778</v>
      </c>
    </row>
    <row r="198" spans="1:4">
      <c r="A198" s="325">
        <v>95572</v>
      </c>
      <c r="B198" s="324" t="s">
        <v>415</v>
      </c>
      <c r="C198" s="324" t="s">
        <v>41</v>
      </c>
      <c r="D198" s="326" t="s">
        <v>41779</v>
      </c>
    </row>
    <row r="199" spans="1:4">
      <c r="A199" s="325">
        <v>97127</v>
      </c>
      <c r="B199" s="324" t="s">
        <v>416</v>
      </c>
      <c r="C199" s="324" t="s">
        <v>41</v>
      </c>
      <c r="D199" s="326" t="s">
        <v>38951</v>
      </c>
    </row>
    <row r="200" spans="1:4">
      <c r="A200" s="325">
        <v>97128</v>
      </c>
      <c r="B200" s="324" t="s">
        <v>417</v>
      </c>
      <c r="C200" s="324" t="s">
        <v>41</v>
      </c>
      <c r="D200" s="326" t="s">
        <v>41780</v>
      </c>
    </row>
    <row r="201" spans="1:4">
      <c r="A201" s="325">
        <v>97129</v>
      </c>
      <c r="B201" s="324" t="s">
        <v>418</v>
      </c>
      <c r="C201" s="324" t="s">
        <v>41</v>
      </c>
      <c r="D201" s="326" t="s">
        <v>39342</v>
      </c>
    </row>
    <row r="202" spans="1:4">
      <c r="A202" s="325">
        <v>97130</v>
      </c>
      <c r="B202" s="324" t="s">
        <v>419</v>
      </c>
      <c r="C202" s="324" t="s">
        <v>41</v>
      </c>
      <c r="D202" s="326" t="s">
        <v>39769</v>
      </c>
    </row>
    <row r="203" spans="1:4">
      <c r="A203" s="325">
        <v>97131</v>
      </c>
      <c r="B203" s="324" t="s">
        <v>420</v>
      </c>
      <c r="C203" s="324" t="s">
        <v>41</v>
      </c>
      <c r="D203" s="326" t="s">
        <v>39736</v>
      </c>
    </row>
    <row r="204" spans="1:4">
      <c r="A204" s="325">
        <v>97132</v>
      </c>
      <c r="B204" s="324" t="s">
        <v>421</v>
      </c>
      <c r="C204" s="324" t="s">
        <v>41</v>
      </c>
      <c r="D204" s="326" t="s">
        <v>41781</v>
      </c>
    </row>
    <row r="205" spans="1:4">
      <c r="A205" s="325">
        <v>97133</v>
      </c>
      <c r="B205" s="324" t="s">
        <v>422</v>
      </c>
      <c r="C205" s="324" t="s">
        <v>41</v>
      </c>
      <c r="D205" s="326" t="s">
        <v>41782</v>
      </c>
    </row>
    <row r="206" spans="1:4">
      <c r="A206" s="325">
        <v>97134</v>
      </c>
      <c r="B206" s="324" t="s">
        <v>423</v>
      </c>
      <c r="C206" s="324" t="s">
        <v>41</v>
      </c>
      <c r="D206" s="326" t="s">
        <v>38953</v>
      </c>
    </row>
    <row r="207" spans="1:4">
      <c r="A207" s="325">
        <v>97135</v>
      </c>
      <c r="B207" s="324" t="s">
        <v>424</v>
      </c>
      <c r="C207" s="324" t="s">
        <v>41</v>
      </c>
      <c r="D207" s="326" t="s">
        <v>39927</v>
      </c>
    </row>
    <row r="208" spans="1:4">
      <c r="A208" s="325">
        <v>97136</v>
      </c>
      <c r="B208" s="324" t="s">
        <v>425</v>
      </c>
      <c r="C208" s="324" t="s">
        <v>41</v>
      </c>
      <c r="D208" s="326" t="s">
        <v>41783</v>
      </c>
    </row>
    <row r="209" spans="1:4">
      <c r="A209" s="325">
        <v>97137</v>
      </c>
      <c r="B209" s="324" t="s">
        <v>426</v>
      </c>
      <c r="C209" s="324" t="s">
        <v>41</v>
      </c>
      <c r="D209" s="326" t="s">
        <v>38955</v>
      </c>
    </row>
    <row r="210" spans="1:4">
      <c r="A210" s="325">
        <v>97138</v>
      </c>
      <c r="B210" s="324" t="s">
        <v>427</v>
      </c>
      <c r="C210" s="324" t="s">
        <v>41</v>
      </c>
      <c r="D210" s="326" t="s">
        <v>39186</v>
      </c>
    </row>
    <row r="211" spans="1:4">
      <c r="A211" s="325">
        <v>97139</v>
      </c>
      <c r="B211" s="324" t="s">
        <v>428</v>
      </c>
      <c r="C211" s="324" t="s">
        <v>41</v>
      </c>
      <c r="D211" s="326" t="s">
        <v>38957</v>
      </c>
    </row>
    <row r="212" spans="1:4">
      <c r="A212" s="325">
        <v>97140</v>
      </c>
      <c r="B212" s="324" t="s">
        <v>429</v>
      </c>
      <c r="C212" s="324" t="s">
        <v>41</v>
      </c>
      <c r="D212" s="326" t="s">
        <v>39397</v>
      </c>
    </row>
    <row r="213" spans="1:4">
      <c r="A213" s="325">
        <v>93206</v>
      </c>
      <c r="B213" s="324" t="s">
        <v>430</v>
      </c>
      <c r="C213" s="324" t="s">
        <v>431</v>
      </c>
      <c r="D213" s="326" t="s">
        <v>41784</v>
      </c>
    </row>
    <row r="214" spans="1:4">
      <c r="A214" s="325">
        <v>93207</v>
      </c>
      <c r="B214" s="324" t="s">
        <v>432</v>
      </c>
      <c r="C214" s="324" t="s">
        <v>431</v>
      </c>
      <c r="D214" s="326" t="s">
        <v>41785</v>
      </c>
    </row>
    <row r="215" spans="1:4">
      <c r="A215" s="325">
        <v>93208</v>
      </c>
      <c r="B215" s="324" t="s">
        <v>433</v>
      </c>
      <c r="C215" s="324" t="s">
        <v>431</v>
      </c>
      <c r="D215" s="326" t="s">
        <v>41786</v>
      </c>
    </row>
    <row r="216" spans="1:4">
      <c r="A216" s="325">
        <v>93209</v>
      </c>
      <c r="B216" s="324" t="s">
        <v>434</v>
      </c>
      <c r="C216" s="324" t="s">
        <v>431</v>
      </c>
      <c r="D216" s="326" t="s">
        <v>41787</v>
      </c>
    </row>
    <row r="217" spans="1:4">
      <c r="A217" s="325">
        <v>93210</v>
      </c>
      <c r="B217" s="324" t="s">
        <v>435</v>
      </c>
      <c r="C217" s="324" t="s">
        <v>431</v>
      </c>
      <c r="D217" s="326" t="s">
        <v>41788</v>
      </c>
    </row>
    <row r="218" spans="1:4">
      <c r="A218" s="325">
        <v>93211</v>
      </c>
      <c r="B218" s="324" t="s">
        <v>436</v>
      </c>
      <c r="C218" s="324" t="s">
        <v>431</v>
      </c>
      <c r="D218" s="326" t="s">
        <v>41789</v>
      </c>
    </row>
    <row r="219" spans="1:4">
      <c r="A219" s="325">
        <v>93212</v>
      </c>
      <c r="B219" s="324" t="s">
        <v>437</v>
      </c>
      <c r="C219" s="324" t="s">
        <v>431</v>
      </c>
      <c r="D219" s="326" t="s">
        <v>41790</v>
      </c>
    </row>
    <row r="220" spans="1:4">
      <c r="A220" s="325">
        <v>93213</v>
      </c>
      <c r="B220" s="324" t="s">
        <v>438</v>
      </c>
      <c r="C220" s="324" t="s">
        <v>431</v>
      </c>
      <c r="D220" s="326" t="s">
        <v>41791</v>
      </c>
    </row>
    <row r="221" spans="1:4">
      <c r="A221" s="325">
        <v>93214</v>
      </c>
      <c r="B221" s="324" t="s">
        <v>439</v>
      </c>
      <c r="C221" s="324" t="s">
        <v>6</v>
      </c>
      <c r="D221" s="326" t="s">
        <v>41792</v>
      </c>
    </row>
    <row r="222" spans="1:4">
      <c r="A222" s="325">
        <v>93243</v>
      </c>
      <c r="B222" s="324" t="s">
        <v>440</v>
      </c>
      <c r="C222" s="324" t="s">
        <v>6</v>
      </c>
      <c r="D222" s="326" t="s">
        <v>41793</v>
      </c>
    </row>
    <row r="223" spans="1:4">
      <c r="A223" s="325">
        <v>93582</v>
      </c>
      <c r="B223" s="324" t="s">
        <v>441</v>
      </c>
      <c r="C223" s="324" t="s">
        <v>431</v>
      </c>
      <c r="D223" s="326" t="s">
        <v>41794</v>
      </c>
    </row>
    <row r="224" spans="1:4">
      <c r="A224" s="325">
        <v>93583</v>
      </c>
      <c r="B224" s="324" t="s">
        <v>442</v>
      </c>
      <c r="C224" s="324" t="s">
        <v>431</v>
      </c>
      <c r="D224" s="326" t="s">
        <v>41795</v>
      </c>
    </row>
    <row r="225" spans="1:4">
      <c r="A225" s="325">
        <v>93584</v>
      </c>
      <c r="B225" s="324" t="s">
        <v>443</v>
      </c>
      <c r="C225" s="324" t="s">
        <v>431</v>
      </c>
      <c r="D225" s="326" t="s">
        <v>41796</v>
      </c>
    </row>
    <row r="226" spans="1:4">
      <c r="A226" s="325">
        <v>93585</v>
      </c>
      <c r="B226" s="324" t="s">
        <v>444</v>
      </c>
      <c r="C226" s="324" t="s">
        <v>431</v>
      </c>
      <c r="D226" s="326" t="s">
        <v>41797</v>
      </c>
    </row>
    <row r="227" spans="1:4">
      <c r="A227" s="325">
        <v>98441</v>
      </c>
      <c r="B227" s="324" t="s">
        <v>445</v>
      </c>
      <c r="C227" s="324" t="s">
        <v>431</v>
      </c>
      <c r="D227" s="326" t="s">
        <v>41798</v>
      </c>
    </row>
    <row r="228" spans="1:4">
      <c r="A228" s="325">
        <v>98442</v>
      </c>
      <c r="B228" s="324" t="s">
        <v>446</v>
      </c>
      <c r="C228" s="324" t="s">
        <v>431</v>
      </c>
      <c r="D228" s="326" t="s">
        <v>41799</v>
      </c>
    </row>
    <row r="229" spans="1:4">
      <c r="A229" s="325">
        <v>98443</v>
      </c>
      <c r="B229" s="324" t="s">
        <v>447</v>
      </c>
      <c r="C229" s="324" t="s">
        <v>431</v>
      </c>
      <c r="D229" s="326" t="s">
        <v>41800</v>
      </c>
    </row>
    <row r="230" spans="1:4">
      <c r="A230" s="325">
        <v>98444</v>
      </c>
      <c r="B230" s="324" t="s">
        <v>448</v>
      </c>
      <c r="C230" s="324" t="s">
        <v>431</v>
      </c>
      <c r="D230" s="326" t="s">
        <v>41801</v>
      </c>
    </row>
    <row r="231" spans="1:4">
      <c r="A231" s="325">
        <v>98445</v>
      </c>
      <c r="B231" s="324" t="s">
        <v>449</v>
      </c>
      <c r="C231" s="324" t="s">
        <v>431</v>
      </c>
      <c r="D231" s="326" t="s">
        <v>41802</v>
      </c>
    </row>
    <row r="232" spans="1:4">
      <c r="A232" s="325">
        <v>98446</v>
      </c>
      <c r="B232" s="324" t="s">
        <v>450</v>
      </c>
      <c r="C232" s="324" t="s">
        <v>431</v>
      </c>
      <c r="D232" s="326" t="s">
        <v>41803</v>
      </c>
    </row>
    <row r="233" spans="1:4">
      <c r="A233" s="325">
        <v>98447</v>
      </c>
      <c r="B233" s="324" t="s">
        <v>451</v>
      </c>
      <c r="C233" s="324" t="s">
        <v>431</v>
      </c>
      <c r="D233" s="326" t="s">
        <v>41804</v>
      </c>
    </row>
    <row r="234" spans="1:4">
      <c r="A234" s="325">
        <v>98448</v>
      </c>
      <c r="B234" s="324" t="s">
        <v>452</v>
      </c>
      <c r="C234" s="324" t="s">
        <v>431</v>
      </c>
      <c r="D234" s="326" t="s">
        <v>41805</v>
      </c>
    </row>
    <row r="235" spans="1:4">
      <c r="A235" s="325">
        <v>98449</v>
      </c>
      <c r="B235" s="324" t="s">
        <v>453</v>
      </c>
      <c r="C235" s="324" t="s">
        <v>431</v>
      </c>
      <c r="D235" s="326" t="s">
        <v>41806</v>
      </c>
    </row>
    <row r="236" spans="1:4">
      <c r="A236" s="325">
        <v>98450</v>
      </c>
      <c r="B236" s="324" t="s">
        <v>454</v>
      </c>
      <c r="C236" s="324" t="s">
        <v>431</v>
      </c>
      <c r="D236" s="326" t="s">
        <v>41807</v>
      </c>
    </row>
    <row r="237" spans="1:4">
      <c r="A237" s="325">
        <v>98451</v>
      </c>
      <c r="B237" s="324" t="s">
        <v>455</v>
      </c>
      <c r="C237" s="324" t="s">
        <v>431</v>
      </c>
      <c r="D237" s="326" t="s">
        <v>41808</v>
      </c>
    </row>
    <row r="238" spans="1:4">
      <c r="A238" s="325">
        <v>98452</v>
      </c>
      <c r="B238" s="324" t="s">
        <v>456</v>
      </c>
      <c r="C238" s="324" t="s">
        <v>431</v>
      </c>
      <c r="D238" s="326" t="s">
        <v>41809</v>
      </c>
    </row>
    <row r="239" spans="1:4">
      <c r="A239" s="325">
        <v>98453</v>
      </c>
      <c r="B239" s="324" t="s">
        <v>457</v>
      </c>
      <c r="C239" s="324" t="s">
        <v>431</v>
      </c>
      <c r="D239" s="326" t="s">
        <v>41810</v>
      </c>
    </row>
    <row r="240" spans="1:4">
      <c r="A240" s="325">
        <v>98454</v>
      </c>
      <c r="B240" s="324" t="s">
        <v>458</v>
      </c>
      <c r="C240" s="324" t="s">
        <v>431</v>
      </c>
      <c r="D240" s="326" t="s">
        <v>41811</v>
      </c>
    </row>
    <row r="241" spans="1:4">
      <c r="A241" s="325">
        <v>98455</v>
      </c>
      <c r="B241" s="324" t="s">
        <v>459</v>
      </c>
      <c r="C241" s="324" t="s">
        <v>431</v>
      </c>
      <c r="D241" s="326" t="s">
        <v>41812</v>
      </c>
    </row>
    <row r="242" spans="1:4">
      <c r="A242" s="325">
        <v>98456</v>
      </c>
      <c r="B242" s="324" t="s">
        <v>460</v>
      </c>
      <c r="C242" s="324" t="s">
        <v>431</v>
      </c>
      <c r="D242" s="326" t="s">
        <v>41813</v>
      </c>
    </row>
    <row r="243" spans="1:4">
      <c r="A243" s="325">
        <v>98458</v>
      </c>
      <c r="B243" s="324" t="s">
        <v>461</v>
      </c>
      <c r="C243" s="324" t="s">
        <v>431</v>
      </c>
      <c r="D243" s="326" t="s">
        <v>41814</v>
      </c>
    </row>
    <row r="244" spans="1:4">
      <c r="A244" s="325">
        <v>98459</v>
      </c>
      <c r="B244" s="324" t="s">
        <v>462</v>
      </c>
      <c r="C244" s="324" t="s">
        <v>431</v>
      </c>
      <c r="D244" s="326" t="s">
        <v>41815</v>
      </c>
    </row>
    <row r="245" spans="1:4">
      <c r="A245" s="325">
        <v>98460</v>
      </c>
      <c r="B245" s="324" t="s">
        <v>463</v>
      </c>
      <c r="C245" s="324" t="s">
        <v>431</v>
      </c>
      <c r="D245" s="326" t="s">
        <v>41816</v>
      </c>
    </row>
    <row r="246" spans="1:4">
      <c r="A246" s="325">
        <v>98461</v>
      </c>
      <c r="B246" s="324" t="s">
        <v>464</v>
      </c>
      <c r="C246" s="324" t="s">
        <v>6</v>
      </c>
      <c r="D246" s="326" t="s">
        <v>41817</v>
      </c>
    </row>
    <row r="247" spans="1:4">
      <c r="A247" s="325">
        <v>98462</v>
      </c>
      <c r="B247" s="324" t="s">
        <v>465</v>
      </c>
      <c r="C247" s="324" t="s">
        <v>6</v>
      </c>
      <c r="D247" s="326" t="s">
        <v>41818</v>
      </c>
    </row>
    <row r="248" spans="1:4">
      <c r="A248" s="325">
        <v>5631</v>
      </c>
      <c r="B248" s="324" t="s">
        <v>466</v>
      </c>
      <c r="C248" s="324" t="s">
        <v>467</v>
      </c>
      <c r="D248" s="326" t="s">
        <v>41819</v>
      </c>
    </row>
    <row r="249" spans="1:4">
      <c r="A249" s="325">
        <v>5678</v>
      </c>
      <c r="B249" s="324" t="s">
        <v>468</v>
      </c>
      <c r="C249" s="324" t="s">
        <v>467</v>
      </c>
      <c r="D249" s="326" t="s">
        <v>41820</v>
      </c>
    </row>
    <row r="250" spans="1:4">
      <c r="A250" s="325">
        <v>5680</v>
      </c>
      <c r="B250" s="324" t="s">
        <v>469</v>
      </c>
      <c r="C250" s="324" t="s">
        <v>467</v>
      </c>
      <c r="D250" s="326" t="s">
        <v>41821</v>
      </c>
    </row>
    <row r="251" spans="1:4">
      <c r="A251" s="325">
        <v>5684</v>
      </c>
      <c r="B251" s="324" t="s">
        <v>470</v>
      </c>
      <c r="C251" s="324" t="s">
        <v>467</v>
      </c>
      <c r="D251" s="326" t="s">
        <v>41822</v>
      </c>
    </row>
    <row r="252" spans="1:4">
      <c r="A252" s="325">
        <v>5689</v>
      </c>
      <c r="B252" s="324" t="s">
        <v>471</v>
      </c>
      <c r="C252" s="324" t="s">
        <v>467</v>
      </c>
      <c r="D252" s="326" t="s">
        <v>40408</v>
      </c>
    </row>
    <row r="253" spans="1:4">
      <c r="A253" s="325">
        <v>5795</v>
      </c>
      <c r="B253" s="324" t="s">
        <v>472</v>
      </c>
      <c r="C253" s="324" t="s">
        <v>467</v>
      </c>
      <c r="D253" s="326" t="s">
        <v>41823</v>
      </c>
    </row>
    <row r="254" spans="1:4">
      <c r="A254" s="325">
        <v>5811</v>
      </c>
      <c r="B254" s="324" t="s">
        <v>473</v>
      </c>
      <c r="C254" s="324" t="s">
        <v>467</v>
      </c>
      <c r="D254" s="326" t="s">
        <v>41824</v>
      </c>
    </row>
    <row r="255" spans="1:4">
      <c r="A255" s="325">
        <v>5823</v>
      </c>
      <c r="B255" s="324" t="s">
        <v>474</v>
      </c>
      <c r="C255" s="324" t="s">
        <v>467</v>
      </c>
      <c r="D255" s="326" t="s">
        <v>41825</v>
      </c>
    </row>
    <row r="256" spans="1:4">
      <c r="A256" s="325">
        <v>5824</v>
      </c>
      <c r="B256" s="324" t="s">
        <v>475</v>
      </c>
      <c r="C256" s="324" t="s">
        <v>467</v>
      </c>
      <c r="D256" s="326" t="s">
        <v>41826</v>
      </c>
    </row>
    <row r="257" spans="1:4">
      <c r="A257" s="325">
        <v>5835</v>
      </c>
      <c r="B257" s="324" t="s">
        <v>476</v>
      </c>
      <c r="C257" s="324" t="s">
        <v>467</v>
      </c>
      <c r="D257" s="326" t="s">
        <v>41827</v>
      </c>
    </row>
    <row r="258" spans="1:4">
      <c r="A258" s="325">
        <v>5839</v>
      </c>
      <c r="B258" s="324" t="s">
        <v>477</v>
      </c>
      <c r="C258" s="324" t="s">
        <v>467</v>
      </c>
      <c r="D258" s="326" t="s">
        <v>39360</v>
      </c>
    </row>
    <row r="259" spans="1:4">
      <c r="A259" s="325">
        <v>5843</v>
      </c>
      <c r="B259" s="324" t="s">
        <v>478</v>
      </c>
      <c r="C259" s="324" t="s">
        <v>467</v>
      </c>
      <c r="D259" s="326" t="s">
        <v>41828</v>
      </c>
    </row>
    <row r="260" spans="1:4">
      <c r="A260" s="325">
        <v>5847</v>
      </c>
      <c r="B260" s="324" t="s">
        <v>479</v>
      </c>
      <c r="C260" s="324" t="s">
        <v>467</v>
      </c>
      <c r="D260" s="326" t="s">
        <v>41829</v>
      </c>
    </row>
    <row r="261" spans="1:4">
      <c r="A261" s="325">
        <v>5851</v>
      </c>
      <c r="B261" s="324" t="s">
        <v>480</v>
      </c>
      <c r="C261" s="324" t="s">
        <v>467</v>
      </c>
      <c r="D261" s="326" t="s">
        <v>41830</v>
      </c>
    </row>
    <row r="262" spans="1:4">
      <c r="A262" s="325">
        <v>5855</v>
      </c>
      <c r="B262" s="324" t="s">
        <v>481</v>
      </c>
      <c r="C262" s="324" t="s">
        <v>467</v>
      </c>
      <c r="D262" s="326" t="s">
        <v>41831</v>
      </c>
    </row>
    <row r="263" spans="1:4">
      <c r="A263" s="325">
        <v>5863</v>
      </c>
      <c r="B263" s="324" t="s">
        <v>482</v>
      </c>
      <c r="C263" s="324" t="s">
        <v>467</v>
      </c>
      <c r="D263" s="326" t="s">
        <v>39330</v>
      </c>
    </row>
    <row r="264" spans="1:4">
      <c r="A264" s="325">
        <v>5867</v>
      </c>
      <c r="B264" s="324" t="s">
        <v>483</v>
      </c>
      <c r="C264" s="324" t="s">
        <v>467</v>
      </c>
      <c r="D264" s="326" t="s">
        <v>41832</v>
      </c>
    </row>
    <row r="265" spans="1:4">
      <c r="A265" s="325">
        <v>5875</v>
      </c>
      <c r="B265" s="324" t="s">
        <v>484</v>
      </c>
      <c r="C265" s="324" t="s">
        <v>467</v>
      </c>
      <c r="D265" s="326" t="s">
        <v>41833</v>
      </c>
    </row>
    <row r="266" spans="1:4">
      <c r="A266" s="325">
        <v>5879</v>
      </c>
      <c r="B266" s="324" t="s">
        <v>485</v>
      </c>
      <c r="C266" s="324" t="s">
        <v>467</v>
      </c>
      <c r="D266" s="326" t="s">
        <v>41834</v>
      </c>
    </row>
    <row r="267" spans="1:4">
      <c r="A267" s="325">
        <v>5882</v>
      </c>
      <c r="B267" s="324" t="s">
        <v>486</v>
      </c>
      <c r="C267" s="324" t="s">
        <v>467</v>
      </c>
      <c r="D267" s="326" t="s">
        <v>41835</v>
      </c>
    </row>
    <row r="268" spans="1:4">
      <c r="A268" s="325">
        <v>5890</v>
      </c>
      <c r="B268" s="324" t="s">
        <v>487</v>
      </c>
      <c r="C268" s="324" t="s">
        <v>467</v>
      </c>
      <c r="D268" s="326" t="s">
        <v>41836</v>
      </c>
    </row>
    <row r="269" spans="1:4">
      <c r="A269" s="325">
        <v>5894</v>
      </c>
      <c r="B269" s="324" t="s">
        <v>488</v>
      </c>
      <c r="C269" s="324" t="s">
        <v>467</v>
      </c>
      <c r="D269" s="326" t="s">
        <v>41837</v>
      </c>
    </row>
    <row r="270" spans="1:4">
      <c r="A270" s="325">
        <v>5901</v>
      </c>
      <c r="B270" s="324" t="s">
        <v>489</v>
      </c>
      <c r="C270" s="324" t="s">
        <v>467</v>
      </c>
      <c r="D270" s="326" t="s">
        <v>41838</v>
      </c>
    </row>
    <row r="271" spans="1:4">
      <c r="A271" s="325">
        <v>5909</v>
      </c>
      <c r="B271" s="324" t="s">
        <v>490</v>
      </c>
      <c r="C271" s="324" t="s">
        <v>467</v>
      </c>
      <c r="D271" s="326" t="s">
        <v>39592</v>
      </c>
    </row>
    <row r="272" spans="1:4">
      <c r="A272" s="325">
        <v>5921</v>
      </c>
      <c r="B272" s="324" t="s">
        <v>491</v>
      </c>
      <c r="C272" s="324" t="s">
        <v>467</v>
      </c>
      <c r="D272" s="326" t="s">
        <v>41839</v>
      </c>
    </row>
    <row r="273" spans="1:4">
      <c r="A273" s="325">
        <v>5928</v>
      </c>
      <c r="B273" s="324" t="s">
        <v>492</v>
      </c>
      <c r="C273" s="324" t="s">
        <v>467</v>
      </c>
      <c r="D273" s="326" t="s">
        <v>41840</v>
      </c>
    </row>
    <row r="274" spans="1:4">
      <c r="A274" s="325">
        <v>5932</v>
      </c>
      <c r="B274" s="324" t="s">
        <v>493</v>
      </c>
      <c r="C274" s="324" t="s">
        <v>467</v>
      </c>
      <c r="D274" s="326" t="s">
        <v>41841</v>
      </c>
    </row>
    <row r="275" spans="1:4">
      <c r="A275" s="325">
        <v>5940</v>
      </c>
      <c r="B275" s="324" t="s">
        <v>494</v>
      </c>
      <c r="C275" s="324" t="s">
        <v>467</v>
      </c>
      <c r="D275" s="326" t="s">
        <v>41842</v>
      </c>
    </row>
    <row r="276" spans="1:4">
      <c r="A276" s="325">
        <v>5944</v>
      </c>
      <c r="B276" s="324" t="s">
        <v>495</v>
      </c>
      <c r="C276" s="324" t="s">
        <v>467</v>
      </c>
      <c r="D276" s="326" t="s">
        <v>41843</v>
      </c>
    </row>
    <row r="277" spans="1:4">
      <c r="A277" s="325">
        <v>5953</v>
      </c>
      <c r="B277" s="324" t="s">
        <v>496</v>
      </c>
      <c r="C277" s="324" t="s">
        <v>467</v>
      </c>
      <c r="D277" s="326" t="s">
        <v>40861</v>
      </c>
    </row>
    <row r="278" spans="1:4">
      <c r="A278" s="325">
        <v>6259</v>
      </c>
      <c r="B278" s="324" t="s">
        <v>497</v>
      </c>
      <c r="C278" s="324" t="s">
        <v>467</v>
      </c>
      <c r="D278" s="326" t="s">
        <v>41844</v>
      </c>
    </row>
    <row r="279" spans="1:4">
      <c r="A279" s="325">
        <v>6879</v>
      </c>
      <c r="B279" s="324" t="s">
        <v>498</v>
      </c>
      <c r="C279" s="324" t="s">
        <v>467</v>
      </c>
      <c r="D279" s="326" t="s">
        <v>41845</v>
      </c>
    </row>
    <row r="280" spans="1:4">
      <c r="A280" s="325">
        <v>7030</v>
      </c>
      <c r="B280" s="324" t="s">
        <v>499</v>
      </c>
      <c r="C280" s="324" t="s">
        <v>467</v>
      </c>
      <c r="D280" s="326" t="s">
        <v>41846</v>
      </c>
    </row>
    <row r="281" spans="1:4">
      <c r="A281" s="325">
        <v>7042</v>
      </c>
      <c r="B281" s="324" t="s">
        <v>500</v>
      </c>
      <c r="C281" s="324" t="s">
        <v>467</v>
      </c>
      <c r="D281" s="326" t="s">
        <v>40795</v>
      </c>
    </row>
    <row r="282" spans="1:4">
      <c r="A282" s="325">
        <v>7049</v>
      </c>
      <c r="B282" s="324" t="s">
        <v>501</v>
      </c>
      <c r="C282" s="324" t="s">
        <v>467</v>
      </c>
      <c r="D282" s="326" t="s">
        <v>41847</v>
      </c>
    </row>
    <row r="283" spans="1:4">
      <c r="A283" s="325">
        <v>67826</v>
      </c>
      <c r="B283" s="324" t="s">
        <v>502</v>
      </c>
      <c r="C283" s="324" t="s">
        <v>467</v>
      </c>
      <c r="D283" s="326" t="s">
        <v>41848</v>
      </c>
    </row>
    <row r="284" spans="1:4">
      <c r="A284" s="325">
        <v>73417</v>
      </c>
      <c r="B284" s="324" t="s">
        <v>503</v>
      </c>
      <c r="C284" s="324" t="s">
        <v>467</v>
      </c>
      <c r="D284" s="326" t="s">
        <v>41849</v>
      </c>
    </row>
    <row r="285" spans="1:4">
      <c r="A285" s="325">
        <v>73436</v>
      </c>
      <c r="B285" s="324" t="s">
        <v>504</v>
      </c>
      <c r="C285" s="324" t="s">
        <v>467</v>
      </c>
      <c r="D285" s="326" t="s">
        <v>41850</v>
      </c>
    </row>
    <row r="286" spans="1:4">
      <c r="A286" s="325">
        <v>73467</v>
      </c>
      <c r="B286" s="324" t="s">
        <v>505</v>
      </c>
      <c r="C286" s="324" t="s">
        <v>467</v>
      </c>
      <c r="D286" s="326" t="s">
        <v>41851</v>
      </c>
    </row>
    <row r="287" spans="1:4">
      <c r="A287" s="325">
        <v>73536</v>
      </c>
      <c r="B287" s="324" t="s">
        <v>506</v>
      </c>
      <c r="C287" s="324" t="s">
        <v>467</v>
      </c>
      <c r="D287" s="326" t="s">
        <v>39482</v>
      </c>
    </row>
    <row r="288" spans="1:4">
      <c r="A288" s="325">
        <v>83362</v>
      </c>
      <c r="B288" s="324" t="s">
        <v>507</v>
      </c>
      <c r="C288" s="324" t="s">
        <v>467</v>
      </c>
      <c r="D288" s="326" t="s">
        <v>41852</v>
      </c>
    </row>
    <row r="289" spans="1:4">
      <c r="A289" s="325">
        <v>83765</v>
      </c>
      <c r="B289" s="324" t="s">
        <v>508</v>
      </c>
      <c r="C289" s="324" t="s">
        <v>467</v>
      </c>
      <c r="D289" s="326" t="s">
        <v>41853</v>
      </c>
    </row>
    <row r="290" spans="1:4">
      <c r="A290" s="325">
        <v>87445</v>
      </c>
      <c r="B290" s="324" t="s">
        <v>509</v>
      </c>
      <c r="C290" s="324" t="s">
        <v>467</v>
      </c>
      <c r="D290" s="326" t="s">
        <v>39926</v>
      </c>
    </row>
    <row r="291" spans="1:4">
      <c r="A291" s="325">
        <v>88386</v>
      </c>
      <c r="B291" s="324" t="s">
        <v>510</v>
      </c>
      <c r="C291" s="324" t="s">
        <v>467</v>
      </c>
      <c r="D291" s="326" t="s">
        <v>39860</v>
      </c>
    </row>
    <row r="292" spans="1:4">
      <c r="A292" s="325">
        <v>88393</v>
      </c>
      <c r="B292" s="324" t="s">
        <v>511</v>
      </c>
      <c r="C292" s="324" t="s">
        <v>467</v>
      </c>
      <c r="D292" s="326" t="s">
        <v>39597</v>
      </c>
    </row>
    <row r="293" spans="1:4">
      <c r="A293" s="325">
        <v>88399</v>
      </c>
      <c r="B293" s="324" t="s">
        <v>512</v>
      </c>
      <c r="C293" s="324" t="s">
        <v>467</v>
      </c>
      <c r="D293" s="326" t="s">
        <v>39892</v>
      </c>
    </row>
    <row r="294" spans="1:4">
      <c r="A294" s="325">
        <v>88418</v>
      </c>
      <c r="B294" s="324" t="s">
        <v>513</v>
      </c>
      <c r="C294" s="324" t="s">
        <v>467</v>
      </c>
      <c r="D294" s="326" t="s">
        <v>41854</v>
      </c>
    </row>
    <row r="295" spans="1:4">
      <c r="A295" s="325">
        <v>88433</v>
      </c>
      <c r="B295" s="324" t="s">
        <v>514</v>
      </c>
      <c r="C295" s="324" t="s">
        <v>467</v>
      </c>
      <c r="D295" s="326" t="s">
        <v>38972</v>
      </c>
    </row>
    <row r="296" spans="1:4">
      <c r="A296" s="325">
        <v>88830</v>
      </c>
      <c r="B296" s="324" t="s">
        <v>515</v>
      </c>
      <c r="C296" s="324" t="s">
        <v>467</v>
      </c>
      <c r="D296" s="326" t="s">
        <v>38970</v>
      </c>
    </row>
    <row r="297" spans="1:4">
      <c r="A297" s="325">
        <v>88843</v>
      </c>
      <c r="B297" s="324" t="s">
        <v>516</v>
      </c>
      <c r="C297" s="324" t="s">
        <v>467</v>
      </c>
      <c r="D297" s="326" t="s">
        <v>41855</v>
      </c>
    </row>
    <row r="298" spans="1:4">
      <c r="A298" s="325">
        <v>88907</v>
      </c>
      <c r="B298" s="324" t="s">
        <v>517</v>
      </c>
      <c r="C298" s="324" t="s">
        <v>467</v>
      </c>
      <c r="D298" s="326" t="s">
        <v>41856</v>
      </c>
    </row>
    <row r="299" spans="1:4">
      <c r="A299" s="325">
        <v>89021</v>
      </c>
      <c r="B299" s="324" t="s">
        <v>518</v>
      </c>
      <c r="C299" s="324" t="s">
        <v>467</v>
      </c>
      <c r="D299" s="326" t="s">
        <v>38968</v>
      </c>
    </row>
    <row r="300" spans="1:4">
      <c r="A300" s="325">
        <v>89028</v>
      </c>
      <c r="B300" s="324" t="s">
        <v>519</v>
      </c>
      <c r="C300" s="324" t="s">
        <v>467</v>
      </c>
      <c r="D300" s="326" t="s">
        <v>41857</v>
      </c>
    </row>
    <row r="301" spans="1:4">
      <c r="A301" s="325">
        <v>89032</v>
      </c>
      <c r="B301" s="324" t="s">
        <v>520</v>
      </c>
      <c r="C301" s="324" t="s">
        <v>467</v>
      </c>
      <c r="D301" s="326" t="s">
        <v>41858</v>
      </c>
    </row>
    <row r="302" spans="1:4">
      <c r="A302" s="325">
        <v>89035</v>
      </c>
      <c r="B302" s="324" t="s">
        <v>521</v>
      </c>
      <c r="C302" s="324" t="s">
        <v>467</v>
      </c>
      <c r="D302" s="326" t="s">
        <v>41859</v>
      </c>
    </row>
    <row r="303" spans="1:4">
      <c r="A303" s="325">
        <v>89225</v>
      </c>
      <c r="B303" s="324" t="s">
        <v>522</v>
      </c>
      <c r="C303" s="324" t="s">
        <v>467</v>
      </c>
      <c r="D303" s="326" t="s">
        <v>41860</v>
      </c>
    </row>
    <row r="304" spans="1:4">
      <c r="A304" s="325">
        <v>89234</v>
      </c>
      <c r="B304" s="324" t="s">
        <v>523</v>
      </c>
      <c r="C304" s="324" t="s">
        <v>467</v>
      </c>
      <c r="D304" s="326" t="s">
        <v>41861</v>
      </c>
    </row>
    <row r="305" spans="1:4">
      <c r="A305" s="325">
        <v>89242</v>
      </c>
      <c r="B305" s="324" t="s">
        <v>524</v>
      </c>
      <c r="C305" s="324" t="s">
        <v>467</v>
      </c>
      <c r="D305" s="326" t="s">
        <v>41862</v>
      </c>
    </row>
    <row r="306" spans="1:4">
      <c r="A306" s="325">
        <v>89250</v>
      </c>
      <c r="B306" s="324" t="s">
        <v>525</v>
      </c>
      <c r="C306" s="324" t="s">
        <v>467</v>
      </c>
      <c r="D306" s="326" t="s">
        <v>41863</v>
      </c>
    </row>
    <row r="307" spans="1:4">
      <c r="A307" s="325">
        <v>89257</v>
      </c>
      <c r="B307" s="324" t="s">
        <v>526</v>
      </c>
      <c r="C307" s="324" t="s">
        <v>467</v>
      </c>
      <c r="D307" s="326" t="s">
        <v>41864</v>
      </c>
    </row>
    <row r="308" spans="1:4">
      <c r="A308" s="325">
        <v>89272</v>
      </c>
      <c r="B308" s="324" t="s">
        <v>527</v>
      </c>
      <c r="C308" s="324" t="s">
        <v>467</v>
      </c>
      <c r="D308" s="326" t="s">
        <v>41865</v>
      </c>
    </row>
    <row r="309" spans="1:4">
      <c r="A309" s="325">
        <v>89278</v>
      </c>
      <c r="B309" s="324" t="s">
        <v>528</v>
      </c>
      <c r="C309" s="324" t="s">
        <v>467</v>
      </c>
      <c r="D309" s="326" t="s">
        <v>41866</v>
      </c>
    </row>
    <row r="310" spans="1:4">
      <c r="A310" s="325">
        <v>89843</v>
      </c>
      <c r="B310" s="324" t="s">
        <v>529</v>
      </c>
      <c r="C310" s="324" t="s">
        <v>467</v>
      </c>
      <c r="D310" s="326" t="s">
        <v>41867</v>
      </c>
    </row>
    <row r="311" spans="1:4">
      <c r="A311" s="325">
        <v>89876</v>
      </c>
      <c r="B311" s="324" t="s">
        <v>530</v>
      </c>
      <c r="C311" s="324" t="s">
        <v>467</v>
      </c>
      <c r="D311" s="326" t="s">
        <v>41868</v>
      </c>
    </row>
    <row r="312" spans="1:4">
      <c r="A312" s="325">
        <v>89883</v>
      </c>
      <c r="B312" s="324" t="s">
        <v>531</v>
      </c>
      <c r="C312" s="324" t="s">
        <v>467</v>
      </c>
      <c r="D312" s="326" t="s">
        <v>41869</v>
      </c>
    </row>
    <row r="313" spans="1:4">
      <c r="A313" s="325">
        <v>90586</v>
      </c>
      <c r="B313" s="324" t="s">
        <v>532</v>
      </c>
      <c r="C313" s="324" t="s">
        <v>467</v>
      </c>
      <c r="D313" s="326" t="s">
        <v>41870</v>
      </c>
    </row>
    <row r="314" spans="1:4">
      <c r="A314" s="325">
        <v>90625</v>
      </c>
      <c r="B314" s="324" t="s">
        <v>533</v>
      </c>
      <c r="C314" s="324" t="s">
        <v>467</v>
      </c>
      <c r="D314" s="326" t="s">
        <v>41871</v>
      </c>
    </row>
    <row r="315" spans="1:4">
      <c r="A315" s="325">
        <v>90631</v>
      </c>
      <c r="B315" s="324" t="s">
        <v>534</v>
      </c>
      <c r="C315" s="324" t="s">
        <v>467</v>
      </c>
      <c r="D315" s="326" t="s">
        <v>41872</v>
      </c>
    </row>
    <row r="316" spans="1:4">
      <c r="A316" s="325">
        <v>90637</v>
      </c>
      <c r="B316" s="324" t="s">
        <v>535</v>
      </c>
      <c r="C316" s="324" t="s">
        <v>467</v>
      </c>
      <c r="D316" s="326" t="s">
        <v>39317</v>
      </c>
    </row>
    <row r="317" spans="1:4">
      <c r="A317" s="325">
        <v>90643</v>
      </c>
      <c r="B317" s="324" t="s">
        <v>536</v>
      </c>
      <c r="C317" s="324" t="s">
        <v>467</v>
      </c>
      <c r="D317" s="326" t="s">
        <v>39416</v>
      </c>
    </row>
    <row r="318" spans="1:4">
      <c r="A318" s="325">
        <v>90650</v>
      </c>
      <c r="B318" s="324" t="s">
        <v>537</v>
      </c>
      <c r="C318" s="324" t="s">
        <v>467</v>
      </c>
      <c r="D318" s="326" t="s">
        <v>41873</v>
      </c>
    </row>
    <row r="319" spans="1:4">
      <c r="A319" s="325">
        <v>90656</v>
      </c>
      <c r="B319" s="324" t="s">
        <v>538</v>
      </c>
      <c r="C319" s="324" t="s">
        <v>467</v>
      </c>
      <c r="D319" s="326" t="s">
        <v>39835</v>
      </c>
    </row>
    <row r="320" spans="1:4">
      <c r="A320" s="325">
        <v>90662</v>
      </c>
      <c r="B320" s="324" t="s">
        <v>539</v>
      </c>
      <c r="C320" s="324" t="s">
        <v>467</v>
      </c>
      <c r="D320" s="326" t="s">
        <v>41874</v>
      </c>
    </row>
    <row r="321" spans="1:4">
      <c r="A321" s="325">
        <v>90668</v>
      </c>
      <c r="B321" s="324" t="s">
        <v>540</v>
      </c>
      <c r="C321" s="324" t="s">
        <v>467</v>
      </c>
      <c r="D321" s="326" t="s">
        <v>41875</v>
      </c>
    </row>
    <row r="322" spans="1:4">
      <c r="A322" s="325">
        <v>90674</v>
      </c>
      <c r="B322" s="324" t="s">
        <v>541</v>
      </c>
      <c r="C322" s="324" t="s">
        <v>467</v>
      </c>
      <c r="D322" s="326" t="s">
        <v>41876</v>
      </c>
    </row>
    <row r="323" spans="1:4">
      <c r="A323" s="325">
        <v>90680</v>
      </c>
      <c r="B323" s="324" t="s">
        <v>542</v>
      </c>
      <c r="C323" s="324" t="s">
        <v>467</v>
      </c>
      <c r="D323" s="326" t="s">
        <v>41877</v>
      </c>
    </row>
    <row r="324" spans="1:4">
      <c r="A324" s="325">
        <v>90686</v>
      </c>
      <c r="B324" s="324" t="s">
        <v>543</v>
      </c>
      <c r="C324" s="324" t="s">
        <v>467</v>
      </c>
      <c r="D324" s="326" t="s">
        <v>41878</v>
      </c>
    </row>
    <row r="325" spans="1:4">
      <c r="A325" s="325">
        <v>90692</v>
      </c>
      <c r="B325" s="324" t="s">
        <v>544</v>
      </c>
      <c r="C325" s="324" t="s">
        <v>467</v>
      </c>
      <c r="D325" s="326" t="s">
        <v>41879</v>
      </c>
    </row>
    <row r="326" spans="1:4">
      <c r="A326" s="325">
        <v>90964</v>
      </c>
      <c r="B326" s="324" t="s">
        <v>545</v>
      </c>
      <c r="C326" s="324" t="s">
        <v>467</v>
      </c>
      <c r="D326" s="326" t="s">
        <v>41880</v>
      </c>
    </row>
    <row r="327" spans="1:4">
      <c r="A327" s="325">
        <v>90972</v>
      </c>
      <c r="B327" s="324" t="s">
        <v>546</v>
      </c>
      <c r="C327" s="324" t="s">
        <v>467</v>
      </c>
      <c r="D327" s="326" t="s">
        <v>41881</v>
      </c>
    </row>
    <row r="328" spans="1:4">
      <c r="A328" s="325">
        <v>90979</v>
      </c>
      <c r="B328" s="324" t="s">
        <v>547</v>
      </c>
      <c r="C328" s="324" t="s">
        <v>467</v>
      </c>
      <c r="D328" s="326" t="s">
        <v>41882</v>
      </c>
    </row>
    <row r="329" spans="1:4">
      <c r="A329" s="325">
        <v>90991</v>
      </c>
      <c r="B329" s="324" t="s">
        <v>548</v>
      </c>
      <c r="C329" s="324" t="s">
        <v>467</v>
      </c>
      <c r="D329" s="326" t="s">
        <v>41883</v>
      </c>
    </row>
    <row r="330" spans="1:4">
      <c r="A330" s="325">
        <v>90999</v>
      </c>
      <c r="B330" s="324" t="s">
        <v>549</v>
      </c>
      <c r="C330" s="324" t="s">
        <v>467</v>
      </c>
      <c r="D330" s="326" t="s">
        <v>41884</v>
      </c>
    </row>
    <row r="331" spans="1:4">
      <c r="A331" s="325">
        <v>91031</v>
      </c>
      <c r="B331" s="324" t="s">
        <v>550</v>
      </c>
      <c r="C331" s="324" t="s">
        <v>467</v>
      </c>
      <c r="D331" s="326" t="s">
        <v>41885</v>
      </c>
    </row>
    <row r="332" spans="1:4">
      <c r="A332" s="325">
        <v>91277</v>
      </c>
      <c r="B332" s="324" t="s">
        <v>551</v>
      </c>
      <c r="C332" s="324" t="s">
        <v>467</v>
      </c>
      <c r="D332" s="326" t="s">
        <v>41886</v>
      </c>
    </row>
    <row r="333" spans="1:4">
      <c r="A333" s="325">
        <v>91283</v>
      </c>
      <c r="B333" s="324" t="s">
        <v>552</v>
      </c>
      <c r="C333" s="324" t="s">
        <v>467</v>
      </c>
      <c r="D333" s="326" t="s">
        <v>39039</v>
      </c>
    </row>
    <row r="334" spans="1:4">
      <c r="A334" s="325">
        <v>91386</v>
      </c>
      <c r="B334" s="324" t="s">
        <v>553</v>
      </c>
      <c r="C334" s="324" t="s">
        <v>467</v>
      </c>
      <c r="D334" s="326" t="s">
        <v>41887</v>
      </c>
    </row>
    <row r="335" spans="1:4">
      <c r="A335" s="325">
        <v>91533</v>
      </c>
      <c r="B335" s="324" t="s">
        <v>554</v>
      </c>
      <c r="C335" s="324" t="s">
        <v>467</v>
      </c>
      <c r="D335" s="326" t="s">
        <v>41888</v>
      </c>
    </row>
    <row r="336" spans="1:4">
      <c r="A336" s="325">
        <v>91634</v>
      </c>
      <c r="B336" s="324" t="s">
        <v>555</v>
      </c>
      <c r="C336" s="324" t="s">
        <v>467</v>
      </c>
      <c r="D336" s="326" t="s">
        <v>41889</v>
      </c>
    </row>
    <row r="337" spans="1:4">
      <c r="A337" s="325">
        <v>91645</v>
      </c>
      <c r="B337" s="324" t="s">
        <v>556</v>
      </c>
      <c r="C337" s="324" t="s">
        <v>467</v>
      </c>
      <c r="D337" s="326" t="s">
        <v>41890</v>
      </c>
    </row>
    <row r="338" spans="1:4">
      <c r="A338" s="325">
        <v>91692</v>
      </c>
      <c r="B338" s="324" t="s">
        <v>557</v>
      </c>
      <c r="C338" s="324" t="s">
        <v>467</v>
      </c>
      <c r="D338" s="326" t="s">
        <v>41891</v>
      </c>
    </row>
    <row r="339" spans="1:4">
      <c r="A339" s="325">
        <v>92043</v>
      </c>
      <c r="B339" s="324" t="s">
        <v>558</v>
      </c>
      <c r="C339" s="324" t="s">
        <v>467</v>
      </c>
      <c r="D339" s="326" t="s">
        <v>38976</v>
      </c>
    </row>
    <row r="340" spans="1:4">
      <c r="A340" s="325">
        <v>92106</v>
      </c>
      <c r="B340" s="324" t="s">
        <v>559</v>
      </c>
      <c r="C340" s="324" t="s">
        <v>467</v>
      </c>
      <c r="D340" s="326" t="s">
        <v>41892</v>
      </c>
    </row>
    <row r="341" spans="1:4">
      <c r="A341" s="325">
        <v>92112</v>
      </c>
      <c r="B341" s="324" t="s">
        <v>560</v>
      </c>
      <c r="C341" s="324" t="s">
        <v>467</v>
      </c>
      <c r="D341" s="326" t="s">
        <v>40603</v>
      </c>
    </row>
    <row r="342" spans="1:4">
      <c r="A342" s="325">
        <v>92118</v>
      </c>
      <c r="B342" s="324" t="s">
        <v>561</v>
      </c>
      <c r="C342" s="324" t="s">
        <v>467</v>
      </c>
      <c r="D342" s="326" t="s">
        <v>41893</v>
      </c>
    </row>
    <row r="343" spans="1:4">
      <c r="A343" s="325">
        <v>92138</v>
      </c>
      <c r="B343" s="324" t="s">
        <v>562</v>
      </c>
      <c r="C343" s="324" t="s">
        <v>467</v>
      </c>
      <c r="D343" s="326" t="s">
        <v>41894</v>
      </c>
    </row>
    <row r="344" spans="1:4">
      <c r="A344" s="325">
        <v>92145</v>
      </c>
      <c r="B344" s="324" t="s">
        <v>563</v>
      </c>
      <c r="C344" s="324" t="s">
        <v>467</v>
      </c>
      <c r="D344" s="326" t="s">
        <v>41895</v>
      </c>
    </row>
    <row r="345" spans="1:4">
      <c r="A345" s="325">
        <v>92242</v>
      </c>
      <c r="B345" s="324" t="s">
        <v>564</v>
      </c>
      <c r="C345" s="324" t="s">
        <v>467</v>
      </c>
      <c r="D345" s="326" t="s">
        <v>41896</v>
      </c>
    </row>
    <row r="346" spans="1:4">
      <c r="A346" s="325">
        <v>92716</v>
      </c>
      <c r="B346" s="324" t="s">
        <v>565</v>
      </c>
      <c r="C346" s="324" t="s">
        <v>467</v>
      </c>
      <c r="D346" s="326" t="s">
        <v>41897</v>
      </c>
    </row>
    <row r="347" spans="1:4">
      <c r="A347" s="325">
        <v>92960</v>
      </c>
      <c r="B347" s="324" t="s">
        <v>566</v>
      </c>
      <c r="C347" s="324" t="s">
        <v>467</v>
      </c>
      <c r="D347" s="326" t="s">
        <v>39291</v>
      </c>
    </row>
    <row r="348" spans="1:4">
      <c r="A348" s="325">
        <v>92966</v>
      </c>
      <c r="B348" s="324" t="s">
        <v>567</v>
      </c>
      <c r="C348" s="324" t="s">
        <v>467</v>
      </c>
      <c r="D348" s="326" t="s">
        <v>38979</v>
      </c>
    </row>
    <row r="349" spans="1:4">
      <c r="A349" s="325">
        <v>93224</v>
      </c>
      <c r="B349" s="324" t="s">
        <v>568</v>
      </c>
      <c r="C349" s="324" t="s">
        <v>467</v>
      </c>
      <c r="D349" s="326" t="s">
        <v>41898</v>
      </c>
    </row>
    <row r="350" spans="1:4">
      <c r="A350" s="325">
        <v>93233</v>
      </c>
      <c r="B350" s="324" t="s">
        <v>569</v>
      </c>
      <c r="C350" s="324" t="s">
        <v>467</v>
      </c>
      <c r="D350" s="326" t="s">
        <v>39907</v>
      </c>
    </row>
    <row r="351" spans="1:4">
      <c r="A351" s="325">
        <v>93272</v>
      </c>
      <c r="B351" s="324" t="s">
        <v>570</v>
      </c>
      <c r="C351" s="324" t="s">
        <v>467</v>
      </c>
      <c r="D351" s="326" t="s">
        <v>41833</v>
      </c>
    </row>
    <row r="352" spans="1:4">
      <c r="A352" s="325">
        <v>93281</v>
      </c>
      <c r="B352" s="324" t="s">
        <v>571</v>
      </c>
      <c r="C352" s="324" t="s">
        <v>467</v>
      </c>
      <c r="D352" s="326" t="s">
        <v>41899</v>
      </c>
    </row>
    <row r="353" spans="1:4">
      <c r="A353" s="325">
        <v>93287</v>
      </c>
      <c r="B353" s="324" t="s">
        <v>572</v>
      </c>
      <c r="C353" s="324" t="s">
        <v>467</v>
      </c>
      <c r="D353" s="326" t="s">
        <v>41900</v>
      </c>
    </row>
    <row r="354" spans="1:4">
      <c r="A354" s="325">
        <v>93402</v>
      </c>
      <c r="B354" s="324" t="s">
        <v>573</v>
      </c>
      <c r="C354" s="324" t="s">
        <v>467</v>
      </c>
      <c r="D354" s="326" t="s">
        <v>41426</v>
      </c>
    </row>
    <row r="355" spans="1:4">
      <c r="A355" s="325">
        <v>93408</v>
      </c>
      <c r="B355" s="324" t="s">
        <v>574</v>
      </c>
      <c r="C355" s="324" t="s">
        <v>467</v>
      </c>
      <c r="D355" s="326" t="s">
        <v>41901</v>
      </c>
    </row>
    <row r="356" spans="1:4">
      <c r="A356" s="325">
        <v>93415</v>
      </c>
      <c r="B356" s="324" t="s">
        <v>575</v>
      </c>
      <c r="C356" s="324" t="s">
        <v>467</v>
      </c>
      <c r="D356" s="326" t="s">
        <v>41902</v>
      </c>
    </row>
    <row r="357" spans="1:4">
      <c r="A357" s="325">
        <v>93421</v>
      </c>
      <c r="B357" s="324" t="s">
        <v>576</v>
      </c>
      <c r="C357" s="324" t="s">
        <v>467</v>
      </c>
      <c r="D357" s="326" t="s">
        <v>41903</v>
      </c>
    </row>
    <row r="358" spans="1:4">
      <c r="A358" s="325">
        <v>93427</v>
      </c>
      <c r="B358" s="324" t="s">
        <v>577</v>
      </c>
      <c r="C358" s="324" t="s">
        <v>467</v>
      </c>
      <c r="D358" s="326" t="s">
        <v>41904</v>
      </c>
    </row>
    <row r="359" spans="1:4">
      <c r="A359" s="325">
        <v>93433</v>
      </c>
      <c r="B359" s="324" t="s">
        <v>578</v>
      </c>
      <c r="C359" s="324" t="s">
        <v>467</v>
      </c>
      <c r="D359" s="326" t="s">
        <v>41905</v>
      </c>
    </row>
    <row r="360" spans="1:4">
      <c r="A360" s="325">
        <v>93439</v>
      </c>
      <c r="B360" s="324" t="s">
        <v>579</v>
      </c>
      <c r="C360" s="324" t="s">
        <v>467</v>
      </c>
      <c r="D360" s="326" t="s">
        <v>41804</v>
      </c>
    </row>
    <row r="361" spans="1:4">
      <c r="A361" s="325">
        <v>95121</v>
      </c>
      <c r="B361" s="324" t="s">
        <v>580</v>
      </c>
      <c r="C361" s="324" t="s">
        <v>467</v>
      </c>
      <c r="D361" s="326" t="s">
        <v>41906</v>
      </c>
    </row>
    <row r="362" spans="1:4">
      <c r="A362" s="325">
        <v>95127</v>
      </c>
      <c r="B362" s="324" t="s">
        <v>581</v>
      </c>
      <c r="C362" s="324" t="s">
        <v>467</v>
      </c>
      <c r="D362" s="326" t="s">
        <v>41907</v>
      </c>
    </row>
    <row r="363" spans="1:4">
      <c r="A363" s="325">
        <v>95133</v>
      </c>
      <c r="B363" s="324" t="s">
        <v>582</v>
      </c>
      <c r="C363" s="324" t="s">
        <v>467</v>
      </c>
      <c r="D363" s="326" t="s">
        <v>41908</v>
      </c>
    </row>
    <row r="364" spans="1:4">
      <c r="A364" s="325">
        <v>95139</v>
      </c>
      <c r="B364" s="324" t="s">
        <v>583</v>
      </c>
      <c r="C364" s="324" t="s">
        <v>467</v>
      </c>
      <c r="D364" s="326" t="s">
        <v>38981</v>
      </c>
    </row>
    <row r="365" spans="1:4">
      <c r="A365" s="325">
        <v>95212</v>
      </c>
      <c r="B365" s="324" t="s">
        <v>584</v>
      </c>
      <c r="C365" s="324" t="s">
        <v>467</v>
      </c>
      <c r="D365" s="326" t="s">
        <v>41909</v>
      </c>
    </row>
    <row r="366" spans="1:4">
      <c r="A366" s="325">
        <v>95218</v>
      </c>
      <c r="B366" s="324" t="s">
        <v>585</v>
      </c>
      <c r="C366" s="324" t="s">
        <v>467</v>
      </c>
      <c r="D366" s="326" t="s">
        <v>41910</v>
      </c>
    </row>
    <row r="367" spans="1:4">
      <c r="A367" s="325">
        <v>95258</v>
      </c>
      <c r="B367" s="324" t="s">
        <v>586</v>
      </c>
      <c r="C367" s="324" t="s">
        <v>467</v>
      </c>
      <c r="D367" s="326" t="s">
        <v>41911</v>
      </c>
    </row>
    <row r="368" spans="1:4">
      <c r="A368" s="325">
        <v>95264</v>
      </c>
      <c r="B368" s="324" t="s">
        <v>587</v>
      </c>
      <c r="C368" s="324" t="s">
        <v>467</v>
      </c>
      <c r="D368" s="326" t="s">
        <v>40595</v>
      </c>
    </row>
    <row r="369" spans="1:4">
      <c r="A369" s="325">
        <v>95270</v>
      </c>
      <c r="B369" s="324" t="s">
        <v>588</v>
      </c>
      <c r="C369" s="324" t="s">
        <v>467</v>
      </c>
      <c r="D369" s="326" t="s">
        <v>39907</v>
      </c>
    </row>
    <row r="370" spans="1:4">
      <c r="A370" s="325">
        <v>95276</v>
      </c>
      <c r="B370" s="324" t="s">
        <v>589</v>
      </c>
      <c r="C370" s="324" t="s">
        <v>467</v>
      </c>
      <c r="D370" s="326" t="s">
        <v>39020</v>
      </c>
    </row>
    <row r="371" spans="1:4">
      <c r="A371" s="325">
        <v>95282</v>
      </c>
      <c r="B371" s="324" t="s">
        <v>590</v>
      </c>
      <c r="C371" s="324" t="s">
        <v>467</v>
      </c>
      <c r="D371" s="326" t="s">
        <v>39629</v>
      </c>
    </row>
    <row r="372" spans="1:4">
      <c r="A372" s="325">
        <v>95620</v>
      </c>
      <c r="B372" s="324" t="s">
        <v>591</v>
      </c>
      <c r="C372" s="324" t="s">
        <v>467</v>
      </c>
      <c r="D372" s="326" t="s">
        <v>38983</v>
      </c>
    </row>
    <row r="373" spans="1:4">
      <c r="A373" s="325">
        <v>95631</v>
      </c>
      <c r="B373" s="324" t="s">
        <v>592</v>
      </c>
      <c r="C373" s="324" t="s">
        <v>467</v>
      </c>
      <c r="D373" s="326" t="s">
        <v>41912</v>
      </c>
    </row>
    <row r="374" spans="1:4">
      <c r="A374" s="325">
        <v>95702</v>
      </c>
      <c r="B374" s="324" t="s">
        <v>593</v>
      </c>
      <c r="C374" s="324" t="s">
        <v>467</v>
      </c>
      <c r="D374" s="326" t="s">
        <v>41913</v>
      </c>
    </row>
    <row r="375" spans="1:4">
      <c r="A375" s="325">
        <v>95708</v>
      </c>
      <c r="B375" s="324" t="s">
        <v>594</v>
      </c>
      <c r="C375" s="324" t="s">
        <v>467</v>
      </c>
      <c r="D375" s="326" t="s">
        <v>41914</v>
      </c>
    </row>
    <row r="376" spans="1:4">
      <c r="A376" s="325">
        <v>95714</v>
      </c>
      <c r="B376" s="324" t="s">
        <v>595</v>
      </c>
      <c r="C376" s="324" t="s">
        <v>467</v>
      </c>
      <c r="D376" s="326" t="s">
        <v>41915</v>
      </c>
    </row>
    <row r="377" spans="1:4">
      <c r="A377" s="325">
        <v>95720</v>
      </c>
      <c r="B377" s="324" t="s">
        <v>596</v>
      </c>
      <c r="C377" s="324" t="s">
        <v>467</v>
      </c>
      <c r="D377" s="326" t="s">
        <v>41916</v>
      </c>
    </row>
    <row r="378" spans="1:4">
      <c r="A378" s="325">
        <v>95872</v>
      </c>
      <c r="B378" s="324" t="s">
        <v>597</v>
      </c>
      <c r="C378" s="324" t="s">
        <v>467</v>
      </c>
      <c r="D378" s="326" t="s">
        <v>41917</v>
      </c>
    </row>
    <row r="379" spans="1:4">
      <c r="A379" s="325">
        <v>96013</v>
      </c>
      <c r="B379" s="324" t="s">
        <v>598</v>
      </c>
      <c r="C379" s="324" t="s">
        <v>467</v>
      </c>
      <c r="D379" s="326" t="s">
        <v>41918</v>
      </c>
    </row>
    <row r="380" spans="1:4">
      <c r="A380" s="325">
        <v>96020</v>
      </c>
      <c r="B380" s="324" t="s">
        <v>599</v>
      </c>
      <c r="C380" s="324" t="s">
        <v>467</v>
      </c>
      <c r="D380" s="326" t="s">
        <v>41919</v>
      </c>
    </row>
    <row r="381" spans="1:4">
      <c r="A381" s="325">
        <v>96028</v>
      </c>
      <c r="B381" s="324" t="s">
        <v>600</v>
      </c>
      <c r="C381" s="324" t="s">
        <v>467</v>
      </c>
      <c r="D381" s="326" t="s">
        <v>41920</v>
      </c>
    </row>
    <row r="382" spans="1:4">
      <c r="A382" s="325">
        <v>96035</v>
      </c>
      <c r="B382" s="324" t="s">
        <v>601</v>
      </c>
      <c r="C382" s="324" t="s">
        <v>467</v>
      </c>
      <c r="D382" s="326" t="s">
        <v>41921</v>
      </c>
    </row>
    <row r="383" spans="1:4">
      <c r="A383" s="325">
        <v>96157</v>
      </c>
      <c r="B383" s="324" t="s">
        <v>602</v>
      </c>
      <c r="C383" s="324" t="s">
        <v>467</v>
      </c>
      <c r="D383" s="326" t="s">
        <v>41922</v>
      </c>
    </row>
    <row r="384" spans="1:4">
      <c r="A384" s="325">
        <v>96158</v>
      </c>
      <c r="B384" s="324" t="s">
        <v>603</v>
      </c>
      <c r="C384" s="324" t="s">
        <v>467</v>
      </c>
      <c r="D384" s="326" t="s">
        <v>41923</v>
      </c>
    </row>
    <row r="385" spans="1:4">
      <c r="A385" s="325">
        <v>96245</v>
      </c>
      <c r="B385" s="324" t="s">
        <v>604</v>
      </c>
      <c r="C385" s="324" t="s">
        <v>467</v>
      </c>
      <c r="D385" s="326" t="s">
        <v>41924</v>
      </c>
    </row>
    <row r="386" spans="1:4">
      <c r="A386" s="325">
        <v>96303</v>
      </c>
      <c r="B386" s="324" t="s">
        <v>605</v>
      </c>
      <c r="C386" s="324" t="s">
        <v>467</v>
      </c>
      <c r="D386" s="326" t="s">
        <v>41925</v>
      </c>
    </row>
    <row r="387" spans="1:4">
      <c r="A387" s="325">
        <v>96309</v>
      </c>
      <c r="B387" s="324" t="s">
        <v>606</v>
      </c>
      <c r="C387" s="324" t="s">
        <v>467</v>
      </c>
      <c r="D387" s="326" t="s">
        <v>38984</v>
      </c>
    </row>
    <row r="388" spans="1:4">
      <c r="A388" s="325">
        <v>96463</v>
      </c>
      <c r="B388" s="324" t="s">
        <v>607</v>
      </c>
      <c r="C388" s="324" t="s">
        <v>467</v>
      </c>
      <c r="D388" s="326" t="s">
        <v>41926</v>
      </c>
    </row>
    <row r="389" spans="1:4">
      <c r="A389" s="325">
        <v>98764</v>
      </c>
      <c r="B389" s="324" t="s">
        <v>608</v>
      </c>
      <c r="C389" s="324" t="s">
        <v>467</v>
      </c>
      <c r="D389" s="326" t="s">
        <v>41927</v>
      </c>
    </row>
    <row r="390" spans="1:4">
      <c r="A390" s="325">
        <v>99833</v>
      </c>
      <c r="B390" s="324" t="s">
        <v>609</v>
      </c>
      <c r="C390" s="324" t="s">
        <v>467</v>
      </c>
      <c r="D390" s="326" t="s">
        <v>39034</v>
      </c>
    </row>
    <row r="391" spans="1:4">
      <c r="A391" s="325">
        <v>100641</v>
      </c>
      <c r="B391" s="324" t="s">
        <v>610</v>
      </c>
      <c r="C391" s="324" t="s">
        <v>467</v>
      </c>
      <c r="D391" s="326" t="s">
        <v>41928</v>
      </c>
    </row>
    <row r="392" spans="1:4">
      <c r="A392" s="325">
        <v>100647</v>
      </c>
      <c r="B392" s="324" t="s">
        <v>611</v>
      </c>
      <c r="C392" s="324" t="s">
        <v>467</v>
      </c>
      <c r="D392" s="326" t="s">
        <v>41929</v>
      </c>
    </row>
    <row r="393" spans="1:4">
      <c r="A393" s="325">
        <v>102275</v>
      </c>
      <c r="B393" s="324" t="s">
        <v>36614</v>
      </c>
      <c r="C393" s="324" t="s">
        <v>467</v>
      </c>
      <c r="D393" s="326" t="s">
        <v>41930</v>
      </c>
    </row>
    <row r="394" spans="1:4">
      <c r="A394" s="325">
        <v>5632</v>
      </c>
      <c r="B394" s="324" t="s">
        <v>612</v>
      </c>
      <c r="C394" s="324" t="s">
        <v>613</v>
      </c>
      <c r="D394" s="326" t="s">
        <v>41931</v>
      </c>
    </row>
    <row r="395" spans="1:4">
      <c r="A395" s="325">
        <v>5679</v>
      </c>
      <c r="B395" s="324" t="s">
        <v>614</v>
      </c>
      <c r="C395" s="324" t="s">
        <v>613</v>
      </c>
      <c r="D395" s="326" t="s">
        <v>41932</v>
      </c>
    </row>
    <row r="396" spans="1:4">
      <c r="A396" s="325">
        <v>5681</v>
      </c>
      <c r="B396" s="324" t="s">
        <v>615</v>
      </c>
      <c r="C396" s="324" t="s">
        <v>613</v>
      </c>
      <c r="D396" s="326" t="s">
        <v>41933</v>
      </c>
    </row>
    <row r="397" spans="1:4">
      <c r="A397" s="325">
        <v>5685</v>
      </c>
      <c r="B397" s="324" t="s">
        <v>616</v>
      </c>
      <c r="C397" s="324" t="s">
        <v>613</v>
      </c>
      <c r="D397" s="326" t="s">
        <v>39425</v>
      </c>
    </row>
    <row r="398" spans="1:4">
      <c r="A398" s="325">
        <v>5690</v>
      </c>
      <c r="B398" s="324" t="s">
        <v>617</v>
      </c>
      <c r="C398" s="324" t="s">
        <v>613</v>
      </c>
      <c r="D398" s="326" t="s">
        <v>40488</v>
      </c>
    </row>
    <row r="399" spans="1:4">
      <c r="A399" s="325">
        <v>5806</v>
      </c>
      <c r="B399" s="324" t="s">
        <v>618</v>
      </c>
      <c r="C399" s="324" t="s">
        <v>613</v>
      </c>
      <c r="D399" s="326" t="s">
        <v>39016</v>
      </c>
    </row>
    <row r="400" spans="1:4">
      <c r="A400" s="325">
        <v>5826</v>
      </c>
      <c r="B400" s="324" t="s">
        <v>619</v>
      </c>
      <c r="C400" s="324" t="s">
        <v>613</v>
      </c>
      <c r="D400" s="326" t="s">
        <v>38988</v>
      </c>
    </row>
    <row r="401" spans="1:4">
      <c r="A401" s="325">
        <v>5829</v>
      </c>
      <c r="B401" s="324" t="s">
        <v>620</v>
      </c>
      <c r="C401" s="324" t="s">
        <v>613</v>
      </c>
      <c r="D401" s="326" t="s">
        <v>41934</v>
      </c>
    </row>
    <row r="402" spans="1:4">
      <c r="A402" s="325">
        <v>5837</v>
      </c>
      <c r="B402" s="324" t="s">
        <v>621</v>
      </c>
      <c r="C402" s="324" t="s">
        <v>613</v>
      </c>
      <c r="D402" s="326" t="s">
        <v>41935</v>
      </c>
    </row>
    <row r="403" spans="1:4">
      <c r="A403" s="325">
        <v>5841</v>
      </c>
      <c r="B403" s="324" t="s">
        <v>622</v>
      </c>
      <c r="C403" s="324" t="s">
        <v>613</v>
      </c>
      <c r="D403" s="326" t="s">
        <v>39110</v>
      </c>
    </row>
    <row r="404" spans="1:4">
      <c r="A404" s="325">
        <v>5845</v>
      </c>
      <c r="B404" s="324" t="s">
        <v>623</v>
      </c>
      <c r="C404" s="324" t="s">
        <v>613</v>
      </c>
      <c r="D404" s="326" t="s">
        <v>41936</v>
      </c>
    </row>
    <row r="405" spans="1:4">
      <c r="A405" s="325">
        <v>5849</v>
      </c>
      <c r="B405" s="324" t="s">
        <v>624</v>
      </c>
      <c r="C405" s="324" t="s">
        <v>613</v>
      </c>
      <c r="D405" s="326" t="s">
        <v>41937</v>
      </c>
    </row>
    <row r="406" spans="1:4">
      <c r="A406" s="325">
        <v>5853</v>
      </c>
      <c r="B406" s="324" t="s">
        <v>625</v>
      </c>
      <c r="C406" s="324" t="s">
        <v>613</v>
      </c>
      <c r="D406" s="326" t="s">
        <v>41938</v>
      </c>
    </row>
    <row r="407" spans="1:4">
      <c r="A407" s="325">
        <v>5857</v>
      </c>
      <c r="B407" s="324" t="s">
        <v>626</v>
      </c>
      <c r="C407" s="324" t="s">
        <v>613</v>
      </c>
      <c r="D407" s="326" t="s">
        <v>41939</v>
      </c>
    </row>
    <row r="408" spans="1:4">
      <c r="A408" s="325">
        <v>5865</v>
      </c>
      <c r="B408" s="324" t="s">
        <v>627</v>
      </c>
      <c r="C408" s="324" t="s">
        <v>613</v>
      </c>
      <c r="D408" s="326" t="s">
        <v>41940</v>
      </c>
    </row>
    <row r="409" spans="1:4">
      <c r="A409" s="325">
        <v>5869</v>
      </c>
      <c r="B409" s="324" t="s">
        <v>628</v>
      </c>
      <c r="C409" s="324" t="s">
        <v>613</v>
      </c>
      <c r="D409" s="326" t="s">
        <v>41941</v>
      </c>
    </row>
    <row r="410" spans="1:4">
      <c r="A410" s="325">
        <v>5877</v>
      </c>
      <c r="B410" s="324" t="s">
        <v>629</v>
      </c>
      <c r="C410" s="324" t="s">
        <v>613</v>
      </c>
      <c r="D410" s="326" t="s">
        <v>41942</v>
      </c>
    </row>
    <row r="411" spans="1:4">
      <c r="A411" s="325">
        <v>5881</v>
      </c>
      <c r="B411" s="324" t="s">
        <v>630</v>
      </c>
      <c r="C411" s="324" t="s">
        <v>613</v>
      </c>
      <c r="D411" s="326" t="s">
        <v>41943</v>
      </c>
    </row>
    <row r="412" spans="1:4">
      <c r="A412" s="325">
        <v>5884</v>
      </c>
      <c r="B412" s="324" t="s">
        <v>631</v>
      </c>
      <c r="C412" s="324" t="s">
        <v>613</v>
      </c>
      <c r="D412" s="326" t="s">
        <v>38990</v>
      </c>
    </row>
    <row r="413" spans="1:4">
      <c r="A413" s="325">
        <v>5892</v>
      </c>
      <c r="B413" s="324" t="s">
        <v>632</v>
      </c>
      <c r="C413" s="324" t="s">
        <v>613</v>
      </c>
      <c r="D413" s="326" t="s">
        <v>41944</v>
      </c>
    </row>
    <row r="414" spans="1:4">
      <c r="A414" s="325">
        <v>5896</v>
      </c>
      <c r="B414" s="324" t="s">
        <v>633</v>
      </c>
      <c r="C414" s="324" t="s">
        <v>613</v>
      </c>
      <c r="D414" s="326" t="s">
        <v>38991</v>
      </c>
    </row>
    <row r="415" spans="1:4">
      <c r="A415" s="325">
        <v>5903</v>
      </c>
      <c r="B415" s="324" t="s">
        <v>634</v>
      </c>
      <c r="C415" s="324" t="s">
        <v>613</v>
      </c>
      <c r="D415" s="326" t="s">
        <v>41945</v>
      </c>
    </row>
    <row r="416" spans="1:4">
      <c r="A416" s="325">
        <v>5911</v>
      </c>
      <c r="B416" s="324" t="s">
        <v>635</v>
      </c>
      <c r="C416" s="324" t="s">
        <v>613</v>
      </c>
      <c r="D416" s="326" t="s">
        <v>41946</v>
      </c>
    </row>
    <row r="417" spans="1:4">
      <c r="A417" s="325">
        <v>5923</v>
      </c>
      <c r="B417" s="324" t="s">
        <v>636</v>
      </c>
      <c r="C417" s="324" t="s">
        <v>613</v>
      </c>
      <c r="D417" s="326" t="s">
        <v>39091</v>
      </c>
    </row>
    <row r="418" spans="1:4">
      <c r="A418" s="325">
        <v>5930</v>
      </c>
      <c r="B418" s="324" t="s">
        <v>637</v>
      </c>
      <c r="C418" s="324" t="s">
        <v>613</v>
      </c>
      <c r="D418" s="326" t="s">
        <v>39883</v>
      </c>
    </row>
    <row r="419" spans="1:4">
      <c r="A419" s="325">
        <v>5934</v>
      </c>
      <c r="B419" s="324" t="s">
        <v>638</v>
      </c>
      <c r="C419" s="324" t="s">
        <v>613</v>
      </c>
      <c r="D419" s="326" t="s">
        <v>41947</v>
      </c>
    </row>
    <row r="420" spans="1:4">
      <c r="A420" s="325">
        <v>5942</v>
      </c>
      <c r="B420" s="324" t="s">
        <v>639</v>
      </c>
      <c r="C420" s="324" t="s">
        <v>613</v>
      </c>
      <c r="D420" s="326" t="s">
        <v>41948</v>
      </c>
    </row>
    <row r="421" spans="1:4">
      <c r="A421" s="325">
        <v>5946</v>
      </c>
      <c r="B421" s="324" t="s">
        <v>640</v>
      </c>
      <c r="C421" s="324" t="s">
        <v>613</v>
      </c>
      <c r="D421" s="326" t="s">
        <v>41136</v>
      </c>
    </row>
    <row r="422" spans="1:4">
      <c r="A422" s="325">
        <v>5952</v>
      </c>
      <c r="B422" s="324" t="s">
        <v>641</v>
      </c>
      <c r="C422" s="324" t="s">
        <v>613</v>
      </c>
      <c r="D422" s="326" t="s">
        <v>41949</v>
      </c>
    </row>
    <row r="423" spans="1:4">
      <c r="A423" s="325">
        <v>5954</v>
      </c>
      <c r="B423" s="324" t="s">
        <v>642</v>
      </c>
      <c r="C423" s="324" t="s">
        <v>613</v>
      </c>
      <c r="D423" s="326" t="s">
        <v>39755</v>
      </c>
    </row>
    <row r="424" spans="1:4">
      <c r="A424" s="325">
        <v>5961</v>
      </c>
      <c r="B424" s="324" t="s">
        <v>643</v>
      </c>
      <c r="C424" s="324" t="s">
        <v>613</v>
      </c>
      <c r="D424" s="326" t="s">
        <v>38994</v>
      </c>
    </row>
    <row r="425" spans="1:4">
      <c r="A425" s="325">
        <v>6260</v>
      </c>
      <c r="B425" s="324" t="s">
        <v>644</v>
      </c>
      <c r="C425" s="324" t="s">
        <v>613</v>
      </c>
      <c r="D425" s="326" t="s">
        <v>41950</v>
      </c>
    </row>
    <row r="426" spans="1:4">
      <c r="A426" s="325">
        <v>6880</v>
      </c>
      <c r="B426" s="324" t="s">
        <v>645</v>
      </c>
      <c r="C426" s="324" t="s">
        <v>613</v>
      </c>
      <c r="D426" s="326" t="s">
        <v>41951</v>
      </c>
    </row>
    <row r="427" spans="1:4">
      <c r="A427" s="325">
        <v>7031</v>
      </c>
      <c r="B427" s="324" t="s">
        <v>646</v>
      </c>
      <c r="C427" s="324" t="s">
        <v>613</v>
      </c>
      <c r="D427" s="326" t="s">
        <v>41952</v>
      </c>
    </row>
    <row r="428" spans="1:4">
      <c r="A428" s="325">
        <v>7043</v>
      </c>
      <c r="B428" s="324" t="s">
        <v>647</v>
      </c>
      <c r="C428" s="324" t="s">
        <v>613</v>
      </c>
      <c r="D428" s="326" t="s">
        <v>39031</v>
      </c>
    </row>
    <row r="429" spans="1:4">
      <c r="A429" s="325">
        <v>7050</v>
      </c>
      <c r="B429" s="324" t="s">
        <v>648</v>
      </c>
      <c r="C429" s="324" t="s">
        <v>613</v>
      </c>
      <c r="D429" s="326" t="s">
        <v>41953</v>
      </c>
    </row>
    <row r="430" spans="1:4">
      <c r="A430" s="325">
        <v>67827</v>
      </c>
      <c r="B430" s="324" t="s">
        <v>649</v>
      </c>
      <c r="C430" s="324" t="s">
        <v>613</v>
      </c>
      <c r="D430" s="326" t="s">
        <v>41954</v>
      </c>
    </row>
    <row r="431" spans="1:4">
      <c r="A431" s="325">
        <v>73395</v>
      </c>
      <c r="B431" s="324" t="s">
        <v>650</v>
      </c>
      <c r="C431" s="324" t="s">
        <v>613</v>
      </c>
      <c r="D431" s="326" t="s">
        <v>39759</v>
      </c>
    </row>
    <row r="432" spans="1:4">
      <c r="A432" s="325">
        <v>83766</v>
      </c>
      <c r="B432" s="324" t="s">
        <v>651</v>
      </c>
      <c r="C432" s="324" t="s">
        <v>613</v>
      </c>
      <c r="D432" s="326" t="s">
        <v>41955</v>
      </c>
    </row>
    <row r="433" spans="1:4">
      <c r="A433" s="325">
        <v>84013</v>
      </c>
      <c r="B433" s="324" t="s">
        <v>652</v>
      </c>
      <c r="C433" s="324" t="s">
        <v>613</v>
      </c>
      <c r="D433" s="326" t="s">
        <v>41956</v>
      </c>
    </row>
    <row r="434" spans="1:4">
      <c r="A434" s="325">
        <v>87446</v>
      </c>
      <c r="B434" s="324" t="s">
        <v>653</v>
      </c>
      <c r="C434" s="324" t="s">
        <v>613</v>
      </c>
      <c r="D434" s="326" t="s">
        <v>39885</v>
      </c>
    </row>
    <row r="435" spans="1:4">
      <c r="A435" s="325">
        <v>88392</v>
      </c>
      <c r="B435" s="324" t="s">
        <v>654</v>
      </c>
      <c r="C435" s="324" t="s">
        <v>613</v>
      </c>
      <c r="D435" s="326" t="s">
        <v>38934</v>
      </c>
    </row>
    <row r="436" spans="1:4">
      <c r="A436" s="325">
        <v>88398</v>
      </c>
      <c r="B436" s="324" t="s">
        <v>655</v>
      </c>
      <c r="C436" s="324" t="s">
        <v>613</v>
      </c>
      <c r="D436" s="326" t="s">
        <v>41957</v>
      </c>
    </row>
    <row r="437" spans="1:4">
      <c r="A437" s="325">
        <v>88404</v>
      </c>
      <c r="B437" s="324" t="s">
        <v>656</v>
      </c>
      <c r="C437" s="324" t="s">
        <v>613</v>
      </c>
      <c r="D437" s="326" t="s">
        <v>39086</v>
      </c>
    </row>
    <row r="438" spans="1:4">
      <c r="A438" s="325">
        <v>88430</v>
      </c>
      <c r="B438" s="324" t="s">
        <v>657</v>
      </c>
      <c r="C438" s="324" t="s">
        <v>613</v>
      </c>
      <c r="D438" s="326" t="s">
        <v>41958</v>
      </c>
    </row>
    <row r="439" spans="1:4">
      <c r="A439" s="325">
        <v>88438</v>
      </c>
      <c r="B439" s="324" t="s">
        <v>658</v>
      </c>
      <c r="C439" s="324" t="s">
        <v>613</v>
      </c>
      <c r="D439" s="326" t="s">
        <v>41959</v>
      </c>
    </row>
    <row r="440" spans="1:4">
      <c r="A440" s="325">
        <v>88831</v>
      </c>
      <c r="B440" s="324" t="s">
        <v>659</v>
      </c>
      <c r="C440" s="324" t="s">
        <v>613</v>
      </c>
      <c r="D440" s="326" t="s">
        <v>39924</v>
      </c>
    </row>
    <row r="441" spans="1:4">
      <c r="A441" s="325">
        <v>88844</v>
      </c>
      <c r="B441" s="324" t="s">
        <v>660</v>
      </c>
      <c r="C441" s="324" t="s">
        <v>613</v>
      </c>
      <c r="D441" s="326" t="s">
        <v>41960</v>
      </c>
    </row>
    <row r="442" spans="1:4">
      <c r="A442" s="325">
        <v>88908</v>
      </c>
      <c r="B442" s="324" t="s">
        <v>661</v>
      </c>
      <c r="C442" s="324" t="s">
        <v>613</v>
      </c>
      <c r="D442" s="326" t="s">
        <v>41150</v>
      </c>
    </row>
    <row r="443" spans="1:4">
      <c r="A443" s="325">
        <v>89022</v>
      </c>
      <c r="B443" s="324" t="s">
        <v>662</v>
      </c>
      <c r="C443" s="324" t="s">
        <v>613</v>
      </c>
      <c r="D443" s="326" t="s">
        <v>41961</v>
      </c>
    </row>
    <row r="444" spans="1:4">
      <c r="A444" s="325">
        <v>89027</v>
      </c>
      <c r="B444" s="324" t="s">
        <v>663</v>
      </c>
      <c r="C444" s="324" t="s">
        <v>613</v>
      </c>
      <c r="D444" s="326" t="s">
        <v>40191</v>
      </c>
    </row>
    <row r="445" spans="1:4">
      <c r="A445" s="325">
        <v>89031</v>
      </c>
      <c r="B445" s="324" t="s">
        <v>664</v>
      </c>
      <c r="C445" s="324" t="s">
        <v>613</v>
      </c>
      <c r="D445" s="326" t="s">
        <v>41962</v>
      </c>
    </row>
    <row r="446" spans="1:4">
      <c r="A446" s="325">
        <v>89036</v>
      </c>
      <c r="B446" s="324" t="s">
        <v>665</v>
      </c>
      <c r="C446" s="324" t="s">
        <v>613</v>
      </c>
      <c r="D446" s="326" t="s">
        <v>41963</v>
      </c>
    </row>
    <row r="447" spans="1:4">
      <c r="A447" s="325">
        <v>89218</v>
      </c>
      <c r="B447" s="324" t="s">
        <v>666</v>
      </c>
      <c r="C447" s="324" t="s">
        <v>613</v>
      </c>
      <c r="D447" s="326" t="s">
        <v>41964</v>
      </c>
    </row>
    <row r="448" spans="1:4">
      <c r="A448" s="325">
        <v>89226</v>
      </c>
      <c r="B448" s="324" t="s">
        <v>667</v>
      </c>
      <c r="C448" s="324" t="s">
        <v>613</v>
      </c>
      <c r="D448" s="326" t="s">
        <v>39108</v>
      </c>
    </row>
    <row r="449" spans="1:4">
      <c r="A449" s="325">
        <v>89235</v>
      </c>
      <c r="B449" s="324" t="s">
        <v>668</v>
      </c>
      <c r="C449" s="324" t="s">
        <v>613</v>
      </c>
      <c r="D449" s="326" t="s">
        <v>41965</v>
      </c>
    </row>
    <row r="450" spans="1:4">
      <c r="A450" s="325">
        <v>89243</v>
      </c>
      <c r="B450" s="324" t="s">
        <v>669</v>
      </c>
      <c r="C450" s="324" t="s">
        <v>613</v>
      </c>
      <c r="D450" s="326" t="s">
        <v>41966</v>
      </c>
    </row>
    <row r="451" spans="1:4">
      <c r="A451" s="325">
        <v>89251</v>
      </c>
      <c r="B451" s="324" t="s">
        <v>670</v>
      </c>
      <c r="C451" s="324" t="s">
        <v>613</v>
      </c>
      <c r="D451" s="326" t="s">
        <v>41967</v>
      </c>
    </row>
    <row r="452" spans="1:4">
      <c r="A452" s="325">
        <v>89258</v>
      </c>
      <c r="B452" s="324" t="s">
        <v>671</v>
      </c>
      <c r="C452" s="324" t="s">
        <v>613</v>
      </c>
      <c r="D452" s="326" t="s">
        <v>41968</v>
      </c>
    </row>
    <row r="453" spans="1:4">
      <c r="A453" s="325">
        <v>89273</v>
      </c>
      <c r="B453" s="324" t="s">
        <v>672</v>
      </c>
      <c r="C453" s="324" t="s">
        <v>613</v>
      </c>
      <c r="D453" s="326" t="s">
        <v>39625</v>
      </c>
    </row>
    <row r="454" spans="1:4">
      <c r="A454" s="325">
        <v>89279</v>
      </c>
      <c r="B454" s="324" t="s">
        <v>673</v>
      </c>
      <c r="C454" s="324" t="s">
        <v>613</v>
      </c>
      <c r="D454" s="326" t="s">
        <v>40403</v>
      </c>
    </row>
    <row r="455" spans="1:4">
      <c r="A455" s="325">
        <v>89877</v>
      </c>
      <c r="B455" s="324" t="s">
        <v>674</v>
      </c>
      <c r="C455" s="324" t="s">
        <v>613</v>
      </c>
      <c r="D455" s="326" t="s">
        <v>41969</v>
      </c>
    </row>
    <row r="456" spans="1:4">
      <c r="A456" s="325">
        <v>89884</v>
      </c>
      <c r="B456" s="324" t="s">
        <v>675</v>
      </c>
      <c r="C456" s="324" t="s">
        <v>613</v>
      </c>
      <c r="D456" s="326" t="s">
        <v>41970</v>
      </c>
    </row>
    <row r="457" spans="1:4">
      <c r="A457" s="325">
        <v>90587</v>
      </c>
      <c r="B457" s="324" t="s">
        <v>676</v>
      </c>
      <c r="C457" s="324" t="s">
        <v>613</v>
      </c>
      <c r="D457" s="326" t="s">
        <v>39027</v>
      </c>
    </row>
    <row r="458" spans="1:4">
      <c r="A458" s="325">
        <v>90626</v>
      </c>
      <c r="B458" s="324" t="s">
        <v>677</v>
      </c>
      <c r="C458" s="324" t="s">
        <v>613</v>
      </c>
      <c r="D458" s="326" t="s">
        <v>41971</v>
      </c>
    </row>
    <row r="459" spans="1:4">
      <c r="A459" s="325">
        <v>90632</v>
      </c>
      <c r="B459" s="324" t="s">
        <v>678</v>
      </c>
      <c r="C459" s="324" t="s">
        <v>613</v>
      </c>
      <c r="D459" s="326" t="s">
        <v>41972</v>
      </c>
    </row>
    <row r="460" spans="1:4">
      <c r="A460" s="325">
        <v>90638</v>
      </c>
      <c r="B460" s="324" t="s">
        <v>679</v>
      </c>
      <c r="C460" s="324" t="s">
        <v>613</v>
      </c>
      <c r="D460" s="326" t="s">
        <v>41973</v>
      </c>
    </row>
    <row r="461" spans="1:4">
      <c r="A461" s="325">
        <v>90644</v>
      </c>
      <c r="B461" s="324" t="s">
        <v>680</v>
      </c>
      <c r="C461" s="324" t="s">
        <v>613</v>
      </c>
      <c r="D461" s="326" t="s">
        <v>41974</v>
      </c>
    </row>
    <row r="462" spans="1:4">
      <c r="A462" s="325">
        <v>90651</v>
      </c>
      <c r="B462" s="324" t="s">
        <v>681</v>
      </c>
      <c r="C462" s="324" t="s">
        <v>613</v>
      </c>
      <c r="D462" s="326" t="s">
        <v>39901</v>
      </c>
    </row>
    <row r="463" spans="1:4">
      <c r="A463" s="325">
        <v>90657</v>
      </c>
      <c r="B463" s="324" t="s">
        <v>682</v>
      </c>
      <c r="C463" s="324" t="s">
        <v>613</v>
      </c>
      <c r="D463" s="326" t="s">
        <v>39111</v>
      </c>
    </row>
    <row r="464" spans="1:4">
      <c r="A464" s="325">
        <v>90663</v>
      </c>
      <c r="B464" s="324" t="s">
        <v>683</v>
      </c>
      <c r="C464" s="324" t="s">
        <v>613</v>
      </c>
      <c r="D464" s="326" t="s">
        <v>39521</v>
      </c>
    </row>
    <row r="465" spans="1:4">
      <c r="A465" s="325">
        <v>90669</v>
      </c>
      <c r="B465" s="324" t="s">
        <v>684</v>
      </c>
      <c r="C465" s="324" t="s">
        <v>613</v>
      </c>
      <c r="D465" s="326" t="s">
        <v>39010</v>
      </c>
    </row>
    <row r="466" spans="1:4">
      <c r="A466" s="325">
        <v>90675</v>
      </c>
      <c r="B466" s="324" t="s">
        <v>685</v>
      </c>
      <c r="C466" s="324" t="s">
        <v>613</v>
      </c>
      <c r="D466" s="326" t="s">
        <v>41975</v>
      </c>
    </row>
    <row r="467" spans="1:4">
      <c r="A467" s="325">
        <v>90681</v>
      </c>
      <c r="B467" s="324" t="s">
        <v>686</v>
      </c>
      <c r="C467" s="324" t="s">
        <v>613</v>
      </c>
      <c r="D467" s="326" t="s">
        <v>41976</v>
      </c>
    </row>
    <row r="468" spans="1:4">
      <c r="A468" s="325">
        <v>90687</v>
      </c>
      <c r="B468" s="324" t="s">
        <v>687</v>
      </c>
      <c r="C468" s="324" t="s">
        <v>613</v>
      </c>
      <c r="D468" s="326" t="s">
        <v>41977</v>
      </c>
    </row>
    <row r="469" spans="1:4">
      <c r="A469" s="325">
        <v>90693</v>
      </c>
      <c r="B469" s="324" t="s">
        <v>688</v>
      </c>
      <c r="C469" s="324" t="s">
        <v>613</v>
      </c>
      <c r="D469" s="326" t="s">
        <v>41978</v>
      </c>
    </row>
    <row r="470" spans="1:4">
      <c r="A470" s="325">
        <v>90965</v>
      </c>
      <c r="B470" s="324" t="s">
        <v>689</v>
      </c>
      <c r="C470" s="324" t="s">
        <v>613</v>
      </c>
      <c r="D470" s="326" t="s">
        <v>39008</v>
      </c>
    </row>
    <row r="471" spans="1:4">
      <c r="A471" s="325">
        <v>90973</v>
      </c>
      <c r="B471" s="324" t="s">
        <v>690</v>
      </c>
      <c r="C471" s="324" t="s">
        <v>613</v>
      </c>
      <c r="D471" s="326" t="s">
        <v>41696</v>
      </c>
    </row>
    <row r="472" spans="1:4">
      <c r="A472" s="325">
        <v>90982</v>
      </c>
      <c r="B472" s="324" t="s">
        <v>691</v>
      </c>
      <c r="C472" s="324" t="s">
        <v>613</v>
      </c>
      <c r="D472" s="326" t="s">
        <v>39322</v>
      </c>
    </row>
    <row r="473" spans="1:4">
      <c r="A473" s="325">
        <v>91001</v>
      </c>
      <c r="B473" s="324" t="s">
        <v>692</v>
      </c>
      <c r="C473" s="324" t="s">
        <v>613</v>
      </c>
      <c r="D473" s="326" t="s">
        <v>39540</v>
      </c>
    </row>
    <row r="474" spans="1:4">
      <c r="A474" s="325">
        <v>91032</v>
      </c>
      <c r="B474" s="324" t="s">
        <v>693</v>
      </c>
      <c r="C474" s="324" t="s">
        <v>613</v>
      </c>
      <c r="D474" s="326" t="s">
        <v>39011</v>
      </c>
    </row>
    <row r="475" spans="1:4">
      <c r="A475" s="325">
        <v>91278</v>
      </c>
      <c r="B475" s="324" t="s">
        <v>694</v>
      </c>
      <c r="C475" s="324" t="s">
        <v>613</v>
      </c>
      <c r="D475" s="326" t="s">
        <v>39781</v>
      </c>
    </row>
    <row r="476" spans="1:4">
      <c r="A476" s="325">
        <v>91285</v>
      </c>
      <c r="B476" s="324" t="s">
        <v>695</v>
      </c>
      <c r="C476" s="324" t="s">
        <v>613</v>
      </c>
      <c r="D476" s="326" t="s">
        <v>39151</v>
      </c>
    </row>
    <row r="477" spans="1:4">
      <c r="A477" s="325">
        <v>91387</v>
      </c>
      <c r="B477" s="324" t="s">
        <v>696</v>
      </c>
      <c r="C477" s="324" t="s">
        <v>613</v>
      </c>
      <c r="D477" s="326" t="s">
        <v>41979</v>
      </c>
    </row>
    <row r="478" spans="1:4">
      <c r="A478" s="325">
        <v>91395</v>
      </c>
      <c r="B478" s="324" t="s">
        <v>697</v>
      </c>
      <c r="C478" s="324" t="s">
        <v>613</v>
      </c>
      <c r="D478" s="326" t="s">
        <v>39012</v>
      </c>
    </row>
    <row r="479" spans="1:4">
      <c r="A479" s="325">
        <v>91486</v>
      </c>
      <c r="B479" s="324" t="s">
        <v>698</v>
      </c>
      <c r="C479" s="324" t="s">
        <v>613</v>
      </c>
      <c r="D479" s="326" t="s">
        <v>41980</v>
      </c>
    </row>
    <row r="480" spans="1:4">
      <c r="A480" s="325">
        <v>91534</v>
      </c>
      <c r="B480" s="324" t="s">
        <v>699</v>
      </c>
      <c r="C480" s="324" t="s">
        <v>613</v>
      </c>
      <c r="D480" s="326" t="s">
        <v>41385</v>
      </c>
    </row>
    <row r="481" spans="1:4">
      <c r="A481" s="325">
        <v>91635</v>
      </c>
      <c r="B481" s="324" t="s">
        <v>700</v>
      </c>
      <c r="C481" s="324" t="s">
        <v>613</v>
      </c>
      <c r="D481" s="326" t="s">
        <v>41981</v>
      </c>
    </row>
    <row r="482" spans="1:4">
      <c r="A482" s="325">
        <v>91646</v>
      </c>
      <c r="B482" s="324" t="s">
        <v>701</v>
      </c>
      <c r="C482" s="324" t="s">
        <v>613</v>
      </c>
      <c r="D482" s="326" t="s">
        <v>41982</v>
      </c>
    </row>
    <row r="483" spans="1:4">
      <c r="A483" s="325">
        <v>91693</v>
      </c>
      <c r="B483" s="324" t="s">
        <v>702</v>
      </c>
      <c r="C483" s="324" t="s">
        <v>613</v>
      </c>
      <c r="D483" s="326" t="s">
        <v>41983</v>
      </c>
    </row>
    <row r="484" spans="1:4">
      <c r="A484" s="325">
        <v>92044</v>
      </c>
      <c r="B484" s="324" t="s">
        <v>703</v>
      </c>
      <c r="C484" s="324" t="s">
        <v>613</v>
      </c>
      <c r="D484" s="326" t="s">
        <v>41984</v>
      </c>
    </row>
    <row r="485" spans="1:4">
      <c r="A485" s="325">
        <v>92107</v>
      </c>
      <c r="B485" s="324" t="s">
        <v>704</v>
      </c>
      <c r="C485" s="324" t="s">
        <v>613</v>
      </c>
      <c r="D485" s="326" t="s">
        <v>41985</v>
      </c>
    </row>
    <row r="486" spans="1:4">
      <c r="A486" s="325">
        <v>92113</v>
      </c>
      <c r="B486" s="324" t="s">
        <v>705</v>
      </c>
      <c r="C486" s="324" t="s">
        <v>613</v>
      </c>
      <c r="D486" s="326" t="s">
        <v>41986</v>
      </c>
    </row>
    <row r="487" spans="1:4">
      <c r="A487" s="325">
        <v>92119</v>
      </c>
      <c r="B487" s="324" t="s">
        <v>706</v>
      </c>
      <c r="C487" s="324" t="s">
        <v>613</v>
      </c>
      <c r="D487" s="326" t="s">
        <v>39165</v>
      </c>
    </row>
    <row r="488" spans="1:4">
      <c r="A488" s="325">
        <v>92139</v>
      </c>
      <c r="B488" s="324" t="s">
        <v>707</v>
      </c>
      <c r="C488" s="324" t="s">
        <v>613</v>
      </c>
      <c r="D488" s="326" t="s">
        <v>39106</v>
      </c>
    </row>
    <row r="489" spans="1:4">
      <c r="A489" s="325">
        <v>92146</v>
      </c>
      <c r="B489" s="324" t="s">
        <v>708</v>
      </c>
      <c r="C489" s="324" t="s">
        <v>613</v>
      </c>
      <c r="D489" s="326" t="s">
        <v>41987</v>
      </c>
    </row>
    <row r="490" spans="1:4">
      <c r="A490" s="325">
        <v>92243</v>
      </c>
      <c r="B490" s="324" t="s">
        <v>709</v>
      </c>
      <c r="C490" s="324" t="s">
        <v>613</v>
      </c>
      <c r="D490" s="326" t="s">
        <v>41988</v>
      </c>
    </row>
    <row r="491" spans="1:4">
      <c r="A491" s="325">
        <v>92717</v>
      </c>
      <c r="B491" s="324" t="s">
        <v>710</v>
      </c>
      <c r="C491" s="324" t="s">
        <v>613</v>
      </c>
      <c r="D491" s="326" t="s">
        <v>39016</v>
      </c>
    </row>
    <row r="492" spans="1:4">
      <c r="A492" s="325">
        <v>92961</v>
      </c>
      <c r="B492" s="324" t="s">
        <v>711</v>
      </c>
      <c r="C492" s="324" t="s">
        <v>613</v>
      </c>
      <c r="D492" s="326" t="s">
        <v>39118</v>
      </c>
    </row>
    <row r="493" spans="1:4">
      <c r="A493" s="325">
        <v>92967</v>
      </c>
      <c r="B493" s="324" t="s">
        <v>712</v>
      </c>
      <c r="C493" s="324" t="s">
        <v>613</v>
      </c>
      <c r="D493" s="326" t="s">
        <v>41989</v>
      </c>
    </row>
    <row r="494" spans="1:4">
      <c r="A494" s="325">
        <v>93225</v>
      </c>
      <c r="B494" s="324" t="s">
        <v>713</v>
      </c>
      <c r="C494" s="324" t="s">
        <v>613</v>
      </c>
      <c r="D494" s="326" t="s">
        <v>41990</v>
      </c>
    </row>
    <row r="495" spans="1:4">
      <c r="A495" s="325">
        <v>93234</v>
      </c>
      <c r="B495" s="324" t="s">
        <v>714</v>
      </c>
      <c r="C495" s="324" t="s">
        <v>613</v>
      </c>
      <c r="D495" s="326" t="s">
        <v>41991</v>
      </c>
    </row>
    <row r="496" spans="1:4">
      <c r="A496" s="325">
        <v>93244</v>
      </c>
      <c r="B496" s="324" t="s">
        <v>715</v>
      </c>
      <c r="C496" s="324" t="s">
        <v>613</v>
      </c>
      <c r="D496" s="326" t="s">
        <v>40768</v>
      </c>
    </row>
    <row r="497" spans="1:4">
      <c r="A497" s="325">
        <v>93274</v>
      </c>
      <c r="B497" s="324" t="s">
        <v>716</v>
      </c>
      <c r="C497" s="324" t="s">
        <v>613</v>
      </c>
      <c r="D497" s="326" t="s">
        <v>41992</v>
      </c>
    </row>
    <row r="498" spans="1:4">
      <c r="A498" s="325">
        <v>93282</v>
      </c>
      <c r="B498" s="324" t="s">
        <v>717</v>
      </c>
      <c r="C498" s="324" t="s">
        <v>613</v>
      </c>
      <c r="D498" s="326" t="s">
        <v>39019</v>
      </c>
    </row>
    <row r="499" spans="1:4">
      <c r="A499" s="325">
        <v>93288</v>
      </c>
      <c r="B499" s="324" t="s">
        <v>718</v>
      </c>
      <c r="C499" s="324" t="s">
        <v>613</v>
      </c>
      <c r="D499" s="326" t="s">
        <v>41993</v>
      </c>
    </row>
    <row r="500" spans="1:4">
      <c r="A500" s="325">
        <v>93403</v>
      </c>
      <c r="B500" s="324" t="s">
        <v>719</v>
      </c>
      <c r="C500" s="324" t="s">
        <v>613</v>
      </c>
      <c r="D500" s="326" t="s">
        <v>41981</v>
      </c>
    </row>
    <row r="501" spans="1:4">
      <c r="A501" s="325">
        <v>93409</v>
      </c>
      <c r="B501" s="324" t="s">
        <v>720</v>
      </c>
      <c r="C501" s="324" t="s">
        <v>613</v>
      </c>
      <c r="D501" s="326" t="s">
        <v>41994</v>
      </c>
    </row>
    <row r="502" spans="1:4">
      <c r="A502" s="325">
        <v>93416</v>
      </c>
      <c r="B502" s="324" t="s">
        <v>721</v>
      </c>
      <c r="C502" s="324" t="s">
        <v>613</v>
      </c>
      <c r="D502" s="326" t="s">
        <v>41995</v>
      </c>
    </row>
    <row r="503" spans="1:4">
      <c r="A503" s="325">
        <v>93422</v>
      </c>
      <c r="B503" s="324" t="s">
        <v>722</v>
      </c>
      <c r="C503" s="324" t="s">
        <v>613</v>
      </c>
      <c r="D503" s="326" t="s">
        <v>40603</v>
      </c>
    </row>
    <row r="504" spans="1:4">
      <c r="A504" s="325">
        <v>93428</v>
      </c>
      <c r="B504" s="324" t="s">
        <v>723</v>
      </c>
      <c r="C504" s="324" t="s">
        <v>613</v>
      </c>
      <c r="D504" s="326" t="s">
        <v>39926</v>
      </c>
    </row>
    <row r="505" spans="1:4">
      <c r="A505" s="325">
        <v>93434</v>
      </c>
      <c r="B505" s="324" t="s">
        <v>724</v>
      </c>
      <c r="C505" s="324" t="s">
        <v>613</v>
      </c>
      <c r="D505" s="326" t="s">
        <v>41996</v>
      </c>
    </row>
    <row r="506" spans="1:4">
      <c r="A506" s="325">
        <v>93440</v>
      </c>
      <c r="B506" s="324" t="s">
        <v>725</v>
      </c>
      <c r="C506" s="324" t="s">
        <v>613</v>
      </c>
      <c r="D506" s="326" t="s">
        <v>41997</v>
      </c>
    </row>
    <row r="507" spans="1:4">
      <c r="A507" s="325">
        <v>95122</v>
      </c>
      <c r="B507" s="324" t="s">
        <v>726</v>
      </c>
      <c r="C507" s="324" t="s">
        <v>613</v>
      </c>
      <c r="D507" s="326" t="s">
        <v>41998</v>
      </c>
    </row>
    <row r="508" spans="1:4">
      <c r="A508" s="325">
        <v>95128</v>
      </c>
      <c r="B508" s="324" t="s">
        <v>727</v>
      </c>
      <c r="C508" s="324" t="s">
        <v>613</v>
      </c>
      <c r="D508" s="326" t="s">
        <v>41999</v>
      </c>
    </row>
    <row r="509" spans="1:4">
      <c r="A509" s="325">
        <v>95140</v>
      </c>
      <c r="B509" s="324" t="s">
        <v>728</v>
      </c>
      <c r="C509" s="324" t="s">
        <v>613</v>
      </c>
      <c r="D509" s="326" t="s">
        <v>39022</v>
      </c>
    </row>
    <row r="510" spans="1:4">
      <c r="A510" s="325">
        <v>95213</v>
      </c>
      <c r="B510" s="324" t="s">
        <v>729</v>
      </c>
      <c r="C510" s="324" t="s">
        <v>613</v>
      </c>
      <c r="D510" s="326" t="s">
        <v>42000</v>
      </c>
    </row>
    <row r="511" spans="1:4">
      <c r="A511" s="325">
        <v>95219</v>
      </c>
      <c r="B511" s="324" t="s">
        <v>730</v>
      </c>
      <c r="C511" s="324" t="s">
        <v>613</v>
      </c>
      <c r="D511" s="326" t="s">
        <v>42001</v>
      </c>
    </row>
    <row r="512" spans="1:4">
      <c r="A512" s="325">
        <v>95259</v>
      </c>
      <c r="B512" s="324" t="s">
        <v>731</v>
      </c>
      <c r="C512" s="324" t="s">
        <v>613</v>
      </c>
      <c r="D512" s="326" t="s">
        <v>42002</v>
      </c>
    </row>
    <row r="513" spans="1:4">
      <c r="A513" s="325">
        <v>95265</v>
      </c>
      <c r="B513" s="324" t="s">
        <v>732</v>
      </c>
      <c r="C513" s="324" t="s">
        <v>613</v>
      </c>
      <c r="D513" s="326" t="s">
        <v>42003</v>
      </c>
    </row>
    <row r="514" spans="1:4">
      <c r="A514" s="325">
        <v>95271</v>
      </c>
      <c r="B514" s="324" t="s">
        <v>733</v>
      </c>
      <c r="C514" s="324" t="s">
        <v>613</v>
      </c>
      <c r="D514" s="326" t="s">
        <v>39120</v>
      </c>
    </row>
    <row r="515" spans="1:4">
      <c r="A515" s="325">
        <v>95277</v>
      </c>
      <c r="B515" s="324" t="s">
        <v>734</v>
      </c>
      <c r="C515" s="324" t="s">
        <v>613</v>
      </c>
      <c r="D515" s="326" t="s">
        <v>39026</v>
      </c>
    </row>
    <row r="516" spans="1:4">
      <c r="A516" s="325">
        <v>95283</v>
      </c>
      <c r="B516" s="324" t="s">
        <v>735</v>
      </c>
      <c r="C516" s="324" t="s">
        <v>613</v>
      </c>
      <c r="D516" s="326" t="s">
        <v>39028</v>
      </c>
    </row>
    <row r="517" spans="1:4">
      <c r="A517" s="325">
        <v>95621</v>
      </c>
      <c r="B517" s="324" t="s">
        <v>736</v>
      </c>
      <c r="C517" s="324" t="s">
        <v>613</v>
      </c>
      <c r="D517" s="326" t="s">
        <v>42004</v>
      </c>
    </row>
    <row r="518" spans="1:4">
      <c r="A518" s="325">
        <v>95632</v>
      </c>
      <c r="B518" s="324" t="s">
        <v>737</v>
      </c>
      <c r="C518" s="324" t="s">
        <v>613</v>
      </c>
      <c r="D518" s="326" t="s">
        <v>42005</v>
      </c>
    </row>
    <row r="519" spans="1:4">
      <c r="A519" s="325">
        <v>95703</v>
      </c>
      <c r="B519" s="324" t="s">
        <v>738</v>
      </c>
      <c r="C519" s="324" t="s">
        <v>613</v>
      </c>
      <c r="D519" s="326" t="s">
        <v>42006</v>
      </c>
    </row>
    <row r="520" spans="1:4">
      <c r="A520" s="325">
        <v>95709</v>
      </c>
      <c r="B520" s="324" t="s">
        <v>739</v>
      </c>
      <c r="C520" s="324" t="s">
        <v>613</v>
      </c>
      <c r="D520" s="326" t="s">
        <v>42007</v>
      </c>
    </row>
    <row r="521" spans="1:4">
      <c r="A521" s="325">
        <v>95715</v>
      </c>
      <c r="B521" s="324" t="s">
        <v>740</v>
      </c>
      <c r="C521" s="324" t="s">
        <v>613</v>
      </c>
      <c r="D521" s="326" t="s">
        <v>42008</v>
      </c>
    </row>
    <row r="522" spans="1:4">
      <c r="A522" s="325">
        <v>95721</v>
      </c>
      <c r="B522" s="324" t="s">
        <v>741</v>
      </c>
      <c r="C522" s="324" t="s">
        <v>613</v>
      </c>
      <c r="D522" s="326" t="s">
        <v>42009</v>
      </c>
    </row>
    <row r="523" spans="1:4">
      <c r="A523" s="325">
        <v>95873</v>
      </c>
      <c r="B523" s="324" t="s">
        <v>742</v>
      </c>
      <c r="C523" s="324" t="s">
        <v>613</v>
      </c>
      <c r="D523" s="326" t="s">
        <v>39974</v>
      </c>
    </row>
    <row r="524" spans="1:4">
      <c r="A524" s="325">
        <v>96014</v>
      </c>
      <c r="B524" s="324" t="s">
        <v>743</v>
      </c>
      <c r="C524" s="324" t="s">
        <v>613</v>
      </c>
      <c r="D524" s="326" t="s">
        <v>42010</v>
      </c>
    </row>
    <row r="525" spans="1:4">
      <c r="A525" s="325">
        <v>96021</v>
      </c>
      <c r="B525" s="324" t="s">
        <v>744</v>
      </c>
      <c r="C525" s="324" t="s">
        <v>613</v>
      </c>
      <c r="D525" s="326" t="s">
        <v>42011</v>
      </c>
    </row>
    <row r="526" spans="1:4">
      <c r="A526" s="325">
        <v>96029</v>
      </c>
      <c r="B526" s="324" t="s">
        <v>745</v>
      </c>
      <c r="C526" s="324" t="s">
        <v>613</v>
      </c>
      <c r="D526" s="326" t="s">
        <v>42012</v>
      </c>
    </row>
    <row r="527" spans="1:4">
      <c r="A527" s="325">
        <v>96036</v>
      </c>
      <c r="B527" s="324" t="s">
        <v>746</v>
      </c>
      <c r="C527" s="324" t="s">
        <v>613</v>
      </c>
      <c r="D527" s="326" t="s">
        <v>42013</v>
      </c>
    </row>
    <row r="528" spans="1:4">
      <c r="A528" s="325">
        <v>96155</v>
      </c>
      <c r="B528" s="324" t="s">
        <v>747</v>
      </c>
      <c r="C528" s="324" t="s">
        <v>613</v>
      </c>
      <c r="D528" s="326" t="s">
        <v>42014</v>
      </c>
    </row>
    <row r="529" spans="1:4">
      <c r="A529" s="325">
        <v>96156</v>
      </c>
      <c r="B529" s="324" t="s">
        <v>748</v>
      </c>
      <c r="C529" s="324" t="s">
        <v>613</v>
      </c>
      <c r="D529" s="326" t="s">
        <v>42015</v>
      </c>
    </row>
    <row r="530" spans="1:4">
      <c r="A530" s="325">
        <v>96159</v>
      </c>
      <c r="B530" s="324" t="s">
        <v>749</v>
      </c>
      <c r="C530" s="324" t="s">
        <v>613</v>
      </c>
      <c r="D530" s="326" t="s">
        <v>42016</v>
      </c>
    </row>
    <row r="531" spans="1:4">
      <c r="A531" s="325">
        <v>96246</v>
      </c>
      <c r="B531" s="324" t="s">
        <v>750</v>
      </c>
      <c r="C531" s="324" t="s">
        <v>613</v>
      </c>
      <c r="D531" s="326" t="s">
        <v>42017</v>
      </c>
    </row>
    <row r="532" spans="1:4">
      <c r="A532" s="325">
        <v>96302</v>
      </c>
      <c r="B532" s="324" t="s">
        <v>751</v>
      </c>
      <c r="C532" s="324" t="s">
        <v>613</v>
      </c>
      <c r="D532" s="326" t="s">
        <v>42018</v>
      </c>
    </row>
    <row r="533" spans="1:4">
      <c r="A533" s="325">
        <v>96308</v>
      </c>
      <c r="B533" s="324" t="s">
        <v>752</v>
      </c>
      <c r="C533" s="324" t="s">
        <v>613</v>
      </c>
      <c r="D533" s="326" t="s">
        <v>42019</v>
      </c>
    </row>
    <row r="534" spans="1:4">
      <c r="A534" s="325">
        <v>96464</v>
      </c>
      <c r="B534" s="324" t="s">
        <v>753</v>
      </c>
      <c r="C534" s="324" t="s">
        <v>613</v>
      </c>
      <c r="D534" s="326" t="s">
        <v>42020</v>
      </c>
    </row>
    <row r="535" spans="1:4">
      <c r="A535" s="325">
        <v>98765</v>
      </c>
      <c r="B535" s="324" t="s">
        <v>754</v>
      </c>
      <c r="C535" s="324" t="s">
        <v>613</v>
      </c>
      <c r="D535" s="326" t="s">
        <v>39030</v>
      </c>
    </row>
    <row r="536" spans="1:4">
      <c r="A536" s="325">
        <v>99834</v>
      </c>
      <c r="B536" s="324" t="s">
        <v>755</v>
      </c>
      <c r="C536" s="324" t="s">
        <v>613</v>
      </c>
      <c r="D536" s="326" t="s">
        <v>39179</v>
      </c>
    </row>
    <row r="537" spans="1:4">
      <c r="A537" s="325">
        <v>100642</v>
      </c>
      <c r="B537" s="324" t="s">
        <v>756</v>
      </c>
      <c r="C537" s="324" t="s">
        <v>613</v>
      </c>
      <c r="D537" s="326" t="s">
        <v>42021</v>
      </c>
    </row>
    <row r="538" spans="1:4">
      <c r="A538" s="325">
        <v>100648</v>
      </c>
      <c r="B538" s="324" t="s">
        <v>757</v>
      </c>
      <c r="C538" s="324" t="s">
        <v>613</v>
      </c>
      <c r="D538" s="326" t="s">
        <v>42022</v>
      </c>
    </row>
    <row r="539" spans="1:4">
      <c r="A539" s="325">
        <v>102274</v>
      </c>
      <c r="B539" s="324" t="s">
        <v>36615</v>
      </c>
      <c r="C539" s="324" t="s">
        <v>613</v>
      </c>
      <c r="D539" s="326" t="s">
        <v>42023</v>
      </c>
    </row>
    <row r="540" spans="1:4">
      <c r="A540" s="325">
        <v>5089</v>
      </c>
      <c r="B540" s="324" t="s">
        <v>758</v>
      </c>
      <c r="C540" s="324" t="s">
        <v>229</v>
      </c>
      <c r="D540" s="326" t="s">
        <v>42024</v>
      </c>
    </row>
    <row r="541" spans="1:4">
      <c r="A541" s="325">
        <v>5627</v>
      </c>
      <c r="B541" s="324" t="s">
        <v>759</v>
      </c>
      <c r="C541" s="324" t="s">
        <v>229</v>
      </c>
      <c r="D541" s="326" t="s">
        <v>39559</v>
      </c>
    </row>
    <row r="542" spans="1:4">
      <c r="A542" s="325">
        <v>5628</v>
      </c>
      <c r="B542" s="324" t="s">
        <v>760</v>
      </c>
      <c r="C542" s="324" t="s">
        <v>229</v>
      </c>
      <c r="D542" s="326" t="s">
        <v>40058</v>
      </c>
    </row>
    <row r="543" spans="1:4">
      <c r="A543" s="325">
        <v>5629</v>
      </c>
      <c r="B543" s="324" t="s">
        <v>761</v>
      </c>
      <c r="C543" s="324" t="s">
        <v>229</v>
      </c>
      <c r="D543" s="326" t="s">
        <v>39057</v>
      </c>
    </row>
    <row r="544" spans="1:4">
      <c r="A544" s="325">
        <v>5630</v>
      </c>
      <c r="B544" s="324" t="s">
        <v>762</v>
      </c>
      <c r="C544" s="324" t="s">
        <v>229</v>
      </c>
      <c r="D544" s="326" t="s">
        <v>39221</v>
      </c>
    </row>
    <row r="545" spans="1:4">
      <c r="A545" s="325">
        <v>5658</v>
      </c>
      <c r="B545" s="324" t="s">
        <v>763</v>
      </c>
      <c r="C545" s="324" t="s">
        <v>229</v>
      </c>
      <c r="D545" s="326" t="s">
        <v>42025</v>
      </c>
    </row>
    <row r="546" spans="1:4">
      <c r="A546" s="325">
        <v>5664</v>
      </c>
      <c r="B546" s="324" t="s">
        <v>764</v>
      </c>
      <c r="C546" s="324" t="s">
        <v>229</v>
      </c>
      <c r="D546" s="326" t="s">
        <v>40604</v>
      </c>
    </row>
    <row r="547" spans="1:4">
      <c r="A547" s="325">
        <v>5667</v>
      </c>
      <c r="B547" s="324" t="s">
        <v>765</v>
      </c>
      <c r="C547" s="324" t="s">
        <v>229</v>
      </c>
      <c r="D547" s="326" t="s">
        <v>42026</v>
      </c>
    </row>
    <row r="548" spans="1:4">
      <c r="A548" s="325">
        <v>5668</v>
      </c>
      <c r="B548" s="324" t="s">
        <v>766</v>
      </c>
      <c r="C548" s="324" t="s">
        <v>229</v>
      </c>
      <c r="D548" s="326" t="s">
        <v>42027</v>
      </c>
    </row>
    <row r="549" spans="1:4">
      <c r="A549" s="325">
        <v>5674</v>
      </c>
      <c r="B549" s="324" t="s">
        <v>767</v>
      </c>
      <c r="C549" s="324" t="s">
        <v>229</v>
      </c>
      <c r="D549" s="326" t="s">
        <v>42028</v>
      </c>
    </row>
    <row r="550" spans="1:4">
      <c r="A550" s="325">
        <v>5692</v>
      </c>
      <c r="B550" s="324" t="s">
        <v>768</v>
      </c>
      <c r="C550" s="324" t="s">
        <v>229</v>
      </c>
      <c r="D550" s="326" t="s">
        <v>39016</v>
      </c>
    </row>
    <row r="551" spans="1:4">
      <c r="A551" s="325">
        <v>5693</v>
      </c>
      <c r="B551" s="324" t="s">
        <v>769</v>
      </c>
      <c r="C551" s="324" t="s">
        <v>229</v>
      </c>
      <c r="D551" s="326" t="s">
        <v>42029</v>
      </c>
    </row>
    <row r="552" spans="1:4">
      <c r="A552" s="325">
        <v>5695</v>
      </c>
      <c r="B552" s="324" t="s">
        <v>770</v>
      </c>
      <c r="C552" s="324" t="s">
        <v>229</v>
      </c>
      <c r="D552" s="326" t="s">
        <v>42030</v>
      </c>
    </row>
    <row r="553" spans="1:4">
      <c r="A553" s="325">
        <v>5703</v>
      </c>
      <c r="B553" s="324" t="s">
        <v>771</v>
      </c>
      <c r="C553" s="324" t="s">
        <v>229</v>
      </c>
      <c r="D553" s="326" t="s">
        <v>42031</v>
      </c>
    </row>
    <row r="554" spans="1:4">
      <c r="A554" s="325">
        <v>5705</v>
      </c>
      <c r="B554" s="324" t="s">
        <v>772</v>
      </c>
      <c r="C554" s="324" t="s">
        <v>229</v>
      </c>
      <c r="D554" s="326" t="s">
        <v>42032</v>
      </c>
    </row>
    <row r="555" spans="1:4">
      <c r="A555" s="325">
        <v>5707</v>
      </c>
      <c r="B555" s="324" t="s">
        <v>773</v>
      </c>
      <c r="C555" s="324" t="s">
        <v>229</v>
      </c>
      <c r="D555" s="326" t="s">
        <v>42033</v>
      </c>
    </row>
    <row r="556" spans="1:4">
      <c r="A556" s="325">
        <v>5710</v>
      </c>
      <c r="B556" s="324" t="s">
        <v>774</v>
      </c>
      <c r="C556" s="324" t="s">
        <v>229</v>
      </c>
      <c r="D556" s="326" t="s">
        <v>42034</v>
      </c>
    </row>
    <row r="557" spans="1:4">
      <c r="A557" s="325">
        <v>5711</v>
      </c>
      <c r="B557" s="324" t="s">
        <v>775</v>
      </c>
      <c r="C557" s="324" t="s">
        <v>229</v>
      </c>
      <c r="D557" s="326" t="s">
        <v>42035</v>
      </c>
    </row>
    <row r="558" spans="1:4">
      <c r="A558" s="325">
        <v>5714</v>
      </c>
      <c r="B558" s="324" t="s">
        <v>776</v>
      </c>
      <c r="C558" s="324" t="s">
        <v>229</v>
      </c>
      <c r="D558" s="326" t="s">
        <v>40196</v>
      </c>
    </row>
    <row r="559" spans="1:4">
      <c r="A559" s="325">
        <v>5715</v>
      </c>
      <c r="B559" s="324" t="s">
        <v>777</v>
      </c>
      <c r="C559" s="324" t="s">
        <v>229</v>
      </c>
      <c r="D559" s="326" t="s">
        <v>42036</v>
      </c>
    </row>
    <row r="560" spans="1:4">
      <c r="A560" s="325">
        <v>5718</v>
      </c>
      <c r="B560" s="324" t="s">
        <v>778</v>
      </c>
      <c r="C560" s="324" t="s">
        <v>229</v>
      </c>
      <c r="D560" s="326" t="s">
        <v>42037</v>
      </c>
    </row>
    <row r="561" spans="1:4">
      <c r="A561" s="325">
        <v>5721</v>
      </c>
      <c r="B561" s="324" t="s">
        <v>779</v>
      </c>
      <c r="C561" s="324" t="s">
        <v>229</v>
      </c>
      <c r="D561" s="326" t="s">
        <v>42038</v>
      </c>
    </row>
    <row r="562" spans="1:4">
      <c r="A562" s="325">
        <v>5722</v>
      </c>
      <c r="B562" s="324" t="s">
        <v>780</v>
      </c>
      <c r="C562" s="324" t="s">
        <v>229</v>
      </c>
      <c r="D562" s="326" t="s">
        <v>42039</v>
      </c>
    </row>
    <row r="563" spans="1:4">
      <c r="A563" s="325">
        <v>5724</v>
      </c>
      <c r="B563" s="324" t="s">
        <v>781</v>
      </c>
      <c r="C563" s="324" t="s">
        <v>229</v>
      </c>
      <c r="D563" s="326" t="s">
        <v>42040</v>
      </c>
    </row>
    <row r="564" spans="1:4">
      <c r="A564" s="325">
        <v>5727</v>
      </c>
      <c r="B564" s="324" t="s">
        <v>782</v>
      </c>
      <c r="C564" s="324" t="s">
        <v>229</v>
      </c>
      <c r="D564" s="326" t="s">
        <v>42041</v>
      </c>
    </row>
    <row r="565" spans="1:4">
      <c r="A565" s="325">
        <v>5729</v>
      </c>
      <c r="B565" s="324" t="s">
        <v>783</v>
      </c>
      <c r="C565" s="324" t="s">
        <v>229</v>
      </c>
      <c r="D565" s="326" t="s">
        <v>42042</v>
      </c>
    </row>
    <row r="566" spans="1:4">
      <c r="A566" s="325">
        <v>5730</v>
      </c>
      <c r="B566" s="324" t="s">
        <v>784</v>
      </c>
      <c r="C566" s="324" t="s">
        <v>229</v>
      </c>
      <c r="D566" s="326" t="s">
        <v>42043</v>
      </c>
    </row>
    <row r="567" spans="1:4">
      <c r="A567" s="325">
        <v>5735</v>
      </c>
      <c r="B567" s="324" t="s">
        <v>785</v>
      </c>
      <c r="C567" s="324" t="s">
        <v>229</v>
      </c>
      <c r="D567" s="326" t="s">
        <v>42044</v>
      </c>
    </row>
    <row r="568" spans="1:4">
      <c r="A568" s="325">
        <v>5736</v>
      </c>
      <c r="B568" s="324" t="s">
        <v>786</v>
      </c>
      <c r="C568" s="324" t="s">
        <v>229</v>
      </c>
      <c r="D568" s="326" t="s">
        <v>42045</v>
      </c>
    </row>
    <row r="569" spans="1:4">
      <c r="A569" s="325">
        <v>5738</v>
      </c>
      <c r="B569" s="324" t="s">
        <v>787</v>
      </c>
      <c r="C569" s="324" t="s">
        <v>229</v>
      </c>
      <c r="D569" s="326" t="s">
        <v>42046</v>
      </c>
    </row>
    <row r="570" spans="1:4">
      <c r="A570" s="325">
        <v>5739</v>
      </c>
      <c r="B570" s="324" t="s">
        <v>788</v>
      </c>
      <c r="C570" s="324" t="s">
        <v>229</v>
      </c>
      <c r="D570" s="326" t="s">
        <v>42047</v>
      </c>
    </row>
    <row r="571" spans="1:4">
      <c r="A571" s="325">
        <v>5741</v>
      </c>
      <c r="B571" s="324" t="s">
        <v>789</v>
      </c>
      <c r="C571" s="324" t="s">
        <v>229</v>
      </c>
      <c r="D571" s="326" t="s">
        <v>42048</v>
      </c>
    </row>
    <row r="572" spans="1:4">
      <c r="A572" s="325">
        <v>5742</v>
      </c>
      <c r="B572" s="324" t="s">
        <v>790</v>
      </c>
      <c r="C572" s="324" t="s">
        <v>229</v>
      </c>
      <c r="D572" s="326" t="s">
        <v>40762</v>
      </c>
    </row>
    <row r="573" spans="1:4">
      <c r="A573" s="325">
        <v>5747</v>
      </c>
      <c r="B573" s="324" t="s">
        <v>791</v>
      </c>
      <c r="C573" s="324" t="s">
        <v>229</v>
      </c>
      <c r="D573" s="326" t="s">
        <v>42049</v>
      </c>
    </row>
    <row r="574" spans="1:4">
      <c r="A574" s="325">
        <v>5751</v>
      </c>
      <c r="B574" s="324" t="s">
        <v>792</v>
      </c>
      <c r="C574" s="324" t="s">
        <v>229</v>
      </c>
      <c r="D574" s="326" t="s">
        <v>42050</v>
      </c>
    </row>
    <row r="575" spans="1:4">
      <c r="A575" s="325">
        <v>5754</v>
      </c>
      <c r="B575" s="324" t="s">
        <v>793</v>
      </c>
      <c r="C575" s="324" t="s">
        <v>229</v>
      </c>
      <c r="D575" s="326" t="s">
        <v>42051</v>
      </c>
    </row>
    <row r="576" spans="1:4">
      <c r="A576" s="325">
        <v>5763</v>
      </c>
      <c r="B576" s="324" t="s">
        <v>794</v>
      </c>
      <c r="C576" s="324" t="s">
        <v>229</v>
      </c>
      <c r="D576" s="326" t="s">
        <v>39548</v>
      </c>
    </row>
    <row r="577" spans="1:4">
      <c r="A577" s="325">
        <v>5765</v>
      </c>
      <c r="B577" s="324" t="s">
        <v>795</v>
      </c>
      <c r="C577" s="324" t="s">
        <v>229</v>
      </c>
      <c r="D577" s="326" t="s">
        <v>39040</v>
      </c>
    </row>
    <row r="578" spans="1:4">
      <c r="A578" s="325">
        <v>5766</v>
      </c>
      <c r="B578" s="324" t="s">
        <v>796</v>
      </c>
      <c r="C578" s="324" t="s">
        <v>229</v>
      </c>
      <c r="D578" s="326" t="s">
        <v>42052</v>
      </c>
    </row>
    <row r="579" spans="1:4">
      <c r="A579" s="325">
        <v>5779</v>
      </c>
      <c r="B579" s="324" t="s">
        <v>797</v>
      </c>
      <c r="C579" s="324" t="s">
        <v>229</v>
      </c>
      <c r="D579" s="326" t="s">
        <v>40606</v>
      </c>
    </row>
    <row r="580" spans="1:4">
      <c r="A580" s="325">
        <v>5787</v>
      </c>
      <c r="B580" s="324" t="s">
        <v>798</v>
      </c>
      <c r="C580" s="324" t="s">
        <v>229</v>
      </c>
      <c r="D580" s="326" t="s">
        <v>42053</v>
      </c>
    </row>
    <row r="581" spans="1:4">
      <c r="A581" s="325">
        <v>5797</v>
      </c>
      <c r="B581" s="324" t="s">
        <v>799</v>
      </c>
      <c r="C581" s="324" t="s">
        <v>229</v>
      </c>
      <c r="D581" s="326" t="s">
        <v>39050</v>
      </c>
    </row>
    <row r="582" spans="1:4">
      <c r="A582" s="325">
        <v>5800</v>
      </c>
      <c r="B582" s="324" t="s">
        <v>800</v>
      </c>
      <c r="C582" s="324" t="s">
        <v>229</v>
      </c>
      <c r="D582" s="326" t="s">
        <v>39043</v>
      </c>
    </row>
    <row r="583" spans="1:4">
      <c r="A583" s="325">
        <v>7032</v>
      </c>
      <c r="B583" s="324" t="s">
        <v>801</v>
      </c>
      <c r="C583" s="324" t="s">
        <v>229</v>
      </c>
      <c r="D583" s="326" t="s">
        <v>42054</v>
      </c>
    </row>
    <row r="584" spans="1:4">
      <c r="A584" s="325">
        <v>7033</v>
      </c>
      <c r="B584" s="324" t="s">
        <v>802</v>
      </c>
      <c r="C584" s="324" t="s">
        <v>229</v>
      </c>
      <c r="D584" s="326" t="s">
        <v>42055</v>
      </c>
    </row>
    <row r="585" spans="1:4">
      <c r="A585" s="325">
        <v>7034</v>
      </c>
      <c r="B585" s="324" t="s">
        <v>803</v>
      </c>
      <c r="C585" s="324" t="s">
        <v>229</v>
      </c>
      <c r="D585" s="326" t="s">
        <v>39761</v>
      </c>
    </row>
    <row r="586" spans="1:4">
      <c r="A586" s="325">
        <v>7035</v>
      </c>
      <c r="B586" s="324" t="s">
        <v>804</v>
      </c>
      <c r="C586" s="324" t="s">
        <v>229</v>
      </c>
      <c r="D586" s="326" t="s">
        <v>42056</v>
      </c>
    </row>
    <row r="587" spans="1:4">
      <c r="A587" s="325">
        <v>7038</v>
      </c>
      <c r="B587" s="324" t="s">
        <v>805</v>
      </c>
      <c r="C587" s="324" t="s">
        <v>229</v>
      </c>
      <c r="D587" s="326" t="s">
        <v>42057</v>
      </c>
    </row>
    <row r="588" spans="1:4">
      <c r="A588" s="325">
        <v>7039</v>
      </c>
      <c r="B588" s="324" t="s">
        <v>806</v>
      </c>
      <c r="C588" s="324" t="s">
        <v>229</v>
      </c>
      <c r="D588" s="326" t="s">
        <v>39180</v>
      </c>
    </row>
    <row r="589" spans="1:4">
      <c r="A589" s="325">
        <v>7040</v>
      </c>
      <c r="B589" s="324" t="s">
        <v>807</v>
      </c>
      <c r="C589" s="324" t="s">
        <v>229</v>
      </c>
      <c r="D589" s="326" t="s">
        <v>42058</v>
      </c>
    </row>
    <row r="590" spans="1:4">
      <c r="A590" s="325">
        <v>7044</v>
      </c>
      <c r="B590" s="324" t="s">
        <v>808</v>
      </c>
      <c r="C590" s="324" t="s">
        <v>229</v>
      </c>
      <c r="D590" s="326" t="s">
        <v>42059</v>
      </c>
    </row>
    <row r="591" spans="1:4">
      <c r="A591" s="325">
        <v>7045</v>
      </c>
      <c r="B591" s="324" t="s">
        <v>809</v>
      </c>
      <c r="C591" s="324" t="s">
        <v>229</v>
      </c>
      <c r="D591" s="326" t="s">
        <v>39048</v>
      </c>
    </row>
    <row r="592" spans="1:4">
      <c r="A592" s="325">
        <v>7046</v>
      </c>
      <c r="B592" s="324" t="s">
        <v>810</v>
      </c>
      <c r="C592" s="324" t="s">
        <v>229</v>
      </c>
      <c r="D592" s="326" t="s">
        <v>39031</v>
      </c>
    </row>
    <row r="593" spans="1:4">
      <c r="A593" s="325">
        <v>7047</v>
      </c>
      <c r="B593" s="324" t="s">
        <v>811</v>
      </c>
      <c r="C593" s="324" t="s">
        <v>229</v>
      </c>
      <c r="D593" s="326" t="s">
        <v>38975</v>
      </c>
    </row>
    <row r="594" spans="1:4">
      <c r="A594" s="325">
        <v>7051</v>
      </c>
      <c r="B594" s="324" t="s">
        <v>812</v>
      </c>
      <c r="C594" s="324" t="s">
        <v>229</v>
      </c>
      <c r="D594" s="326" t="s">
        <v>39113</v>
      </c>
    </row>
    <row r="595" spans="1:4">
      <c r="A595" s="325">
        <v>7052</v>
      </c>
      <c r="B595" s="324" t="s">
        <v>813</v>
      </c>
      <c r="C595" s="324" t="s">
        <v>229</v>
      </c>
      <c r="D595" s="326" t="s">
        <v>42060</v>
      </c>
    </row>
    <row r="596" spans="1:4">
      <c r="A596" s="325">
        <v>7053</v>
      </c>
      <c r="B596" s="324" t="s">
        <v>814</v>
      </c>
      <c r="C596" s="324" t="s">
        <v>229</v>
      </c>
      <c r="D596" s="326" t="s">
        <v>42061</v>
      </c>
    </row>
    <row r="597" spans="1:4">
      <c r="A597" s="325">
        <v>7054</v>
      </c>
      <c r="B597" s="324" t="s">
        <v>815</v>
      </c>
      <c r="C597" s="324" t="s">
        <v>229</v>
      </c>
      <c r="D597" s="326" t="s">
        <v>40330</v>
      </c>
    </row>
    <row r="598" spans="1:4">
      <c r="A598" s="325">
        <v>7058</v>
      </c>
      <c r="B598" s="324" t="s">
        <v>816</v>
      </c>
      <c r="C598" s="324" t="s">
        <v>229</v>
      </c>
      <c r="D598" s="326" t="s">
        <v>39051</v>
      </c>
    </row>
    <row r="599" spans="1:4">
      <c r="A599" s="325">
        <v>7059</v>
      </c>
      <c r="B599" s="324" t="s">
        <v>817</v>
      </c>
      <c r="C599" s="324" t="s">
        <v>229</v>
      </c>
      <c r="D599" s="326" t="s">
        <v>39052</v>
      </c>
    </row>
    <row r="600" spans="1:4">
      <c r="A600" s="325">
        <v>7060</v>
      </c>
      <c r="B600" s="324" t="s">
        <v>818</v>
      </c>
      <c r="C600" s="324" t="s">
        <v>229</v>
      </c>
      <c r="D600" s="326" t="s">
        <v>39053</v>
      </c>
    </row>
    <row r="601" spans="1:4">
      <c r="A601" s="325">
        <v>7061</v>
      </c>
      <c r="B601" s="324" t="s">
        <v>819</v>
      </c>
      <c r="C601" s="324" t="s">
        <v>229</v>
      </c>
      <c r="D601" s="326" t="s">
        <v>42062</v>
      </c>
    </row>
    <row r="602" spans="1:4">
      <c r="A602" s="325">
        <v>7063</v>
      </c>
      <c r="B602" s="324" t="s">
        <v>820</v>
      </c>
      <c r="C602" s="324" t="s">
        <v>229</v>
      </c>
      <c r="D602" s="326" t="s">
        <v>42063</v>
      </c>
    </row>
    <row r="603" spans="1:4">
      <c r="A603" s="325">
        <v>7064</v>
      </c>
      <c r="B603" s="324" t="s">
        <v>821</v>
      </c>
      <c r="C603" s="324" t="s">
        <v>229</v>
      </c>
      <c r="D603" s="326" t="s">
        <v>39886</v>
      </c>
    </row>
    <row r="604" spans="1:4">
      <c r="A604" s="325">
        <v>7065</v>
      </c>
      <c r="B604" s="324" t="s">
        <v>822</v>
      </c>
      <c r="C604" s="324" t="s">
        <v>229</v>
      </c>
      <c r="D604" s="326" t="s">
        <v>42064</v>
      </c>
    </row>
    <row r="605" spans="1:4">
      <c r="A605" s="325">
        <v>7066</v>
      </c>
      <c r="B605" s="324" t="s">
        <v>823</v>
      </c>
      <c r="C605" s="324" t="s">
        <v>229</v>
      </c>
      <c r="D605" s="326" t="s">
        <v>42065</v>
      </c>
    </row>
    <row r="606" spans="1:4">
      <c r="A606" s="325">
        <v>53786</v>
      </c>
      <c r="B606" s="324" t="s">
        <v>824</v>
      </c>
      <c r="C606" s="324" t="s">
        <v>229</v>
      </c>
      <c r="D606" s="326" t="s">
        <v>42066</v>
      </c>
    </row>
    <row r="607" spans="1:4">
      <c r="A607" s="325">
        <v>53788</v>
      </c>
      <c r="B607" s="324" t="s">
        <v>825</v>
      </c>
      <c r="C607" s="324" t="s">
        <v>229</v>
      </c>
      <c r="D607" s="326" t="s">
        <v>42067</v>
      </c>
    </row>
    <row r="608" spans="1:4">
      <c r="A608" s="325">
        <v>53792</v>
      </c>
      <c r="B608" s="324" t="s">
        <v>826</v>
      </c>
      <c r="C608" s="324" t="s">
        <v>229</v>
      </c>
      <c r="D608" s="326" t="s">
        <v>41108</v>
      </c>
    </row>
    <row r="609" spans="1:4">
      <c r="A609" s="325">
        <v>53794</v>
      </c>
      <c r="B609" s="324" t="s">
        <v>827</v>
      </c>
      <c r="C609" s="324" t="s">
        <v>229</v>
      </c>
      <c r="D609" s="326" t="s">
        <v>39057</v>
      </c>
    </row>
    <row r="610" spans="1:4">
      <c r="A610" s="325">
        <v>53797</v>
      </c>
      <c r="B610" s="324" t="s">
        <v>828</v>
      </c>
      <c r="C610" s="324" t="s">
        <v>229</v>
      </c>
      <c r="D610" s="326" t="s">
        <v>42068</v>
      </c>
    </row>
    <row r="611" spans="1:4">
      <c r="A611" s="325">
        <v>53804</v>
      </c>
      <c r="B611" s="324" t="s">
        <v>829</v>
      </c>
      <c r="C611" s="324" t="s">
        <v>229</v>
      </c>
      <c r="D611" s="326" t="s">
        <v>42069</v>
      </c>
    </row>
    <row r="612" spans="1:4">
      <c r="A612" s="325">
        <v>53806</v>
      </c>
      <c r="B612" s="324" t="s">
        <v>830</v>
      </c>
      <c r="C612" s="324" t="s">
        <v>229</v>
      </c>
      <c r="D612" s="326" t="s">
        <v>42070</v>
      </c>
    </row>
    <row r="613" spans="1:4">
      <c r="A613" s="325">
        <v>53810</v>
      </c>
      <c r="B613" s="324" t="s">
        <v>831</v>
      </c>
      <c r="C613" s="324" t="s">
        <v>229</v>
      </c>
      <c r="D613" s="326" t="s">
        <v>42071</v>
      </c>
    </row>
    <row r="614" spans="1:4">
      <c r="A614" s="325">
        <v>53814</v>
      </c>
      <c r="B614" s="324" t="s">
        <v>832</v>
      </c>
      <c r="C614" s="324" t="s">
        <v>229</v>
      </c>
      <c r="D614" s="326" t="s">
        <v>42072</v>
      </c>
    </row>
    <row r="615" spans="1:4">
      <c r="A615" s="325">
        <v>53817</v>
      </c>
      <c r="B615" s="324" t="s">
        <v>833</v>
      </c>
      <c r="C615" s="324" t="s">
        <v>229</v>
      </c>
      <c r="D615" s="326" t="s">
        <v>42073</v>
      </c>
    </row>
    <row r="616" spans="1:4">
      <c r="A616" s="325">
        <v>53818</v>
      </c>
      <c r="B616" s="324" t="s">
        <v>834</v>
      </c>
      <c r="C616" s="324" t="s">
        <v>229</v>
      </c>
      <c r="D616" s="326" t="s">
        <v>39862</v>
      </c>
    </row>
    <row r="617" spans="1:4">
      <c r="A617" s="325">
        <v>53827</v>
      </c>
      <c r="B617" s="324" t="s">
        <v>835</v>
      </c>
      <c r="C617" s="324" t="s">
        <v>229</v>
      </c>
      <c r="D617" s="326" t="s">
        <v>42074</v>
      </c>
    </row>
    <row r="618" spans="1:4">
      <c r="A618" s="325">
        <v>53829</v>
      </c>
      <c r="B618" s="324" t="s">
        <v>836</v>
      </c>
      <c r="C618" s="324" t="s">
        <v>229</v>
      </c>
      <c r="D618" s="326" t="s">
        <v>42068</v>
      </c>
    </row>
    <row r="619" spans="1:4">
      <c r="A619" s="325">
        <v>53831</v>
      </c>
      <c r="B619" s="324" t="s">
        <v>837</v>
      </c>
      <c r="C619" s="324" t="s">
        <v>229</v>
      </c>
      <c r="D619" s="326" t="s">
        <v>42075</v>
      </c>
    </row>
    <row r="620" spans="1:4">
      <c r="A620" s="325">
        <v>53840</v>
      </c>
      <c r="B620" s="324" t="s">
        <v>838</v>
      </c>
      <c r="C620" s="324" t="s">
        <v>229</v>
      </c>
      <c r="D620" s="326" t="s">
        <v>39919</v>
      </c>
    </row>
    <row r="621" spans="1:4">
      <c r="A621" s="325">
        <v>53841</v>
      </c>
      <c r="B621" s="324" t="s">
        <v>839</v>
      </c>
      <c r="C621" s="324" t="s">
        <v>229</v>
      </c>
      <c r="D621" s="326" t="s">
        <v>42076</v>
      </c>
    </row>
    <row r="622" spans="1:4">
      <c r="A622" s="325">
        <v>53849</v>
      </c>
      <c r="B622" s="324" t="s">
        <v>840</v>
      </c>
      <c r="C622" s="324" t="s">
        <v>229</v>
      </c>
      <c r="D622" s="326" t="s">
        <v>42077</v>
      </c>
    </row>
    <row r="623" spans="1:4">
      <c r="A623" s="325">
        <v>53857</v>
      </c>
      <c r="B623" s="324" t="s">
        <v>841</v>
      </c>
      <c r="C623" s="324" t="s">
        <v>229</v>
      </c>
      <c r="D623" s="326" t="s">
        <v>40226</v>
      </c>
    </row>
    <row r="624" spans="1:4">
      <c r="A624" s="325">
        <v>53858</v>
      </c>
      <c r="B624" s="324" t="s">
        <v>842</v>
      </c>
      <c r="C624" s="324" t="s">
        <v>229</v>
      </c>
      <c r="D624" s="326" t="s">
        <v>40840</v>
      </c>
    </row>
    <row r="625" spans="1:4">
      <c r="A625" s="325">
        <v>53861</v>
      </c>
      <c r="B625" s="324" t="s">
        <v>843</v>
      </c>
      <c r="C625" s="324" t="s">
        <v>229</v>
      </c>
      <c r="D625" s="326" t="s">
        <v>42078</v>
      </c>
    </row>
    <row r="626" spans="1:4">
      <c r="A626" s="325">
        <v>53863</v>
      </c>
      <c r="B626" s="324" t="s">
        <v>844</v>
      </c>
      <c r="C626" s="324" t="s">
        <v>229</v>
      </c>
      <c r="D626" s="326" t="s">
        <v>39061</v>
      </c>
    </row>
    <row r="627" spans="1:4">
      <c r="A627" s="325">
        <v>53865</v>
      </c>
      <c r="B627" s="324" t="s">
        <v>845</v>
      </c>
      <c r="C627" s="324" t="s">
        <v>229</v>
      </c>
      <c r="D627" s="326" t="s">
        <v>42079</v>
      </c>
    </row>
    <row r="628" spans="1:4">
      <c r="A628" s="325">
        <v>53866</v>
      </c>
      <c r="B628" s="324" t="s">
        <v>846</v>
      </c>
      <c r="C628" s="324" t="s">
        <v>229</v>
      </c>
      <c r="D628" s="326" t="s">
        <v>39063</v>
      </c>
    </row>
    <row r="629" spans="1:4">
      <c r="A629" s="325">
        <v>53882</v>
      </c>
      <c r="B629" s="324" t="s">
        <v>847</v>
      </c>
      <c r="C629" s="324" t="s">
        <v>229</v>
      </c>
      <c r="D629" s="326" t="s">
        <v>42080</v>
      </c>
    </row>
    <row r="630" spans="1:4">
      <c r="A630" s="325">
        <v>55263</v>
      </c>
      <c r="B630" s="324" t="s">
        <v>848</v>
      </c>
      <c r="C630" s="324" t="s">
        <v>229</v>
      </c>
      <c r="D630" s="326" t="s">
        <v>39221</v>
      </c>
    </row>
    <row r="631" spans="1:4">
      <c r="A631" s="325">
        <v>73303</v>
      </c>
      <c r="B631" s="324" t="s">
        <v>849</v>
      </c>
      <c r="C631" s="324" t="s">
        <v>229</v>
      </c>
      <c r="D631" s="326" t="s">
        <v>39195</v>
      </c>
    </row>
    <row r="632" spans="1:4">
      <c r="A632" s="325">
        <v>73307</v>
      </c>
      <c r="B632" s="324" t="s">
        <v>850</v>
      </c>
      <c r="C632" s="324" t="s">
        <v>229</v>
      </c>
      <c r="D632" s="326" t="s">
        <v>42081</v>
      </c>
    </row>
    <row r="633" spans="1:4">
      <c r="A633" s="325">
        <v>73309</v>
      </c>
      <c r="B633" s="324" t="s">
        <v>851</v>
      </c>
      <c r="C633" s="324" t="s">
        <v>229</v>
      </c>
      <c r="D633" s="326" t="s">
        <v>42082</v>
      </c>
    </row>
    <row r="634" spans="1:4">
      <c r="A634" s="325">
        <v>73311</v>
      </c>
      <c r="B634" s="324" t="s">
        <v>852</v>
      </c>
      <c r="C634" s="324" t="s">
        <v>229</v>
      </c>
      <c r="D634" s="326" t="s">
        <v>42083</v>
      </c>
    </row>
    <row r="635" spans="1:4">
      <c r="A635" s="325">
        <v>73313</v>
      </c>
      <c r="B635" s="324" t="s">
        <v>853</v>
      </c>
      <c r="C635" s="324" t="s">
        <v>229</v>
      </c>
      <c r="D635" s="326" t="s">
        <v>39169</v>
      </c>
    </row>
    <row r="636" spans="1:4">
      <c r="A636" s="325">
        <v>73315</v>
      </c>
      <c r="B636" s="324" t="s">
        <v>854</v>
      </c>
      <c r="C636" s="324" t="s">
        <v>229</v>
      </c>
      <c r="D636" s="326" t="s">
        <v>42067</v>
      </c>
    </row>
    <row r="637" spans="1:4">
      <c r="A637" s="325">
        <v>73335</v>
      </c>
      <c r="B637" s="324" t="s">
        <v>855</v>
      </c>
      <c r="C637" s="324" t="s">
        <v>229</v>
      </c>
      <c r="D637" s="326" t="s">
        <v>42084</v>
      </c>
    </row>
    <row r="638" spans="1:4">
      <c r="A638" s="325">
        <v>73340</v>
      </c>
      <c r="B638" s="324" t="s">
        <v>856</v>
      </c>
      <c r="C638" s="324" t="s">
        <v>229</v>
      </c>
      <c r="D638" s="326" t="s">
        <v>42062</v>
      </c>
    </row>
    <row r="639" spans="1:4">
      <c r="A639" s="325">
        <v>83361</v>
      </c>
      <c r="B639" s="324" t="s">
        <v>857</v>
      </c>
      <c r="C639" s="324" t="s">
        <v>229</v>
      </c>
      <c r="D639" s="326" t="s">
        <v>39065</v>
      </c>
    </row>
    <row r="640" spans="1:4">
      <c r="A640" s="325">
        <v>83761</v>
      </c>
      <c r="B640" s="324" t="s">
        <v>858</v>
      </c>
      <c r="C640" s="324" t="s">
        <v>229</v>
      </c>
      <c r="D640" s="326" t="s">
        <v>39349</v>
      </c>
    </row>
    <row r="641" spans="1:4">
      <c r="A641" s="325">
        <v>83762</v>
      </c>
      <c r="B641" s="324" t="s">
        <v>859</v>
      </c>
      <c r="C641" s="324" t="s">
        <v>229</v>
      </c>
      <c r="D641" s="326" t="s">
        <v>42085</v>
      </c>
    </row>
    <row r="642" spans="1:4">
      <c r="A642" s="325">
        <v>83763</v>
      </c>
      <c r="B642" s="324" t="s">
        <v>860</v>
      </c>
      <c r="C642" s="324" t="s">
        <v>229</v>
      </c>
      <c r="D642" s="326" t="s">
        <v>42086</v>
      </c>
    </row>
    <row r="643" spans="1:4">
      <c r="A643" s="325">
        <v>83764</v>
      </c>
      <c r="B643" s="324" t="s">
        <v>861</v>
      </c>
      <c r="C643" s="324" t="s">
        <v>229</v>
      </c>
      <c r="D643" s="326" t="s">
        <v>39983</v>
      </c>
    </row>
    <row r="644" spans="1:4">
      <c r="A644" s="325">
        <v>87026</v>
      </c>
      <c r="B644" s="324" t="s">
        <v>862</v>
      </c>
      <c r="C644" s="324" t="s">
        <v>229</v>
      </c>
      <c r="D644" s="326" t="s">
        <v>42087</v>
      </c>
    </row>
    <row r="645" spans="1:4">
      <c r="A645" s="325">
        <v>87441</v>
      </c>
      <c r="B645" s="324" t="s">
        <v>863</v>
      </c>
      <c r="C645" s="324" t="s">
        <v>229</v>
      </c>
      <c r="D645" s="326" t="s">
        <v>39120</v>
      </c>
    </row>
    <row r="646" spans="1:4">
      <c r="A646" s="325">
        <v>87442</v>
      </c>
      <c r="B646" s="324" t="s">
        <v>864</v>
      </c>
      <c r="C646" s="324" t="s">
        <v>229</v>
      </c>
      <c r="D646" s="326" t="s">
        <v>39068</v>
      </c>
    </row>
    <row r="647" spans="1:4">
      <c r="A647" s="325">
        <v>87443</v>
      </c>
      <c r="B647" s="324" t="s">
        <v>865</v>
      </c>
      <c r="C647" s="324" t="s">
        <v>229</v>
      </c>
      <c r="D647" s="326" t="s">
        <v>39018</v>
      </c>
    </row>
    <row r="648" spans="1:4">
      <c r="A648" s="325">
        <v>87444</v>
      </c>
      <c r="B648" s="324" t="s">
        <v>866</v>
      </c>
      <c r="C648" s="324" t="s">
        <v>229</v>
      </c>
      <c r="D648" s="326" t="s">
        <v>39557</v>
      </c>
    </row>
    <row r="649" spans="1:4">
      <c r="A649" s="325">
        <v>88387</v>
      </c>
      <c r="B649" s="324" t="s">
        <v>867</v>
      </c>
      <c r="C649" s="324" t="s">
        <v>229</v>
      </c>
      <c r="D649" s="326" t="s">
        <v>39205</v>
      </c>
    </row>
    <row r="650" spans="1:4">
      <c r="A650" s="325">
        <v>88389</v>
      </c>
      <c r="B650" s="324" t="s">
        <v>868</v>
      </c>
      <c r="C650" s="324" t="s">
        <v>229</v>
      </c>
      <c r="D650" s="326" t="s">
        <v>39164</v>
      </c>
    </row>
    <row r="651" spans="1:4">
      <c r="A651" s="325">
        <v>88390</v>
      </c>
      <c r="B651" s="324" t="s">
        <v>869</v>
      </c>
      <c r="C651" s="324" t="s">
        <v>229</v>
      </c>
      <c r="D651" s="326" t="s">
        <v>39144</v>
      </c>
    </row>
    <row r="652" spans="1:4">
      <c r="A652" s="325">
        <v>88391</v>
      </c>
      <c r="B652" s="324" t="s">
        <v>870</v>
      </c>
      <c r="C652" s="324" t="s">
        <v>229</v>
      </c>
      <c r="D652" s="326" t="s">
        <v>39073</v>
      </c>
    </row>
    <row r="653" spans="1:4">
      <c r="A653" s="325">
        <v>88394</v>
      </c>
      <c r="B653" s="324" t="s">
        <v>871</v>
      </c>
      <c r="C653" s="324" t="s">
        <v>229</v>
      </c>
      <c r="D653" s="326" t="s">
        <v>39897</v>
      </c>
    </row>
    <row r="654" spans="1:4">
      <c r="A654" s="325">
        <v>88395</v>
      </c>
      <c r="B654" s="324" t="s">
        <v>872</v>
      </c>
      <c r="C654" s="324" t="s">
        <v>229</v>
      </c>
      <c r="D654" s="326" t="s">
        <v>39165</v>
      </c>
    </row>
    <row r="655" spans="1:4">
      <c r="A655" s="325">
        <v>88396</v>
      </c>
      <c r="B655" s="324" t="s">
        <v>873</v>
      </c>
      <c r="C655" s="324" t="s">
        <v>229</v>
      </c>
      <c r="D655" s="326" t="s">
        <v>42088</v>
      </c>
    </row>
    <row r="656" spans="1:4">
      <c r="A656" s="325">
        <v>88397</v>
      </c>
      <c r="B656" s="324" t="s">
        <v>874</v>
      </c>
      <c r="C656" s="324" t="s">
        <v>229</v>
      </c>
      <c r="D656" s="326" t="s">
        <v>39075</v>
      </c>
    </row>
    <row r="657" spans="1:4">
      <c r="A657" s="325">
        <v>88400</v>
      </c>
      <c r="B657" s="324" t="s">
        <v>875</v>
      </c>
      <c r="C657" s="324" t="s">
        <v>229</v>
      </c>
      <c r="D657" s="326" t="s">
        <v>42089</v>
      </c>
    </row>
    <row r="658" spans="1:4">
      <c r="A658" s="325">
        <v>88401</v>
      </c>
      <c r="B658" s="324" t="s">
        <v>876</v>
      </c>
      <c r="C658" s="324" t="s">
        <v>229</v>
      </c>
      <c r="D658" s="326" t="s">
        <v>39164</v>
      </c>
    </row>
    <row r="659" spans="1:4">
      <c r="A659" s="325">
        <v>88402</v>
      </c>
      <c r="B659" s="324" t="s">
        <v>877</v>
      </c>
      <c r="C659" s="324" t="s">
        <v>229</v>
      </c>
      <c r="D659" s="326" t="s">
        <v>39897</v>
      </c>
    </row>
    <row r="660" spans="1:4">
      <c r="A660" s="325">
        <v>88403</v>
      </c>
      <c r="B660" s="324" t="s">
        <v>878</v>
      </c>
      <c r="C660" s="324" t="s">
        <v>229</v>
      </c>
      <c r="D660" s="326" t="s">
        <v>39002</v>
      </c>
    </row>
    <row r="661" spans="1:4">
      <c r="A661" s="325">
        <v>88419</v>
      </c>
      <c r="B661" s="324" t="s">
        <v>879</v>
      </c>
      <c r="C661" s="324" t="s">
        <v>229</v>
      </c>
      <c r="D661" s="326" t="s">
        <v>39386</v>
      </c>
    </row>
    <row r="662" spans="1:4">
      <c r="A662" s="325">
        <v>88422</v>
      </c>
      <c r="B662" s="324" t="s">
        <v>880</v>
      </c>
      <c r="C662" s="324" t="s">
        <v>229</v>
      </c>
      <c r="D662" s="326" t="s">
        <v>42090</v>
      </c>
    </row>
    <row r="663" spans="1:4">
      <c r="A663" s="325">
        <v>88425</v>
      </c>
      <c r="B663" s="324" t="s">
        <v>881</v>
      </c>
      <c r="C663" s="324" t="s">
        <v>229</v>
      </c>
      <c r="D663" s="326" t="s">
        <v>39366</v>
      </c>
    </row>
    <row r="664" spans="1:4">
      <c r="A664" s="325">
        <v>88427</v>
      </c>
      <c r="B664" s="324" t="s">
        <v>882</v>
      </c>
      <c r="C664" s="324" t="s">
        <v>229</v>
      </c>
      <c r="D664" s="326" t="s">
        <v>39080</v>
      </c>
    </row>
    <row r="665" spans="1:4">
      <c r="A665" s="325">
        <v>88434</v>
      </c>
      <c r="B665" s="324" t="s">
        <v>883</v>
      </c>
      <c r="C665" s="324" t="s">
        <v>229</v>
      </c>
      <c r="D665" s="326" t="s">
        <v>42091</v>
      </c>
    </row>
    <row r="666" spans="1:4">
      <c r="A666" s="325">
        <v>88435</v>
      </c>
      <c r="B666" s="324" t="s">
        <v>884</v>
      </c>
      <c r="C666" s="324" t="s">
        <v>229</v>
      </c>
      <c r="D666" s="326" t="s">
        <v>38998</v>
      </c>
    </row>
    <row r="667" spans="1:4">
      <c r="A667" s="325">
        <v>88436</v>
      </c>
      <c r="B667" s="324" t="s">
        <v>885</v>
      </c>
      <c r="C667" s="324" t="s">
        <v>229</v>
      </c>
      <c r="D667" s="326" t="s">
        <v>42092</v>
      </c>
    </row>
    <row r="668" spans="1:4">
      <c r="A668" s="325">
        <v>88437</v>
      </c>
      <c r="B668" s="324" t="s">
        <v>886</v>
      </c>
      <c r="C668" s="324" t="s">
        <v>229</v>
      </c>
      <c r="D668" s="326" t="s">
        <v>39080</v>
      </c>
    </row>
    <row r="669" spans="1:4">
      <c r="A669" s="325">
        <v>88569</v>
      </c>
      <c r="B669" s="324" t="s">
        <v>887</v>
      </c>
      <c r="C669" s="324" t="s">
        <v>229</v>
      </c>
      <c r="D669" s="326" t="s">
        <v>38927</v>
      </c>
    </row>
    <row r="670" spans="1:4">
      <c r="A670" s="325">
        <v>88570</v>
      </c>
      <c r="B670" s="324" t="s">
        <v>888</v>
      </c>
      <c r="C670" s="324" t="s">
        <v>229</v>
      </c>
      <c r="D670" s="326" t="s">
        <v>39078</v>
      </c>
    </row>
    <row r="671" spans="1:4">
      <c r="A671" s="325">
        <v>88826</v>
      </c>
      <c r="B671" s="324" t="s">
        <v>889</v>
      </c>
      <c r="C671" s="324" t="s">
        <v>229</v>
      </c>
      <c r="D671" s="326" t="s">
        <v>41961</v>
      </c>
    </row>
    <row r="672" spans="1:4">
      <c r="A672" s="325">
        <v>88827</v>
      </c>
      <c r="B672" s="324" t="s">
        <v>890</v>
      </c>
      <c r="C672" s="324" t="s">
        <v>229</v>
      </c>
      <c r="D672" s="326" t="s">
        <v>39022</v>
      </c>
    </row>
    <row r="673" spans="1:4">
      <c r="A673" s="325">
        <v>88828</v>
      </c>
      <c r="B673" s="324" t="s">
        <v>891</v>
      </c>
      <c r="C673" s="324" t="s">
        <v>229</v>
      </c>
      <c r="D673" s="326" t="s">
        <v>42093</v>
      </c>
    </row>
    <row r="674" spans="1:4">
      <c r="A674" s="325">
        <v>88829</v>
      </c>
      <c r="B674" s="324" t="s">
        <v>892</v>
      </c>
      <c r="C674" s="324" t="s">
        <v>229</v>
      </c>
      <c r="D674" s="326" t="s">
        <v>39086</v>
      </c>
    </row>
    <row r="675" spans="1:4">
      <c r="A675" s="325">
        <v>88832</v>
      </c>
      <c r="B675" s="324" t="s">
        <v>893</v>
      </c>
      <c r="C675" s="324" t="s">
        <v>229</v>
      </c>
      <c r="D675" s="326" t="s">
        <v>41994</v>
      </c>
    </row>
    <row r="676" spans="1:4">
      <c r="A676" s="325">
        <v>88834</v>
      </c>
      <c r="B676" s="324" t="s">
        <v>894</v>
      </c>
      <c r="C676" s="324" t="s">
        <v>229</v>
      </c>
      <c r="D676" s="326" t="s">
        <v>39538</v>
      </c>
    </row>
    <row r="677" spans="1:4">
      <c r="A677" s="325">
        <v>88835</v>
      </c>
      <c r="B677" s="324" t="s">
        <v>895</v>
      </c>
      <c r="C677" s="324" t="s">
        <v>229</v>
      </c>
      <c r="D677" s="326" t="s">
        <v>42094</v>
      </c>
    </row>
    <row r="678" spans="1:4">
      <c r="A678" s="325">
        <v>88836</v>
      </c>
      <c r="B678" s="324" t="s">
        <v>896</v>
      </c>
      <c r="C678" s="324" t="s">
        <v>229</v>
      </c>
      <c r="D678" s="326" t="s">
        <v>42095</v>
      </c>
    </row>
    <row r="679" spans="1:4">
      <c r="A679" s="325">
        <v>88839</v>
      </c>
      <c r="B679" s="324" t="s">
        <v>897</v>
      </c>
      <c r="C679" s="324" t="s">
        <v>229</v>
      </c>
      <c r="D679" s="326" t="s">
        <v>42096</v>
      </c>
    </row>
    <row r="680" spans="1:4">
      <c r="A680" s="325">
        <v>88840</v>
      </c>
      <c r="B680" s="324" t="s">
        <v>898</v>
      </c>
      <c r="C680" s="324" t="s">
        <v>229</v>
      </c>
      <c r="D680" s="326" t="s">
        <v>39540</v>
      </c>
    </row>
    <row r="681" spans="1:4">
      <c r="A681" s="325">
        <v>88841</v>
      </c>
      <c r="B681" s="324" t="s">
        <v>899</v>
      </c>
      <c r="C681" s="324" t="s">
        <v>229</v>
      </c>
      <c r="D681" s="326" t="s">
        <v>42097</v>
      </c>
    </row>
    <row r="682" spans="1:4">
      <c r="A682" s="325">
        <v>88842</v>
      </c>
      <c r="B682" s="324" t="s">
        <v>900</v>
      </c>
      <c r="C682" s="324" t="s">
        <v>229</v>
      </c>
      <c r="D682" s="326" t="s">
        <v>42098</v>
      </c>
    </row>
    <row r="683" spans="1:4">
      <c r="A683" s="325">
        <v>88847</v>
      </c>
      <c r="B683" s="324" t="s">
        <v>901</v>
      </c>
      <c r="C683" s="324" t="s">
        <v>229</v>
      </c>
      <c r="D683" s="326" t="s">
        <v>42099</v>
      </c>
    </row>
    <row r="684" spans="1:4">
      <c r="A684" s="325">
        <v>88848</v>
      </c>
      <c r="B684" s="324" t="s">
        <v>902</v>
      </c>
      <c r="C684" s="324" t="s">
        <v>229</v>
      </c>
      <c r="D684" s="326" t="s">
        <v>39090</v>
      </c>
    </row>
    <row r="685" spans="1:4">
      <c r="A685" s="325">
        <v>88853</v>
      </c>
      <c r="B685" s="324" t="s">
        <v>903</v>
      </c>
      <c r="C685" s="324" t="s">
        <v>229</v>
      </c>
      <c r="D685" s="326" t="s">
        <v>39109</v>
      </c>
    </row>
    <row r="686" spans="1:4">
      <c r="A686" s="325">
        <v>88854</v>
      </c>
      <c r="B686" s="324" t="s">
        <v>904</v>
      </c>
      <c r="C686" s="324" t="s">
        <v>229</v>
      </c>
      <c r="D686" s="326" t="s">
        <v>39048</v>
      </c>
    </row>
    <row r="687" spans="1:4">
      <c r="A687" s="325">
        <v>88855</v>
      </c>
      <c r="B687" s="324" t="s">
        <v>905</v>
      </c>
      <c r="C687" s="324" t="s">
        <v>229</v>
      </c>
      <c r="D687" s="326" t="s">
        <v>39913</v>
      </c>
    </row>
    <row r="688" spans="1:4">
      <c r="A688" s="325">
        <v>88856</v>
      </c>
      <c r="B688" s="324" t="s">
        <v>906</v>
      </c>
      <c r="C688" s="324" t="s">
        <v>229</v>
      </c>
      <c r="D688" s="326" t="s">
        <v>41961</v>
      </c>
    </row>
    <row r="689" spans="1:4">
      <c r="A689" s="325">
        <v>88857</v>
      </c>
      <c r="B689" s="324" t="s">
        <v>907</v>
      </c>
      <c r="C689" s="324" t="s">
        <v>229</v>
      </c>
      <c r="D689" s="326" t="s">
        <v>42100</v>
      </c>
    </row>
    <row r="690" spans="1:4">
      <c r="A690" s="325">
        <v>88858</v>
      </c>
      <c r="B690" s="324" t="s">
        <v>908</v>
      </c>
      <c r="C690" s="324" t="s">
        <v>229</v>
      </c>
      <c r="D690" s="326" t="s">
        <v>39817</v>
      </c>
    </row>
    <row r="691" spans="1:4">
      <c r="A691" s="325">
        <v>88859</v>
      </c>
      <c r="B691" s="324" t="s">
        <v>909</v>
      </c>
      <c r="C691" s="324" t="s">
        <v>229</v>
      </c>
      <c r="D691" s="326" t="s">
        <v>39373</v>
      </c>
    </row>
    <row r="692" spans="1:4">
      <c r="A692" s="325">
        <v>88860</v>
      </c>
      <c r="B692" s="324" t="s">
        <v>910</v>
      </c>
      <c r="C692" s="324" t="s">
        <v>229</v>
      </c>
      <c r="D692" s="326" t="s">
        <v>42101</v>
      </c>
    </row>
    <row r="693" spans="1:4">
      <c r="A693" s="325">
        <v>88900</v>
      </c>
      <c r="B693" s="324" t="s">
        <v>911</v>
      </c>
      <c r="C693" s="324" t="s">
        <v>229</v>
      </c>
      <c r="D693" s="326" t="s">
        <v>40500</v>
      </c>
    </row>
    <row r="694" spans="1:4">
      <c r="A694" s="325">
        <v>88902</v>
      </c>
      <c r="B694" s="324" t="s">
        <v>912</v>
      </c>
      <c r="C694" s="324" t="s">
        <v>229</v>
      </c>
      <c r="D694" s="326" t="s">
        <v>39198</v>
      </c>
    </row>
    <row r="695" spans="1:4">
      <c r="A695" s="325">
        <v>88903</v>
      </c>
      <c r="B695" s="324" t="s">
        <v>913</v>
      </c>
      <c r="C695" s="324" t="s">
        <v>229</v>
      </c>
      <c r="D695" s="326" t="s">
        <v>42102</v>
      </c>
    </row>
    <row r="696" spans="1:4">
      <c r="A696" s="325">
        <v>88904</v>
      </c>
      <c r="B696" s="324" t="s">
        <v>914</v>
      </c>
      <c r="C696" s="324" t="s">
        <v>229</v>
      </c>
      <c r="D696" s="326" t="s">
        <v>42103</v>
      </c>
    </row>
    <row r="697" spans="1:4">
      <c r="A697" s="325">
        <v>89009</v>
      </c>
      <c r="B697" s="324" t="s">
        <v>915</v>
      </c>
      <c r="C697" s="324" t="s">
        <v>229</v>
      </c>
      <c r="D697" s="326" t="s">
        <v>40599</v>
      </c>
    </row>
    <row r="698" spans="1:4">
      <c r="A698" s="325">
        <v>89010</v>
      </c>
      <c r="B698" s="324" t="s">
        <v>916</v>
      </c>
      <c r="C698" s="324" t="s">
        <v>229</v>
      </c>
      <c r="D698" s="326" t="s">
        <v>42104</v>
      </c>
    </row>
    <row r="699" spans="1:4">
      <c r="A699" s="325">
        <v>89011</v>
      </c>
      <c r="B699" s="324" t="s">
        <v>917</v>
      </c>
      <c r="C699" s="324" t="s">
        <v>229</v>
      </c>
      <c r="D699" s="326" t="s">
        <v>42105</v>
      </c>
    </row>
    <row r="700" spans="1:4">
      <c r="A700" s="325">
        <v>89012</v>
      </c>
      <c r="B700" s="324" t="s">
        <v>918</v>
      </c>
      <c r="C700" s="324" t="s">
        <v>229</v>
      </c>
      <c r="D700" s="326" t="s">
        <v>41701</v>
      </c>
    </row>
    <row r="701" spans="1:4">
      <c r="A701" s="325">
        <v>89013</v>
      </c>
      <c r="B701" s="324" t="s">
        <v>919</v>
      </c>
      <c r="C701" s="324" t="s">
        <v>229</v>
      </c>
      <c r="D701" s="326" t="s">
        <v>42106</v>
      </c>
    </row>
    <row r="702" spans="1:4">
      <c r="A702" s="325">
        <v>89014</v>
      </c>
      <c r="B702" s="324" t="s">
        <v>920</v>
      </c>
      <c r="C702" s="324" t="s">
        <v>229</v>
      </c>
      <c r="D702" s="326" t="s">
        <v>42107</v>
      </c>
    </row>
    <row r="703" spans="1:4">
      <c r="A703" s="325">
        <v>89015</v>
      </c>
      <c r="B703" s="324" t="s">
        <v>921</v>
      </c>
      <c r="C703" s="324" t="s">
        <v>229</v>
      </c>
      <c r="D703" s="326" t="s">
        <v>42108</v>
      </c>
    </row>
    <row r="704" spans="1:4">
      <c r="A704" s="325">
        <v>89016</v>
      </c>
      <c r="B704" s="324" t="s">
        <v>922</v>
      </c>
      <c r="C704" s="324" t="s">
        <v>229</v>
      </c>
      <c r="D704" s="326" t="s">
        <v>42109</v>
      </c>
    </row>
    <row r="705" spans="1:4">
      <c r="A705" s="325">
        <v>89017</v>
      </c>
      <c r="B705" s="324" t="s">
        <v>923</v>
      </c>
      <c r="C705" s="324" t="s">
        <v>229</v>
      </c>
      <c r="D705" s="326" t="s">
        <v>40607</v>
      </c>
    </row>
    <row r="706" spans="1:4">
      <c r="A706" s="325">
        <v>89018</v>
      </c>
      <c r="B706" s="324" t="s">
        <v>924</v>
      </c>
      <c r="C706" s="324" t="s">
        <v>229</v>
      </c>
      <c r="D706" s="326" t="s">
        <v>39006</v>
      </c>
    </row>
    <row r="707" spans="1:4">
      <c r="A707" s="325">
        <v>89019</v>
      </c>
      <c r="B707" s="324" t="s">
        <v>925</v>
      </c>
      <c r="C707" s="324" t="s">
        <v>229</v>
      </c>
      <c r="D707" s="326" t="s">
        <v>39083</v>
      </c>
    </row>
    <row r="708" spans="1:4">
      <c r="A708" s="325">
        <v>89020</v>
      </c>
      <c r="B708" s="324" t="s">
        <v>926</v>
      </c>
      <c r="C708" s="324" t="s">
        <v>229</v>
      </c>
      <c r="D708" s="326" t="s">
        <v>39084</v>
      </c>
    </row>
    <row r="709" spans="1:4">
      <c r="A709" s="325">
        <v>89023</v>
      </c>
      <c r="B709" s="324" t="s">
        <v>927</v>
      </c>
      <c r="C709" s="324" t="s">
        <v>229</v>
      </c>
      <c r="D709" s="326" t="s">
        <v>42110</v>
      </c>
    </row>
    <row r="710" spans="1:4">
      <c r="A710" s="325">
        <v>89024</v>
      </c>
      <c r="B710" s="324" t="s">
        <v>928</v>
      </c>
      <c r="C710" s="324" t="s">
        <v>229</v>
      </c>
      <c r="D710" s="326" t="s">
        <v>40015</v>
      </c>
    </row>
    <row r="711" spans="1:4">
      <c r="A711" s="325">
        <v>89025</v>
      </c>
      <c r="B711" s="324" t="s">
        <v>929</v>
      </c>
      <c r="C711" s="324" t="s">
        <v>229</v>
      </c>
      <c r="D711" s="326" t="s">
        <v>42111</v>
      </c>
    </row>
    <row r="712" spans="1:4">
      <c r="A712" s="325">
        <v>89026</v>
      </c>
      <c r="B712" s="324" t="s">
        <v>930</v>
      </c>
      <c r="C712" s="324" t="s">
        <v>229</v>
      </c>
      <c r="D712" s="326" t="s">
        <v>42112</v>
      </c>
    </row>
    <row r="713" spans="1:4">
      <c r="A713" s="325">
        <v>89029</v>
      </c>
      <c r="B713" s="324" t="s">
        <v>931</v>
      </c>
      <c r="C713" s="324" t="s">
        <v>229</v>
      </c>
      <c r="D713" s="326" t="s">
        <v>42113</v>
      </c>
    </row>
    <row r="714" spans="1:4">
      <c r="A714" s="325">
        <v>89030</v>
      </c>
      <c r="B714" s="324" t="s">
        <v>932</v>
      </c>
      <c r="C714" s="324" t="s">
        <v>229</v>
      </c>
      <c r="D714" s="326" t="s">
        <v>39477</v>
      </c>
    </row>
    <row r="715" spans="1:4">
      <c r="A715" s="325">
        <v>89033</v>
      </c>
      <c r="B715" s="324" t="s">
        <v>933</v>
      </c>
      <c r="C715" s="324" t="s">
        <v>229</v>
      </c>
      <c r="D715" s="326" t="s">
        <v>39304</v>
      </c>
    </row>
    <row r="716" spans="1:4">
      <c r="A716" s="325">
        <v>89034</v>
      </c>
      <c r="B716" s="324" t="s">
        <v>934</v>
      </c>
      <c r="C716" s="324" t="s">
        <v>229</v>
      </c>
      <c r="D716" s="326" t="s">
        <v>39208</v>
      </c>
    </row>
    <row r="717" spans="1:4">
      <c r="A717" s="325">
        <v>89128</v>
      </c>
      <c r="B717" s="324" t="s">
        <v>935</v>
      </c>
      <c r="C717" s="324" t="s">
        <v>229</v>
      </c>
      <c r="D717" s="326" t="s">
        <v>39622</v>
      </c>
    </row>
    <row r="718" spans="1:4">
      <c r="A718" s="325">
        <v>89129</v>
      </c>
      <c r="B718" s="324" t="s">
        <v>936</v>
      </c>
      <c r="C718" s="324" t="s">
        <v>229</v>
      </c>
      <c r="D718" s="326" t="s">
        <v>40458</v>
      </c>
    </row>
    <row r="719" spans="1:4">
      <c r="A719" s="325">
        <v>89130</v>
      </c>
      <c r="B719" s="324" t="s">
        <v>937</v>
      </c>
      <c r="C719" s="324" t="s">
        <v>229</v>
      </c>
      <c r="D719" s="326" t="s">
        <v>42114</v>
      </c>
    </row>
    <row r="720" spans="1:4">
      <c r="A720" s="325">
        <v>89131</v>
      </c>
      <c r="B720" s="324" t="s">
        <v>938</v>
      </c>
      <c r="C720" s="324" t="s">
        <v>229</v>
      </c>
      <c r="D720" s="326" t="s">
        <v>39204</v>
      </c>
    </row>
    <row r="721" spans="1:4">
      <c r="A721" s="325">
        <v>89210</v>
      </c>
      <c r="B721" s="324" t="s">
        <v>939</v>
      </c>
      <c r="C721" s="324" t="s">
        <v>229</v>
      </c>
      <c r="D721" s="326" t="s">
        <v>40125</v>
      </c>
    </row>
    <row r="722" spans="1:4">
      <c r="A722" s="325">
        <v>89211</v>
      </c>
      <c r="B722" s="324" t="s">
        <v>940</v>
      </c>
      <c r="C722" s="324" t="s">
        <v>229</v>
      </c>
      <c r="D722" s="326" t="s">
        <v>42115</v>
      </c>
    </row>
    <row r="723" spans="1:4">
      <c r="A723" s="325">
        <v>89212</v>
      </c>
      <c r="B723" s="324" t="s">
        <v>941</v>
      </c>
      <c r="C723" s="324" t="s">
        <v>229</v>
      </c>
      <c r="D723" s="326" t="s">
        <v>42116</v>
      </c>
    </row>
    <row r="724" spans="1:4">
      <c r="A724" s="325">
        <v>89213</v>
      </c>
      <c r="B724" s="324" t="s">
        <v>942</v>
      </c>
      <c r="C724" s="324" t="s">
        <v>229</v>
      </c>
      <c r="D724" s="326" t="s">
        <v>39553</v>
      </c>
    </row>
    <row r="725" spans="1:4">
      <c r="A725" s="325">
        <v>89214</v>
      </c>
      <c r="B725" s="324" t="s">
        <v>943</v>
      </c>
      <c r="C725" s="324" t="s">
        <v>229</v>
      </c>
      <c r="D725" s="326" t="s">
        <v>42117</v>
      </c>
    </row>
    <row r="726" spans="1:4">
      <c r="A726" s="325">
        <v>89215</v>
      </c>
      <c r="B726" s="324" t="s">
        <v>944</v>
      </c>
      <c r="C726" s="324" t="s">
        <v>229</v>
      </c>
      <c r="D726" s="326" t="s">
        <v>42118</v>
      </c>
    </row>
    <row r="727" spans="1:4">
      <c r="A727" s="325">
        <v>89221</v>
      </c>
      <c r="B727" s="324" t="s">
        <v>945</v>
      </c>
      <c r="C727" s="324" t="s">
        <v>229</v>
      </c>
      <c r="D727" s="326" t="s">
        <v>42119</v>
      </c>
    </row>
    <row r="728" spans="1:4">
      <c r="A728" s="325">
        <v>89222</v>
      </c>
      <c r="B728" s="324" t="s">
        <v>946</v>
      </c>
      <c r="C728" s="324" t="s">
        <v>229</v>
      </c>
      <c r="D728" s="326" t="s">
        <v>42019</v>
      </c>
    </row>
    <row r="729" spans="1:4">
      <c r="A729" s="325">
        <v>89223</v>
      </c>
      <c r="B729" s="324" t="s">
        <v>947</v>
      </c>
      <c r="C729" s="324" t="s">
        <v>229</v>
      </c>
      <c r="D729" s="326" t="s">
        <v>38984</v>
      </c>
    </row>
    <row r="730" spans="1:4">
      <c r="A730" s="325">
        <v>89224</v>
      </c>
      <c r="B730" s="324" t="s">
        <v>948</v>
      </c>
      <c r="C730" s="324" t="s">
        <v>229</v>
      </c>
      <c r="D730" s="326" t="s">
        <v>39102</v>
      </c>
    </row>
    <row r="731" spans="1:4">
      <c r="A731" s="325">
        <v>89228</v>
      </c>
      <c r="B731" s="324" t="s">
        <v>949</v>
      </c>
      <c r="C731" s="324" t="s">
        <v>229</v>
      </c>
      <c r="D731" s="326" t="s">
        <v>42120</v>
      </c>
    </row>
    <row r="732" spans="1:4">
      <c r="A732" s="325">
        <v>89229</v>
      </c>
      <c r="B732" s="324" t="s">
        <v>950</v>
      </c>
      <c r="C732" s="324" t="s">
        <v>229</v>
      </c>
      <c r="D732" s="326" t="s">
        <v>40608</v>
      </c>
    </row>
    <row r="733" spans="1:4">
      <c r="A733" s="325">
        <v>89230</v>
      </c>
      <c r="B733" s="324" t="s">
        <v>951</v>
      </c>
      <c r="C733" s="324" t="s">
        <v>229</v>
      </c>
      <c r="D733" s="326" t="s">
        <v>42121</v>
      </c>
    </row>
    <row r="734" spans="1:4">
      <c r="A734" s="325">
        <v>89231</v>
      </c>
      <c r="B734" s="324" t="s">
        <v>952</v>
      </c>
      <c r="C734" s="324" t="s">
        <v>229</v>
      </c>
      <c r="D734" s="326" t="s">
        <v>42122</v>
      </c>
    </row>
    <row r="735" spans="1:4">
      <c r="A735" s="325">
        <v>89232</v>
      </c>
      <c r="B735" s="324" t="s">
        <v>953</v>
      </c>
      <c r="C735" s="324" t="s">
        <v>229</v>
      </c>
      <c r="D735" s="326" t="s">
        <v>42123</v>
      </c>
    </row>
    <row r="736" spans="1:4">
      <c r="A736" s="325">
        <v>89233</v>
      </c>
      <c r="B736" s="324" t="s">
        <v>954</v>
      </c>
      <c r="C736" s="324" t="s">
        <v>229</v>
      </c>
      <c r="D736" s="326" t="s">
        <v>42124</v>
      </c>
    </row>
    <row r="737" spans="1:4">
      <c r="A737" s="325">
        <v>89236</v>
      </c>
      <c r="B737" s="324" t="s">
        <v>955</v>
      </c>
      <c r="C737" s="324" t="s">
        <v>229</v>
      </c>
      <c r="D737" s="326" t="s">
        <v>42125</v>
      </c>
    </row>
    <row r="738" spans="1:4">
      <c r="A738" s="325">
        <v>89237</v>
      </c>
      <c r="B738" s="324" t="s">
        <v>956</v>
      </c>
      <c r="C738" s="324" t="s">
        <v>229</v>
      </c>
      <c r="D738" s="326" t="s">
        <v>42126</v>
      </c>
    </row>
    <row r="739" spans="1:4">
      <c r="A739" s="325">
        <v>89238</v>
      </c>
      <c r="B739" s="324" t="s">
        <v>957</v>
      </c>
      <c r="C739" s="324" t="s">
        <v>229</v>
      </c>
      <c r="D739" s="326" t="s">
        <v>42127</v>
      </c>
    </row>
    <row r="740" spans="1:4">
      <c r="A740" s="325">
        <v>89239</v>
      </c>
      <c r="B740" s="324" t="s">
        <v>958</v>
      </c>
      <c r="C740" s="324" t="s">
        <v>229</v>
      </c>
      <c r="D740" s="326" t="s">
        <v>42128</v>
      </c>
    </row>
    <row r="741" spans="1:4">
      <c r="A741" s="325">
        <v>89240</v>
      </c>
      <c r="B741" s="324" t="s">
        <v>959</v>
      </c>
      <c r="C741" s="324" t="s">
        <v>229</v>
      </c>
      <c r="D741" s="326" t="s">
        <v>42129</v>
      </c>
    </row>
    <row r="742" spans="1:4">
      <c r="A742" s="325">
        <v>89241</v>
      </c>
      <c r="B742" s="324" t="s">
        <v>960</v>
      </c>
      <c r="C742" s="324" t="s">
        <v>229</v>
      </c>
      <c r="D742" s="326" t="s">
        <v>41656</v>
      </c>
    </row>
    <row r="743" spans="1:4">
      <c r="A743" s="325">
        <v>89246</v>
      </c>
      <c r="B743" s="324" t="s">
        <v>961</v>
      </c>
      <c r="C743" s="324" t="s">
        <v>229</v>
      </c>
      <c r="D743" s="326" t="s">
        <v>42130</v>
      </c>
    </row>
    <row r="744" spans="1:4">
      <c r="A744" s="325">
        <v>89247</v>
      </c>
      <c r="B744" s="324" t="s">
        <v>962</v>
      </c>
      <c r="C744" s="324" t="s">
        <v>229</v>
      </c>
      <c r="D744" s="326" t="s">
        <v>42131</v>
      </c>
    </row>
    <row r="745" spans="1:4">
      <c r="A745" s="325">
        <v>89248</v>
      </c>
      <c r="B745" s="324" t="s">
        <v>963</v>
      </c>
      <c r="C745" s="324" t="s">
        <v>229</v>
      </c>
      <c r="D745" s="326" t="s">
        <v>42132</v>
      </c>
    </row>
    <row r="746" spans="1:4">
      <c r="A746" s="325">
        <v>89249</v>
      </c>
      <c r="B746" s="324" t="s">
        <v>964</v>
      </c>
      <c r="C746" s="324" t="s">
        <v>229</v>
      </c>
      <c r="D746" s="326" t="s">
        <v>42133</v>
      </c>
    </row>
    <row r="747" spans="1:4">
      <c r="A747" s="325">
        <v>89253</v>
      </c>
      <c r="B747" s="324" t="s">
        <v>965</v>
      </c>
      <c r="C747" s="324" t="s">
        <v>229</v>
      </c>
      <c r="D747" s="326" t="s">
        <v>42134</v>
      </c>
    </row>
    <row r="748" spans="1:4">
      <c r="A748" s="325">
        <v>89254</v>
      </c>
      <c r="B748" s="324" t="s">
        <v>966</v>
      </c>
      <c r="C748" s="324" t="s">
        <v>229</v>
      </c>
      <c r="D748" s="326" t="s">
        <v>39104</v>
      </c>
    </row>
    <row r="749" spans="1:4">
      <c r="A749" s="325">
        <v>89255</v>
      </c>
      <c r="B749" s="324" t="s">
        <v>967</v>
      </c>
      <c r="C749" s="324" t="s">
        <v>229</v>
      </c>
      <c r="D749" s="326" t="s">
        <v>42135</v>
      </c>
    </row>
    <row r="750" spans="1:4">
      <c r="A750" s="325">
        <v>89256</v>
      </c>
      <c r="B750" s="324" t="s">
        <v>968</v>
      </c>
      <c r="C750" s="324" t="s">
        <v>229</v>
      </c>
      <c r="D750" s="326" t="s">
        <v>42136</v>
      </c>
    </row>
    <row r="751" spans="1:4">
      <c r="A751" s="325">
        <v>89259</v>
      </c>
      <c r="B751" s="324" t="s">
        <v>969</v>
      </c>
      <c r="C751" s="324" t="s">
        <v>229</v>
      </c>
      <c r="D751" s="326" t="s">
        <v>39376</v>
      </c>
    </row>
    <row r="752" spans="1:4">
      <c r="A752" s="325">
        <v>89260</v>
      </c>
      <c r="B752" s="324" t="s">
        <v>970</v>
      </c>
      <c r="C752" s="324" t="s">
        <v>229</v>
      </c>
      <c r="D752" s="326" t="s">
        <v>39727</v>
      </c>
    </row>
    <row r="753" spans="1:4">
      <c r="A753" s="325">
        <v>89262</v>
      </c>
      <c r="B753" s="324" t="s">
        <v>971</v>
      </c>
      <c r="C753" s="324" t="s">
        <v>229</v>
      </c>
      <c r="D753" s="326" t="s">
        <v>39184</v>
      </c>
    </row>
    <row r="754" spans="1:4">
      <c r="A754" s="325">
        <v>89264</v>
      </c>
      <c r="B754" s="324" t="s">
        <v>972</v>
      </c>
      <c r="C754" s="324" t="s">
        <v>229</v>
      </c>
      <c r="D754" s="326" t="s">
        <v>42137</v>
      </c>
    </row>
    <row r="755" spans="1:4">
      <c r="A755" s="325">
        <v>89265</v>
      </c>
      <c r="B755" s="324" t="s">
        <v>973</v>
      </c>
      <c r="C755" s="324" t="s">
        <v>229</v>
      </c>
      <c r="D755" s="326" t="s">
        <v>42101</v>
      </c>
    </row>
    <row r="756" spans="1:4">
      <c r="A756" s="325">
        <v>89266</v>
      </c>
      <c r="B756" s="324" t="s">
        <v>974</v>
      </c>
      <c r="C756" s="324" t="s">
        <v>229</v>
      </c>
      <c r="D756" s="326" t="s">
        <v>39076</v>
      </c>
    </row>
    <row r="757" spans="1:4">
      <c r="A757" s="325">
        <v>89267</v>
      </c>
      <c r="B757" s="324" t="s">
        <v>975</v>
      </c>
      <c r="C757" s="324" t="s">
        <v>229</v>
      </c>
      <c r="D757" s="326" t="s">
        <v>40609</v>
      </c>
    </row>
    <row r="758" spans="1:4">
      <c r="A758" s="325">
        <v>89268</v>
      </c>
      <c r="B758" s="324" t="s">
        <v>976</v>
      </c>
      <c r="C758" s="324" t="s">
        <v>229</v>
      </c>
      <c r="D758" s="326" t="s">
        <v>39758</v>
      </c>
    </row>
    <row r="759" spans="1:4">
      <c r="A759" s="325">
        <v>89269</v>
      </c>
      <c r="B759" s="324" t="s">
        <v>977</v>
      </c>
      <c r="C759" s="324" t="s">
        <v>229</v>
      </c>
      <c r="D759" s="326" t="s">
        <v>42138</v>
      </c>
    </row>
    <row r="760" spans="1:4">
      <c r="A760" s="325">
        <v>89270</v>
      </c>
      <c r="B760" s="324" t="s">
        <v>978</v>
      </c>
      <c r="C760" s="324" t="s">
        <v>229</v>
      </c>
      <c r="D760" s="326" t="s">
        <v>42139</v>
      </c>
    </row>
    <row r="761" spans="1:4">
      <c r="A761" s="325">
        <v>89271</v>
      </c>
      <c r="B761" s="324" t="s">
        <v>979</v>
      </c>
      <c r="C761" s="324" t="s">
        <v>229</v>
      </c>
      <c r="D761" s="326" t="s">
        <v>42140</v>
      </c>
    </row>
    <row r="762" spans="1:4">
      <c r="A762" s="325">
        <v>89274</v>
      </c>
      <c r="B762" s="324" t="s">
        <v>980</v>
      </c>
      <c r="C762" s="324" t="s">
        <v>229</v>
      </c>
      <c r="D762" s="326" t="s">
        <v>40064</v>
      </c>
    </row>
    <row r="763" spans="1:4">
      <c r="A763" s="325">
        <v>89275</v>
      </c>
      <c r="B763" s="324" t="s">
        <v>981</v>
      </c>
      <c r="C763" s="324" t="s">
        <v>229</v>
      </c>
      <c r="D763" s="326" t="s">
        <v>39016</v>
      </c>
    </row>
    <row r="764" spans="1:4">
      <c r="A764" s="325">
        <v>89276</v>
      </c>
      <c r="B764" s="324" t="s">
        <v>982</v>
      </c>
      <c r="C764" s="324" t="s">
        <v>229</v>
      </c>
      <c r="D764" s="326" t="s">
        <v>38967</v>
      </c>
    </row>
    <row r="765" spans="1:4">
      <c r="A765" s="325">
        <v>89277</v>
      </c>
      <c r="B765" s="324" t="s">
        <v>983</v>
      </c>
      <c r="C765" s="324" t="s">
        <v>229</v>
      </c>
      <c r="D765" s="326" t="s">
        <v>42141</v>
      </c>
    </row>
    <row r="766" spans="1:4">
      <c r="A766" s="325">
        <v>89280</v>
      </c>
      <c r="B766" s="324" t="s">
        <v>984</v>
      </c>
      <c r="C766" s="324" t="s">
        <v>229</v>
      </c>
      <c r="D766" s="326" t="s">
        <v>40610</v>
      </c>
    </row>
    <row r="767" spans="1:4">
      <c r="A767" s="325">
        <v>89281</v>
      </c>
      <c r="B767" s="324" t="s">
        <v>985</v>
      </c>
      <c r="C767" s="324" t="s">
        <v>229</v>
      </c>
      <c r="D767" s="326" t="s">
        <v>39148</v>
      </c>
    </row>
    <row r="768" spans="1:4">
      <c r="A768" s="325">
        <v>89870</v>
      </c>
      <c r="B768" s="324" t="s">
        <v>986</v>
      </c>
      <c r="C768" s="324" t="s">
        <v>229</v>
      </c>
      <c r="D768" s="326" t="s">
        <v>42142</v>
      </c>
    </row>
    <row r="769" spans="1:4">
      <c r="A769" s="325">
        <v>89871</v>
      </c>
      <c r="B769" s="324" t="s">
        <v>987</v>
      </c>
      <c r="C769" s="324" t="s">
        <v>229</v>
      </c>
      <c r="D769" s="326" t="s">
        <v>40744</v>
      </c>
    </row>
    <row r="770" spans="1:4">
      <c r="A770" s="325">
        <v>89872</v>
      </c>
      <c r="B770" s="324" t="s">
        <v>988</v>
      </c>
      <c r="C770" s="324" t="s">
        <v>229</v>
      </c>
      <c r="D770" s="326" t="s">
        <v>41971</v>
      </c>
    </row>
    <row r="771" spans="1:4">
      <c r="A771" s="325">
        <v>89873</v>
      </c>
      <c r="B771" s="324" t="s">
        <v>989</v>
      </c>
      <c r="C771" s="324" t="s">
        <v>229</v>
      </c>
      <c r="D771" s="326" t="s">
        <v>42143</v>
      </c>
    </row>
    <row r="772" spans="1:4">
      <c r="A772" s="325">
        <v>89874</v>
      </c>
      <c r="B772" s="324" t="s">
        <v>990</v>
      </c>
      <c r="C772" s="324" t="s">
        <v>229</v>
      </c>
      <c r="D772" s="326" t="s">
        <v>42144</v>
      </c>
    </row>
    <row r="773" spans="1:4">
      <c r="A773" s="325">
        <v>89878</v>
      </c>
      <c r="B773" s="324" t="s">
        <v>991</v>
      </c>
      <c r="C773" s="324" t="s">
        <v>229</v>
      </c>
      <c r="D773" s="326" t="s">
        <v>42145</v>
      </c>
    </row>
    <row r="774" spans="1:4">
      <c r="A774" s="325">
        <v>89879</v>
      </c>
      <c r="B774" s="324" t="s">
        <v>992</v>
      </c>
      <c r="C774" s="324" t="s">
        <v>229</v>
      </c>
      <c r="D774" s="326" t="s">
        <v>41783</v>
      </c>
    </row>
    <row r="775" spans="1:4">
      <c r="A775" s="325">
        <v>89880</v>
      </c>
      <c r="B775" s="324" t="s">
        <v>993</v>
      </c>
      <c r="C775" s="324" t="s">
        <v>229</v>
      </c>
      <c r="D775" s="326" t="s">
        <v>40403</v>
      </c>
    </row>
    <row r="776" spans="1:4">
      <c r="A776" s="325">
        <v>89881</v>
      </c>
      <c r="B776" s="324" t="s">
        <v>994</v>
      </c>
      <c r="C776" s="324" t="s">
        <v>229</v>
      </c>
      <c r="D776" s="326" t="s">
        <v>41387</v>
      </c>
    </row>
    <row r="777" spans="1:4">
      <c r="A777" s="325">
        <v>89882</v>
      </c>
      <c r="B777" s="324" t="s">
        <v>995</v>
      </c>
      <c r="C777" s="324" t="s">
        <v>229</v>
      </c>
      <c r="D777" s="326" t="s">
        <v>42146</v>
      </c>
    </row>
    <row r="778" spans="1:4">
      <c r="A778" s="325">
        <v>90582</v>
      </c>
      <c r="B778" s="324" t="s">
        <v>996</v>
      </c>
      <c r="C778" s="324" t="s">
        <v>229</v>
      </c>
      <c r="D778" s="326" t="s">
        <v>39069</v>
      </c>
    </row>
    <row r="779" spans="1:4">
      <c r="A779" s="325">
        <v>90583</v>
      </c>
      <c r="B779" s="324" t="s">
        <v>997</v>
      </c>
      <c r="C779" s="324" t="s">
        <v>229</v>
      </c>
      <c r="D779" s="326" t="s">
        <v>39022</v>
      </c>
    </row>
    <row r="780" spans="1:4">
      <c r="A780" s="325">
        <v>90584</v>
      </c>
      <c r="B780" s="324" t="s">
        <v>998</v>
      </c>
      <c r="C780" s="324" t="s">
        <v>229</v>
      </c>
      <c r="D780" s="326" t="s">
        <v>39083</v>
      </c>
    </row>
    <row r="781" spans="1:4">
      <c r="A781" s="325">
        <v>90585</v>
      </c>
      <c r="B781" s="324" t="s">
        <v>999</v>
      </c>
      <c r="C781" s="324" t="s">
        <v>229</v>
      </c>
      <c r="D781" s="326" t="s">
        <v>39086</v>
      </c>
    </row>
    <row r="782" spans="1:4">
      <c r="A782" s="325">
        <v>90621</v>
      </c>
      <c r="B782" s="324" t="s">
        <v>1000</v>
      </c>
      <c r="C782" s="324" t="s">
        <v>229</v>
      </c>
      <c r="D782" s="326" t="s">
        <v>39116</v>
      </c>
    </row>
    <row r="783" spans="1:4">
      <c r="A783" s="325">
        <v>90622</v>
      </c>
      <c r="B783" s="324" t="s">
        <v>1001</v>
      </c>
      <c r="C783" s="324" t="s">
        <v>229</v>
      </c>
      <c r="D783" s="326" t="s">
        <v>38987</v>
      </c>
    </row>
    <row r="784" spans="1:4">
      <c r="A784" s="325">
        <v>90623</v>
      </c>
      <c r="B784" s="324" t="s">
        <v>1002</v>
      </c>
      <c r="C784" s="324" t="s">
        <v>229</v>
      </c>
      <c r="D784" s="326" t="s">
        <v>39117</v>
      </c>
    </row>
    <row r="785" spans="1:4">
      <c r="A785" s="325">
        <v>90624</v>
      </c>
      <c r="B785" s="324" t="s">
        <v>1003</v>
      </c>
      <c r="C785" s="324" t="s">
        <v>229</v>
      </c>
      <c r="D785" s="326" t="s">
        <v>39073</v>
      </c>
    </row>
    <row r="786" spans="1:4">
      <c r="A786" s="325">
        <v>90627</v>
      </c>
      <c r="B786" s="324" t="s">
        <v>1004</v>
      </c>
      <c r="C786" s="324" t="s">
        <v>229</v>
      </c>
      <c r="D786" s="326" t="s">
        <v>42147</v>
      </c>
    </row>
    <row r="787" spans="1:4">
      <c r="A787" s="325">
        <v>90628</v>
      </c>
      <c r="B787" s="324" t="s">
        <v>1005</v>
      </c>
      <c r="C787" s="324" t="s">
        <v>229</v>
      </c>
      <c r="D787" s="326" t="s">
        <v>39722</v>
      </c>
    </row>
    <row r="788" spans="1:4">
      <c r="A788" s="325">
        <v>90629</v>
      </c>
      <c r="B788" s="324" t="s">
        <v>1006</v>
      </c>
      <c r="C788" s="324" t="s">
        <v>229</v>
      </c>
      <c r="D788" s="326" t="s">
        <v>42148</v>
      </c>
    </row>
    <row r="789" spans="1:4">
      <c r="A789" s="325">
        <v>90630</v>
      </c>
      <c r="B789" s="324" t="s">
        <v>1007</v>
      </c>
      <c r="C789" s="324" t="s">
        <v>229</v>
      </c>
      <c r="D789" s="326" t="s">
        <v>39049</v>
      </c>
    </row>
    <row r="790" spans="1:4">
      <c r="A790" s="325">
        <v>90633</v>
      </c>
      <c r="B790" s="324" t="s">
        <v>1008</v>
      </c>
      <c r="C790" s="324" t="s">
        <v>229</v>
      </c>
      <c r="D790" s="326" t="s">
        <v>42149</v>
      </c>
    </row>
    <row r="791" spans="1:4">
      <c r="A791" s="325">
        <v>90634</v>
      </c>
      <c r="B791" s="324" t="s">
        <v>1009</v>
      </c>
      <c r="C791" s="324" t="s">
        <v>229</v>
      </c>
      <c r="D791" s="326" t="s">
        <v>39885</v>
      </c>
    </row>
    <row r="792" spans="1:4">
      <c r="A792" s="325">
        <v>90635</v>
      </c>
      <c r="B792" s="324" t="s">
        <v>1010</v>
      </c>
      <c r="C792" s="324" t="s">
        <v>229</v>
      </c>
      <c r="D792" s="326" t="s">
        <v>39644</v>
      </c>
    </row>
    <row r="793" spans="1:4">
      <c r="A793" s="325">
        <v>90636</v>
      </c>
      <c r="B793" s="324" t="s">
        <v>1011</v>
      </c>
      <c r="C793" s="324" t="s">
        <v>229</v>
      </c>
      <c r="D793" s="326" t="s">
        <v>41860</v>
      </c>
    </row>
    <row r="794" spans="1:4">
      <c r="A794" s="325">
        <v>90639</v>
      </c>
      <c r="B794" s="324" t="s">
        <v>1012</v>
      </c>
      <c r="C794" s="324" t="s">
        <v>229</v>
      </c>
      <c r="D794" s="326" t="s">
        <v>42150</v>
      </c>
    </row>
    <row r="795" spans="1:4">
      <c r="A795" s="325">
        <v>90640</v>
      </c>
      <c r="B795" s="324" t="s">
        <v>1013</v>
      </c>
      <c r="C795" s="324" t="s">
        <v>229</v>
      </c>
      <c r="D795" s="326" t="s">
        <v>40003</v>
      </c>
    </row>
    <row r="796" spans="1:4">
      <c r="A796" s="325">
        <v>90641</v>
      </c>
      <c r="B796" s="324" t="s">
        <v>1014</v>
      </c>
      <c r="C796" s="324" t="s">
        <v>229</v>
      </c>
      <c r="D796" s="326" t="s">
        <v>40676</v>
      </c>
    </row>
    <row r="797" spans="1:4">
      <c r="A797" s="325">
        <v>90642</v>
      </c>
      <c r="B797" s="324" t="s">
        <v>1015</v>
      </c>
      <c r="C797" s="324" t="s">
        <v>229</v>
      </c>
      <c r="D797" s="326" t="s">
        <v>39242</v>
      </c>
    </row>
    <row r="798" spans="1:4">
      <c r="A798" s="325">
        <v>90646</v>
      </c>
      <c r="B798" s="324" t="s">
        <v>1016</v>
      </c>
      <c r="C798" s="324" t="s">
        <v>229</v>
      </c>
      <c r="D798" s="326" t="s">
        <v>42090</v>
      </c>
    </row>
    <row r="799" spans="1:4">
      <c r="A799" s="325">
        <v>90647</v>
      </c>
      <c r="B799" s="324" t="s">
        <v>1017</v>
      </c>
      <c r="C799" s="324" t="s">
        <v>229</v>
      </c>
      <c r="D799" s="326" t="s">
        <v>39124</v>
      </c>
    </row>
    <row r="800" spans="1:4">
      <c r="A800" s="325">
        <v>90648</v>
      </c>
      <c r="B800" s="324" t="s">
        <v>1018</v>
      </c>
      <c r="C800" s="324" t="s">
        <v>229</v>
      </c>
      <c r="D800" s="326" t="s">
        <v>39147</v>
      </c>
    </row>
    <row r="801" spans="1:4">
      <c r="A801" s="325">
        <v>90649</v>
      </c>
      <c r="B801" s="324" t="s">
        <v>1019</v>
      </c>
      <c r="C801" s="324" t="s">
        <v>229</v>
      </c>
      <c r="D801" s="326" t="s">
        <v>39082</v>
      </c>
    </row>
    <row r="802" spans="1:4">
      <c r="A802" s="325">
        <v>90652</v>
      </c>
      <c r="B802" s="324" t="s">
        <v>1020</v>
      </c>
      <c r="C802" s="324" t="s">
        <v>229</v>
      </c>
      <c r="D802" s="326" t="s">
        <v>39180</v>
      </c>
    </row>
    <row r="803" spans="1:4">
      <c r="A803" s="325">
        <v>90653</v>
      </c>
      <c r="B803" s="324" t="s">
        <v>1021</v>
      </c>
      <c r="C803" s="324" t="s">
        <v>229</v>
      </c>
      <c r="D803" s="326" t="s">
        <v>39028</v>
      </c>
    </row>
    <row r="804" spans="1:4">
      <c r="A804" s="325">
        <v>90654</v>
      </c>
      <c r="B804" s="324" t="s">
        <v>1022</v>
      </c>
      <c r="C804" s="324" t="s">
        <v>229</v>
      </c>
      <c r="D804" s="326" t="s">
        <v>40408</v>
      </c>
    </row>
    <row r="805" spans="1:4">
      <c r="A805" s="325">
        <v>90655</v>
      </c>
      <c r="B805" s="324" t="s">
        <v>1023</v>
      </c>
      <c r="C805" s="324" t="s">
        <v>229</v>
      </c>
      <c r="D805" s="326" t="s">
        <v>39126</v>
      </c>
    </row>
    <row r="806" spans="1:4">
      <c r="A806" s="325">
        <v>90658</v>
      </c>
      <c r="B806" s="324" t="s">
        <v>1024</v>
      </c>
      <c r="C806" s="324" t="s">
        <v>229</v>
      </c>
      <c r="D806" s="326" t="s">
        <v>39008</v>
      </c>
    </row>
    <row r="807" spans="1:4">
      <c r="A807" s="325">
        <v>90659</v>
      </c>
      <c r="B807" s="324" t="s">
        <v>1025</v>
      </c>
      <c r="C807" s="324" t="s">
        <v>229</v>
      </c>
      <c r="D807" s="326" t="s">
        <v>42151</v>
      </c>
    </row>
    <row r="808" spans="1:4">
      <c r="A808" s="325">
        <v>90660</v>
      </c>
      <c r="B808" s="324" t="s">
        <v>1026</v>
      </c>
      <c r="C808" s="324" t="s">
        <v>229</v>
      </c>
      <c r="D808" s="326" t="s">
        <v>42152</v>
      </c>
    </row>
    <row r="809" spans="1:4">
      <c r="A809" s="325">
        <v>90661</v>
      </c>
      <c r="B809" s="324" t="s">
        <v>1027</v>
      </c>
      <c r="C809" s="324" t="s">
        <v>229</v>
      </c>
      <c r="D809" s="326" t="s">
        <v>39126</v>
      </c>
    </row>
    <row r="810" spans="1:4">
      <c r="A810" s="325">
        <v>90664</v>
      </c>
      <c r="B810" s="324" t="s">
        <v>1028</v>
      </c>
      <c r="C810" s="324" t="s">
        <v>229</v>
      </c>
      <c r="D810" s="326" t="s">
        <v>39575</v>
      </c>
    </row>
    <row r="811" spans="1:4">
      <c r="A811" s="325">
        <v>90665</v>
      </c>
      <c r="B811" s="324" t="s">
        <v>1029</v>
      </c>
      <c r="C811" s="324" t="s">
        <v>229</v>
      </c>
      <c r="D811" s="326" t="s">
        <v>39127</v>
      </c>
    </row>
    <row r="812" spans="1:4">
      <c r="A812" s="325">
        <v>90666</v>
      </c>
      <c r="B812" s="324" t="s">
        <v>1030</v>
      </c>
      <c r="C812" s="324" t="s">
        <v>229</v>
      </c>
      <c r="D812" s="326" t="s">
        <v>39387</v>
      </c>
    </row>
    <row r="813" spans="1:4">
      <c r="A813" s="325">
        <v>90667</v>
      </c>
      <c r="B813" s="324" t="s">
        <v>1031</v>
      </c>
      <c r="C813" s="324" t="s">
        <v>229</v>
      </c>
      <c r="D813" s="326" t="s">
        <v>42153</v>
      </c>
    </row>
    <row r="814" spans="1:4">
      <c r="A814" s="325">
        <v>90670</v>
      </c>
      <c r="B814" s="324" t="s">
        <v>1032</v>
      </c>
      <c r="C814" s="324" t="s">
        <v>229</v>
      </c>
      <c r="D814" s="326" t="s">
        <v>42154</v>
      </c>
    </row>
    <row r="815" spans="1:4">
      <c r="A815" s="325">
        <v>90671</v>
      </c>
      <c r="B815" s="324" t="s">
        <v>1033</v>
      </c>
      <c r="C815" s="324" t="s">
        <v>229</v>
      </c>
      <c r="D815" s="326" t="s">
        <v>40497</v>
      </c>
    </row>
    <row r="816" spans="1:4">
      <c r="A816" s="325">
        <v>90672</v>
      </c>
      <c r="B816" s="324" t="s">
        <v>1034</v>
      </c>
      <c r="C816" s="324" t="s">
        <v>229</v>
      </c>
      <c r="D816" s="326" t="s">
        <v>42155</v>
      </c>
    </row>
    <row r="817" spans="1:4">
      <c r="A817" s="325">
        <v>90673</v>
      </c>
      <c r="B817" s="324" t="s">
        <v>1035</v>
      </c>
      <c r="C817" s="324" t="s">
        <v>229</v>
      </c>
      <c r="D817" s="326" t="s">
        <v>40712</v>
      </c>
    </row>
    <row r="818" spans="1:4">
      <c r="A818" s="325">
        <v>90676</v>
      </c>
      <c r="B818" s="324" t="s">
        <v>1036</v>
      </c>
      <c r="C818" s="324" t="s">
        <v>229</v>
      </c>
      <c r="D818" s="326" t="s">
        <v>42156</v>
      </c>
    </row>
    <row r="819" spans="1:4">
      <c r="A819" s="325">
        <v>90677</v>
      </c>
      <c r="B819" s="324" t="s">
        <v>1037</v>
      </c>
      <c r="C819" s="324" t="s">
        <v>229</v>
      </c>
      <c r="D819" s="326" t="s">
        <v>39620</v>
      </c>
    </row>
    <row r="820" spans="1:4">
      <c r="A820" s="325">
        <v>90678</v>
      </c>
      <c r="B820" s="324" t="s">
        <v>1038</v>
      </c>
      <c r="C820" s="324" t="s">
        <v>229</v>
      </c>
      <c r="D820" s="326" t="s">
        <v>42157</v>
      </c>
    </row>
    <row r="821" spans="1:4">
      <c r="A821" s="325">
        <v>90679</v>
      </c>
      <c r="B821" s="324" t="s">
        <v>1039</v>
      </c>
      <c r="C821" s="324" t="s">
        <v>229</v>
      </c>
      <c r="D821" s="326" t="s">
        <v>42158</v>
      </c>
    </row>
    <row r="822" spans="1:4">
      <c r="A822" s="325">
        <v>90682</v>
      </c>
      <c r="B822" s="324" t="s">
        <v>1040</v>
      </c>
      <c r="C822" s="324" t="s">
        <v>229</v>
      </c>
      <c r="D822" s="326" t="s">
        <v>42159</v>
      </c>
    </row>
    <row r="823" spans="1:4">
      <c r="A823" s="325">
        <v>90683</v>
      </c>
      <c r="B823" s="324" t="s">
        <v>1041</v>
      </c>
      <c r="C823" s="324" t="s">
        <v>229</v>
      </c>
      <c r="D823" s="326" t="s">
        <v>39129</v>
      </c>
    </row>
    <row r="824" spans="1:4">
      <c r="A824" s="325">
        <v>90684</v>
      </c>
      <c r="B824" s="324" t="s">
        <v>1042</v>
      </c>
      <c r="C824" s="324" t="s">
        <v>229</v>
      </c>
      <c r="D824" s="326" t="s">
        <v>39053</v>
      </c>
    </row>
    <row r="825" spans="1:4">
      <c r="A825" s="325">
        <v>90685</v>
      </c>
      <c r="B825" s="324" t="s">
        <v>1043</v>
      </c>
      <c r="C825" s="324" t="s">
        <v>229</v>
      </c>
      <c r="D825" s="326" t="s">
        <v>42160</v>
      </c>
    </row>
    <row r="826" spans="1:4">
      <c r="A826" s="325">
        <v>90688</v>
      </c>
      <c r="B826" s="324" t="s">
        <v>1044</v>
      </c>
      <c r="C826" s="324" t="s">
        <v>229</v>
      </c>
      <c r="D826" s="326" t="s">
        <v>39287</v>
      </c>
    </row>
    <row r="827" spans="1:4">
      <c r="A827" s="325">
        <v>90689</v>
      </c>
      <c r="B827" s="324" t="s">
        <v>1045</v>
      </c>
      <c r="C827" s="324" t="s">
        <v>229</v>
      </c>
      <c r="D827" s="326" t="s">
        <v>39189</v>
      </c>
    </row>
    <row r="828" spans="1:4">
      <c r="A828" s="325">
        <v>90690</v>
      </c>
      <c r="B828" s="324" t="s">
        <v>1046</v>
      </c>
      <c r="C828" s="324" t="s">
        <v>229</v>
      </c>
      <c r="D828" s="326" t="s">
        <v>40127</v>
      </c>
    </row>
    <row r="829" spans="1:4">
      <c r="A829" s="325">
        <v>90691</v>
      </c>
      <c r="B829" s="324" t="s">
        <v>1047</v>
      </c>
      <c r="C829" s="324" t="s">
        <v>229</v>
      </c>
      <c r="D829" s="326" t="s">
        <v>42161</v>
      </c>
    </row>
    <row r="830" spans="1:4">
      <c r="A830" s="325">
        <v>90957</v>
      </c>
      <c r="B830" s="324" t="s">
        <v>1048</v>
      </c>
      <c r="C830" s="324" t="s">
        <v>229</v>
      </c>
      <c r="D830" s="326" t="s">
        <v>39729</v>
      </c>
    </row>
    <row r="831" spans="1:4">
      <c r="A831" s="325">
        <v>90958</v>
      </c>
      <c r="B831" s="324" t="s">
        <v>1049</v>
      </c>
      <c r="C831" s="324" t="s">
        <v>229</v>
      </c>
      <c r="D831" s="326" t="s">
        <v>39069</v>
      </c>
    </row>
    <row r="832" spans="1:4">
      <c r="A832" s="325">
        <v>90960</v>
      </c>
      <c r="B832" s="324" t="s">
        <v>1050</v>
      </c>
      <c r="C832" s="324" t="s">
        <v>229</v>
      </c>
      <c r="D832" s="326" t="s">
        <v>39119</v>
      </c>
    </row>
    <row r="833" spans="1:4">
      <c r="A833" s="325">
        <v>90961</v>
      </c>
      <c r="B833" s="324" t="s">
        <v>1051</v>
      </c>
      <c r="C833" s="324" t="s">
        <v>229</v>
      </c>
      <c r="D833" s="326" t="s">
        <v>39127</v>
      </c>
    </row>
    <row r="834" spans="1:4">
      <c r="A834" s="325">
        <v>90962</v>
      </c>
      <c r="B834" s="324" t="s">
        <v>1052</v>
      </c>
      <c r="C834" s="324" t="s">
        <v>229</v>
      </c>
      <c r="D834" s="326" t="s">
        <v>39133</v>
      </c>
    </row>
    <row r="835" spans="1:4">
      <c r="A835" s="325">
        <v>90963</v>
      </c>
      <c r="B835" s="324" t="s">
        <v>1053</v>
      </c>
      <c r="C835" s="324" t="s">
        <v>229</v>
      </c>
      <c r="D835" s="326" t="s">
        <v>42153</v>
      </c>
    </row>
    <row r="836" spans="1:4">
      <c r="A836" s="325">
        <v>90968</v>
      </c>
      <c r="B836" s="324" t="s">
        <v>1054</v>
      </c>
      <c r="C836" s="324" t="s">
        <v>229</v>
      </c>
      <c r="D836" s="326" t="s">
        <v>39927</v>
      </c>
    </row>
    <row r="837" spans="1:4">
      <c r="A837" s="325">
        <v>90969</v>
      </c>
      <c r="B837" s="324" t="s">
        <v>1055</v>
      </c>
      <c r="C837" s="324" t="s">
        <v>229</v>
      </c>
      <c r="D837" s="326" t="s">
        <v>39127</v>
      </c>
    </row>
    <row r="838" spans="1:4">
      <c r="A838" s="325">
        <v>90970</v>
      </c>
      <c r="B838" s="324" t="s">
        <v>1056</v>
      </c>
      <c r="C838" s="324" t="s">
        <v>229</v>
      </c>
      <c r="D838" s="326" t="s">
        <v>39114</v>
      </c>
    </row>
    <row r="839" spans="1:4">
      <c r="A839" s="325">
        <v>90971</v>
      </c>
      <c r="B839" s="324" t="s">
        <v>1057</v>
      </c>
      <c r="C839" s="324" t="s">
        <v>229</v>
      </c>
      <c r="D839" s="326" t="s">
        <v>42162</v>
      </c>
    </row>
    <row r="840" spans="1:4">
      <c r="A840" s="325">
        <v>90975</v>
      </c>
      <c r="B840" s="324" t="s">
        <v>1058</v>
      </c>
      <c r="C840" s="324" t="s">
        <v>229</v>
      </c>
      <c r="D840" s="326" t="s">
        <v>39881</v>
      </c>
    </row>
    <row r="841" spans="1:4">
      <c r="A841" s="325">
        <v>90976</v>
      </c>
      <c r="B841" s="324" t="s">
        <v>1059</v>
      </c>
      <c r="C841" s="324" t="s">
        <v>229</v>
      </c>
      <c r="D841" s="326" t="s">
        <v>42119</v>
      </c>
    </row>
    <row r="842" spans="1:4">
      <c r="A842" s="325">
        <v>90977</v>
      </c>
      <c r="B842" s="324" t="s">
        <v>1060</v>
      </c>
      <c r="C842" s="324" t="s">
        <v>229</v>
      </c>
      <c r="D842" s="326" t="s">
        <v>39290</v>
      </c>
    </row>
    <row r="843" spans="1:4">
      <c r="A843" s="325">
        <v>90978</v>
      </c>
      <c r="B843" s="324" t="s">
        <v>1061</v>
      </c>
      <c r="C843" s="324" t="s">
        <v>229</v>
      </c>
      <c r="D843" s="326" t="s">
        <v>42163</v>
      </c>
    </row>
    <row r="844" spans="1:4">
      <c r="A844" s="325">
        <v>90992</v>
      </c>
      <c r="B844" s="324" t="s">
        <v>1062</v>
      </c>
      <c r="C844" s="324" t="s">
        <v>229</v>
      </c>
      <c r="D844" s="326" t="s">
        <v>39728</v>
      </c>
    </row>
    <row r="845" spans="1:4">
      <c r="A845" s="325">
        <v>90993</v>
      </c>
      <c r="B845" s="324" t="s">
        <v>1063</v>
      </c>
      <c r="C845" s="324" t="s">
        <v>229</v>
      </c>
      <c r="D845" s="326" t="s">
        <v>42164</v>
      </c>
    </row>
    <row r="846" spans="1:4">
      <c r="A846" s="325">
        <v>90994</v>
      </c>
      <c r="B846" s="324" t="s">
        <v>1064</v>
      </c>
      <c r="C846" s="324" t="s">
        <v>229</v>
      </c>
      <c r="D846" s="326" t="s">
        <v>42165</v>
      </c>
    </row>
    <row r="847" spans="1:4">
      <c r="A847" s="325">
        <v>90995</v>
      </c>
      <c r="B847" s="324" t="s">
        <v>1065</v>
      </c>
      <c r="C847" s="324" t="s">
        <v>229</v>
      </c>
      <c r="D847" s="326" t="s">
        <v>42166</v>
      </c>
    </row>
    <row r="848" spans="1:4">
      <c r="A848" s="325">
        <v>91021</v>
      </c>
      <c r="B848" s="324" t="s">
        <v>1066</v>
      </c>
      <c r="C848" s="324" t="s">
        <v>229</v>
      </c>
      <c r="D848" s="326" t="s">
        <v>42167</v>
      </c>
    </row>
    <row r="849" spans="1:4">
      <c r="A849" s="325">
        <v>91026</v>
      </c>
      <c r="B849" s="324" t="s">
        <v>1067</v>
      </c>
      <c r="C849" s="324" t="s">
        <v>229</v>
      </c>
      <c r="D849" s="326" t="s">
        <v>42168</v>
      </c>
    </row>
    <row r="850" spans="1:4">
      <c r="A850" s="325">
        <v>91027</v>
      </c>
      <c r="B850" s="324" t="s">
        <v>1068</v>
      </c>
      <c r="C850" s="324" t="s">
        <v>229</v>
      </c>
      <c r="D850" s="326" t="s">
        <v>39136</v>
      </c>
    </row>
    <row r="851" spans="1:4">
      <c r="A851" s="325">
        <v>91028</v>
      </c>
      <c r="B851" s="324" t="s">
        <v>1069</v>
      </c>
      <c r="C851" s="324" t="s">
        <v>229</v>
      </c>
      <c r="D851" s="326" t="s">
        <v>41986</v>
      </c>
    </row>
    <row r="852" spans="1:4">
      <c r="A852" s="325">
        <v>91029</v>
      </c>
      <c r="B852" s="324" t="s">
        <v>1070</v>
      </c>
      <c r="C852" s="324" t="s">
        <v>229</v>
      </c>
      <c r="D852" s="326" t="s">
        <v>42169</v>
      </c>
    </row>
    <row r="853" spans="1:4">
      <c r="A853" s="325">
        <v>91030</v>
      </c>
      <c r="B853" s="324" t="s">
        <v>1071</v>
      </c>
      <c r="C853" s="324" t="s">
        <v>229</v>
      </c>
      <c r="D853" s="326" t="s">
        <v>42170</v>
      </c>
    </row>
    <row r="854" spans="1:4">
      <c r="A854" s="325">
        <v>91273</v>
      </c>
      <c r="B854" s="324" t="s">
        <v>1072</v>
      </c>
      <c r="C854" s="324" t="s">
        <v>229</v>
      </c>
      <c r="D854" s="326" t="s">
        <v>39120</v>
      </c>
    </row>
    <row r="855" spans="1:4">
      <c r="A855" s="325">
        <v>91274</v>
      </c>
      <c r="B855" s="324" t="s">
        <v>1073</v>
      </c>
      <c r="C855" s="324" t="s">
        <v>229</v>
      </c>
      <c r="D855" s="326" t="s">
        <v>38981</v>
      </c>
    </row>
    <row r="856" spans="1:4">
      <c r="A856" s="325">
        <v>91275</v>
      </c>
      <c r="B856" s="324" t="s">
        <v>1074</v>
      </c>
      <c r="C856" s="324" t="s">
        <v>229</v>
      </c>
      <c r="D856" s="326" t="s">
        <v>39182</v>
      </c>
    </row>
    <row r="857" spans="1:4">
      <c r="A857" s="325">
        <v>91276</v>
      </c>
      <c r="B857" s="324" t="s">
        <v>1075</v>
      </c>
      <c r="C857" s="324" t="s">
        <v>229</v>
      </c>
      <c r="D857" s="326" t="s">
        <v>42029</v>
      </c>
    </row>
    <row r="858" spans="1:4">
      <c r="A858" s="325">
        <v>91279</v>
      </c>
      <c r="B858" s="324" t="s">
        <v>1076</v>
      </c>
      <c r="C858" s="324" t="s">
        <v>229</v>
      </c>
      <c r="D858" s="326" t="s">
        <v>42171</v>
      </c>
    </row>
    <row r="859" spans="1:4">
      <c r="A859" s="325">
        <v>91280</v>
      </c>
      <c r="B859" s="324" t="s">
        <v>1077</v>
      </c>
      <c r="C859" s="324" t="s">
        <v>229</v>
      </c>
      <c r="D859" s="326" t="s">
        <v>39071</v>
      </c>
    </row>
    <row r="860" spans="1:4">
      <c r="A860" s="325">
        <v>91281</v>
      </c>
      <c r="B860" s="324" t="s">
        <v>1078</v>
      </c>
      <c r="C860" s="324" t="s">
        <v>229</v>
      </c>
      <c r="D860" s="326" t="s">
        <v>40012</v>
      </c>
    </row>
    <row r="861" spans="1:4">
      <c r="A861" s="325">
        <v>91282</v>
      </c>
      <c r="B861" s="324" t="s">
        <v>1079</v>
      </c>
      <c r="C861" s="324" t="s">
        <v>229</v>
      </c>
      <c r="D861" s="326" t="s">
        <v>42172</v>
      </c>
    </row>
    <row r="862" spans="1:4">
      <c r="A862" s="325">
        <v>91354</v>
      </c>
      <c r="B862" s="324" t="s">
        <v>1080</v>
      </c>
      <c r="C862" s="324" t="s">
        <v>229</v>
      </c>
      <c r="D862" s="326" t="s">
        <v>39139</v>
      </c>
    </row>
    <row r="863" spans="1:4">
      <c r="A863" s="325">
        <v>91355</v>
      </c>
      <c r="B863" s="324" t="s">
        <v>1081</v>
      </c>
      <c r="C863" s="324" t="s">
        <v>229</v>
      </c>
      <c r="D863" s="326" t="s">
        <v>39140</v>
      </c>
    </row>
    <row r="864" spans="1:4">
      <c r="A864" s="325">
        <v>91356</v>
      </c>
      <c r="B864" s="324" t="s">
        <v>1082</v>
      </c>
      <c r="C864" s="324" t="s">
        <v>229</v>
      </c>
      <c r="D864" s="326" t="s">
        <v>39141</v>
      </c>
    </row>
    <row r="865" spans="1:4">
      <c r="A865" s="325">
        <v>91359</v>
      </c>
      <c r="B865" s="324" t="s">
        <v>1083</v>
      </c>
      <c r="C865" s="324" t="s">
        <v>229</v>
      </c>
      <c r="D865" s="326" t="s">
        <v>42173</v>
      </c>
    </row>
    <row r="866" spans="1:4">
      <c r="A866" s="325">
        <v>91360</v>
      </c>
      <c r="B866" s="324" t="s">
        <v>1084</v>
      </c>
      <c r="C866" s="324" t="s">
        <v>229</v>
      </c>
      <c r="D866" s="326" t="s">
        <v>42174</v>
      </c>
    </row>
    <row r="867" spans="1:4">
      <c r="A867" s="325">
        <v>91361</v>
      </c>
      <c r="B867" s="324" t="s">
        <v>1085</v>
      </c>
      <c r="C867" s="324" t="s">
        <v>229</v>
      </c>
      <c r="D867" s="326" t="s">
        <v>42175</v>
      </c>
    </row>
    <row r="868" spans="1:4">
      <c r="A868" s="325">
        <v>91367</v>
      </c>
      <c r="B868" s="324" t="s">
        <v>1086</v>
      </c>
      <c r="C868" s="324" t="s">
        <v>229</v>
      </c>
      <c r="D868" s="326" t="s">
        <v>42176</v>
      </c>
    </row>
    <row r="869" spans="1:4">
      <c r="A869" s="325">
        <v>91368</v>
      </c>
      <c r="B869" s="324" t="s">
        <v>1087</v>
      </c>
      <c r="C869" s="324" t="s">
        <v>229</v>
      </c>
      <c r="D869" s="326" t="s">
        <v>42177</v>
      </c>
    </row>
    <row r="870" spans="1:4">
      <c r="A870" s="325">
        <v>91369</v>
      </c>
      <c r="B870" s="324" t="s">
        <v>1088</v>
      </c>
      <c r="C870" s="324" t="s">
        <v>229</v>
      </c>
      <c r="D870" s="326" t="s">
        <v>39144</v>
      </c>
    </row>
    <row r="871" spans="1:4">
      <c r="A871" s="325">
        <v>91375</v>
      </c>
      <c r="B871" s="324" t="s">
        <v>1089</v>
      </c>
      <c r="C871" s="324" t="s">
        <v>229</v>
      </c>
      <c r="D871" s="326" t="s">
        <v>39145</v>
      </c>
    </row>
    <row r="872" spans="1:4">
      <c r="A872" s="325">
        <v>91376</v>
      </c>
      <c r="B872" s="324" t="s">
        <v>1090</v>
      </c>
      <c r="C872" s="324" t="s">
        <v>229</v>
      </c>
      <c r="D872" s="326" t="s">
        <v>39146</v>
      </c>
    </row>
    <row r="873" spans="1:4">
      <c r="A873" s="325">
        <v>91377</v>
      </c>
      <c r="B873" s="324" t="s">
        <v>1091</v>
      </c>
      <c r="C873" s="324" t="s">
        <v>229</v>
      </c>
      <c r="D873" s="326" t="s">
        <v>39147</v>
      </c>
    </row>
    <row r="874" spans="1:4">
      <c r="A874" s="325">
        <v>91380</v>
      </c>
      <c r="B874" s="324" t="s">
        <v>1092</v>
      </c>
      <c r="C874" s="324" t="s">
        <v>229</v>
      </c>
      <c r="D874" s="326" t="s">
        <v>42178</v>
      </c>
    </row>
    <row r="875" spans="1:4">
      <c r="A875" s="325">
        <v>91381</v>
      </c>
      <c r="B875" s="324" t="s">
        <v>1093</v>
      </c>
      <c r="C875" s="324" t="s">
        <v>229</v>
      </c>
      <c r="D875" s="326" t="s">
        <v>39148</v>
      </c>
    </row>
    <row r="876" spans="1:4">
      <c r="A876" s="325">
        <v>91382</v>
      </c>
      <c r="B876" s="324" t="s">
        <v>1094</v>
      </c>
      <c r="C876" s="324" t="s">
        <v>229</v>
      </c>
      <c r="D876" s="326" t="s">
        <v>39149</v>
      </c>
    </row>
    <row r="877" spans="1:4">
      <c r="A877" s="325">
        <v>91383</v>
      </c>
      <c r="B877" s="324" t="s">
        <v>1095</v>
      </c>
      <c r="C877" s="324" t="s">
        <v>229</v>
      </c>
      <c r="D877" s="326" t="s">
        <v>42179</v>
      </c>
    </row>
    <row r="878" spans="1:4">
      <c r="A878" s="325">
        <v>91384</v>
      </c>
      <c r="B878" s="324" t="s">
        <v>1096</v>
      </c>
      <c r="C878" s="324" t="s">
        <v>229</v>
      </c>
      <c r="D878" s="326" t="s">
        <v>42180</v>
      </c>
    </row>
    <row r="879" spans="1:4">
      <c r="A879" s="325">
        <v>91390</v>
      </c>
      <c r="B879" s="324" t="s">
        <v>1097</v>
      </c>
      <c r="C879" s="324" t="s">
        <v>229</v>
      </c>
      <c r="D879" s="326" t="s">
        <v>42181</v>
      </c>
    </row>
    <row r="880" spans="1:4">
      <c r="A880" s="325">
        <v>91391</v>
      </c>
      <c r="B880" s="324" t="s">
        <v>1098</v>
      </c>
      <c r="C880" s="324" t="s">
        <v>229</v>
      </c>
      <c r="D880" s="326" t="s">
        <v>39150</v>
      </c>
    </row>
    <row r="881" spans="1:4">
      <c r="A881" s="325">
        <v>91392</v>
      </c>
      <c r="B881" s="324" t="s">
        <v>1099</v>
      </c>
      <c r="C881" s="324" t="s">
        <v>229</v>
      </c>
      <c r="D881" s="326" t="s">
        <v>39151</v>
      </c>
    </row>
    <row r="882" spans="1:4">
      <c r="A882" s="325">
        <v>91396</v>
      </c>
      <c r="B882" s="324" t="s">
        <v>1100</v>
      </c>
      <c r="C882" s="324" t="s">
        <v>229</v>
      </c>
      <c r="D882" s="326" t="s">
        <v>39991</v>
      </c>
    </row>
    <row r="883" spans="1:4">
      <c r="A883" s="325">
        <v>91397</v>
      </c>
      <c r="B883" s="324" t="s">
        <v>1101</v>
      </c>
      <c r="C883" s="324" t="s">
        <v>229</v>
      </c>
      <c r="D883" s="326" t="s">
        <v>42182</v>
      </c>
    </row>
    <row r="884" spans="1:4">
      <c r="A884" s="325">
        <v>91398</v>
      </c>
      <c r="B884" s="324" t="s">
        <v>1102</v>
      </c>
      <c r="C884" s="324" t="s">
        <v>229</v>
      </c>
      <c r="D884" s="326" t="s">
        <v>40214</v>
      </c>
    </row>
    <row r="885" spans="1:4">
      <c r="A885" s="325">
        <v>91402</v>
      </c>
      <c r="B885" s="324" t="s">
        <v>1103</v>
      </c>
      <c r="C885" s="324" t="s">
        <v>229</v>
      </c>
      <c r="D885" s="326" t="s">
        <v>42183</v>
      </c>
    </row>
    <row r="886" spans="1:4">
      <c r="A886" s="325">
        <v>91466</v>
      </c>
      <c r="B886" s="324" t="s">
        <v>1104</v>
      </c>
      <c r="C886" s="324" t="s">
        <v>229</v>
      </c>
      <c r="D886" s="326" t="s">
        <v>39713</v>
      </c>
    </row>
    <row r="887" spans="1:4">
      <c r="A887" s="325">
        <v>91467</v>
      </c>
      <c r="B887" s="324" t="s">
        <v>1105</v>
      </c>
      <c r="C887" s="324" t="s">
        <v>229</v>
      </c>
      <c r="D887" s="326" t="s">
        <v>42049</v>
      </c>
    </row>
    <row r="888" spans="1:4">
      <c r="A888" s="325">
        <v>91468</v>
      </c>
      <c r="B888" s="324" t="s">
        <v>1106</v>
      </c>
      <c r="C888" s="324" t="s">
        <v>229</v>
      </c>
      <c r="D888" s="326" t="s">
        <v>42184</v>
      </c>
    </row>
    <row r="889" spans="1:4">
      <c r="A889" s="325">
        <v>91469</v>
      </c>
      <c r="B889" s="324" t="s">
        <v>1107</v>
      </c>
      <c r="C889" s="324" t="s">
        <v>229</v>
      </c>
      <c r="D889" s="326" t="s">
        <v>39154</v>
      </c>
    </row>
    <row r="890" spans="1:4">
      <c r="A890" s="325">
        <v>91484</v>
      </c>
      <c r="B890" s="324" t="s">
        <v>1108</v>
      </c>
      <c r="C890" s="324" t="s">
        <v>229</v>
      </c>
      <c r="D890" s="326" t="s">
        <v>39155</v>
      </c>
    </row>
    <row r="891" spans="1:4">
      <c r="A891" s="325">
        <v>91485</v>
      </c>
      <c r="B891" s="324" t="s">
        <v>1109</v>
      </c>
      <c r="C891" s="324" t="s">
        <v>229</v>
      </c>
      <c r="D891" s="326" t="s">
        <v>42185</v>
      </c>
    </row>
    <row r="892" spans="1:4">
      <c r="A892" s="325">
        <v>91529</v>
      </c>
      <c r="B892" s="324" t="s">
        <v>1110</v>
      </c>
      <c r="C892" s="324" t="s">
        <v>229</v>
      </c>
      <c r="D892" s="326" t="s">
        <v>39025</v>
      </c>
    </row>
    <row r="893" spans="1:4">
      <c r="A893" s="325">
        <v>91530</v>
      </c>
      <c r="B893" s="324" t="s">
        <v>1111</v>
      </c>
      <c r="C893" s="324" t="s">
        <v>229</v>
      </c>
      <c r="D893" s="326" t="s">
        <v>39071</v>
      </c>
    </row>
    <row r="894" spans="1:4">
      <c r="A894" s="325">
        <v>91531</v>
      </c>
      <c r="B894" s="324" t="s">
        <v>1112</v>
      </c>
      <c r="C894" s="324" t="s">
        <v>229</v>
      </c>
      <c r="D894" s="326" t="s">
        <v>42089</v>
      </c>
    </row>
    <row r="895" spans="1:4">
      <c r="A895" s="325">
        <v>91532</v>
      </c>
      <c r="B895" s="324" t="s">
        <v>1113</v>
      </c>
      <c r="C895" s="324" t="s">
        <v>229</v>
      </c>
      <c r="D895" s="326" t="s">
        <v>39895</v>
      </c>
    </row>
    <row r="896" spans="1:4">
      <c r="A896" s="325">
        <v>91629</v>
      </c>
      <c r="B896" s="324" t="s">
        <v>1114</v>
      </c>
      <c r="C896" s="324" t="s">
        <v>229</v>
      </c>
      <c r="D896" s="326" t="s">
        <v>40612</v>
      </c>
    </row>
    <row r="897" spans="1:4">
      <c r="A897" s="325">
        <v>91630</v>
      </c>
      <c r="B897" s="324" t="s">
        <v>1115</v>
      </c>
      <c r="C897" s="324" t="s">
        <v>229</v>
      </c>
      <c r="D897" s="326" t="s">
        <v>42186</v>
      </c>
    </row>
    <row r="898" spans="1:4">
      <c r="A898" s="325">
        <v>91631</v>
      </c>
      <c r="B898" s="324" t="s">
        <v>1116</v>
      </c>
      <c r="C898" s="324" t="s">
        <v>229</v>
      </c>
      <c r="D898" s="326" t="s">
        <v>39205</v>
      </c>
    </row>
    <row r="899" spans="1:4">
      <c r="A899" s="325">
        <v>91632</v>
      </c>
      <c r="B899" s="324" t="s">
        <v>1117</v>
      </c>
      <c r="C899" s="324" t="s">
        <v>229</v>
      </c>
      <c r="D899" s="326" t="s">
        <v>42187</v>
      </c>
    </row>
    <row r="900" spans="1:4">
      <c r="A900" s="325">
        <v>91633</v>
      </c>
      <c r="B900" s="324" t="s">
        <v>1118</v>
      </c>
      <c r="C900" s="324" t="s">
        <v>229</v>
      </c>
      <c r="D900" s="326" t="s">
        <v>41221</v>
      </c>
    </row>
    <row r="901" spans="1:4">
      <c r="A901" s="325">
        <v>91640</v>
      </c>
      <c r="B901" s="324" t="s">
        <v>1119</v>
      </c>
      <c r="C901" s="324" t="s">
        <v>229</v>
      </c>
      <c r="D901" s="326" t="s">
        <v>39277</v>
      </c>
    </row>
    <row r="902" spans="1:4">
      <c r="A902" s="325">
        <v>91641</v>
      </c>
      <c r="B902" s="324" t="s">
        <v>1120</v>
      </c>
      <c r="C902" s="324" t="s">
        <v>229</v>
      </c>
      <c r="D902" s="326" t="s">
        <v>40613</v>
      </c>
    </row>
    <row r="903" spans="1:4">
      <c r="A903" s="325">
        <v>91642</v>
      </c>
      <c r="B903" s="324" t="s">
        <v>1121</v>
      </c>
      <c r="C903" s="324" t="s">
        <v>229</v>
      </c>
      <c r="D903" s="326" t="s">
        <v>39160</v>
      </c>
    </row>
    <row r="904" spans="1:4">
      <c r="A904" s="325">
        <v>91643</v>
      </c>
      <c r="B904" s="324" t="s">
        <v>1122</v>
      </c>
      <c r="C904" s="324" t="s">
        <v>229</v>
      </c>
      <c r="D904" s="326" t="s">
        <v>42188</v>
      </c>
    </row>
    <row r="905" spans="1:4">
      <c r="A905" s="325">
        <v>91644</v>
      </c>
      <c r="B905" s="324" t="s">
        <v>1123</v>
      </c>
      <c r="C905" s="324" t="s">
        <v>229</v>
      </c>
      <c r="D905" s="326" t="s">
        <v>42189</v>
      </c>
    </row>
    <row r="906" spans="1:4">
      <c r="A906" s="325">
        <v>91688</v>
      </c>
      <c r="B906" s="324" t="s">
        <v>1124</v>
      </c>
      <c r="C906" s="324" t="s">
        <v>229</v>
      </c>
      <c r="D906" s="326" t="s">
        <v>39071</v>
      </c>
    </row>
    <row r="907" spans="1:4">
      <c r="A907" s="325">
        <v>91689</v>
      </c>
      <c r="B907" s="324" t="s">
        <v>1125</v>
      </c>
      <c r="C907" s="324" t="s">
        <v>229</v>
      </c>
      <c r="D907" s="326" t="s">
        <v>39161</v>
      </c>
    </row>
    <row r="908" spans="1:4">
      <c r="A908" s="325">
        <v>91690</v>
      </c>
      <c r="B908" s="324" t="s">
        <v>1126</v>
      </c>
      <c r="C908" s="324" t="s">
        <v>229</v>
      </c>
      <c r="D908" s="326" t="s">
        <v>38981</v>
      </c>
    </row>
    <row r="909" spans="1:4">
      <c r="A909" s="325">
        <v>91691</v>
      </c>
      <c r="B909" s="324" t="s">
        <v>1127</v>
      </c>
      <c r="C909" s="324" t="s">
        <v>229</v>
      </c>
      <c r="D909" s="326" t="s">
        <v>42190</v>
      </c>
    </row>
    <row r="910" spans="1:4">
      <c r="A910" s="325">
        <v>92040</v>
      </c>
      <c r="B910" s="324" t="s">
        <v>1128</v>
      </c>
      <c r="C910" s="324" t="s">
        <v>229</v>
      </c>
      <c r="D910" s="326" t="s">
        <v>39162</v>
      </c>
    </row>
    <row r="911" spans="1:4">
      <c r="A911" s="325">
        <v>92041</v>
      </c>
      <c r="B911" s="324" t="s">
        <v>1129</v>
      </c>
      <c r="C911" s="324" t="s">
        <v>229</v>
      </c>
      <c r="D911" s="326" t="s">
        <v>39028</v>
      </c>
    </row>
    <row r="912" spans="1:4">
      <c r="A912" s="325">
        <v>92042</v>
      </c>
      <c r="B912" s="324" t="s">
        <v>1130</v>
      </c>
      <c r="C912" s="324" t="s">
        <v>229</v>
      </c>
      <c r="D912" s="326" t="s">
        <v>39163</v>
      </c>
    </row>
    <row r="913" spans="1:4">
      <c r="A913" s="325">
        <v>92101</v>
      </c>
      <c r="B913" s="324" t="s">
        <v>1131</v>
      </c>
      <c r="C913" s="324" t="s">
        <v>229</v>
      </c>
      <c r="D913" s="326" t="s">
        <v>42191</v>
      </c>
    </row>
    <row r="914" spans="1:4">
      <c r="A914" s="325">
        <v>92102</v>
      </c>
      <c r="B914" s="324" t="s">
        <v>1132</v>
      </c>
      <c r="C914" s="324" t="s">
        <v>229</v>
      </c>
      <c r="D914" s="326" t="s">
        <v>39080</v>
      </c>
    </row>
    <row r="915" spans="1:4">
      <c r="A915" s="325">
        <v>92103</v>
      </c>
      <c r="B915" s="324" t="s">
        <v>1133</v>
      </c>
      <c r="C915" s="324" t="s">
        <v>229</v>
      </c>
      <c r="D915" s="326" t="s">
        <v>42119</v>
      </c>
    </row>
    <row r="916" spans="1:4">
      <c r="A916" s="325">
        <v>92104</v>
      </c>
      <c r="B916" s="324" t="s">
        <v>1134</v>
      </c>
      <c r="C916" s="324" t="s">
        <v>229</v>
      </c>
      <c r="D916" s="326" t="s">
        <v>42192</v>
      </c>
    </row>
    <row r="917" spans="1:4">
      <c r="A917" s="325">
        <v>92105</v>
      </c>
      <c r="B917" s="324" t="s">
        <v>1135</v>
      </c>
      <c r="C917" s="324" t="s">
        <v>229</v>
      </c>
      <c r="D917" s="326" t="s">
        <v>42075</v>
      </c>
    </row>
    <row r="918" spans="1:4">
      <c r="A918" s="325">
        <v>92108</v>
      </c>
      <c r="B918" s="324" t="s">
        <v>1136</v>
      </c>
      <c r="C918" s="324" t="s">
        <v>229</v>
      </c>
      <c r="D918" s="326" t="s">
        <v>38934</v>
      </c>
    </row>
    <row r="919" spans="1:4">
      <c r="A919" s="325">
        <v>92109</v>
      </c>
      <c r="B919" s="324" t="s">
        <v>1137</v>
      </c>
      <c r="C919" s="324" t="s">
        <v>229</v>
      </c>
      <c r="D919" s="326" t="s">
        <v>39014</v>
      </c>
    </row>
    <row r="920" spans="1:4">
      <c r="A920" s="325">
        <v>92110</v>
      </c>
      <c r="B920" s="324" t="s">
        <v>1138</v>
      </c>
      <c r="C920" s="324" t="s">
        <v>229</v>
      </c>
      <c r="D920" s="326" t="s">
        <v>39076</v>
      </c>
    </row>
    <row r="921" spans="1:4">
      <c r="A921" s="325">
        <v>92111</v>
      </c>
      <c r="B921" s="324" t="s">
        <v>1139</v>
      </c>
      <c r="C921" s="324" t="s">
        <v>229</v>
      </c>
      <c r="D921" s="326" t="s">
        <v>39086</v>
      </c>
    </row>
    <row r="922" spans="1:4">
      <c r="A922" s="325">
        <v>92114</v>
      </c>
      <c r="B922" s="324" t="s">
        <v>1140</v>
      </c>
      <c r="C922" s="324" t="s">
        <v>229</v>
      </c>
      <c r="D922" s="326" t="s">
        <v>39014</v>
      </c>
    </row>
    <row r="923" spans="1:4">
      <c r="A923" s="325">
        <v>92115</v>
      </c>
      <c r="B923" s="324" t="s">
        <v>1141</v>
      </c>
      <c r="C923" s="324" t="s">
        <v>229</v>
      </c>
      <c r="D923" s="326" t="s">
        <v>39161</v>
      </c>
    </row>
    <row r="924" spans="1:4">
      <c r="A924" s="325">
        <v>92116</v>
      </c>
      <c r="B924" s="324" t="s">
        <v>1142</v>
      </c>
      <c r="C924" s="324" t="s">
        <v>229</v>
      </c>
      <c r="D924" s="326" t="s">
        <v>39173</v>
      </c>
    </row>
    <row r="925" spans="1:4">
      <c r="A925" s="325">
        <v>92133</v>
      </c>
      <c r="B925" s="324" t="s">
        <v>1143</v>
      </c>
      <c r="C925" s="324" t="s">
        <v>229</v>
      </c>
      <c r="D925" s="326" t="s">
        <v>42193</v>
      </c>
    </row>
    <row r="926" spans="1:4">
      <c r="A926" s="325">
        <v>92134</v>
      </c>
      <c r="B926" s="324" t="s">
        <v>1144</v>
      </c>
      <c r="C926" s="324" t="s">
        <v>229</v>
      </c>
      <c r="D926" s="326" t="s">
        <v>39167</v>
      </c>
    </row>
    <row r="927" spans="1:4">
      <c r="A927" s="325">
        <v>92135</v>
      </c>
      <c r="B927" s="324" t="s">
        <v>1145</v>
      </c>
      <c r="C927" s="324" t="s">
        <v>229</v>
      </c>
      <c r="D927" s="326" t="s">
        <v>40015</v>
      </c>
    </row>
    <row r="928" spans="1:4">
      <c r="A928" s="325">
        <v>92136</v>
      </c>
      <c r="B928" s="324" t="s">
        <v>1146</v>
      </c>
      <c r="C928" s="324" t="s">
        <v>229</v>
      </c>
      <c r="D928" s="326" t="s">
        <v>39752</v>
      </c>
    </row>
    <row r="929" spans="1:4">
      <c r="A929" s="325">
        <v>92137</v>
      </c>
      <c r="B929" s="324" t="s">
        <v>1147</v>
      </c>
      <c r="C929" s="324" t="s">
        <v>229</v>
      </c>
      <c r="D929" s="326" t="s">
        <v>42194</v>
      </c>
    </row>
    <row r="930" spans="1:4">
      <c r="A930" s="325">
        <v>92140</v>
      </c>
      <c r="B930" s="324" t="s">
        <v>1148</v>
      </c>
      <c r="C930" s="324" t="s">
        <v>229</v>
      </c>
      <c r="D930" s="326" t="s">
        <v>40614</v>
      </c>
    </row>
    <row r="931" spans="1:4">
      <c r="A931" s="325">
        <v>92141</v>
      </c>
      <c r="B931" s="324" t="s">
        <v>1149</v>
      </c>
      <c r="C931" s="324" t="s">
        <v>229</v>
      </c>
      <c r="D931" s="326" t="s">
        <v>39027</v>
      </c>
    </row>
    <row r="932" spans="1:4">
      <c r="A932" s="325">
        <v>92142</v>
      </c>
      <c r="B932" s="324" t="s">
        <v>1150</v>
      </c>
      <c r="C932" s="324" t="s">
        <v>229</v>
      </c>
      <c r="D932" s="326" t="s">
        <v>42195</v>
      </c>
    </row>
    <row r="933" spans="1:4">
      <c r="A933" s="325">
        <v>92143</v>
      </c>
      <c r="B933" s="324" t="s">
        <v>1151</v>
      </c>
      <c r="C933" s="324" t="s">
        <v>229</v>
      </c>
      <c r="D933" s="326" t="s">
        <v>39154</v>
      </c>
    </row>
    <row r="934" spans="1:4">
      <c r="A934" s="325">
        <v>92144</v>
      </c>
      <c r="B934" s="324" t="s">
        <v>1152</v>
      </c>
      <c r="C934" s="324" t="s">
        <v>229</v>
      </c>
      <c r="D934" s="326" t="s">
        <v>42196</v>
      </c>
    </row>
    <row r="935" spans="1:4">
      <c r="A935" s="325">
        <v>92237</v>
      </c>
      <c r="B935" s="324" t="s">
        <v>1153</v>
      </c>
      <c r="C935" s="324" t="s">
        <v>229</v>
      </c>
      <c r="D935" s="326" t="s">
        <v>42197</v>
      </c>
    </row>
    <row r="936" spans="1:4">
      <c r="A936" s="325">
        <v>92238</v>
      </c>
      <c r="B936" s="324" t="s">
        <v>1154</v>
      </c>
      <c r="C936" s="324" t="s">
        <v>229</v>
      </c>
      <c r="D936" s="326" t="s">
        <v>40592</v>
      </c>
    </row>
    <row r="937" spans="1:4">
      <c r="A937" s="325">
        <v>92239</v>
      </c>
      <c r="B937" s="324" t="s">
        <v>1155</v>
      </c>
      <c r="C937" s="324" t="s">
        <v>229</v>
      </c>
      <c r="D937" s="326" t="s">
        <v>39899</v>
      </c>
    </row>
    <row r="938" spans="1:4">
      <c r="A938" s="325">
        <v>92240</v>
      </c>
      <c r="B938" s="324" t="s">
        <v>1156</v>
      </c>
      <c r="C938" s="324" t="s">
        <v>229</v>
      </c>
      <c r="D938" s="326" t="s">
        <v>41707</v>
      </c>
    </row>
    <row r="939" spans="1:4">
      <c r="A939" s="325">
        <v>92241</v>
      </c>
      <c r="B939" s="324" t="s">
        <v>1157</v>
      </c>
      <c r="C939" s="324" t="s">
        <v>229</v>
      </c>
      <c r="D939" s="326" t="s">
        <v>42198</v>
      </c>
    </row>
    <row r="940" spans="1:4">
      <c r="A940" s="325">
        <v>92712</v>
      </c>
      <c r="B940" s="324" t="s">
        <v>1158</v>
      </c>
      <c r="C940" s="324" t="s">
        <v>229</v>
      </c>
      <c r="D940" s="326" t="s">
        <v>39109</v>
      </c>
    </row>
    <row r="941" spans="1:4">
      <c r="A941" s="325">
        <v>92713</v>
      </c>
      <c r="B941" s="324" t="s">
        <v>1159</v>
      </c>
      <c r="C941" s="324" t="s">
        <v>229</v>
      </c>
      <c r="D941" s="326" t="s">
        <v>39048</v>
      </c>
    </row>
    <row r="942" spans="1:4">
      <c r="A942" s="325">
        <v>92714</v>
      </c>
      <c r="B942" s="324" t="s">
        <v>1160</v>
      </c>
      <c r="C942" s="324" t="s">
        <v>229</v>
      </c>
      <c r="D942" s="326" t="s">
        <v>42059</v>
      </c>
    </row>
    <row r="943" spans="1:4">
      <c r="A943" s="325">
        <v>92715</v>
      </c>
      <c r="B943" s="324" t="s">
        <v>1161</v>
      </c>
      <c r="C943" s="324" t="s">
        <v>229</v>
      </c>
      <c r="D943" s="326" t="s">
        <v>39259</v>
      </c>
    </row>
    <row r="944" spans="1:4">
      <c r="A944" s="325">
        <v>92956</v>
      </c>
      <c r="B944" s="324" t="s">
        <v>1162</v>
      </c>
      <c r="C944" s="324" t="s">
        <v>229</v>
      </c>
      <c r="D944" s="326" t="s">
        <v>41839</v>
      </c>
    </row>
    <row r="945" spans="1:4">
      <c r="A945" s="325">
        <v>92957</v>
      </c>
      <c r="B945" s="324" t="s">
        <v>1163</v>
      </c>
      <c r="C945" s="324" t="s">
        <v>229</v>
      </c>
      <c r="D945" s="326" t="s">
        <v>42199</v>
      </c>
    </row>
    <row r="946" spans="1:4">
      <c r="A946" s="325">
        <v>92958</v>
      </c>
      <c r="B946" s="324" t="s">
        <v>1164</v>
      </c>
      <c r="C946" s="324" t="s">
        <v>229</v>
      </c>
      <c r="D946" s="326" t="s">
        <v>39171</v>
      </c>
    </row>
    <row r="947" spans="1:4">
      <c r="A947" s="325">
        <v>92959</v>
      </c>
      <c r="B947" s="324" t="s">
        <v>1165</v>
      </c>
      <c r="C947" s="324" t="s">
        <v>229</v>
      </c>
      <c r="D947" s="326" t="s">
        <v>40461</v>
      </c>
    </row>
    <row r="948" spans="1:4">
      <c r="A948" s="325">
        <v>92963</v>
      </c>
      <c r="B948" s="324" t="s">
        <v>1166</v>
      </c>
      <c r="C948" s="324" t="s">
        <v>229</v>
      </c>
      <c r="D948" s="326" t="s">
        <v>39074</v>
      </c>
    </row>
    <row r="949" spans="1:4">
      <c r="A949" s="325">
        <v>92964</v>
      </c>
      <c r="B949" s="324" t="s">
        <v>1167</v>
      </c>
      <c r="C949" s="324" t="s">
        <v>229</v>
      </c>
      <c r="D949" s="326" t="s">
        <v>39173</v>
      </c>
    </row>
    <row r="950" spans="1:4">
      <c r="A950" s="325">
        <v>92965</v>
      </c>
      <c r="B950" s="324" t="s">
        <v>1168</v>
      </c>
      <c r="C950" s="324" t="s">
        <v>229</v>
      </c>
      <c r="D950" s="326" t="s">
        <v>39034</v>
      </c>
    </row>
    <row r="951" spans="1:4">
      <c r="A951" s="325">
        <v>93220</v>
      </c>
      <c r="B951" s="324" t="s">
        <v>1169</v>
      </c>
      <c r="C951" s="324" t="s">
        <v>229</v>
      </c>
      <c r="D951" s="326" t="s">
        <v>42200</v>
      </c>
    </row>
    <row r="952" spans="1:4">
      <c r="A952" s="325">
        <v>93221</v>
      </c>
      <c r="B952" s="324" t="s">
        <v>1170</v>
      </c>
      <c r="C952" s="324" t="s">
        <v>229</v>
      </c>
      <c r="D952" s="326" t="s">
        <v>42201</v>
      </c>
    </row>
    <row r="953" spans="1:4">
      <c r="A953" s="325">
        <v>93222</v>
      </c>
      <c r="B953" s="324" t="s">
        <v>1171</v>
      </c>
      <c r="C953" s="324" t="s">
        <v>229</v>
      </c>
      <c r="D953" s="326" t="s">
        <v>42202</v>
      </c>
    </row>
    <row r="954" spans="1:4">
      <c r="A954" s="325">
        <v>93223</v>
      </c>
      <c r="B954" s="324" t="s">
        <v>1172</v>
      </c>
      <c r="C954" s="324" t="s">
        <v>229</v>
      </c>
      <c r="D954" s="326" t="s">
        <v>42203</v>
      </c>
    </row>
    <row r="955" spans="1:4">
      <c r="A955" s="325">
        <v>93229</v>
      </c>
      <c r="B955" s="324" t="s">
        <v>1173</v>
      </c>
      <c r="C955" s="324" t="s">
        <v>229</v>
      </c>
      <c r="D955" s="326" t="s">
        <v>42199</v>
      </c>
    </row>
    <row r="956" spans="1:4">
      <c r="A956" s="325">
        <v>93230</v>
      </c>
      <c r="B956" s="324" t="s">
        <v>1174</v>
      </c>
      <c r="C956" s="324" t="s">
        <v>229</v>
      </c>
      <c r="D956" s="326" t="s">
        <v>39068</v>
      </c>
    </row>
    <row r="957" spans="1:4">
      <c r="A957" s="325">
        <v>93231</v>
      </c>
      <c r="B957" s="324" t="s">
        <v>1175</v>
      </c>
      <c r="C957" s="324" t="s">
        <v>229</v>
      </c>
      <c r="D957" s="326" t="s">
        <v>39069</v>
      </c>
    </row>
    <row r="958" spans="1:4">
      <c r="A958" s="325">
        <v>93232</v>
      </c>
      <c r="B958" s="324" t="s">
        <v>1176</v>
      </c>
      <c r="C958" s="324" t="s">
        <v>229</v>
      </c>
      <c r="D958" s="326" t="s">
        <v>39716</v>
      </c>
    </row>
    <row r="959" spans="1:4">
      <c r="A959" s="325">
        <v>93235</v>
      </c>
      <c r="B959" s="324" t="s">
        <v>1177</v>
      </c>
      <c r="C959" s="324" t="s">
        <v>229</v>
      </c>
      <c r="D959" s="326" t="s">
        <v>38933</v>
      </c>
    </row>
    <row r="960" spans="1:4">
      <c r="A960" s="325">
        <v>93238</v>
      </c>
      <c r="B960" s="324" t="s">
        <v>1178</v>
      </c>
      <c r="C960" s="324" t="s">
        <v>229</v>
      </c>
      <c r="D960" s="326" t="s">
        <v>39081</v>
      </c>
    </row>
    <row r="961" spans="1:4">
      <c r="A961" s="325">
        <v>93239</v>
      </c>
      <c r="B961" s="324" t="s">
        <v>1179</v>
      </c>
      <c r="C961" s="324" t="s">
        <v>229</v>
      </c>
      <c r="D961" s="326" t="s">
        <v>42204</v>
      </c>
    </row>
    <row r="962" spans="1:4">
      <c r="A962" s="325">
        <v>93240</v>
      </c>
      <c r="B962" s="324" t="s">
        <v>1180</v>
      </c>
      <c r="C962" s="324" t="s">
        <v>229</v>
      </c>
      <c r="D962" s="326" t="s">
        <v>39407</v>
      </c>
    </row>
    <row r="963" spans="1:4">
      <c r="A963" s="325">
        <v>93267</v>
      </c>
      <c r="B963" s="324" t="s">
        <v>1181</v>
      </c>
      <c r="C963" s="324" t="s">
        <v>229</v>
      </c>
      <c r="D963" s="326" t="s">
        <v>42205</v>
      </c>
    </row>
    <row r="964" spans="1:4">
      <c r="A964" s="325">
        <v>93269</v>
      </c>
      <c r="B964" s="324" t="s">
        <v>1182</v>
      </c>
      <c r="C964" s="324" t="s">
        <v>229</v>
      </c>
      <c r="D964" s="326" t="s">
        <v>40045</v>
      </c>
    </row>
    <row r="965" spans="1:4">
      <c r="A965" s="325">
        <v>93270</v>
      </c>
      <c r="B965" s="324" t="s">
        <v>1183</v>
      </c>
      <c r="C965" s="324" t="s">
        <v>229</v>
      </c>
      <c r="D965" s="326" t="s">
        <v>39633</v>
      </c>
    </row>
    <row r="966" spans="1:4">
      <c r="A966" s="325">
        <v>93271</v>
      </c>
      <c r="B966" s="324" t="s">
        <v>1184</v>
      </c>
      <c r="C966" s="324" t="s">
        <v>229</v>
      </c>
      <c r="D966" s="326" t="s">
        <v>42206</v>
      </c>
    </row>
    <row r="967" spans="1:4">
      <c r="A967" s="325">
        <v>93277</v>
      </c>
      <c r="B967" s="324" t="s">
        <v>1185</v>
      </c>
      <c r="C967" s="324" t="s">
        <v>229</v>
      </c>
      <c r="D967" s="326" t="s">
        <v>39178</v>
      </c>
    </row>
    <row r="968" spans="1:4">
      <c r="A968" s="325">
        <v>93278</v>
      </c>
      <c r="B968" s="324" t="s">
        <v>1186</v>
      </c>
      <c r="C968" s="324" t="s">
        <v>229</v>
      </c>
      <c r="D968" s="326" t="s">
        <v>39084</v>
      </c>
    </row>
    <row r="969" spans="1:4">
      <c r="A969" s="325">
        <v>93279</v>
      </c>
      <c r="B969" s="324" t="s">
        <v>1187</v>
      </c>
      <c r="C969" s="324" t="s">
        <v>229</v>
      </c>
      <c r="D969" s="326" t="s">
        <v>39179</v>
      </c>
    </row>
    <row r="970" spans="1:4">
      <c r="A970" s="325">
        <v>93280</v>
      </c>
      <c r="B970" s="324" t="s">
        <v>1188</v>
      </c>
      <c r="C970" s="324" t="s">
        <v>229</v>
      </c>
      <c r="D970" s="326" t="s">
        <v>39137</v>
      </c>
    </row>
    <row r="971" spans="1:4">
      <c r="A971" s="325">
        <v>93283</v>
      </c>
      <c r="B971" s="324" t="s">
        <v>1189</v>
      </c>
      <c r="C971" s="324" t="s">
        <v>229</v>
      </c>
      <c r="D971" s="326" t="s">
        <v>42207</v>
      </c>
    </row>
    <row r="972" spans="1:4">
      <c r="A972" s="325">
        <v>93284</v>
      </c>
      <c r="B972" s="324" t="s">
        <v>1190</v>
      </c>
      <c r="C972" s="324" t="s">
        <v>229</v>
      </c>
      <c r="D972" s="326" t="s">
        <v>42208</v>
      </c>
    </row>
    <row r="973" spans="1:4">
      <c r="A973" s="325">
        <v>93285</v>
      </c>
      <c r="B973" s="324" t="s">
        <v>1191</v>
      </c>
      <c r="C973" s="324" t="s">
        <v>229</v>
      </c>
      <c r="D973" s="326" t="s">
        <v>42209</v>
      </c>
    </row>
    <row r="974" spans="1:4">
      <c r="A974" s="325">
        <v>93286</v>
      </c>
      <c r="B974" s="324" t="s">
        <v>1192</v>
      </c>
      <c r="C974" s="324" t="s">
        <v>229</v>
      </c>
      <c r="D974" s="326" t="s">
        <v>42210</v>
      </c>
    </row>
    <row r="975" spans="1:4">
      <c r="A975" s="325">
        <v>93296</v>
      </c>
      <c r="B975" s="324" t="s">
        <v>1193</v>
      </c>
      <c r="C975" s="324" t="s">
        <v>229</v>
      </c>
      <c r="D975" s="326" t="s">
        <v>42211</v>
      </c>
    </row>
    <row r="976" spans="1:4">
      <c r="A976" s="325">
        <v>93397</v>
      </c>
      <c r="B976" s="324" t="s">
        <v>1194</v>
      </c>
      <c r="C976" s="324" t="s">
        <v>229</v>
      </c>
      <c r="D976" s="326" t="s">
        <v>40612</v>
      </c>
    </row>
    <row r="977" spans="1:4">
      <c r="A977" s="325">
        <v>93398</v>
      </c>
      <c r="B977" s="324" t="s">
        <v>1195</v>
      </c>
      <c r="C977" s="324" t="s">
        <v>229</v>
      </c>
      <c r="D977" s="326" t="s">
        <v>42186</v>
      </c>
    </row>
    <row r="978" spans="1:4">
      <c r="A978" s="325">
        <v>93399</v>
      </c>
      <c r="B978" s="324" t="s">
        <v>1196</v>
      </c>
      <c r="C978" s="324" t="s">
        <v>229</v>
      </c>
      <c r="D978" s="326" t="s">
        <v>39205</v>
      </c>
    </row>
    <row r="979" spans="1:4">
      <c r="A979" s="325">
        <v>93400</v>
      </c>
      <c r="B979" s="324" t="s">
        <v>1197</v>
      </c>
      <c r="C979" s="324" t="s">
        <v>229</v>
      </c>
      <c r="D979" s="326" t="s">
        <v>42187</v>
      </c>
    </row>
    <row r="980" spans="1:4">
      <c r="A980" s="325">
        <v>93401</v>
      </c>
      <c r="B980" s="324" t="s">
        <v>1198</v>
      </c>
      <c r="C980" s="324" t="s">
        <v>229</v>
      </c>
      <c r="D980" s="326" t="s">
        <v>42049</v>
      </c>
    </row>
    <row r="981" spans="1:4">
      <c r="A981" s="325">
        <v>93404</v>
      </c>
      <c r="B981" s="324" t="s">
        <v>1199</v>
      </c>
      <c r="C981" s="324" t="s">
        <v>229</v>
      </c>
      <c r="D981" s="326" t="s">
        <v>42212</v>
      </c>
    </row>
    <row r="982" spans="1:4">
      <c r="A982" s="325">
        <v>93405</v>
      </c>
      <c r="B982" s="324" t="s">
        <v>1200</v>
      </c>
      <c r="C982" s="324" t="s">
        <v>229</v>
      </c>
      <c r="D982" s="326" t="s">
        <v>39168</v>
      </c>
    </row>
    <row r="983" spans="1:4">
      <c r="A983" s="325">
        <v>93406</v>
      </c>
      <c r="B983" s="324" t="s">
        <v>1201</v>
      </c>
      <c r="C983" s="324" t="s">
        <v>229</v>
      </c>
      <c r="D983" s="326" t="s">
        <v>39358</v>
      </c>
    </row>
    <row r="984" spans="1:4">
      <c r="A984" s="325">
        <v>93407</v>
      </c>
      <c r="B984" s="324" t="s">
        <v>1202</v>
      </c>
      <c r="C984" s="324" t="s">
        <v>229</v>
      </c>
      <c r="D984" s="326" t="s">
        <v>42079</v>
      </c>
    </row>
    <row r="985" spans="1:4">
      <c r="A985" s="325">
        <v>93411</v>
      </c>
      <c r="B985" s="324" t="s">
        <v>1203</v>
      </c>
      <c r="C985" s="324" t="s">
        <v>229</v>
      </c>
      <c r="D985" s="326" t="s">
        <v>39109</v>
      </c>
    </row>
    <row r="986" spans="1:4">
      <c r="A986" s="325">
        <v>93412</v>
      </c>
      <c r="B986" s="324" t="s">
        <v>1204</v>
      </c>
      <c r="C986" s="324" t="s">
        <v>229</v>
      </c>
      <c r="D986" s="326" t="s">
        <v>39084</v>
      </c>
    </row>
    <row r="987" spans="1:4">
      <c r="A987" s="325">
        <v>93413</v>
      </c>
      <c r="B987" s="324" t="s">
        <v>1205</v>
      </c>
      <c r="C987" s="324" t="s">
        <v>229</v>
      </c>
      <c r="D987" s="326" t="s">
        <v>42019</v>
      </c>
    </row>
    <row r="988" spans="1:4">
      <c r="A988" s="325">
        <v>93414</v>
      </c>
      <c r="B988" s="324" t="s">
        <v>1206</v>
      </c>
      <c r="C988" s="324" t="s">
        <v>229</v>
      </c>
      <c r="D988" s="326" t="s">
        <v>39812</v>
      </c>
    </row>
    <row r="989" spans="1:4">
      <c r="A989" s="325">
        <v>93417</v>
      </c>
      <c r="B989" s="324" t="s">
        <v>1207</v>
      </c>
      <c r="C989" s="324" t="s">
        <v>229</v>
      </c>
      <c r="D989" s="326" t="s">
        <v>39150</v>
      </c>
    </row>
    <row r="990" spans="1:4">
      <c r="A990" s="325">
        <v>93418</v>
      </c>
      <c r="B990" s="324" t="s">
        <v>1208</v>
      </c>
      <c r="C990" s="324" t="s">
        <v>229</v>
      </c>
      <c r="D990" s="326" t="s">
        <v>39018</v>
      </c>
    </row>
    <row r="991" spans="1:4">
      <c r="A991" s="325">
        <v>93419</v>
      </c>
      <c r="B991" s="324" t="s">
        <v>1209</v>
      </c>
      <c r="C991" s="324" t="s">
        <v>229</v>
      </c>
      <c r="D991" s="326" t="s">
        <v>42213</v>
      </c>
    </row>
    <row r="992" spans="1:4">
      <c r="A992" s="325">
        <v>93420</v>
      </c>
      <c r="B992" s="324" t="s">
        <v>1210</v>
      </c>
      <c r="C992" s="324" t="s">
        <v>229</v>
      </c>
      <c r="D992" s="326" t="s">
        <v>42214</v>
      </c>
    </row>
    <row r="993" spans="1:4">
      <c r="A993" s="325">
        <v>93423</v>
      </c>
      <c r="B993" s="324" t="s">
        <v>1211</v>
      </c>
      <c r="C993" s="324" t="s">
        <v>229</v>
      </c>
      <c r="D993" s="326" t="s">
        <v>39369</v>
      </c>
    </row>
    <row r="994" spans="1:4">
      <c r="A994" s="325">
        <v>93424</v>
      </c>
      <c r="B994" s="324" t="s">
        <v>1212</v>
      </c>
      <c r="C994" s="324" t="s">
        <v>229</v>
      </c>
      <c r="D994" s="326" t="s">
        <v>39045</v>
      </c>
    </row>
    <row r="995" spans="1:4">
      <c r="A995" s="325">
        <v>93425</v>
      </c>
      <c r="B995" s="324" t="s">
        <v>1213</v>
      </c>
      <c r="C995" s="324" t="s">
        <v>229</v>
      </c>
      <c r="D995" s="326" t="s">
        <v>39129</v>
      </c>
    </row>
    <row r="996" spans="1:4">
      <c r="A996" s="325">
        <v>93426</v>
      </c>
      <c r="B996" s="324" t="s">
        <v>1214</v>
      </c>
      <c r="C996" s="324" t="s">
        <v>229</v>
      </c>
      <c r="D996" s="326" t="s">
        <v>42215</v>
      </c>
    </row>
    <row r="997" spans="1:4">
      <c r="A997" s="325">
        <v>93429</v>
      </c>
      <c r="B997" s="324" t="s">
        <v>1215</v>
      </c>
      <c r="C997" s="324" t="s">
        <v>229</v>
      </c>
      <c r="D997" s="326" t="s">
        <v>42216</v>
      </c>
    </row>
    <row r="998" spans="1:4">
      <c r="A998" s="325">
        <v>93430</v>
      </c>
      <c r="B998" s="324" t="s">
        <v>1216</v>
      </c>
      <c r="C998" s="324" t="s">
        <v>229</v>
      </c>
      <c r="D998" s="326" t="s">
        <v>42217</v>
      </c>
    </row>
    <row r="999" spans="1:4">
      <c r="A999" s="325">
        <v>93431</v>
      </c>
      <c r="B999" s="324" t="s">
        <v>1217</v>
      </c>
      <c r="C999" s="324" t="s">
        <v>229</v>
      </c>
      <c r="D999" s="326" t="s">
        <v>42218</v>
      </c>
    </row>
    <row r="1000" spans="1:4">
      <c r="A1000" s="325">
        <v>93432</v>
      </c>
      <c r="B1000" s="324" t="s">
        <v>1218</v>
      </c>
      <c r="C1000" s="324" t="s">
        <v>229</v>
      </c>
      <c r="D1000" s="326" t="s">
        <v>42219</v>
      </c>
    </row>
    <row r="1001" spans="1:4">
      <c r="A1001" s="325">
        <v>93435</v>
      </c>
      <c r="B1001" s="324" t="s">
        <v>1219</v>
      </c>
      <c r="C1001" s="324" t="s">
        <v>229</v>
      </c>
      <c r="D1001" s="326" t="s">
        <v>39163</v>
      </c>
    </row>
    <row r="1002" spans="1:4">
      <c r="A1002" s="325">
        <v>93436</v>
      </c>
      <c r="B1002" s="324" t="s">
        <v>1220</v>
      </c>
      <c r="C1002" s="324" t="s">
        <v>229</v>
      </c>
      <c r="D1002" s="326" t="s">
        <v>42220</v>
      </c>
    </row>
    <row r="1003" spans="1:4">
      <c r="A1003" s="325">
        <v>93437</v>
      </c>
      <c r="B1003" s="324" t="s">
        <v>1221</v>
      </c>
      <c r="C1003" s="324" t="s">
        <v>229</v>
      </c>
      <c r="D1003" s="326" t="s">
        <v>39183</v>
      </c>
    </row>
    <row r="1004" spans="1:4">
      <c r="A1004" s="325">
        <v>93438</v>
      </c>
      <c r="B1004" s="324" t="s">
        <v>1222</v>
      </c>
      <c r="C1004" s="324" t="s">
        <v>229</v>
      </c>
      <c r="D1004" s="326" t="s">
        <v>42084</v>
      </c>
    </row>
    <row r="1005" spans="1:4">
      <c r="A1005" s="325">
        <v>95114</v>
      </c>
      <c r="B1005" s="324" t="s">
        <v>1223</v>
      </c>
      <c r="C1005" s="324" t="s">
        <v>229</v>
      </c>
      <c r="D1005" s="326" t="s">
        <v>39185</v>
      </c>
    </row>
    <row r="1006" spans="1:4">
      <c r="A1006" s="325">
        <v>95115</v>
      </c>
      <c r="B1006" s="324" t="s">
        <v>1224</v>
      </c>
      <c r="C1006" s="324" t="s">
        <v>229</v>
      </c>
      <c r="D1006" s="326" t="s">
        <v>39173</v>
      </c>
    </row>
    <row r="1007" spans="1:4">
      <c r="A1007" s="325">
        <v>95116</v>
      </c>
      <c r="B1007" s="324" t="s">
        <v>1225</v>
      </c>
      <c r="C1007" s="324" t="s">
        <v>229</v>
      </c>
      <c r="D1007" s="326" t="s">
        <v>42221</v>
      </c>
    </row>
    <row r="1008" spans="1:4">
      <c r="A1008" s="325">
        <v>95117</v>
      </c>
      <c r="B1008" s="324" t="s">
        <v>1226</v>
      </c>
      <c r="C1008" s="324" t="s">
        <v>229</v>
      </c>
      <c r="D1008" s="326" t="s">
        <v>42222</v>
      </c>
    </row>
    <row r="1009" spans="1:4">
      <c r="A1009" s="325">
        <v>95118</v>
      </c>
      <c r="B1009" s="324" t="s">
        <v>1227</v>
      </c>
      <c r="C1009" s="324" t="s">
        <v>229</v>
      </c>
      <c r="D1009" s="326" t="s">
        <v>42223</v>
      </c>
    </row>
    <row r="1010" spans="1:4">
      <c r="A1010" s="325">
        <v>95119</v>
      </c>
      <c r="B1010" s="324" t="s">
        <v>1228</v>
      </c>
      <c r="C1010" s="324" t="s">
        <v>229</v>
      </c>
      <c r="D1010" s="326" t="s">
        <v>39186</v>
      </c>
    </row>
    <row r="1011" spans="1:4">
      <c r="A1011" s="325">
        <v>95120</v>
      </c>
      <c r="B1011" s="324" t="s">
        <v>1229</v>
      </c>
      <c r="C1011" s="324" t="s">
        <v>229</v>
      </c>
      <c r="D1011" s="326" t="s">
        <v>42224</v>
      </c>
    </row>
    <row r="1012" spans="1:4">
      <c r="A1012" s="325">
        <v>95123</v>
      </c>
      <c r="B1012" s="324" t="s">
        <v>1230</v>
      </c>
      <c r="C1012" s="324" t="s">
        <v>229</v>
      </c>
      <c r="D1012" s="326" t="s">
        <v>39054</v>
      </c>
    </row>
    <row r="1013" spans="1:4">
      <c r="A1013" s="325">
        <v>95124</v>
      </c>
      <c r="B1013" s="324" t="s">
        <v>1231</v>
      </c>
      <c r="C1013" s="324" t="s">
        <v>229</v>
      </c>
      <c r="D1013" s="326" t="s">
        <v>42101</v>
      </c>
    </row>
    <row r="1014" spans="1:4">
      <c r="A1014" s="325">
        <v>95125</v>
      </c>
      <c r="B1014" s="324" t="s">
        <v>1232</v>
      </c>
      <c r="C1014" s="324" t="s">
        <v>229</v>
      </c>
      <c r="D1014" s="326" t="s">
        <v>39187</v>
      </c>
    </row>
    <row r="1015" spans="1:4">
      <c r="A1015" s="325">
        <v>95126</v>
      </c>
      <c r="B1015" s="324" t="s">
        <v>1233</v>
      </c>
      <c r="C1015" s="324" t="s">
        <v>229</v>
      </c>
      <c r="D1015" s="326" t="s">
        <v>42225</v>
      </c>
    </row>
    <row r="1016" spans="1:4">
      <c r="A1016" s="325">
        <v>95129</v>
      </c>
      <c r="B1016" s="324" t="s">
        <v>1234</v>
      </c>
      <c r="C1016" s="324" t="s">
        <v>229</v>
      </c>
      <c r="D1016" s="326" t="s">
        <v>42226</v>
      </c>
    </row>
    <row r="1017" spans="1:4">
      <c r="A1017" s="325">
        <v>95130</v>
      </c>
      <c r="B1017" s="324" t="s">
        <v>1235</v>
      </c>
      <c r="C1017" s="324" t="s">
        <v>229</v>
      </c>
      <c r="D1017" s="326" t="s">
        <v>42227</v>
      </c>
    </row>
    <row r="1018" spans="1:4">
      <c r="A1018" s="325">
        <v>95131</v>
      </c>
      <c r="B1018" s="324" t="s">
        <v>1236</v>
      </c>
      <c r="C1018" s="324" t="s">
        <v>229</v>
      </c>
      <c r="D1018" s="326" t="s">
        <v>42228</v>
      </c>
    </row>
    <row r="1019" spans="1:4">
      <c r="A1019" s="325">
        <v>95132</v>
      </c>
      <c r="B1019" s="324" t="s">
        <v>1237</v>
      </c>
      <c r="C1019" s="324" t="s">
        <v>229</v>
      </c>
      <c r="D1019" s="326" t="s">
        <v>42229</v>
      </c>
    </row>
    <row r="1020" spans="1:4">
      <c r="A1020" s="325">
        <v>95136</v>
      </c>
      <c r="B1020" s="324" t="s">
        <v>1238</v>
      </c>
      <c r="C1020" s="324" t="s">
        <v>229</v>
      </c>
      <c r="D1020" s="326" t="s">
        <v>39084</v>
      </c>
    </row>
    <row r="1021" spans="1:4">
      <c r="A1021" s="325">
        <v>95137</v>
      </c>
      <c r="B1021" s="324" t="s">
        <v>1239</v>
      </c>
      <c r="C1021" s="324" t="s">
        <v>229</v>
      </c>
      <c r="D1021" s="326" t="s">
        <v>39161</v>
      </c>
    </row>
    <row r="1022" spans="1:4">
      <c r="A1022" s="325">
        <v>95138</v>
      </c>
      <c r="B1022" s="324" t="s">
        <v>1240</v>
      </c>
      <c r="C1022" s="324" t="s">
        <v>229</v>
      </c>
      <c r="D1022" s="326" t="s">
        <v>39048</v>
      </c>
    </row>
    <row r="1023" spans="1:4">
      <c r="A1023" s="325">
        <v>95208</v>
      </c>
      <c r="B1023" s="324" t="s">
        <v>1241</v>
      </c>
      <c r="C1023" s="324" t="s">
        <v>229</v>
      </c>
      <c r="D1023" s="326" t="s">
        <v>42230</v>
      </c>
    </row>
    <row r="1024" spans="1:4">
      <c r="A1024" s="325">
        <v>95209</v>
      </c>
      <c r="B1024" s="324" t="s">
        <v>1242</v>
      </c>
      <c r="C1024" s="324" t="s">
        <v>229</v>
      </c>
      <c r="D1024" s="326" t="s">
        <v>42231</v>
      </c>
    </row>
    <row r="1025" spans="1:4">
      <c r="A1025" s="325">
        <v>95210</v>
      </c>
      <c r="B1025" s="324" t="s">
        <v>1243</v>
      </c>
      <c r="C1025" s="324" t="s">
        <v>229</v>
      </c>
      <c r="D1025" s="326" t="s">
        <v>42232</v>
      </c>
    </row>
    <row r="1026" spans="1:4">
      <c r="A1026" s="325">
        <v>95211</v>
      </c>
      <c r="B1026" s="324" t="s">
        <v>1244</v>
      </c>
      <c r="C1026" s="324" t="s">
        <v>229</v>
      </c>
      <c r="D1026" s="326" t="s">
        <v>42206</v>
      </c>
    </row>
    <row r="1027" spans="1:4">
      <c r="A1027" s="325">
        <v>95214</v>
      </c>
      <c r="B1027" s="324" t="s">
        <v>1245</v>
      </c>
      <c r="C1027" s="324" t="s">
        <v>229</v>
      </c>
      <c r="D1027" s="326" t="s">
        <v>41991</v>
      </c>
    </row>
    <row r="1028" spans="1:4">
      <c r="A1028" s="325">
        <v>95215</v>
      </c>
      <c r="B1028" s="324" t="s">
        <v>1246</v>
      </c>
      <c r="C1028" s="324" t="s">
        <v>229</v>
      </c>
      <c r="D1028" s="326" t="s">
        <v>39022</v>
      </c>
    </row>
    <row r="1029" spans="1:4">
      <c r="A1029" s="325">
        <v>95216</v>
      </c>
      <c r="B1029" s="324" t="s">
        <v>1247</v>
      </c>
      <c r="C1029" s="324" t="s">
        <v>229</v>
      </c>
      <c r="D1029" s="326" t="s">
        <v>42093</v>
      </c>
    </row>
    <row r="1030" spans="1:4">
      <c r="A1030" s="325">
        <v>95217</v>
      </c>
      <c r="B1030" s="324" t="s">
        <v>1248</v>
      </c>
      <c r="C1030" s="324" t="s">
        <v>229</v>
      </c>
      <c r="D1030" s="326" t="s">
        <v>41991</v>
      </c>
    </row>
    <row r="1031" spans="1:4">
      <c r="A1031" s="325">
        <v>95255</v>
      </c>
      <c r="B1031" s="324" t="s">
        <v>1249</v>
      </c>
      <c r="C1031" s="324" t="s">
        <v>229</v>
      </c>
      <c r="D1031" s="326" t="s">
        <v>39188</v>
      </c>
    </row>
    <row r="1032" spans="1:4">
      <c r="A1032" s="325">
        <v>95256</v>
      </c>
      <c r="B1032" s="324" t="s">
        <v>1250</v>
      </c>
      <c r="C1032" s="324" t="s">
        <v>229</v>
      </c>
      <c r="D1032" s="326" t="s">
        <v>39165</v>
      </c>
    </row>
    <row r="1033" spans="1:4">
      <c r="A1033" s="325">
        <v>95257</v>
      </c>
      <c r="B1033" s="324" t="s">
        <v>1251</v>
      </c>
      <c r="C1033" s="324" t="s">
        <v>229</v>
      </c>
      <c r="D1033" s="326" t="s">
        <v>39189</v>
      </c>
    </row>
    <row r="1034" spans="1:4">
      <c r="A1034" s="325">
        <v>95260</v>
      </c>
      <c r="B1034" s="324" t="s">
        <v>1252</v>
      </c>
      <c r="C1034" s="324" t="s">
        <v>229</v>
      </c>
      <c r="D1034" s="326" t="s">
        <v>39900</v>
      </c>
    </row>
    <row r="1035" spans="1:4">
      <c r="A1035" s="325">
        <v>95261</v>
      </c>
      <c r="B1035" s="324" t="s">
        <v>1253</v>
      </c>
      <c r="C1035" s="324" t="s">
        <v>229</v>
      </c>
      <c r="D1035" s="326" t="s">
        <v>39165</v>
      </c>
    </row>
    <row r="1036" spans="1:4">
      <c r="A1036" s="325">
        <v>95262</v>
      </c>
      <c r="B1036" s="324" t="s">
        <v>1254</v>
      </c>
      <c r="C1036" s="324" t="s">
        <v>229</v>
      </c>
      <c r="D1036" s="326" t="s">
        <v>41986</v>
      </c>
    </row>
    <row r="1037" spans="1:4">
      <c r="A1037" s="325">
        <v>95263</v>
      </c>
      <c r="B1037" s="324" t="s">
        <v>1255</v>
      </c>
      <c r="C1037" s="324" t="s">
        <v>229</v>
      </c>
      <c r="D1037" s="326" t="s">
        <v>42149</v>
      </c>
    </row>
    <row r="1038" spans="1:4">
      <c r="A1038" s="325">
        <v>95266</v>
      </c>
      <c r="B1038" s="324" t="s">
        <v>1256</v>
      </c>
      <c r="C1038" s="324" t="s">
        <v>229</v>
      </c>
      <c r="D1038" s="326" t="s">
        <v>42199</v>
      </c>
    </row>
    <row r="1039" spans="1:4">
      <c r="A1039" s="325">
        <v>95267</v>
      </c>
      <c r="B1039" s="324" t="s">
        <v>1257</v>
      </c>
      <c r="C1039" s="324" t="s">
        <v>229</v>
      </c>
      <c r="D1039" s="326" t="s">
        <v>39022</v>
      </c>
    </row>
    <row r="1040" spans="1:4">
      <c r="A1040" s="325">
        <v>95268</v>
      </c>
      <c r="B1040" s="324" t="s">
        <v>1258</v>
      </c>
      <c r="C1040" s="324" t="s">
        <v>229</v>
      </c>
      <c r="D1040" s="326" t="s">
        <v>39004</v>
      </c>
    </row>
    <row r="1041" spans="1:4">
      <c r="A1041" s="325">
        <v>95269</v>
      </c>
      <c r="B1041" s="324" t="s">
        <v>1259</v>
      </c>
      <c r="C1041" s="324" t="s">
        <v>229</v>
      </c>
      <c r="D1041" s="326" t="s">
        <v>39716</v>
      </c>
    </row>
    <row r="1042" spans="1:4">
      <c r="A1042" s="325">
        <v>95272</v>
      </c>
      <c r="B1042" s="324" t="s">
        <v>1260</v>
      </c>
      <c r="C1042" s="324" t="s">
        <v>229</v>
      </c>
      <c r="D1042" s="326" t="s">
        <v>39004</v>
      </c>
    </row>
    <row r="1043" spans="1:4">
      <c r="A1043" s="325">
        <v>95273</v>
      </c>
      <c r="B1043" s="324" t="s">
        <v>1261</v>
      </c>
      <c r="C1043" s="324" t="s">
        <v>229</v>
      </c>
      <c r="D1043" s="326" t="s">
        <v>39022</v>
      </c>
    </row>
    <row r="1044" spans="1:4">
      <c r="A1044" s="325">
        <v>95274</v>
      </c>
      <c r="B1044" s="324" t="s">
        <v>1262</v>
      </c>
      <c r="C1044" s="324" t="s">
        <v>229</v>
      </c>
      <c r="D1044" s="326" t="s">
        <v>42093</v>
      </c>
    </row>
    <row r="1045" spans="1:4">
      <c r="A1045" s="325">
        <v>95275</v>
      </c>
      <c r="B1045" s="324" t="s">
        <v>1263</v>
      </c>
      <c r="C1045" s="324" t="s">
        <v>229</v>
      </c>
      <c r="D1045" s="326" t="s">
        <v>39191</v>
      </c>
    </row>
    <row r="1046" spans="1:4">
      <c r="A1046" s="325">
        <v>95278</v>
      </c>
      <c r="B1046" s="324" t="s">
        <v>1264</v>
      </c>
      <c r="C1046" s="324" t="s">
        <v>229</v>
      </c>
      <c r="D1046" s="326" t="s">
        <v>39027</v>
      </c>
    </row>
    <row r="1047" spans="1:4">
      <c r="A1047" s="325">
        <v>95279</v>
      </c>
      <c r="B1047" s="324" t="s">
        <v>1265</v>
      </c>
      <c r="C1047" s="324" t="s">
        <v>229</v>
      </c>
      <c r="D1047" s="326" t="s">
        <v>39068</v>
      </c>
    </row>
    <row r="1048" spans="1:4">
      <c r="A1048" s="325">
        <v>95280</v>
      </c>
      <c r="B1048" s="324" t="s">
        <v>1266</v>
      </c>
      <c r="C1048" s="324" t="s">
        <v>229</v>
      </c>
      <c r="D1048" s="326" t="s">
        <v>39891</v>
      </c>
    </row>
    <row r="1049" spans="1:4">
      <c r="A1049" s="325">
        <v>95281</v>
      </c>
      <c r="B1049" s="324" t="s">
        <v>1267</v>
      </c>
      <c r="C1049" s="324" t="s">
        <v>229</v>
      </c>
      <c r="D1049" s="326" t="s">
        <v>39716</v>
      </c>
    </row>
    <row r="1050" spans="1:4">
      <c r="A1050" s="325">
        <v>95617</v>
      </c>
      <c r="B1050" s="324" t="s">
        <v>1268</v>
      </c>
      <c r="C1050" s="324" t="s">
        <v>229</v>
      </c>
      <c r="D1050" s="326" t="s">
        <v>38998</v>
      </c>
    </row>
    <row r="1051" spans="1:4">
      <c r="A1051" s="325">
        <v>95618</v>
      </c>
      <c r="B1051" s="324" t="s">
        <v>1269</v>
      </c>
      <c r="C1051" s="324" t="s">
        <v>229</v>
      </c>
      <c r="D1051" s="326" t="s">
        <v>39164</v>
      </c>
    </row>
    <row r="1052" spans="1:4">
      <c r="A1052" s="325">
        <v>95619</v>
      </c>
      <c r="B1052" s="324" t="s">
        <v>1270</v>
      </c>
      <c r="C1052" s="324" t="s">
        <v>229</v>
      </c>
      <c r="D1052" s="326" t="s">
        <v>38997</v>
      </c>
    </row>
    <row r="1053" spans="1:4">
      <c r="A1053" s="325">
        <v>95627</v>
      </c>
      <c r="B1053" s="324" t="s">
        <v>1271</v>
      </c>
      <c r="C1053" s="324" t="s">
        <v>229</v>
      </c>
      <c r="D1053" s="326" t="s">
        <v>42233</v>
      </c>
    </row>
    <row r="1054" spans="1:4">
      <c r="A1054" s="325">
        <v>95628</v>
      </c>
      <c r="B1054" s="324" t="s">
        <v>1272</v>
      </c>
      <c r="C1054" s="324" t="s">
        <v>229</v>
      </c>
      <c r="D1054" s="326" t="s">
        <v>39118</v>
      </c>
    </row>
    <row r="1055" spans="1:4">
      <c r="A1055" s="325">
        <v>95629</v>
      </c>
      <c r="B1055" s="324" t="s">
        <v>1273</v>
      </c>
      <c r="C1055" s="324" t="s">
        <v>229</v>
      </c>
      <c r="D1055" s="326" t="s">
        <v>42234</v>
      </c>
    </row>
    <row r="1056" spans="1:4">
      <c r="A1056" s="325">
        <v>95630</v>
      </c>
      <c r="B1056" s="324" t="s">
        <v>1274</v>
      </c>
      <c r="C1056" s="324" t="s">
        <v>229</v>
      </c>
      <c r="D1056" s="326" t="s">
        <v>40330</v>
      </c>
    </row>
    <row r="1057" spans="1:4">
      <c r="A1057" s="325">
        <v>95698</v>
      </c>
      <c r="B1057" s="324" t="s">
        <v>1275</v>
      </c>
      <c r="C1057" s="324" t="s">
        <v>229</v>
      </c>
      <c r="D1057" s="326" t="s">
        <v>39193</v>
      </c>
    </row>
    <row r="1058" spans="1:4">
      <c r="A1058" s="325">
        <v>95699</v>
      </c>
      <c r="B1058" s="324" t="s">
        <v>1276</v>
      </c>
      <c r="C1058" s="324" t="s">
        <v>229</v>
      </c>
      <c r="D1058" s="326" t="s">
        <v>42199</v>
      </c>
    </row>
    <row r="1059" spans="1:4">
      <c r="A1059" s="325">
        <v>95700</v>
      </c>
      <c r="B1059" s="324" t="s">
        <v>1277</v>
      </c>
      <c r="C1059" s="324" t="s">
        <v>229</v>
      </c>
      <c r="D1059" s="326" t="s">
        <v>42211</v>
      </c>
    </row>
    <row r="1060" spans="1:4">
      <c r="A1060" s="325">
        <v>95701</v>
      </c>
      <c r="B1060" s="324" t="s">
        <v>1278</v>
      </c>
      <c r="C1060" s="324" t="s">
        <v>229</v>
      </c>
      <c r="D1060" s="326" t="s">
        <v>39073</v>
      </c>
    </row>
    <row r="1061" spans="1:4">
      <c r="A1061" s="325">
        <v>95704</v>
      </c>
      <c r="B1061" s="324" t="s">
        <v>1279</v>
      </c>
      <c r="C1061" s="324" t="s">
        <v>229</v>
      </c>
      <c r="D1061" s="326" t="s">
        <v>42235</v>
      </c>
    </row>
    <row r="1062" spans="1:4">
      <c r="A1062" s="325">
        <v>95705</v>
      </c>
      <c r="B1062" s="324" t="s">
        <v>1280</v>
      </c>
      <c r="C1062" s="324" t="s">
        <v>229</v>
      </c>
      <c r="D1062" s="326" t="s">
        <v>39163</v>
      </c>
    </row>
    <row r="1063" spans="1:4">
      <c r="A1063" s="325">
        <v>95706</v>
      </c>
      <c r="B1063" s="324" t="s">
        <v>1281</v>
      </c>
      <c r="C1063" s="324" t="s">
        <v>229</v>
      </c>
      <c r="D1063" s="326" t="s">
        <v>42236</v>
      </c>
    </row>
    <row r="1064" spans="1:4">
      <c r="A1064" s="325">
        <v>95707</v>
      </c>
      <c r="B1064" s="324" t="s">
        <v>1282</v>
      </c>
      <c r="C1064" s="324" t="s">
        <v>229</v>
      </c>
      <c r="D1064" s="326" t="s">
        <v>42237</v>
      </c>
    </row>
    <row r="1065" spans="1:4">
      <c r="A1065" s="325">
        <v>95710</v>
      </c>
      <c r="B1065" s="324" t="s">
        <v>1283</v>
      </c>
      <c r="C1065" s="324" t="s">
        <v>229</v>
      </c>
      <c r="D1065" s="326" t="s">
        <v>40616</v>
      </c>
    </row>
    <row r="1066" spans="1:4">
      <c r="A1066" s="325">
        <v>95711</v>
      </c>
      <c r="B1066" s="324" t="s">
        <v>1284</v>
      </c>
      <c r="C1066" s="324" t="s">
        <v>229</v>
      </c>
      <c r="D1066" s="326" t="s">
        <v>39466</v>
      </c>
    </row>
    <row r="1067" spans="1:4">
      <c r="A1067" s="325">
        <v>95712</v>
      </c>
      <c r="B1067" s="324" t="s">
        <v>1285</v>
      </c>
      <c r="C1067" s="324" t="s">
        <v>229</v>
      </c>
      <c r="D1067" s="326" t="s">
        <v>42238</v>
      </c>
    </row>
    <row r="1068" spans="1:4">
      <c r="A1068" s="325">
        <v>95713</v>
      </c>
      <c r="B1068" s="324" t="s">
        <v>1286</v>
      </c>
      <c r="C1068" s="324" t="s">
        <v>229</v>
      </c>
      <c r="D1068" s="326" t="s">
        <v>42103</v>
      </c>
    </row>
    <row r="1069" spans="1:4">
      <c r="A1069" s="325">
        <v>95716</v>
      </c>
      <c r="B1069" s="324" t="s">
        <v>1287</v>
      </c>
      <c r="C1069" s="324" t="s">
        <v>229</v>
      </c>
      <c r="D1069" s="326" t="s">
        <v>40617</v>
      </c>
    </row>
    <row r="1070" spans="1:4">
      <c r="A1070" s="325">
        <v>95717</v>
      </c>
      <c r="B1070" s="324" t="s">
        <v>1288</v>
      </c>
      <c r="C1070" s="324" t="s">
        <v>229</v>
      </c>
      <c r="D1070" s="326" t="s">
        <v>42239</v>
      </c>
    </row>
    <row r="1071" spans="1:4">
      <c r="A1071" s="325">
        <v>95718</v>
      </c>
      <c r="B1071" s="324" t="s">
        <v>1289</v>
      </c>
      <c r="C1071" s="324" t="s">
        <v>229</v>
      </c>
      <c r="D1071" s="326" t="s">
        <v>39089</v>
      </c>
    </row>
    <row r="1072" spans="1:4">
      <c r="A1072" s="325">
        <v>95719</v>
      </c>
      <c r="B1072" s="324" t="s">
        <v>1290</v>
      </c>
      <c r="C1072" s="324" t="s">
        <v>229</v>
      </c>
      <c r="D1072" s="326" t="s">
        <v>42103</v>
      </c>
    </row>
    <row r="1073" spans="1:4">
      <c r="A1073" s="325">
        <v>95869</v>
      </c>
      <c r="B1073" s="324" t="s">
        <v>1291</v>
      </c>
      <c r="C1073" s="324" t="s">
        <v>229</v>
      </c>
      <c r="D1073" s="326" t="s">
        <v>42240</v>
      </c>
    </row>
    <row r="1074" spans="1:4">
      <c r="A1074" s="325">
        <v>95870</v>
      </c>
      <c r="B1074" s="324" t="s">
        <v>1292</v>
      </c>
      <c r="C1074" s="324" t="s">
        <v>229</v>
      </c>
      <c r="D1074" s="326" t="s">
        <v>42241</v>
      </c>
    </row>
    <row r="1075" spans="1:4">
      <c r="A1075" s="325">
        <v>95871</v>
      </c>
      <c r="B1075" s="324" t="s">
        <v>1293</v>
      </c>
      <c r="C1075" s="324" t="s">
        <v>229</v>
      </c>
      <c r="D1075" s="326" t="s">
        <v>42242</v>
      </c>
    </row>
    <row r="1076" spans="1:4">
      <c r="A1076" s="325">
        <v>95874</v>
      </c>
      <c r="B1076" s="324" t="s">
        <v>1294</v>
      </c>
      <c r="C1076" s="324" t="s">
        <v>229</v>
      </c>
      <c r="D1076" s="326" t="s">
        <v>39370</v>
      </c>
    </row>
    <row r="1077" spans="1:4">
      <c r="A1077" s="325">
        <v>96008</v>
      </c>
      <c r="B1077" s="324" t="s">
        <v>1295</v>
      </c>
      <c r="C1077" s="324" t="s">
        <v>229</v>
      </c>
      <c r="D1077" s="326" t="s">
        <v>42243</v>
      </c>
    </row>
    <row r="1078" spans="1:4">
      <c r="A1078" s="325">
        <v>96009</v>
      </c>
      <c r="B1078" s="324" t="s">
        <v>1296</v>
      </c>
      <c r="C1078" s="324" t="s">
        <v>229</v>
      </c>
      <c r="D1078" s="326" t="s">
        <v>40089</v>
      </c>
    </row>
    <row r="1079" spans="1:4">
      <c r="A1079" s="325">
        <v>96011</v>
      </c>
      <c r="B1079" s="324" t="s">
        <v>1297</v>
      </c>
      <c r="C1079" s="324" t="s">
        <v>229</v>
      </c>
      <c r="D1079" s="326" t="s">
        <v>42244</v>
      </c>
    </row>
    <row r="1080" spans="1:4">
      <c r="A1080" s="325">
        <v>96012</v>
      </c>
      <c r="B1080" s="324" t="s">
        <v>1298</v>
      </c>
      <c r="C1080" s="324" t="s">
        <v>229</v>
      </c>
      <c r="D1080" s="326" t="s">
        <v>42065</v>
      </c>
    </row>
    <row r="1081" spans="1:4">
      <c r="A1081" s="325">
        <v>96015</v>
      </c>
      <c r="B1081" s="324" t="s">
        <v>1299</v>
      </c>
      <c r="C1081" s="324" t="s">
        <v>229</v>
      </c>
      <c r="D1081" s="326" t="s">
        <v>42245</v>
      </c>
    </row>
    <row r="1082" spans="1:4">
      <c r="A1082" s="325">
        <v>96016</v>
      </c>
      <c r="B1082" s="324" t="s">
        <v>1300</v>
      </c>
      <c r="C1082" s="324" t="s">
        <v>229</v>
      </c>
      <c r="D1082" s="326" t="s">
        <v>39200</v>
      </c>
    </row>
    <row r="1083" spans="1:4">
      <c r="A1083" s="325">
        <v>96018</v>
      </c>
      <c r="B1083" s="324" t="s">
        <v>1301</v>
      </c>
      <c r="C1083" s="324" t="s">
        <v>229</v>
      </c>
      <c r="D1083" s="326" t="s">
        <v>42246</v>
      </c>
    </row>
    <row r="1084" spans="1:4">
      <c r="A1084" s="325">
        <v>96019</v>
      </c>
      <c r="B1084" s="324" t="s">
        <v>1302</v>
      </c>
      <c r="C1084" s="324" t="s">
        <v>229</v>
      </c>
      <c r="D1084" s="326" t="s">
        <v>42065</v>
      </c>
    </row>
    <row r="1085" spans="1:4">
      <c r="A1085" s="325">
        <v>96023</v>
      </c>
      <c r="B1085" s="324" t="s">
        <v>1303</v>
      </c>
      <c r="C1085" s="324" t="s">
        <v>229</v>
      </c>
      <c r="D1085" s="326" t="s">
        <v>42247</v>
      </c>
    </row>
    <row r="1086" spans="1:4">
      <c r="A1086" s="325">
        <v>96024</v>
      </c>
      <c r="B1086" s="324" t="s">
        <v>1304</v>
      </c>
      <c r="C1086" s="324" t="s">
        <v>229</v>
      </c>
      <c r="D1086" s="326" t="s">
        <v>39912</v>
      </c>
    </row>
    <row r="1087" spans="1:4">
      <c r="A1087" s="325">
        <v>96026</v>
      </c>
      <c r="B1087" s="324" t="s">
        <v>1305</v>
      </c>
      <c r="C1087" s="324" t="s">
        <v>229</v>
      </c>
      <c r="D1087" s="326" t="s">
        <v>39203</v>
      </c>
    </row>
    <row r="1088" spans="1:4">
      <c r="A1088" s="325">
        <v>96027</v>
      </c>
      <c r="B1088" s="324" t="s">
        <v>1306</v>
      </c>
      <c r="C1088" s="324" t="s">
        <v>229</v>
      </c>
      <c r="D1088" s="326" t="s">
        <v>42036</v>
      </c>
    </row>
    <row r="1089" spans="1:4">
      <c r="A1089" s="325">
        <v>96030</v>
      </c>
      <c r="B1089" s="324" t="s">
        <v>1307</v>
      </c>
      <c r="C1089" s="324" t="s">
        <v>229</v>
      </c>
      <c r="D1089" s="326" t="s">
        <v>39202</v>
      </c>
    </row>
    <row r="1090" spans="1:4">
      <c r="A1090" s="325">
        <v>96031</v>
      </c>
      <c r="B1090" s="324" t="s">
        <v>1308</v>
      </c>
      <c r="C1090" s="324" t="s">
        <v>229</v>
      </c>
      <c r="D1090" s="326" t="s">
        <v>42248</v>
      </c>
    </row>
    <row r="1091" spans="1:4">
      <c r="A1091" s="325">
        <v>96032</v>
      </c>
      <c r="B1091" s="324" t="s">
        <v>1309</v>
      </c>
      <c r="C1091" s="324" t="s">
        <v>229</v>
      </c>
      <c r="D1091" s="326" t="s">
        <v>39063</v>
      </c>
    </row>
    <row r="1092" spans="1:4">
      <c r="A1092" s="325">
        <v>96033</v>
      </c>
      <c r="B1092" s="324" t="s">
        <v>1310</v>
      </c>
      <c r="C1092" s="324" t="s">
        <v>229</v>
      </c>
      <c r="D1092" s="326" t="s">
        <v>42249</v>
      </c>
    </row>
    <row r="1093" spans="1:4">
      <c r="A1093" s="325">
        <v>96034</v>
      </c>
      <c r="B1093" s="324" t="s">
        <v>1311</v>
      </c>
      <c r="C1093" s="324" t="s">
        <v>229</v>
      </c>
      <c r="D1093" s="326" t="s">
        <v>42180</v>
      </c>
    </row>
    <row r="1094" spans="1:4">
      <c r="A1094" s="325">
        <v>96053</v>
      </c>
      <c r="B1094" s="324" t="s">
        <v>1312</v>
      </c>
      <c r="C1094" s="324" t="s">
        <v>229</v>
      </c>
      <c r="D1094" s="326" t="s">
        <v>39621</v>
      </c>
    </row>
    <row r="1095" spans="1:4">
      <c r="A1095" s="325">
        <v>96054</v>
      </c>
      <c r="B1095" s="324" t="s">
        <v>1313</v>
      </c>
      <c r="C1095" s="324" t="s">
        <v>229</v>
      </c>
      <c r="D1095" s="326" t="s">
        <v>42250</v>
      </c>
    </row>
    <row r="1096" spans="1:4">
      <c r="A1096" s="325">
        <v>96055</v>
      </c>
      <c r="B1096" s="324" t="s">
        <v>1314</v>
      </c>
      <c r="C1096" s="324" t="s">
        <v>229</v>
      </c>
      <c r="D1096" s="326" t="s">
        <v>40618</v>
      </c>
    </row>
    <row r="1097" spans="1:4">
      <c r="A1097" s="325">
        <v>96056</v>
      </c>
      <c r="B1097" s="324" t="s">
        <v>1315</v>
      </c>
      <c r="C1097" s="324" t="s">
        <v>229</v>
      </c>
      <c r="D1097" s="326" t="s">
        <v>39486</v>
      </c>
    </row>
    <row r="1098" spans="1:4">
      <c r="A1098" s="325">
        <v>96057</v>
      </c>
      <c r="B1098" s="324" t="s">
        <v>1316</v>
      </c>
      <c r="C1098" s="324" t="s">
        <v>229</v>
      </c>
      <c r="D1098" s="326" t="s">
        <v>42036</v>
      </c>
    </row>
    <row r="1099" spans="1:4">
      <c r="A1099" s="325">
        <v>96060</v>
      </c>
      <c r="B1099" s="324" t="s">
        <v>1317</v>
      </c>
      <c r="C1099" s="324" t="s">
        <v>229</v>
      </c>
      <c r="D1099" s="326" t="s">
        <v>42251</v>
      </c>
    </row>
    <row r="1100" spans="1:4">
      <c r="A1100" s="325">
        <v>96061</v>
      </c>
      <c r="B1100" s="324" t="s">
        <v>1318</v>
      </c>
      <c r="C1100" s="324" t="s">
        <v>229</v>
      </c>
      <c r="D1100" s="326" t="s">
        <v>42252</v>
      </c>
    </row>
    <row r="1101" spans="1:4">
      <c r="A1101" s="325">
        <v>96062</v>
      </c>
      <c r="B1101" s="324" t="s">
        <v>1319</v>
      </c>
      <c r="C1101" s="324" t="s">
        <v>229</v>
      </c>
      <c r="D1101" s="326" t="s">
        <v>42161</v>
      </c>
    </row>
    <row r="1102" spans="1:4">
      <c r="A1102" s="325">
        <v>96241</v>
      </c>
      <c r="B1102" s="324" t="s">
        <v>1320</v>
      </c>
      <c r="C1102" s="324" t="s">
        <v>229</v>
      </c>
      <c r="D1102" s="326" t="s">
        <v>38907</v>
      </c>
    </row>
    <row r="1103" spans="1:4">
      <c r="A1103" s="325">
        <v>96242</v>
      </c>
      <c r="B1103" s="324" t="s">
        <v>1321</v>
      </c>
      <c r="C1103" s="324" t="s">
        <v>229</v>
      </c>
      <c r="D1103" s="326" t="s">
        <v>39102</v>
      </c>
    </row>
    <row r="1104" spans="1:4">
      <c r="A1104" s="325">
        <v>96243</v>
      </c>
      <c r="B1104" s="324" t="s">
        <v>1322</v>
      </c>
      <c r="C1104" s="324" t="s">
        <v>229</v>
      </c>
      <c r="D1104" s="326" t="s">
        <v>42253</v>
      </c>
    </row>
    <row r="1105" spans="1:4">
      <c r="A1105" s="325">
        <v>96244</v>
      </c>
      <c r="B1105" s="324" t="s">
        <v>1323</v>
      </c>
      <c r="C1105" s="324" t="s">
        <v>229</v>
      </c>
      <c r="D1105" s="326" t="s">
        <v>42254</v>
      </c>
    </row>
    <row r="1106" spans="1:4">
      <c r="A1106" s="325">
        <v>96298</v>
      </c>
      <c r="B1106" s="324" t="s">
        <v>1324</v>
      </c>
      <c r="C1106" s="324" t="s">
        <v>229</v>
      </c>
      <c r="D1106" s="326" t="s">
        <v>42255</v>
      </c>
    </row>
    <row r="1107" spans="1:4">
      <c r="A1107" s="325">
        <v>96299</v>
      </c>
      <c r="B1107" s="324" t="s">
        <v>1325</v>
      </c>
      <c r="C1107" s="324" t="s">
        <v>229</v>
      </c>
      <c r="D1107" s="326" t="s">
        <v>39673</v>
      </c>
    </row>
    <row r="1108" spans="1:4">
      <c r="A1108" s="325">
        <v>96300</v>
      </c>
      <c r="B1108" s="324" t="s">
        <v>1326</v>
      </c>
      <c r="C1108" s="324" t="s">
        <v>229</v>
      </c>
      <c r="D1108" s="326" t="s">
        <v>42256</v>
      </c>
    </row>
    <row r="1109" spans="1:4">
      <c r="A1109" s="325">
        <v>96301</v>
      </c>
      <c r="B1109" s="324" t="s">
        <v>1327</v>
      </c>
      <c r="C1109" s="324" t="s">
        <v>229</v>
      </c>
      <c r="D1109" s="326" t="s">
        <v>40576</v>
      </c>
    </row>
    <row r="1110" spans="1:4">
      <c r="A1110" s="325">
        <v>96304</v>
      </c>
      <c r="B1110" s="324" t="s">
        <v>1328</v>
      </c>
      <c r="C1110" s="324" t="s">
        <v>229</v>
      </c>
      <c r="D1110" s="326" t="s">
        <v>39173</v>
      </c>
    </row>
    <row r="1111" spans="1:4">
      <c r="A1111" s="325">
        <v>96305</v>
      </c>
      <c r="B1111" s="324" t="s">
        <v>1329</v>
      </c>
      <c r="C1111" s="324" t="s">
        <v>229</v>
      </c>
      <c r="D1111" s="326" t="s">
        <v>39048</v>
      </c>
    </row>
    <row r="1112" spans="1:4">
      <c r="A1112" s="325">
        <v>96306</v>
      </c>
      <c r="B1112" s="324" t="s">
        <v>1330</v>
      </c>
      <c r="C1112" s="324" t="s">
        <v>229</v>
      </c>
      <c r="D1112" s="326" t="s">
        <v>39109</v>
      </c>
    </row>
    <row r="1113" spans="1:4">
      <c r="A1113" s="325">
        <v>96307</v>
      </c>
      <c r="B1113" s="324" t="s">
        <v>1331</v>
      </c>
      <c r="C1113" s="324" t="s">
        <v>229</v>
      </c>
      <c r="D1113" s="326" t="s">
        <v>39143</v>
      </c>
    </row>
    <row r="1114" spans="1:4">
      <c r="A1114" s="325">
        <v>96457</v>
      </c>
      <c r="B1114" s="324" t="s">
        <v>1332</v>
      </c>
      <c r="C1114" s="324" t="s">
        <v>229</v>
      </c>
      <c r="D1114" s="326" t="s">
        <v>42095</v>
      </c>
    </row>
    <row r="1115" spans="1:4">
      <c r="A1115" s="325">
        <v>96458</v>
      </c>
      <c r="B1115" s="324" t="s">
        <v>1333</v>
      </c>
      <c r="C1115" s="324" t="s">
        <v>229</v>
      </c>
      <c r="D1115" s="326" t="s">
        <v>42257</v>
      </c>
    </row>
    <row r="1116" spans="1:4">
      <c r="A1116" s="325">
        <v>96459</v>
      </c>
      <c r="B1116" s="324" t="s">
        <v>1334</v>
      </c>
      <c r="C1116" s="324" t="s">
        <v>229</v>
      </c>
      <c r="D1116" s="326" t="s">
        <v>42211</v>
      </c>
    </row>
    <row r="1117" spans="1:4">
      <c r="A1117" s="325">
        <v>96460</v>
      </c>
      <c r="B1117" s="324" t="s">
        <v>1335</v>
      </c>
      <c r="C1117" s="324" t="s">
        <v>229</v>
      </c>
      <c r="D1117" s="326" t="s">
        <v>42258</v>
      </c>
    </row>
    <row r="1118" spans="1:4">
      <c r="A1118" s="325">
        <v>98760</v>
      </c>
      <c r="B1118" s="324" t="s">
        <v>1336</v>
      </c>
      <c r="C1118" s="324" t="s">
        <v>229</v>
      </c>
      <c r="D1118" s="326" t="s">
        <v>39124</v>
      </c>
    </row>
    <row r="1119" spans="1:4">
      <c r="A1119" s="325">
        <v>98761</v>
      </c>
      <c r="B1119" s="324" t="s">
        <v>1337</v>
      </c>
      <c r="C1119" s="324" t="s">
        <v>229</v>
      </c>
      <c r="D1119" s="326" t="s">
        <v>39161</v>
      </c>
    </row>
    <row r="1120" spans="1:4">
      <c r="A1120" s="325">
        <v>98762</v>
      </c>
      <c r="B1120" s="324" t="s">
        <v>1338</v>
      </c>
      <c r="C1120" s="324" t="s">
        <v>229</v>
      </c>
      <c r="D1120" s="326" t="s">
        <v>39030</v>
      </c>
    </row>
    <row r="1121" spans="1:4">
      <c r="A1121" s="325">
        <v>98763</v>
      </c>
      <c r="B1121" s="324" t="s">
        <v>1339</v>
      </c>
      <c r="C1121" s="324" t="s">
        <v>229</v>
      </c>
      <c r="D1121" s="326" t="s">
        <v>39154</v>
      </c>
    </row>
    <row r="1122" spans="1:4">
      <c r="A1122" s="325">
        <v>99829</v>
      </c>
      <c r="B1122" s="324" t="s">
        <v>1340</v>
      </c>
      <c r="C1122" s="324" t="s">
        <v>229</v>
      </c>
      <c r="D1122" s="326" t="s">
        <v>39031</v>
      </c>
    </row>
    <row r="1123" spans="1:4">
      <c r="A1123" s="325">
        <v>99830</v>
      </c>
      <c r="B1123" s="324" t="s">
        <v>1341</v>
      </c>
      <c r="C1123" s="324" t="s">
        <v>229</v>
      </c>
      <c r="D1123" s="326" t="s">
        <v>39084</v>
      </c>
    </row>
    <row r="1124" spans="1:4">
      <c r="A1124" s="325">
        <v>99831</v>
      </c>
      <c r="B1124" s="324" t="s">
        <v>1342</v>
      </c>
      <c r="C1124" s="324" t="s">
        <v>229</v>
      </c>
      <c r="D1124" s="326" t="s">
        <v>42259</v>
      </c>
    </row>
    <row r="1125" spans="1:4">
      <c r="A1125" s="325">
        <v>99832</v>
      </c>
      <c r="B1125" s="324" t="s">
        <v>1343</v>
      </c>
      <c r="C1125" s="324" t="s">
        <v>229</v>
      </c>
      <c r="D1125" s="326" t="s">
        <v>39205</v>
      </c>
    </row>
    <row r="1126" spans="1:4">
      <c r="A1126" s="325">
        <v>100637</v>
      </c>
      <c r="B1126" s="324" t="s">
        <v>1344</v>
      </c>
      <c r="C1126" s="324" t="s">
        <v>229</v>
      </c>
      <c r="D1126" s="326" t="s">
        <v>42260</v>
      </c>
    </row>
    <row r="1127" spans="1:4">
      <c r="A1127" s="325">
        <v>100638</v>
      </c>
      <c r="B1127" s="324" t="s">
        <v>1345</v>
      </c>
      <c r="C1127" s="324" t="s">
        <v>229</v>
      </c>
      <c r="D1127" s="326" t="s">
        <v>39206</v>
      </c>
    </row>
    <row r="1128" spans="1:4">
      <c r="A1128" s="325">
        <v>100639</v>
      </c>
      <c r="B1128" s="324" t="s">
        <v>1346</v>
      </c>
      <c r="C1128" s="324" t="s">
        <v>229</v>
      </c>
      <c r="D1128" s="326" t="s">
        <v>39207</v>
      </c>
    </row>
    <row r="1129" spans="1:4">
      <c r="A1129" s="325">
        <v>100640</v>
      </c>
      <c r="B1129" s="324" t="s">
        <v>1347</v>
      </c>
      <c r="C1129" s="324" t="s">
        <v>229</v>
      </c>
      <c r="D1129" s="326" t="s">
        <v>42261</v>
      </c>
    </row>
    <row r="1130" spans="1:4">
      <c r="A1130" s="325">
        <v>100643</v>
      </c>
      <c r="B1130" s="324" t="s">
        <v>1348</v>
      </c>
      <c r="C1130" s="324" t="s">
        <v>229</v>
      </c>
      <c r="D1130" s="326" t="s">
        <v>42262</v>
      </c>
    </row>
    <row r="1131" spans="1:4">
      <c r="A1131" s="325">
        <v>100644</v>
      </c>
      <c r="B1131" s="324" t="s">
        <v>1349</v>
      </c>
      <c r="C1131" s="324" t="s">
        <v>229</v>
      </c>
      <c r="D1131" s="326" t="s">
        <v>42263</v>
      </c>
    </row>
    <row r="1132" spans="1:4">
      <c r="A1132" s="325">
        <v>100645</v>
      </c>
      <c r="B1132" s="324" t="s">
        <v>1350</v>
      </c>
      <c r="C1132" s="324" t="s">
        <v>229</v>
      </c>
      <c r="D1132" s="326" t="s">
        <v>42264</v>
      </c>
    </row>
    <row r="1133" spans="1:4">
      <c r="A1133" s="325">
        <v>100646</v>
      </c>
      <c r="B1133" s="324" t="s">
        <v>1351</v>
      </c>
      <c r="C1133" s="324" t="s">
        <v>229</v>
      </c>
      <c r="D1133" s="326" t="s">
        <v>42265</v>
      </c>
    </row>
    <row r="1134" spans="1:4">
      <c r="A1134" s="325">
        <v>102270</v>
      </c>
      <c r="B1134" s="324" t="s">
        <v>36616</v>
      </c>
      <c r="C1134" s="324" t="s">
        <v>229</v>
      </c>
      <c r="D1134" s="326" t="s">
        <v>39123</v>
      </c>
    </row>
    <row r="1135" spans="1:4">
      <c r="A1135" s="325">
        <v>102271</v>
      </c>
      <c r="B1135" s="324" t="s">
        <v>36617</v>
      </c>
      <c r="C1135" s="324" t="s">
        <v>229</v>
      </c>
      <c r="D1135" s="326" t="s">
        <v>42195</v>
      </c>
    </row>
    <row r="1136" spans="1:4">
      <c r="A1136" s="325">
        <v>102272</v>
      </c>
      <c r="B1136" s="324" t="s">
        <v>36618</v>
      </c>
      <c r="C1136" s="324" t="s">
        <v>229</v>
      </c>
      <c r="D1136" s="326" t="s">
        <v>39004</v>
      </c>
    </row>
    <row r="1137" spans="1:4">
      <c r="A1137" s="325">
        <v>102273</v>
      </c>
      <c r="B1137" s="324" t="s">
        <v>36619</v>
      </c>
      <c r="C1137" s="324" t="s">
        <v>229</v>
      </c>
      <c r="D1137" s="326" t="s">
        <v>39208</v>
      </c>
    </row>
    <row r="1138" spans="1:4">
      <c r="A1138" s="325">
        <v>92259</v>
      </c>
      <c r="B1138" s="324" t="s">
        <v>1352</v>
      </c>
      <c r="C1138" s="324" t="s">
        <v>6</v>
      </c>
      <c r="D1138" s="326" t="s">
        <v>42266</v>
      </c>
    </row>
    <row r="1139" spans="1:4">
      <c r="A1139" s="325">
        <v>92260</v>
      </c>
      <c r="B1139" s="324" t="s">
        <v>1353</v>
      </c>
      <c r="C1139" s="324" t="s">
        <v>6</v>
      </c>
      <c r="D1139" s="326" t="s">
        <v>42267</v>
      </c>
    </row>
    <row r="1140" spans="1:4">
      <c r="A1140" s="325">
        <v>92261</v>
      </c>
      <c r="B1140" s="324" t="s">
        <v>1354</v>
      </c>
      <c r="C1140" s="324" t="s">
        <v>6</v>
      </c>
      <c r="D1140" s="326" t="s">
        <v>42268</v>
      </c>
    </row>
    <row r="1141" spans="1:4">
      <c r="A1141" s="325">
        <v>92262</v>
      </c>
      <c r="B1141" s="324" t="s">
        <v>1355</v>
      </c>
      <c r="C1141" s="324" t="s">
        <v>6</v>
      </c>
      <c r="D1141" s="326" t="s">
        <v>42269</v>
      </c>
    </row>
    <row r="1142" spans="1:4">
      <c r="A1142" s="325">
        <v>92539</v>
      </c>
      <c r="B1142" s="324" t="s">
        <v>1356</v>
      </c>
      <c r="C1142" s="324" t="s">
        <v>431</v>
      </c>
      <c r="D1142" s="326" t="s">
        <v>42270</v>
      </c>
    </row>
    <row r="1143" spans="1:4">
      <c r="A1143" s="325">
        <v>92540</v>
      </c>
      <c r="B1143" s="324" t="s">
        <v>1357</v>
      </c>
      <c r="C1143" s="324" t="s">
        <v>431</v>
      </c>
      <c r="D1143" s="326" t="s">
        <v>42271</v>
      </c>
    </row>
    <row r="1144" spans="1:4">
      <c r="A1144" s="325">
        <v>92541</v>
      </c>
      <c r="B1144" s="324" t="s">
        <v>1358</v>
      </c>
      <c r="C1144" s="324" t="s">
        <v>431</v>
      </c>
      <c r="D1144" s="326" t="s">
        <v>42272</v>
      </c>
    </row>
    <row r="1145" spans="1:4">
      <c r="A1145" s="325">
        <v>92542</v>
      </c>
      <c r="B1145" s="324" t="s">
        <v>1359</v>
      </c>
      <c r="C1145" s="324" t="s">
        <v>431</v>
      </c>
      <c r="D1145" s="326" t="s">
        <v>42273</v>
      </c>
    </row>
    <row r="1146" spans="1:4">
      <c r="A1146" s="325">
        <v>92543</v>
      </c>
      <c r="B1146" s="324" t="s">
        <v>1360</v>
      </c>
      <c r="C1146" s="324" t="s">
        <v>431</v>
      </c>
      <c r="D1146" s="326" t="s">
        <v>42274</v>
      </c>
    </row>
    <row r="1147" spans="1:4">
      <c r="A1147" s="325">
        <v>92544</v>
      </c>
      <c r="B1147" s="324" t="s">
        <v>1361</v>
      </c>
      <c r="C1147" s="324" t="s">
        <v>431</v>
      </c>
      <c r="D1147" s="326" t="s">
        <v>42168</v>
      </c>
    </row>
    <row r="1148" spans="1:4">
      <c r="A1148" s="325">
        <v>92545</v>
      </c>
      <c r="B1148" s="324" t="s">
        <v>1362</v>
      </c>
      <c r="C1148" s="324" t="s">
        <v>6</v>
      </c>
      <c r="D1148" s="326" t="s">
        <v>42275</v>
      </c>
    </row>
    <row r="1149" spans="1:4">
      <c r="A1149" s="325">
        <v>92546</v>
      </c>
      <c r="B1149" s="324" t="s">
        <v>1363</v>
      </c>
      <c r="C1149" s="324" t="s">
        <v>6</v>
      </c>
      <c r="D1149" s="326" t="s">
        <v>42276</v>
      </c>
    </row>
    <row r="1150" spans="1:4">
      <c r="A1150" s="325">
        <v>92547</v>
      </c>
      <c r="B1150" s="324" t="s">
        <v>1364</v>
      </c>
      <c r="C1150" s="324" t="s">
        <v>6</v>
      </c>
      <c r="D1150" s="326" t="s">
        <v>42277</v>
      </c>
    </row>
    <row r="1151" spans="1:4">
      <c r="A1151" s="325">
        <v>92548</v>
      </c>
      <c r="B1151" s="324" t="s">
        <v>1365</v>
      </c>
      <c r="C1151" s="324" t="s">
        <v>6</v>
      </c>
      <c r="D1151" s="326" t="s">
        <v>42278</v>
      </c>
    </row>
    <row r="1152" spans="1:4">
      <c r="A1152" s="325">
        <v>92549</v>
      </c>
      <c r="B1152" s="324" t="s">
        <v>1366</v>
      </c>
      <c r="C1152" s="324" t="s">
        <v>6</v>
      </c>
      <c r="D1152" s="326" t="s">
        <v>42279</v>
      </c>
    </row>
    <row r="1153" spans="1:4">
      <c r="A1153" s="325">
        <v>92550</v>
      </c>
      <c r="B1153" s="324" t="s">
        <v>1367</v>
      </c>
      <c r="C1153" s="324" t="s">
        <v>6</v>
      </c>
      <c r="D1153" s="326" t="s">
        <v>42280</v>
      </c>
    </row>
    <row r="1154" spans="1:4">
      <c r="A1154" s="325">
        <v>92551</v>
      </c>
      <c r="B1154" s="324" t="s">
        <v>1368</v>
      </c>
      <c r="C1154" s="324" t="s">
        <v>6</v>
      </c>
      <c r="D1154" s="326" t="s">
        <v>42281</v>
      </c>
    </row>
    <row r="1155" spans="1:4">
      <c r="A1155" s="325">
        <v>92552</v>
      </c>
      <c r="B1155" s="324" t="s">
        <v>1369</v>
      </c>
      <c r="C1155" s="324" t="s">
        <v>6</v>
      </c>
      <c r="D1155" s="326" t="s">
        <v>42282</v>
      </c>
    </row>
    <row r="1156" spans="1:4">
      <c r="A1156" s="325">
        <v>92553</v>
      </c>
      <c r="B1156" s="324" t="s">
        <v>1370</v>
      </c>
      <c r="C1156" s="324" t="s">
        <v>6</v>
      </c>
      <c r="D1156" s="326" t="s">
        <v>42283</v>
      </c>
    </row>
    <row r="1157" spans="1:4">
      <c r="A1157" s="325">
        <v>92554</v>
      </c>
      <c r="B1157" s="324" t="s">
        <v>1371</v>
      </c>
      <c r="C1157" s="324" t="s">
        <v>6</v>
      </c>
      <c r="D1157" s="326" t="s">
        <v>42284</v>
      </c>
    </row>
    <row r="1158" spans="1:4">
      <c r="A1158" s="325">
        <v>92555</v>
      </c>
      <c r="B1158" s="324" t="s">
        <v>1372</v>
      </c>
      <c r="C1158" s="324" t="s">
        <v>6</v>
      </c>
      <c r="D1158" s="326" t="s">
        <v>42285</v>
      </c>
    </row>
    <row r="1159" spans="1:4">
      <c r="A1159" s="325">
        <v>92556</v>
      </c>
      <c r="B1159" s="324" t="s">
        <v>1373</v>
      </c>
      <c r="C1159" s="324" t="s">
        <v>6</v>
      </c>
      <c r="D1159" s="326" t="s">
        <v>42286</v>
      </c>
    </row>
    <row r="1160" spans="1:4">
      <c r="A1160" s="325">
        <v>92557</v>
      </c>
      <c r="B1160" s="324" t="s">
        <v>1374</v>
      </c>
      <c r="C1160" s="324" t="s">
        <v>6</v>
      </c>
      <c r="D1160" s="326" t="s">
        <v>42287</v>
      </c>
    </row>
    <row r="1161" spans="1:4">
      <c r="A1161" s="325">
        <v>92558</v>
      </c>
      <c r="B1161" s="324" t="s">
        <v>1375</v>
      </c>
      <c r="C1161" s="324" t="s">
        <v>6</v>
      </c>
      <c r="D1161" s="326" t="s">
        <v>42288</v>
      </c>
    </row>
    <row r="1162" spans="1:4">
      <c r="A1162" s="325">
        <v>92559</v>
      </c>
      <c r="B1162" s="324" t="s">
        <v>1376</v>
      </c>
      <c r="C1162" s="324" t="s">
        <v>6</v>
      </c>
      <c r="D1162" s="326" t="s">
        <v>42289</v>
      </c>
    </row>
    <row r="1163" spans="1:4">
      <c r="A1163" s="325">
        <v>92560</v>
      </c>
      <c r="B1163" s="324" t="s">
        <v>1377</v>
      </c>
      <c r="C1163" s="324" t="s">
        <v>6</v>
      </c>
      <c r="D1163" s="326" t="s">
        <v>42290</v>
      </c>
    </row>
    <row r="1164" spans="1:4">
      <c r="A1164" s="325">
        <v>92561</v>
      </c>
      <c r="B1164" s="324" t="s">
        <v>1378</v>
      </c>
      <c r="C1164" s="324" t="s">
        <v>6</v>
      </c>
      <c r="D1164" s="326" t="s">
        <v>42291</v>
      </c>
    </row>
    <row r="1165" spans="1:4">
      <c r="A1165" s="325">
        <v>92562</v>
      </c>
      <c r="B1165" s="324" t="s">
        <v>1379</v>
      </c>
      <c r="C1165" s="324" t="s">
        <v>6</v>
      </c>
      <c r="D1165" s="326" t="s">
        <v>42292</v>
      </c>
    </row>
    <row r="1166" spans="1:4">
      <c r="A1166" s="325">
        <v>92563</v>
      </c>
      <c r="B1166" s="324" t="s">
        <v>1380</v>
      </c>
      <c r="C1166" s="324" t="s">
        <v>6</v>
      </c>
      <c r="D1166" s="326" t="s">
        <v>42293</v>
      </c>
    </row>
    <row r="1167" spans="1:4">
      <c r="A1167" s="325">
        <v>92564</v>
      </c>
      <c r="B1167" s="324" t="s">
        <v>1381</v>
      </c>
      <c r="C1167" s="324" t="s">
        <v>6</v>
      </c>
      <c r="D1167" s="326" t="s">
        <v>42294</v>
      </c>
    </row>
    <row r="1168" spans="1:4">
      <c r="A1168" s="325">
        <v>92565</v>
      </c>
      <c r="B1168" s="324" t="s">
        <v>1382</v>
      </c>
      <c r="C1168" s="324" t="s">
        <v>431</v>
      </c>
      <c r="D1168" s="326" t="s">
        <v>39555</v>
      </c>
    </row>
    <row r="1169" spans="1:4">
      <c r="A1169" s="325">
        <v>92566</v>
      </c>
      <c r="B1169" s="324" t="s">
        <v>1383</v>
      </c>
      <c r="C1169" s="324" t="s">
        <v>431</v>
      </c>
      <c r="D1169" s="326" t="s">
        <v>39244</v>
      </c>
    </row>
    <row r="1170" spans="1:4">
      <c r="A1170" s="325">
        <v>92567</v>
      </c>
      <c r="B1170" s="324" t="s">
        <v>1384</v>
      </c>
      <c r="C1170" s="324" t="s">
        <v>431</v>
      </c>
      <c r="D1170" s="326" t="s">
        <v>42295</v>
      </c>
    </row>
    <row r="1171" spans="1:4">
      <c r="A1171" s="325">
        <v>100379</v>
      </c>
      <c r="B1171" s="324" t="s">
        <v>1385</v>
      </c>
      <c r="C1171" s="324" t="s">
        <v>431</v>
      </c>
      <c r="D1171" s="326" t="s">
        <v>39555</v>
      </c>
    </row>
    <row r="1172" spans="1:4">
      <c r="A1172" s="325">
        <v>100380</v>
      </c>
      <c r="B1172" s="324" t="s">
        <v>1386</v>
      </c>
      <c r="C1172" s="324" t="s">
        <v>431</v>
      </c>
      <c r="D1172" s="326" t="s">
        <v>42296</v>
      </c>
    </row>
    <row r="1173" spans="1:4">
      <c r="A1173" s="325">
        <v>100381</v>
      </c>
      <c r="B1173" s="324" t="s">
        <v>1387</v>
      </c>
      <c r="C1173" s="324" t="s">
        <v>431</v>
      </c>
      <c r="D1173" s="326" t="s">
        <v>42297</v>
      </c>
    </row>
    <row r="1174" spans="1:4">
      <c r="A1174" s="325">
        <v>100383</v>
      </c>
      <c r="B1174" s="324" t="s">
        <v>1388</v>
      </c>
      <c r="C1174" s="324" t="s">
        <v>431</v>
      </c>
      <c r="D1174" s="326" t="s">
        <v>39024</v>
      </c>
    </row>
    <row r="1175" spans="1:4">
      <c r="A1175" s="325">
        <v>100384</v>
      </c>
      <c r="B1175" s="324" t="s">
        <v>1389</v>
      </c>
      <c r="C1175" s="324" t="s">
        <v>431</v>
      </c>
      <c r="D1175" s="326" t="s">
        <v>42298</v>
      </c>
    </row>
    <row r="1176" spans="1:4">
      <c r="A1176" s="325">
        <v>100385</v>
      </c>
      <c r="B1176" s="324" t="s">
        <v>1390</v>
      </c>
      <c r="C1176" s="324" t="s">
        <v>431</v>
      </c>
      <c r="D1176" s="326" t="s">
        <v>42295</v>
      </c>
    </row>
    <row r="1177" spans="1:4">
      <c r="A1177" s="325">
        <v>100386</v>
      </c>
      <c r="B1177" s="324" t="s">
        <v>1391</v>
      </c>
      <c r="C1177" s="324" t="s">
        <v>431</v>
      </c>
      <c r="D1177" s="326" t="s">
        <v>42299</v>
      </c>
    </row>
    <row r="1178" spans="1:4">
      <c r="A1178" s="325">
        <v>100387</v>
      </c>
      <c r="B1178" s="324" t="s">
        <v>1392</v>
      </c>
      <c r="C1178" s="324" t="s">
        <v>431</v>
      </c>
      <c r="D1178" s="326" t="s">
        <v>42300</v>
      </c>
    </row>
    <row r="1179" spans="1:4">
      <c r="A1179" s="325">
        <v>100388</v>
      </c>
      <c r="B1179" s="324" t="s">
        <v>1393</v>
      </c>
      <c r="C1179" s="324" t="s">
        <v>431</v>
      </c>
      <c r="D1179" s="326" t="s">
        <v>41646</v>
      </c>
    </row>
    <row r="1180" spans="1:4">
      <c r="A1180" s="325">
        <v>100389</v>
      </c>
      <c r="B1180" s="324" t="s">
        <v>1394</v>
      </c>
      <c r="C1180" s="324" t="s">
        <v>431</v>
      </c>
      <c r="D1180" s="326" t="s">
        <v>40048</v>
      </c>
    </row>
    <row r="1181" spans="1:4">
      <c r="A1181" s="325">
        <v>100390</v>
      </c>
      <c r="B1181" s="324" t="s">
        <v>1395</v>
      </c>
      <c r="C1181" s="324" t="s">
        <v>431</v>
      </c>
      <c r="D1181" s="326" t="s">
        <v>39570</v>
      </c>
    </row>
    <row r="1182" spans="1:4">
      <c r="A1182" s="325">
        <v>100391</v>
      </c>
      <c r="B1182" s="324" t="s">
        <v>1396</v>
      </c>
      <c r="C1182" s="324" t="s">
        <v>431</v>
      </c>
      <c r="D1182" s="326" t="s">
        <v>42064</v>
      </c>
    </row>
    <row r="1183" spans="1:4">
      <c r="A1183" s="325">
        <v>100392</v>
      </c>
      <c r="B1183" s="324" t="s">
        <v>1397</v>
      </c>
      <c r="C1183" s="324" t="s">
        <v>431</v>
      </c>
      <c r="D1183" s="326" t="s">
        <v>42301</v>
      </c>
    </row>
    <row r="1184" spans="1:4">
      <c r="A1184" s="325">
        <v>100393</v>
      </c>
      <c r="B1184" s="324" t="s">
        <v>1398</v>
      </c>
      <c r="C1184" s="324" t="s">
        <v>431</v>
      </c>
      <c r="D1184" s="326" t="s">
        <v>41646</v>
      </c>
    </row>
    <row r="1185" spans="1:4">
      <c r="A1185" s="325">
        <v>100394</v>
      </c>
      <c r="B1185" s="324" t="s">
        <v>1399</v>
      </c>
      <c r="C1185" s="324" t="s">
        <v>431</v>
      </c>
      <c r="D1185" s="326" t="s">
        <v>40615</v>
      </c>
    </row>
    <row r="1186" spans="1:4">
      <c r="A1186" s="325">
        <v>100395</v>
      </c>
      <c r="B1186" s="324" t="s">
        <v>1400</v>
      </c>
      <c r="C1186" s="324" t="s">
        <v>431</v>
      </c>
      <c r="D1186" s="326" t="s">
        <v>39570</v>
      </c>
    </row>
    <row r="1187" spans="1:4">
      <c r="A1187" s="325">
        <v>94189</v>
      </c>
      <c r="B1187" s="324" t="s">
        <v>1401</v>
      </c>
      <c r="C1187" s="324" t="s">
        <v>431</v>
      </c>
      <c r="D1187" s="326" t="s">
        <v>42302</v>
      </c>
    </row>
    <row r="1188" spans="1:4">
      <c r="A1188" s="325">
        <v>94192</v>
      </c>
      <c r="B1188" s="324" t="s">
        <v>1402</v>
      </c>
      <c r="C1188" s="324" t="s">
        <v>431</v>
      </c>
      <c r="D1188" s="326" t="s">
        <v>42303</v>
      </c>
    </row>
    <row r="1189" spans="1:4">
      <c r="A1189" s="325">
        <v>94195</v>
      </c>
      <c r="B1189" s="324" t="s">
        <v>1403</v>
      </c>
      <c r="C1189" s="324" t="s">
        <v>431</v>
      </c>
      <c r="D1189" s="326" t="s">
        <v>42304</v>
      </c>
    </row>
    <row r="1190" spans="1:4">
      <c r="A1190" s="325">
        <v>94198</v>
      </c>
      <c r="B1190" s="324" t="s">
        <v>1404</v>
      </c>
      <c r="C1190" s="324" t="s">
        <v>431</v>
      </c>
      <c r="D1190" s="326" t="s">
        <v>39218</v>
      </c>
    </row>
    <row r="1191" spans="1:4">
      <c r="A1191" s="325">
        <v>94201</v>
      </c>
      <c r="B1191" s="324" t="s">
        <v>1405</v>
      </c>
      <c r="C1191" s="324" t="s">
        <v>431</v>
      </c>
      <c r="D1191" s="326" t="s">
        <v>42305</v>
      </c>
    </row>
    <row r="1192" spans="1:4">
      <c r="A1192" s="325">
        <v>94204</v>
      </c>
      <c r="B1192" s="324" t="s">
        <v>1406</v>
      </c>
      <c r="C1192" s="324" t="s">
        <v>431</v>
      </c>
      <c r="D1192" s="326" t="s">
        <v>39219</v>
      </c>
    </row>
    <row r="1193" spans="1:4">
      <c r="A1193" s="325">
        <v>94224</v>
      </c>
      <c r="B1193" s="324" t="s">
        <v>1407</v>
      </c>
      <c r="C1193" s="324" t="s">
        <v>41</v>
      </c>
      <c r="D1193" s="326" t="s">
        <v>39993</v>
      </c>
    </row>
    <row r="1194" spans="1:4">
      <c r="A1194" s="325">
        <v>94225</v>
      </c>
      <c r="B1194" s="324" t="s">
        <v>1408</v>
      </c>
      <c r="C1194" s="324" t="s">
        <v>431</v>
      </c>
      <c r="D1194" s="326" t="s">
        <v>42258</v>
      </c>
    </row>
    <row r="1195" spans="1:4">
      <c r="A1195" s="325">
        <v>94226</v>
      </c>
      <c r="B1195" s="324" t="s">
        <v>1409</v>
      </c>
      <c r="C1195" s="324" t="s">
        <v>431</v>
      </c>
      <c r="D1195" s="326" t="s">
        <v>42306</v>
      </c>
    </row>
    <row r="1196" spans="1:4">
      <c r="A1196" s="325">
        <v>94232</v>
      </c>
      <c r="B1196" s="324" t="s">
        <v>1410</v>
      </c>
      <c r="C1196" s="324" t="s">
        <v>6</v>
      </c>
      <c r="D1196" s="326" t="s">
        <v>39896</v>
      </c>
    </row>
    <row r="1197" spans="1:4">
      <c r="A1197" s="325">
        <v>94440</v>
      </c>
      <c r="B1197" s="324" t="s">
        <v>1411</v>
      </c>
      <c r="C1197" s="324" t="s">
        <v>431</v>
      </c>
      <c r="D1197" s="326" t="s">
        <v>42304</v>
      </c>
    </row>
    <row r="1198" spans="1:4">
      <c r="A1198" s="325">
        <v>94441</v>
      </c>
      <c r="B1198" s="324" t="s">
        <v>1412</v>
      </c>
      <c r="C1198" s="324" t="s">
        <v>431</v>
      </c>
      <c r="D1198" s="326" t="s">
        <v>39218</v>
      </c>
    </row>
    <row r="1199" spans="1:4">
      <c r="A1199" s="325">
        <v>94442</v>
      </c>
      <c r="B1199" s="324" t="s">
        <v>1413</v>
      </c>
      <c r="C1199" s="324" t="s">
        <v>431</v>
      </c>
      <c r="D1199" s="326" t="s">
        <v>42304</v>
      </c>
    </row>
    <row r="1200" spans="1:4">
      <c r="A1200" s="325">
        <v>94443</v>
      </c>
      <c r="B1200" s="324" t="s">
        <v>1414</v>
      </c>
      <c r="C1200" s="324" t="s">
        <v>431</v>
      </c>
      <c r="D1200" s="326" t="s">
        <v>39218</v>
      </c>
    </row>
    <row r="1201" spans="1:4">
      <c r="A1201" s="325">
        <v>94445</v>
      </c>
      <c r="B1201" s="324" t="s">
        <v>1415</v>
      </c>
      <c r="C1201" s="324" t="s">
        <v>431</v>
      </c>
      <c r="D1201" s="326" t="s">
        <v>42305</v>
      </c>
    </row>
    <row r="1202" spans="1:4">
      <c r="A1202" s="325">
        <v>94446</v>
      </c>
      <c r="B1202" s="324" t="s">
        <v>1416</v>
      </c>
      <c r="C1202" s="324" t="s">
        <v>431</v>
      </c>
      <c r="D1202" s="326" t="s">
        <v>39219</v>
      </c>
    </row>
    <row r="1203" spans="1:4">
      <c r="A1203" s="325">
        <v>94447</v>
      </c>
      <c r="B1203" s="324" t="s">
        <v>1417</v>
      </c>
      <c r="C1203" s="324" t="s">
        <v>431</v>
      </c>
      <c r="D1203" s="326" t="s">
        <v>42305</v>
      </c>
    </row>
    <row r="1204" spans="1:4">
      <c r="A1204" s="325">
        <v>94448</v>
      </c>
      <c r="B1204" s="324" t="s">
        <v>1418</v>
      </c>
      <c r="C1204" s="324" t="s">
        <v>431</v>
      </c>
      <c r="D1204" s="326" t="s">
        <v>39219</v>
      </c>
    </row>
    <row r="1205" spans="1:4">
      <c r="A1205" s="325">
        <v>94207</v>
      </c>
      <c r="B1205" s="324" t="s">
        <v>1419</v>
      </c>
      <c r="C1205" s="324" t="s">
        <v>431</v>
      </c>
      <c r="D1205" s="326" t="s">
        <v>42307</v>
      </c>
    </row>
    <row r="1206" spans="1:4">
      <c r="A1206" s="325">
        <v>94210</v>
      </c>
      <c r="B1206" s="324" t="s">
        <v>1420</v>
      </c>
      <c r="C1206" s="324" t="s">
        <v>431</v>
      </c>
      <c r="D1206" s="326" t="s">
        <v>42308</v>
      </c>
    </row>
    <row r="1207" spans="1:4">
      <c r="A1207" s="325">
        <v>94218</v>
      </c>
      <c r="B1207" s="324" t="s">
        <v>40620</v>
      </c>
      <c r="C1207" s="324" t="s">
        <v>431</v>
      </c>
      <c r="D1207" s="326" t="s">
        <v>42309</v>
      </c>
    </row>
    <row r="1208" spans="1:4">
      <c r="A1208" s="325">
        <v>94213</v>
      </c>
      <c r="B1208" s="324" t="s">
        <v>1421</v>
      </c>
      <c r="C1208" s="324" t="s">
        <v>431</v>
      </c>
      <c r="D1208" s="326" t="s">
        <v>42310</v>
      </c>
    </row>
    <row r="1209" spans="1:4">
      <c r="A1209" s="325">
        <v>94216</v>
      </c>
      <c r="B1209" s="324" t="s">
        <v>1422</v>
      </c>
      <c r="C1209" s="324" t="s">
        <v>431</v>
      </c>
      <c r="D1209" s="326" t="s">
        <v>42311</v>
      </c>
    </row>
    <row r="1210" spans="1:4">
      <c r="A1210" s="325">
        <v>94219</v>
      </c>
      <c r="B1210" s="324" t="s">
        <v>1423</v>
      </c>
      <c r="C1210" s="324" t="s">
        <v>41</v>
      </c>
      <c r="D1210" s="326" t="s">
        <v>42226</v>
      </c>
    </row>
    <row r="1211" spans="1:4">
      <c r="A1211" s="325">
        <v>94220</v>
      </c>
      <c r="B1211" s="324" t="s">
        <v>1424</v>
      </c>
      <c r="C1211" s="324" t="s">
        <v>41</v>
      </c>
      <c r="D1211" s="326" t="s">
        <v>42312</v>
      </c>
    </row>
    <row r="1212" spans="1:4">
      <c r="A1212" s="325">
        <v>94221</v>
      </c>
      <c r="B1212" s="324" t="s">
        <v>1425</v>
      </c>
      <c r="C1212" s="324" t="s">
        <v>41</v>
      </c>
      <c r="D1212" s="326" t="s">
        <v>40505</v>
      </c>
    </row>
    <row r="1213" spans="1:4">
      <c r="A1213" s="325">
        <v>94222</v>
      </c>
      <c r="B1213" s="324" t="s">
        <v>1426</v>
      </c>
      <c r="C1213" s="324" t="s">
        <v>41</v>
      </c>
      <c r="D1213" s="326" t="s">
        <v>40739</v>
      </c>
    </row>
    <row r="1214" spans="1:4">
      <c r="A1214" s="325">
        <v>94223</v>
      </c>
      <c r="B1214" s="324" t="s">
        <v>1427</v>
      </c>
      <c r="C1214" s="324" t="s">
        <v>41</v>
      </c>
      <c r="D1214" s="326" t="s">
        <v>42313</v>
      </c>
    </row>
    <row r="1215" spans="1:4">
      <c r="A1215" s="325">
        <v>94451</v>
      </c>
      <c r="B1215" s="324" t="s">
        <v>1428</v>
      </c>
      <c r="C1215" s="324" t="s">
        <v>41</v>
      </c>
      <c r="D1215" s="326" t="s">
        <v>42314</v>
      </c>
    </row>
    <row r="1216" spans="1:4">
      <c r="A1216" s="325">
        <v>100325</v>
      </c>
      <c r="B1216" s="324" t="s">
        <v>1429</v>
      </c>
      <c r="C1216" s="324" t="s">
        <v>41</v>
      </c>
      <c r="D1216" s="326" t="s">
        <v>42315</v>
      </c>
    </row>
    <row r="1217" spans="1:4">
      <c r="A1217" s="325">
        <v>100327</v>
      </c>
      <c r="B1217" s="324" t="s">
        <v>1430</v>
      </c>
      <c r="C1217" s="324" t="s">
        <v>41</v>
      </c>
      <c r="D1217" s="326" t="s">
        <v>41591</v>
      </c>
    </row>
    <row r="1218" spans="1:4">
      <c r="A1218" s="325">
        <v>100328</v>
      </c>
      <c r="B1218" s="324" t="s">
        <v>1431</v>
      </c>
      <c r="C1218" s="324" t="s">
        <v>431</v>
      </c>
      <c r="D1218" s="326" t="s">
        <v>39222</v>
      </c>
    </row>
    <row r="1219" spans="1:4">
      <c r="A1219" s="325">
        <v>100329</v>
      </c>
      <c r="B1219" s="324" t="s">
        <v>1432</v>
      </c>
      <c r="C1219" s="324" t="s">
        <v>431</v>
      </c>
      <c r="D1219" s="326" t="s">
        <v>39223</v>
      </c>
    </row>
    <row r="1220" spans="1:4">
      <c r="A1220" s="325">
        <v>100330</v>
      </c>
      <c r="B1220" s="324" t="s">
        <v>1433</v>
      </c>
      <c r="C1220" s="324" t="s">
        <v>431</v>
      </c>
      <c r="D1220" s="326" t="s">
        <v>39224</v>
      </c>
    </row>
    <row r="1221" spans="1:4">
      <c r="A1221" s="325">
        <v>100331</v>
      </c>
      <c r="B1221" s="324" t="s">
        <v>1434</v>
      </c>
      <c r="C1221" s="324" t="s">
        <v>431</v>
      </c>
      <c r="D1221" s="326" t="s">
        <v>39225</v>
      </c>
    </row>
    <row r="1222" spans="1:4">
      <c r="A1222" s="325">
        <v>100434</v>
      </c>
      <c r="B1222" s="324" t="s">
        <v>1435</v>
      </c>
      <c r="C1222" s="324" t="s">
        <v>41</v>
      </c>
      <c r="D1222" s="326" t="s">
        <v>42316</v>
      </c>
    </row>
    <row r="1223" spans="1:4">
      <c r="A1223" s="325">
        <v>100435</v>
      </c>
      <c r="B1223" s="324" t="s">
        <v>1436</v>
      </c>
      <c r="C1223" s="324" t="s">
        <v>41</v>
      </c>
      <c r="D1223" s="326" t="s">
        <v>42317</v>
      </c>
    </row>
    <row r="1224" spans="1:4">
      <c r="A1224" s="325">
        <v>94227</v>
      </c>
      <c r="B1224" s="324" t="s">
        <v>1437</v>
      </c>
      <c r="C1224" s="324" t="s">
        <v>41</v>
      </c>
      <c r="D1224" s="326" t="s">
        <v>42318</v>
      </c>
    </row>
    <row r="1225" spans="1:4">
      <c r="A1225" s="325">
        <v>94228</v>
      </c>
      <c r="B1225" s="324" t="s">
        <v>1438</v>
      </c>
      <c r="C1225" s="324" t="s">
        <v>41</v>
      </c>
      <c r="D1225" s="326" t="s">
        <v>41193</v>
      </c>
    </row>
    <row r="1226" spans="1:4">
      <c r="A1226" s="325">
        <v>94229</v>
      </c>
      <c r="B1226" s="324" t="s">
        <v>1439</v>
      </c>
      <c r="C1226" s="324" t="s">
        <v>41</v>
      </c>
      <c r="D1226" s="326" t="s">
        <v>42319</v>
      </c>
    </row>
    <row r="1227" spans="1:4">
      <c r="A1227" s="325">
        <v>94231</v>
      </c>
      <c r="B1227" s="324" t="s">
        <v>1440</v>
      </c>
      <c r="C1227" s="324" t="s">
        <v>41</v>
      </c>
      <c r="D1227" s="326" t="s">
        <v>41691</v>
      </c>
    </row>
    <row r="1228" spans="1:4">
      <c r="A1228" s="325">
        <v>94449</v>
      </c>
      <c r="B1228" s="324" t="s">
        <v>1441</v>
      </c>
      <c r="C1228" s="324" t="s">
        <v>431</v>
      </c>
      <c r="D1228" s="326" t="s">
        <v>39226</v>
      </c>
    </row>
    <row r="1229" spans="1:4">
      <c r="A1229" s="325">
        <v>92255</v>
      </c>
      <c r="B1229" s="324" t="s">
        <v>1442</v>
      </c>
      <c r="C1229" s="324" t="s">
        <v>6</v>
      </c>
      <c r="D1229" s="326" t="s">
        <v>42320</v>
      </c>
    </row>
    <row r="1230" spans="1:4">
      <c r="A1230" s="325">
        <v>92256</v>
      </c>
      <c r="B1230" s="324" t="s">
        <v>1443</v>
      </c>
      <c r="C1230" s="324" t="s">
        <v>6</v>
      </c>
      <c r="D1230" s="326" t="s">
        <v>42321</v>
      </c>
    </row>
    <row r="1231" spans="1:4">
      <c r="A1231" s="325">
        <v>92257</v>
      </c>
      <c r="B1231" s="324" t="s">
        <v>1444</v>
      </c>
      <c r="C1231" s="324" t="s">
        <v>6</v>
      </c>
      <c r="D1231" s="326" t="s">
        <v>42322</v>
      </c>
    </row>
    <row r="1232" spans="1:4">
      <c r="A1232" s="325">
        <v>92258</v>
      </c>
      <c r="B1232" s="324" t="s">
        <v>1445</v>
      </c>
      <c r="C1232" s="324" t="s">
        <v>6</v>
      </c>
      <c r="D1232" s="326" t="s">
        <v>42323</v>
      </c>
    </row>
    <row r="1233" spans="1:4">
      <c r="A1233" s="325">
        <v>92568</v>
      </c>
      <c r="B1233" s="324" t="s">
        <v>1446</v>
      </c>
      <c r="C1233" s="324" t="s">
        <v>431</v>
      </c>
      <c r="D1233" s="326" t="s">
        <v>42324</v>
      </c>
    </row>
    <row r="1234" spans="1:4">
      <c r="A1234" s="325">
        <v>92569</v>
      </c>
      <c r="B1234" s="324" t="s">
        <v>1447</v>
      </c>
      <c r="C1234" s="324" t="s">
        <v>431</v>
      </c>
      <c r="D1234" s="326" t="s">
        <v>42325</v>
      </c>
    </row>
    <row r="1235" spans="1:4">
      <c r="A1235" s="325">
        <v>92570</v>
      </c>
      <c r="B1235" s="324" t="s">
        <v>1448</v>
      </c>
      <c r="C1235" s="324" t="s">
        <v>431</v>
      </c>
      <c r="D1235" s="326" t="s">
        <v>42326</v>
      </c>
    </row>
    <row r="1236" spans="1:4">
      <c r="A1236" s="325">
        <v>92571</v>
      </c>
      <c r="B1236" s="324" t="s">
        <v>1449</v>
      </c>
      <c r="C1236" s="324" t="s">
        <v>431</v>
      </c>
      <c r="D1236" s="326" t="s">
        <v>42327</v>
      </c>
    </row>
    <row r="1237" spans="1:4">
      <c r="A1237" s="325">
        <v>92572</v>
      </c>
      <c r="B1237" s="324" t="s">
        <v>1450</v>
      </c>
      <c r="C1237" s="324" t="s">
        <v>431</v>
      </c>
      <c r="D1237" s="326" t="s">
        <v>42328</v>
      </c>
    </row>
    <row r="1238" spans="1:4">
      <c r="A1238" s="325">
        <v>92573</v>
      </c>
      <c r="B1238" s="324" t="s">
        <v>1451</v>
      </c>
      <c r="C1238" s="324" t="s">
        <v>431</v>
      </c>
      <c r="D1238" s="326" t="s">
        <v>42329</v>
      </c>
    </row>
    <row r="1239" spans="1:4">
      <c r="A1239" s="325">
        <v>92574</v>
      </c>
      <c r="B1239" s="324" t="s">
        <v>1452</v>
      </c>
      <c r="C1239" s="324" t="s">
        <v>431</v>
      </c>
      <c r="D1239" s="326" t="s">
        <v>42330</v>
      </c>
    </row>
    <row r="1240" spans="1:4">
      <c r="A1240" s="325">
        <v>92575</v>
      </c>
      <c r="B1240" s="324" t="s">
        <v>1453</v>
      </c>
      <c r="C1240" s="324" t="s">
        <v>431</v>
      </c>
      <c r="D1240" s="326" t="s">
        <v>42331</v>
      </c>
    </row>
    <row r="1241" spans="1:4">
      <c r="A1241" s="325">
        <v>92576</v>
      </c>
      <c r="B1241" s="324" t="s">
        <v>1454</v>
      </c>
      <c r="C1241" s="324" t="s">
        <v>431</v>
      </c>
      <c r="D1241" s="326" t="s">
        <v>42332</v>
      </c>
    </row>
    <row r="1242" spans="1:4">
      <c r="A1242" s="325">
        <v>92577</v>
      </c>
      <c r="B1242" s="324" t="s">
        <v>1455</v>
      </c>
      <c r="C1242" s="324" t="s">
        <v>431</v>
      </c>
      <c r="D1242" s="326" t="s">
        <v>42333</v>
      </c>
    </row>
    <row r="1243" spans="1:4">
      <c r="A1243" s="325">
        <v>92578</v>
      </c>
      <c r="B1243" s="324" t="s">
        <v>1456</v>
      </c>
      <c r="C1243" s="324" t="s">
        <v>431</v>
      </c>
      <c r="D1243" s="326" t="s">
        <v>42334</v>
      </c>
    </row>
    <row r="1244" spans="1:4">
      <c r="A1244" s="325">
        <v>92579</v>
      </c>
      <c r="B1244" s="324" t="s">
        <v>1457</v>
      </c>
      <c r="C1244" s="324" t="s">
        <v>431</v>
      </c>
      <c r="D1244" s="326" t="s">
        <v>42335</v>
      </c>
    </row>
    <row r="1245" spans="1:4">
      <c r="A1245" s="325">
        <v>92580</v>
      </c>
      <c r="B1245" s="324" t="s">
        <v>1458</v>
      </c>
      <c r="C1245" s="324" t="s">
        <v>431</v>
      </c>
      <c r="D1245" s="326" t="s">
        <v>39228</v>
      </c>
    </row>
    <row r="1246" spans="1:4">
      <c r="A1246" s="325">
        <v>92581</v>
      </c>
      <c r="B1246" s="324" t="s">
        <v>1459</v>
      </c>
      <c r="C1246" s="324" t="s">
        <v>431</v>
      </c>
      <c r="D1246" s="326" t="s">
        <v>42336</v>
      </c>
    </row>
    <row r="1247" spans="1:4">
      <c r="A1247" s="325">
        <v>92582</v>
      </c>
      <c r="B1247" s="324" t="s">
        <v>1460</v>
      </c>
      <c r="C1247" s="324" t="s">
        <v>6</v>
      </c>
      <c r="D1247" s="326" t="s">
        <v>42337</v>
      </c>
    </row>
    <row r="1248" spans="1:4">
      <c r="A1248" s="325">
        <v>92584</v>
      </c>
      <c r="B1248" s="324" t="s">
        <v>1461</v>
      </c>
      <c r="C1248" s="324" t="s">
        <v>6</v>
      </c>
      <c r="D1248" s="326" t="s">
        <v>42338</v>
      </c>
    </row>
    <row r="1249" spans="1:4">
      <c r="A1249" s="325">
        <v>92586</v>
      </c>
      <c r="B1249" s="324" t="s">
        <v>1462</v>
      </c>
      <c r="C1249" s="324" t="s">
        <v>6</v>
      </c>
      <c r="D1249" s="326" t="s">
        <v>42339</v>
      </c>
    </row>
    <row r="1250" spans="1:4">
      <c r="A1250" s="325">
        <v>92588</v>
      </c>
      <c r="B1250" s="324" t="s">
        <v>1463</v>
      </c>
      <c r="C1250" s="324" t="s">
        <v>6</v>
      </c>
      <c r="D1250" s="326" t="s">
        <v>42340</v>
      </c>
    </row>
    <row r="1251" spans="1:4">
      <c r="A1251" s="325">
        <v>92590</v>
      </c>
      <c r="B1251" s="324" t="s">
        <v>1464</v>
      </c>
      <c r="C1251" s="324" t="s">
        <v>6</v>
      </c>
      <c r="D1251" s="326" t="s">
        <v>42341</v>
      </c>
    </row>
    <row r="1252" spans="1:4">
      <c r="A1252" s="325">
        <v>92592</v>
      </c>
      <c r="B1252" s="324" t="s">
        <v>1465</v>
      </c>
      <c r="C1252" s="324" t="s">
        <v>6</v>
      </c>
      <c r="D1252" s="326" t="s">
        <v>42342</v>
      </c>
    </row>
    <row r="1253" spans="1:4">
      <c r="A1253" s="325">
        <v>92593</v>
      </c>
      <c r="B1253" s="324" t="s">
        <v>1466</v>
      </c>
      <c r="C1253" s="324" t="s">
        <v>1467</v>
      </c>
      <c r="D1253" s="326" t="s">
        <v>42343</v>
      </c>
    </row>
    <row r="1254" spans="1:4">
      <c r="A1254" s="325">
        <v>92594</v>
      </c>
      <c r="B1254" s="324" t="s">
        <v>1468</v>
      </c>
      <c r="C1254" s="324" t="s">
        <v>6</v>
      </c>
      <c r="D1254" s="326" t="s">
        <v>42344</v>
      </c>
    </row>
    <row r="1255" spans="1:4">
      <c r="A1255" s="325">
        <v>92596</v>
      </c>
      <c r="B1255" s="324" t="s">
        <v>1469</v>
      </c>
      <c r="C1255" s="324" t="s">
        <v>6</v>
      </c>
      <c r="D1255" s="326" t="s">
        <v>42345</v>
      </c>
    </row>
    <row r="1256" spans="1:4">
      <c r="A1256" s="325">
        <v>92598</v>
      </c>
      <c r="B1256" s="324" t="s">
        <v>1470</v>
      </c>
      <c r="C1256" s="324" t="s">
        <v>6</v>
      </c>
      <c r="D1256" s="326" t="s">
        <v>42346</v>
      </c>
    </row>
    <row r="1257" spans="1:4">
      <c r="A1257" s="325">
        <v>92600</v>
      </c>
      <c r="B1257" s="324" t="s">
        <v>1471</v>
      </c>
      <c r="C1257" s="324" t="s">
        <v>6</v>
      </c>
      <c r="D1257" s="326" t="s">
        <v>42347</v>
      </c>
    </row>
    <row r="1258" spans="1:4">
      <c r="A1258" s="325">
        <v>92602</v>
      </c>
      <c r="B1258" s="324" t="s">
        <v>1472</v>
      </c>
      <c r="C1258" s="324" t="s">
        <v>6</v>
      </c>
      <c r="D1258" s="326" t="s">
        <v>42337</v>
      </c>
    </row>
    <row r="1259" spans="1:4">
      <c r="A1259" s="325">
        <v>92604</v>
      </c>
      <c r="B1259" s="324" t="s">
        <v>1473</v>
      </c>
      <c r="C1259" s="324" t="s">
        <v>6</v>
      </c>
      <c r="D1259" s="326" t="s">
        <v>42348</v>
      </c>
    </row>
    <row r="1260" spans="1:4">
      <c r="A1260" s="325">
        <v>92606</v>
      </c>
      <c r="B1260" s="324" t="s">
        <v>1474</v>
      </c>
      <c r="C1260" s="324" t="s">
        <v>6</v>
      </c>
      <c r="D1260" s="326" t="s">
        <v>42349</v>
      </c>
    </row>
    <row r="1261" spans="1:4">
      <c r="A1261" s="325">
        <v>92608</v>
      </c>
      <c r="B1261" s="324" t="s">
        <v>1475</v>
      </c>
      <c r="C1261" s="324" t="s">
        <v>6</v>
      </c>
      <c r="D1261" s="326" t="s">
        <v>42350</v>
      </c>
    </row>
    <row r="1262" spans="1:4">
      <c r="A1262" s="325">
        <v>92610</v>
      </c>
      <c r="B1262" s="324" t="s">
        <v>1476</v>
      </c>
      <c r="C1262" s="324" t="s">
        <v>6</v>
      </c>
      <c r="D1262" s="326" t="s">
        <v>42351</v>
      </c>
    </row>
    <row r="1263" spans="1:4">
      <c r="A1263" s="325">
        <v>92612</v>
      </c>
      <c r="B1263" s="324" t="s">
        <v>1477</v>
      </c>
      <c r="C1263" s="324" t="s">
        <v>6</v>
      </c>
      <c r="D1263" s="326" t="s">
        <v>42352</v>
      </c>
    </row>
    <row r="1264" spans="1:4">
      <c r="A1264" s="325">
        <v>92614</v>
      </c>
      <c r="B1264" s="324" t="s">
        <v>1478</v>
      </c>
      <c r="C1264" s="324" t="s">
        <v>6</v>
      </c>
      <c r="D1264" s="326" t="s">
        <v>42353</v>
      </c>
    </row>
    <row r="1265" spans="1:4">
      <c r="A1265" s="325">
        <v>92616</v>
      </c>
      <c r="B1265" s="324" t="s">
        <v>1479</v>
      </c>
      <c r="C1265" s="324" t="s">
        <v>6</v>
      </c>
      <c r="D1265" s="326" t="s">
        <v>42354</v>
      </c>
    </row>
    <row r="1266" spans="1:4">
      <c r="A1266" s="325">
        <v>92618</v>
      </c>
      <c r="B1266" s="324" t="s">
        <v>1480</v>
      </c>
      <c r="C1266" s="324" t="s">
        <v>6</v>
      </c>
      <c r="D1266" s="326" t="s">
        <v>42355</v>
      </c>
    </row>
    <row r="1267" spans="1:4">
      <c r="A1267" s="325">
        <v>92620</v>
      </c>
      <c r="B1267" s="324" t="s">
        <v>1481</v>
      </c>
      <c r="C1267" s="324" t="s">
        <v>6</v>
      </c>
      <c r="D1267" s="326" t="s">
        <v>42356</v>
      </c>
    </row>
    <row r="1268" spans="1:4">
      <c r="A1268" s="325">
        <v>100357</v>
      </c>
      <c r="B1268" s="324" t="s">
        <v>1482</v>
      </c>
      <c r="C1268" s="324" t="s">
        <v>6</v>
      </c>
      <c r="D1268" s="326" t="s">
        <v>42357</v>
      </c>
    </row>
    <row r="1269" spans="1:4">
      <c r="A1269" s="325">
        <v>100358</v>
      </c>
      <c r="B1269" s="324" t="s">
        <v>1483</v>
      </c>
      <c r="C1269" s="324" t="s">
        <v>6</v>
      </c>
      <c r="D1269" s="326" t="s">
        <v>42358</v>
      </c>
    </row>
    <row r="1270" spans="1:4">
      <c r="A1270" s="325">
        <v>100359</v>
      </c>
      <c r="B1270" s="324" t="s">
        <v>1484</v>
      </c>
      <c r="C1270" s="324" t="s">
        <v>6</v>
      </c>
      <c r="D1270" s="326" t="s">
        <v>42359</v>
      </c>
    </row>
    <row r="1271" spans="1:4">
      <c r="A1271" s="325">
        <v>100360</v>
      </c>
      <c r="B1271" s="324" t="s">
        <v>1485</v>
      </c>
      <c r="C1271" s="324" t="s">
        <v>6</v>
      </c>
      <c r="D1271" s="326" t="s">
        <v>42360</v>
      </c>
    </row>
    <row r="1272" spans="1:4">
      <c r="A1272" s="325">
        <v>100361</v>
      </c>
      <c r="B1272" s="324" t="s">
        <v>1486</v>
      </c>
      <c r="C1272" s="324" t="s">
        <v>6</v>
      </c>
      <c r="D1272" s="326" t="s">
        <v>42361</v>
      </c>
    </row>
    <row r="1273" spans="1:4">
      <c r="A1273" s="325">
        <v>100362</v>
      </c>
      <c r="B1273" s="324" t="s">
        <v>1487</v>
      </c>
      <c r="C1273" s="324" t="s">
        <v>6</v>
      </c>
      <c r="D1273" s="326" t="s">
        <v>42362</v>
      </c>
    </row>
    <row r="1274" spans="1:4">
      <c r="A1274" s="325">
        <v>100363</v>
      </c>
      <c r="B1274" s="324" t="s">
        <v>1488</v>
      </c>
      <c r="C1274" s="324" t="s">
        <v>6</v>
      </c>
      <c r="D1274" s="326" t="s">
        <v>42363</v>
      </c>
    </row>
    <row r="1275" spans="1:4">
      <c r="A1275" s="325">
        <v>100364</v>
      </c>
      <c r="B1275" s="324" t="s">
        <v>1489</v>
      </c>
      <c r="C1275" s="324" t="s">
        <v>6</v>
      </c>
      <c r="D1275" s="326" t="s">
        <v>42364</v>
      </c>
    </row>
    <row r="1276" spans="1:4">
      <c r="A1276" s="325">
        <v>100365</v>
      </c>
      <c r="B1276" s="324" t="s">
        <v>1490</v>
      </c>
      <c r="C1276" s="324" t="s">
        <v>6</v>
      </c>
      <c r="D1276" s="326" t="s">
        <v>42365</v>
      </c>
    </row>
    <row r="1277" spans="1:4">
      <c r="A1277" s="325">
        <v>100366</v>
      </c>
      <c r="B1277" s="324" t="s">
        <v>1491</v>
      </c>
      <c r="C1277" s="324" t="s">
        <v>6</v>
      </c>
      <c r="D1277" s="326" t="s">
        <v>42366</v>
      </c>
    </row>
    <row r="1278" spans="1:4">
      <c r="A1278" s="325">
        <v>100367</v>
      </c>
      <c r="B1278" s="324" t="s">
        <v>1492</v>
      </c>
      <c r="C1278" s="324" t="s">
        <v>6</v>
      </c>
      <c r="D1278" s="326" t="s">
        <v>42367</v>
      </c>
    </row>
    <row r="1279" spans="1:4">
      <c r="A1279" s="325">
        <v>100368</v>
      </c>
      <c r="B1279" s="324" t="s">
        <v>1493</v>
      </c>
      <c r="C1279" s="324" t="s">
        <v>6</v>
      </c>
      <c r="D1279" s="326" t="s">
        <v>42368</v>
      </c>
    </row>
    <row r="1280" spans="1:4">
      <c r="A1280" s="325">
        <v>100369</v>
      </c>
      <c r="B1280" s="324" t="s">
        <v>1494</v>
      </c>
      <c r="C1280" s="324" t="s">
        <v>6</v>
      </c>
      <c r="D1280" s="326" t="s">
        <v>42369</v>
      </c>
    </row>
    <row r="1281" spans="1:4">
      <c r="A1281" s="325">
        <v>100370</v>
      </c>
      <c r="B1281" s="324" t="s">
        <v>1495</v>
      </c>
      <c r="C1281" s="324" t="s">
        <v>6</v>
      </c>
      <c r="D1281" s="326" t="s">
        <v>42370</v>
      </c>
    </row>
    <row r="1282" spans="1:4">
      <c r="A1282" s="325">
        <v>100371</v>
      </c>
      <c r="B1282" s="324" t="s">
        <v>1496</v>
      </c>
      <c r="C1282" s="324" t="s">
        <v>6</v>
      </c>
      <c r="D1282" s="326" t="s">
        <v>42371</v>
      </c>
    </row>
    <row r="1283" spans="1:4">
      <c r="A1283" s="325">
        <v>100372</v>
      </c>
      <c r="B1283" s="324" t="s">
        <v>1497</v>
      </c>
      <c r="C1283" s="324" t="s">
        <v>6</v>
      </c>
      <c r="D1283" s="326" t="s">
        <v>42372</v>
      </c>
    </row>
    <row r="1284" spans="1:4">
      <c r="A1284" s="325">
        <v>100373</v>
      </c>
      <c r="B1284" s="324" t="s">
        <v>1498</v>
      </c>
      <c r="C1284" s="324" t="s">
        <v>6</v>
      </c>
      <c r="D1284" s="326" t="s">
        <v>42373</v>
      </c>
    </row>
    <row r="1285" spans="1:4">
      <c r="A1285" s="325">
        <v>100374</v>
      </c>
      <c r="B1285" s="324" t="s">
        <v>1499</v>
      </c>
      <c r="C1285" s="324" t="s">
        <v>6</v>
      </c>
      <c r="D1285" s="326" t="s">
        <v>42374</v>
      </c>
    </row>
    <row r="1286" spans="1:4">
      <c r="A1286" s="325">
        <v>100375</v>
      </c>
      <c r="B1286" s="324" t="s">
        <v>1500</v>
      </c>
      <c r="C1286" s="324" t="s">
        <v>6</v>
      </c>
      <c r="D1286" s="326" t="s">
        <v>42375</v>
      </c>
    </row>
    <row r="1287" spans="1:4">
      <c r="A1287" s="325">
        <v>100376</v>
      </c>
      <c r="B1287" s="324" t="s">
        <v>1501</v>
      </c>
      <c r="C1287" s="324" t="s">
        <v>6</v>
      </c>
      <c r="D1287" s="326" t="s">
        <v>42376</v>
      </c>
    </row>
    <row r="1288" spans="1:4">
      <c r="A1288" s="325">
        <v>100377</v>
      </c>
      <c r="B1288" s="324" t="s">
        <v>1502</v>
      </c>
      <c r="C1288" s="324" t="s">
        <v>1467</v>
      </c>
      <c r="D1288" s="326" t="s">
        <v>39341</v>
      </c>
    </row>
    <row r="1289" spans="1:4">
      <c r="A1289" s="325">
        <v>100378</v>
      </c>
      <c r="B1289" s="324" t="s">
        <v>1503</v>
      </c>
      <c r="C1289" s="324" t="s">
        <v>1467</v>
      </c>
      <c r="D1289" s="326" t="s">
        <v>42377</v>
      </c>
    </row>
    <row r="1290" spans="1:4">
      <c r="A1290" s="325">
        <v>100382</v>
      </c>
      <c r="B1290" s="324" t="s">
        <v>1504</v>
      </c>
      <c r="C1290" s="324" t="s">
        <v>431</v>
      </c>
      <c r="D1290" s="326" t="s">
        <v>39244</v>
      </c>
    </row>
    <row r="1291" spans="1:4">
      <c r="A1291" s="325">
        <v>94444</v>
      </c>
      <c r="B1291" s="324" t="s">
        <v>1505</v>
      </c>
      <c r="C1291" s="324" t="s">
        <v>431</v>
      </c>
      <c r="D1291" s="326" t="s">
        <v>42378</v>
      </c>
    </row>
    <row r="1292" spans="1:4">
      <c r="A1292" s="324" t="s">
        <v>1506</v>
      </c>
      <c r="B1292" s="324" t="s">
        <v>1507</v>
      </c>
      <c r="C1292" s="324" t="s">
        <v>431</v>
      </c>
      <c r="D1292" s="326" t="s">
        <v>39701</v>
      </c>
    </row>
    <row r="1293" spans="1:4">
      <c r="A1293" s="324" t="s">
        <v>1508</v>
      </c>
      <c r="B1293" s="324" t="s">
        <v>1509</v>
      </c>
      <c r="C1293" s="324" t="s">
        <v>1510</v>
      </c>
      <c r="D1293" s="326" t="s">
        <v>42379</v>
      </c>
    </row>
    <row r="1294" spans="1:4">
      <c r="A1294" s="325">
        <v>92743</v>
      </c>
      <c r="B1294" s="324" t="s">
        <v>1511</v>
      </c>
      <c r="C1294" s="324" t="s">
        <v>1510</v>
      </c>
      <c r="D1294" s="326" t="s">
        <v>42380</v>
      </c>
    </row>
    <row r="1295" spans="1:4">
      <c r="A1295" s="325">
        <v>92744</v>
      </c>
      <c r="B1295" s="324" t="s">
        <v>1512</v>
      </c>
      <c r="C1295" s="324" t="s">
        <v>1510</v>
      </c>
      <c r="D1295" s="326" t="s">
        <v>42381</v>
      </c>
    </row>
    <row r="1296" spans="1:4">
      <c r="A1296" s="325">
        <v>92745</v>
      </c>
      <c r="B1296" s="324" t="s">
        <v>1513</v>
      </c>
      <c r="C1296" s="324" t="s">
        <v>1510</v>
      </c>
      <c r="D1296" s="326" t="s">
        <v>42382</v>
      </c>
    </row>
    <row r="1297" spans="1:4">
      <c r="A1297" s="325">
        <v>92746</v>
      </c>
      <c r="B1297" s="324" t="s">
        <v>1514</v>
      </c>
      <c r="C1297" s="324" t="s">
        <v>1510</v>
      </c>
      <c r="D1297" s="326" t="s">
        <v>42383</v>
      </c>
    </row>
    <row r="1298" spans="1:4">
      <c r="A1298" s="325">
        <v>92747</v>
      </c>
      <c r="B1298" s="324" t="s">
        <v>1515</v>
      </c>
      <c r="C1298" s="324" t="s">
        <v>1510</v>
      </c>
      <c r="D1298" s="326" t="s">
        <v>42384</v>
      </c>
    </row>
    <row r="1299" spans="1:4">
      <c r="A1299" s="325">
        <v>92748</v>
      </c>
      <c r="B1299" s="324" t="s">
        <v>1516</v>
      </c>
      <c r="C1299" s="324" t="s">
        <v>1510</v>
      </c>
      <c r="D1299" s="326" t="s">
        <v>42385</v>
      </c>
    </row>
    <row r="1300" spans="1:4">
      <c r="A1300" s="325">
        <v>92749</v>
      </c>
      <c r="B1300" s="324" t="s">
        <v>1517</v>
      </c>
      <c r="C1300" s="324" t="s">
        <v>1510</v>
      </c>
      <c r="D1300" s="326" t="s">
        <v>42386</v>
      </c>
    </row>
    <row r="1301" spans="1:4">
      <c r="A1301" s="325">
        <v>92750</v>
      </c>
      <c r="B1301" s="324" t="s">
        <v>1518</v>
      </c>
      <c r="C1301" s="324" t="s">
        <v>1510</v>
      </c>
      <c r="D1301" s="326" t="s">
        <v>42387</v>
      </c>
    </row>
    <row r="1302" spans="1:4">
      <c r="A1302" s="325">
        <v>92751</v>
      </c>
      <c r="B1302" s="324" t="s">
        <v>1519</v>
      </c>
      <c r="C1302" s="324" t="s">
        <v>1510</v>
      </c>
      <c r="D1302" s="326" t="s">
        <v>42388</v>
      </c>
    </row>
    <row r="1303" spans="1:4">
      <c r="A1303" s="325">
        <v>92752</v>
      </c>
      <c r="B1303" s="324" t="s">
        <v>1520</v>
      </c>
      <c r="C1303" s="324" t="s">
        <v>1510</v>
      </c>
      <c r="D1303" s="326" t="s">
        <v>42389</v>
      </c>
    </row>
    <row r="1304" spans="1:4">
      <c r="A1304" s="325">
        <v>92753</v>
      </c>
      <c r="B1304" s="324" t="s">
        <v>1521</v>
      </c>
      <c r="C1304" s="324" t="s">
        <v>1510</v>
      </c>
      <c r="D1304" s="326" t="s">
        <v>42390</v>
      </c>
    </row>
    <row r="1305" spans="1:4">
      <c r="A1305" s="325">
        <v>92754</v>
      </c>
      <c r="B1305" s="324" t="s">
        <v>1522</v>
      </c>
      <c r="C1305" s="324" t="s">
        <v>1510</v>
      </c>
      <c r="D1305" s="326" t="s">
        <v>42391</v>
      </c>
    </row>
    <row r="1306" spans="1:4">
      <c r="A1306" s="325">
        <v>92755</v>
      </c>
      <c r="B1306" s="324" t="s">
        <v>1523</v>
      </c>
      <c r="C1306" s="324" t="s">
        <v>431</v>
      </c>
      <c r="D1306" s="326" t="s">
        <v>42392</v>
      </c>
    </row>
    <row r="1307" spans="1:4">
      <c r="A1307" s="325">
        <v>92756</v>
      </c>
      <c r="B1307" s="324" t="s">
        <v>1524</v>
      </c>
      <c r="C1307" s="324" t="s">
        <v>431</v>
      </c>
      <c r="D1307" s="326" t="s">
        <v>42393</v>
      </c>
    </row>
    <row r="1308" spans="1:4">
      <c r="A1308" s="325">
        <v>92757</v>
      </c>
      <c r="B1308" s="324" t="s">
        <v>1525</v>
      </c>
      <c r="C1308" s="324" t="s">
        <v>431</v>
      </c>
      <c r="D1308" s="326" t="s">
        <v>42394</v>
      </c>
    </row>
    <row r="1309" spans="1:4">
      <c r="A1309" s="325">
        <v>92758</v>
      </c>
      <c r="B1309" s="324" t="s">
        <v>1526</v>
      </c>
      <c r="C1309" s="324" t="s">
        <v>1510</v>
      </c>
      <c r="D1309" s="326" t="s">
        <v>42395</v>
      </c>
    </row>
    <row r="1310" spans="1:4">
      <c r="A1310" s="325">
        <v>91069</v>
      </c>
      <c r="B1310" s="324" t="s">
        <v>1527</v>
      </c>
      <c r="C1310" s="324" t="s">
        <v>431</v>
      </c>
      <c r="D1310" s="326" t="s">
        <v>41298</v>
      </c>
    </row>
    <row r="1311" spans="1:4">
      <c r="A1311" s="325">
        <v>91070</v>
      </c>
      <c r="B1311" s="324" t="s">
        <v>1528</v>
      </c>
      <c r="C1311" s="324" t="s">
        <v>431</v>
      </c>
      <c r="D1311" s="326" t="s">
        <v>42396</v>
      </c>
    </row>
    <row r="1312" spans="1:4">
      <c r="A1312" s="325">
        <v>91071</v>
      </c>
      <c r="B1312" s="324" t="s">
        <v>1529</v>
      </c>
      <c r="C1312" s="324" t="s">
        <v>431</v>
      </c>
      <c r="D1312" s="326" t="s">
        <v>42397</v>
      </c>
    </row>
    <row r="1313" spans="1:4">
      <c r="A1313" s="325">
        <v>91072</v>
      </c>
      <c r="B1313" s="324" t="s">
        <v>1530</v>
      </c>
      <c r="C1313" s="324" t="s">
        <v>431</v>
      </c>
      <c r="D1313" s="326" t="s">
        <v>42398</v>
      </c>
    </row>
    <row r="1314" spans="1:4">
      <c r="A1314" s="325">
        <v>91073</v>
      </c>
      <c r="B1314" s="324" t="s">
        <v>1531</v>
      </c>
      <c r="C1314" s="324" t="s">
        <v>431</v>
      </c>
      <c r="D1314" s="326" t="s">
        <v>42399</v>
      </c>
    </row>
    <row r="1315" spans="1:4">
      <c r="A1315" s="325">
        <v>91074</v>
      </c>
      <c r="B1315" s="324" t="s">
        <v>1532</v>
      </c>
      <c r="C1315" s="324" t="s">
        <v>431</v>
      </c>
      <c r="D1315" s="326" t="s">
        <v>42400</v>
      </c>
    </row>
    <row r="1316" spans="1:4">
      <c r="A1316" s="325">
        <v>91075</v>
      </c>
      <c r="B1316" s="324" t="s">
        <v>1533</v>
      </c>
      <c r="C1316" s="324" t="s">
        <v>431</v>
      </c>
      <c r="D1316" s="326" t="s">
        <v>42401</v>
      </c>
    </row>
    <row r="1317" spans="1:4">
      <c r="A1317" s="325">
        <v>91076</v>
      </c>
      <c r="B1317" s="324" t="s">
        <v>1534</v>
      </c>
      <c r="C1317" s="324" t="s">
        <v>431</v>
      </c>
      <c r="D1317" s="326" t="s">
        <v>42402</v>
      </c>
    </row>
    <row r="1318" spans="1:4">
      <c r="A1318" s="325">
        <v>91077</v>
      </c>
      <c r="B1318" s="324" t="s">
        <v>1535</v>
      </c>
      <c r="C1318" s="324" t="s">
        <v>431</v>
      </c>
      <c r="D1318" s="326" t="s">
        <v>42403</v>
      </c>
    </row>
    <row r="1319" spans="1:4">
      <c r="A1319" s="325">
        <v>91078</v>
      </c>
      <c r="B1319" s="324" t="s">
        <v>1536</v>
      </c>
      <c r="C1319" s="324" t="s">
        <v>431</v>
      </c>
      <c r="D1319" s="326" t="s">
        <v>42404</v>
      </c>
    </row>
    <row r="1320" spans="1:4">
      <c r="A1320" s="325">
        <v>91079</v>
      </c>
      <c r="B1320" s="324" t="s">
        <v>1537</v>
      </c>
      <c r="C1320" s="324" t="s">
        <v>431</v>
      </c>
      <c r="D1320" s="326" t="s">
        <v>42405</v>
      </c>
    </row>
    <row r="1321" spans="1:4">
      <c r="A1321" s="325">
        <v>91080</v>
      </c>
      <c r="B1321" s="324" t="s">
        <v>1538</v>
      </c>
      <c r="C1321" s="324" t="s">
        <v>431</v>
      </c>
      <c r="D1321" s="326" t="s">
        <v>42406</v>
      </c>
    </row>
    <row r="1322" spans="1:4">
      <c r="A1322" s="325">
        <v>91081</v>
      </c>
      <c r="B1322" s="324" t="s">
        <v>1539</v>
      </c>
      <c r="C1322" s="324" t="s">
        <v>431</v>
      </c>
      <c r="D1322" s="326" t="s">
        <v>42407</v>
      </c>
    </row>
    <row r="1323" spans="1:4">
      <c r="A1323" s="325">
        <v>91082</v>
      </c>
      <c r="B1323" s="324" t="s">
        <v>1540</v>
      </c>
      <c r="C1323" s="324" t="s">
        <v>431</v>
      </c>
      <c r="D1323" s="326" t="s">
        <v>42408</v>
      </c>
    </row>
    <row r="1324" spans="1:4">
      <c r="A1324" s="325">
        <v>91083</v>
      </c>
      <c r="B1324" s="324" t="s">
        <v>1541</v>
      </c>
      <c r="C1324" s="324" t="s">
        <v>431</v>
      </c>
      <c r="D1324" s="326" t="s">
        <v>42409</v>
      </c>
    </row>
    <row r="1325" spans="1:4">
      <c r="A1325" s="325">
        <v>91084</v>
      </c>
      <c r="B1325" s="324" t="s">
        <v>1542</v>
      </c>
      <c r="C1325" s="324" t="s">
        <v>431</v>
      </c>
      <c r="D1325" s="326" t="s">
        <v>42410</v>
      </c>
    </row>
    <row r="1326" spans="1:4">
      <c r="A1326" s="325">
        <v>91086</v>
      </c>
      <c r="B1326" s="324" t="s">
        <v>1543</v>
      </c>
      <c r="C1326" s="324" t="s">
        <v>431</v>
      </c>
      <c r="D1326" s="326" t="s">
        <v>42411</v>
      </c>
    </row>
    <row r="1327" spans="1:4">
      <c r="A1327" s="325">
        <v>91087</v>
      </c>
      <c r="B1327" s="324" t="s">
        <v>1544</v>
      </c>
      <c r="C1327" s="324" t="s">
        <v>431</v>
      </c>
      <c r="D1327" s="326" t="s">
        <v>42412</v>
      </c>
    </row>
    <row r="1328" spans="1:4">
      <c r="A1328" s="325">
        <v>91088</v>
      </c>
      <c r="B1328" s="324" t="s">
        <v>1545</v>
      </c>
      <c r="C1328" s="324" t="s">
        <v>431</v>
      </c>
      <c r="D1328" s="326" t="s">
        <v>42413</v>
      </c>
    </row>
    <row r="1329" spans="1:4">
      <c r="A1329" s="325">
        <v>91089</v>
      </c>
      <c r="B1329" s="324" t="s">
        <v>1546</v>
      </c>
      <c r="C1329" s="324" t="s">
        <v>431</v>
      </c>
      <c r="D1329" s="326" t="s">
        <v>42414</v>
      </c>
    </row>
    <row r="1330" spans="1:4">
      <c r="A1330" s="325">
        <v>91090</v>
      </c>
      <c r="B1330" s="324" t="s">
        <v>1547</v>
      </c>
      <c r="C1330" s="324" t="s">
        <v>431</v>
      </c>
      <c r="D1330" s="326" t="s">
        <v>42415</v>
      </c>
    </row>
    <row r="1331" spans="1:4">
      <c r="A1331" s="325">
        <v>91091</v>
      </c>
      <c r="B1331" s="324" t="s">
        <v>1548</v>
      </c>
      <c r="C1331" s="324" t="s">
        <v>431</v>
      </c>
      <c r="D1331" s="326" t="s">
        <v>42416</v>
      </c>
    </row>
    <row r="1332" spans="1:4">
      <c r="A1332" s="325">
        <v>91092</v>
      </c>
      <c r="B1332" s="324" t="s">
        <v>1549</v>
      </c>
      <c r="C1332" s="324" t="s">
        <v>431</v>
      </c>
      <c r="D1332" s="326" t="s">
        <v>42417</v>
      </c>
    </row>
    <row r="1333" spans="1:4">
      <c r="A1333" s="325">
        <v>91093</v>
      </c>
      <c r="B1333" s="324" t="s">
        <v>1550</v>
      </c>
      <c r="C1333" s="324" t="s">
        <v>431</v>
      </c>
      <c r="D1333" s="326" t="s">
        <v>42418</v>
      </c>
    </row>
    <row r="1334" spans="1:4">
      <c r="A1334" s="325">
        <v>91094</v>
      </c>
      <c r="B1334" s="324" t="s">
        <v>1551</v>
      </c>
      <c r="C1334" s="324" t="s">
        <v>431</v>
      </c>
      <c r="D1334" s="326" t="s">
        <v>42419</v>
      </c>
    </row>
    <row r="1335" spans="1:4">
      <c r="A1335" s="325">
        <v>91095</v>
      </c>
      <c r="B1335" s="324" t="s">
        <v>1552</v>
      </c>
      <c r="C1335" s="324" t="s">
        <v>431</v>
      </c>
      <c r="D1335" s="326" t="s">
        <v>42420</v>
      </c>
    </row>
    <row r="1336" spans="1:4">
      <c r="A1336" s="325">
        <v>91096</v>
      </c>
      <c r="B1336" s="324" t="s">
        <v>1553</v>
      </c>
      <c r="C1336" s="324" t="s">
        <v>431</v>
      </c>
      <c r="D1336" s="326" t="s">
        <v>42421</v>
      </c>
    </row>
    <row r="1337" spans="1:4">
      <c r="A1337" s="325">
        <v>91097</v>
      </c>
      <c r="B1337" s="324" t="s">
        <v>1554</v>
      </c>
      <c r="C1337" s="324" t="s">
        <v>431</v>
      </c>
      <c r="D1337" s="326" t="s">
        <v>42422</v>
      </c>
    </row>
    <row r="1338" spans="1:4">
      <c r="A1338" s="325">
        <v>91098</v>
      </c>
      <c r="B1338" s="324" t="s">
        <v>1555</v>
      </c>
      <c r="C1338" s="324" t="s">
        <v>431</v>
      </c>
      <c r="D1338" s="326" t="s">
        <v>42423</v>
      </c>
    </row>
    <row r="1339" spans="1:4">
      <c r="A1339" s="325">
        <v>91099</v>
      </c>
      <c r="B1339" s="324" t="s">
        <v>1556</v>
      </c>
      <c r="C1339" s="324" t="s">
        <v>431</v>
      </c>
      <c r="D1339" s="326" t="s">
        <v>42424</v>
      </c>
    </row>
    <row r="1340" spans="1:4">
      <c r="A1340" s="325">
        <v>91100</v>
      </c>
      <c r="B1340" s="324" t="s">
        <v>1557</v>
      </c>
      <c r="C1340" s="324" t="s">
        <v>431</v>
      </c>
      <c r="D1340" s="326" t="s">
        <v>42425</v>
      </c>
    </row>
    <row r="1341" spans="1:4">
      <c r="A1341" s="325">
        <v>91101</v>
      </c>
      <c r="B1341" s="324" t="s">
        <v>1558</v>
      </c>
      <c r="C1341" s="324" t="s">
        <v>431</v>
      </c>
      <c r="D1341" s="326" t="s">
        <v>42426</v>
      </c>
    </row>
    <row r="1342" spans="1:4">
      <c r="A1342" s="325">
        <v>93952</v>
      </c>
      <c r="B1342" s="324" t="s">
        <v>1559</v>
      </c>
      <c r="C1342" s="324" t="s">
        <v>41</v>
      </c>
      <c r="D1342" s="326" t="s">
        <v>42427</v>
      </c>
    </row>
    <row r="1343" spans="1:4">
      <c r="A1343" s="325">
        <v>93953</v>
      </c>
      <c r="B1343" s="324" t="s">
        <v>1560</v>
      </c>
      <c r="C1343" s="324" t="s">
        <v>41</v>
      </c>
      <c r="D1343" s="326" t="s">
        <v>42428</v>
      </c>
    </row>
    <row r="1344" spans="1:4">
      <c r="A1344" s="325">
        <v>93954</v>
      </c>
      <c r="B1344" s="324" t="s">
        <v>1561</v>
      </c>
      <c r="C1344" s="324" t="s">
        <v>41</v>
      </c>
      <c r="D1344" s="326" t="s">
        <v>42429</v>
      </c>
    </row>
    <row r="1345" spans="1:4">
      <c r="A1345" s="325">
        <v>93955</v>
      </c>
      <c r="B1345" s="324" t="s">
        <v>1562</v>
      </c>
      <c r="C1345" s="324" t="s">
        <v>41</v>
      </c>
      <c r="D1345" s="326" t="s">
        <v>42430</v>
      </c>
    </row>
    <row r="1346" spans="1:4">
      <c r="A1346" s="325">
        <v>93956</v>
      </c>
      <c r="B1346" s="324" t="s">
        <v>1563</v>
      </c>
      <c r="C1346" s="324" t="s">
        <v>41</v>
      </c>
      <c r="D1346" s="326" t="s">
        <v>42431</v>
      </c>
    </row>
    <row r="1347" spans="1:4">
      <c r="A1347" s="325">
        <v>93957</v>
      </c>
      <c r="B1347" s="324" t="s">
        <v>1564</v>
      </c>
      <c r="C1347" s="324" t="s">
        <v>41</v>
      </c>
      <c r="D1347" s="326" t="s">
        <v>42432</v>
      </c>
    </row>
    <row r="1348" spans="1:4">
      <c r="A1348" s="325">
        <v>93958</v>
      </c>
      <c r="B1348" s="324" t="s">
        <v>1565</v>
      </c>
      <c r="C1348" s="324" t="s">
        <v>41</v>
      </c>
      <c r="D1348" s="326" t="s">
        <v>42433</v>
      </c>
    </row>
    <row r="1349" spans="1:4">
      <c r="A1349" s="325">
        <v>93959</v>
      </c>
      <c r="B1349" s="324" t="s">
        <v>1566</v>
      </c>
      <c r="C1349" s="324" t="s">
        <v>41</v>
      </c>
      <c r="D1349" s="326" t="s">
        <v>42434</v>
      </c>
    </row>
    <row r="1350" spans="1:4">
      <c r="A1350" s="325">
        <v>93960</v>
      </c>
      <c r="B1350" s="324" t="s">
        <v>1567</v>
      </c>
      <c r="C1350" s="324" t="s">
        <v>41</v>
      </c>
      <c r="D1350" s="326" t="s">
        <v>42435</v>
      </c>
    </row>
    <row r="1351" spans="1:4">
      <c r="A1351" s="325">
        <v>93961</v>
      </c>
      <c r="B1351" s="324" t="s">
        <v>1568</v>
      </c>
      <c r="C1351" s="324" t="s">
        <v>41</v>
      </c>
      <c r="D1351" s="326" t="s">
        <v>42436</v>
      </c>
    </row>
    <row r="1352" spans="1:4">
      <c r="A1352" s="325">
        <v>93962</v>
      </c>
      <c r="B1352" s="324" t="s">
        <v>1569</v>
      </c>
      <c r="C1352" s="324" t="s">
        <v>41</v>
      </c>
      <c r="D1352" s="326" t="s">
        <v>42437</v>
      </c>
    </row>
    <row r="1353" spans="1:4">
      <c r="A1353" s="325">
        <v>93963</v>
      </c>
      <c r="B1353" s="324" t="s">
        <v>1570</v>
      </c>
      <c r="C1353" s="324" t="s">
        <v>41</v>
      </c>
      <c r="D1353" s="326" t="s">
        <v>42438</v>
      </c>
    </row>
    <row r="1354" spans="1:4">
      <c r="A1354" s="325">
        <v>93964</v>
      </c>
      <c r="B1354" s="324" t="s">
        <v>1571</v>
      </c>
      <c r="C1354" s="324" t="s">
        <v>41</v>
      </c>
      <c r="D1354" s="326" t="s">
        <v>41500</v>
      </c>
    </row>
    <row r="1355" spans="1:4">
      <c r="A1355" s="325">
        <v>93965</v>
      </c>
      <c r="B1355" s="324" t="s">
        <v>1572</v>
      </c>
      <c r="C1355" s="324" t="s">
        <v>41</v>
      </c>
      <c r="D1355" s="326" t="s">
        <v>42439</v>
      </c>
    </row>
    <row r="1356" spans="1:4">
      <c r="A1356" s="325">
        <v>93966</v>
      </c>
      <c r="B1356" s="324" t="s">
        <v>1573</v>
      </c>
      <c r="C1356" s="324" t="s">
        <v>41</v>
      </c>
      <c r="D1356" s="326" t="s">
        <v>42440</v>
      </c>
    </row>
    <row r="1357" spans="1:4">
      <c r="A1357" s="325">
        <v>93967</v>
      </c>
      <c r="B1357" s="324" t="s">
        <v>1574</v>
      </c>
      <c r="C1357" s="324" t="s">
        <v>41</v>
      </c>
      <c r="D1357" s="326" t="s">
        <v>42441</v>
      </c>
    </row>
    <row r="1358" spans="1:4">
      <c r="A1358" s="325">
        <v>93968</v>
      </c>
      <c r="B1358" s="324" t="s">
        <v>1575</v>
      </c>
      <c r="C1358" s="324" t="s">
        <v>41</v>
      </c>
      <c r="D1358" s="326" t="s">
        <v>42442</v>
      </c>
    </row>
    <row r="1359" spans="1:4">
      <c r="A1359" s="325">
        <v>93969</v>
      </c>
      <c r="B1359" s="324" t="s">
        <v>1576</v>
      </c>
      <c r="C1359" s="324" t="s">
        <v>41</v>
      </c>
      <c r="D1359" s="326" t="s">
        <v>42443</v>
      </c>
    </row>
    <row r="1360" spans="1:4">
      <c r="A1360" s="325">
        <v>93970</v>
      </c>
      <c r="B1360" s="324" t="s">
        <v>1577</v>
      </c>
      <c r="C1360" s="324" t="s">
        <v>41</v>
      </c>
      <c r="D1360" s="326" t="s">
        <v>42444</v>
      </c>
    </row>
    <row r="1361" spans="1:4">
      <c r="A1361" s="325">
        <v>93971</v>
      </c>
      <c r="B1361" s="324" t="s">
        <v>1578</v>
      </c>
      <c r="C1361" s="324" t="s">
        <v>41</v>
      </c>
      <c r="D1361" s="326" t="s">
        <v>42445</v>
      </c>
    </row>
    <row r="1362" spans="1:4">
      <c r="A1362" s="325">
        <v>95108</v>
      </c>
      <c r="B1362" s="324" t="s">
        <v>1579</v>
      </c>
      <c r="C1362" s="324" t="s">
        <v>6</v>
      </c>
      <c r="D1362" s="326" t="s">
        <v>40976</v>
      </c>
    </row>
    <row r="1363" spans="1:4">
      <c r="A1363" s="325">
        <v>100332</v>
      </c>
      <c r="B1363" s="324" t="s">
        <v>1580</v>
      </c>
      <c r="C1363" s="324" t="s">
        <v>431</v>
      </c>
      <c r="D1363" s="326" t="s">
        <v>42446</v>
      </c>
    </row>
    <row r="1364" spans="1:4">
      <c r="A1364" s="325">
        <v>100333</v>
      </c>
      <c r="B1364" s="324" t="s">
        <v>1581</v>
      </c>
      <c r="C1364" s="324" t="s">
        <v>431</v>
      </c>
      <c r="D1364" s="326" t="s">
        <v>42447</v>
      </c>
    </row>
    <row r="1365" spans="1:4">
      <c r="A1365" s="325">
        <v>100334</v>
      </c>
      <c r="B1365" s="324" t="s">
        <v>1582</v>
      </c>
      <c r="C1365" s="324" t="s">
        <v>431</v>
      </c>
      <c r="D1365" s="326" t="s">
        <v>42448</v>
      </c>
    </row>
    <row r="1366" spans="1:4">
      <c r="A1366" s="325">
        <v>100335</v>
      </c>
      <c r="B1366" s="324" t="s">
        <v>1583</v>
      </c>
      <c r="C1366" s="324" t="s">
        <v>431</v>
      </c>
      <c r="D1366" s="326" t="s">
        <v>42449</v>
      </c>
    </row>
    <row r="1367" spans="1:4">
      <c r="A1367" s="325">
        <v>100341</v>
      </c>
      <c r="B1367" s="324" t="s">
        <v>1584</v>
      </c>
      <c r="C1367" s="324" t="s">
        <v>431</v>
      </c>
      <c r="D1367" s="326" t="s">
        <v>39712</v>
      </c>
    </row>
    <row r="1368" spans="1:4">
      <c r="A1368" s="325">
        <v>100342</v>
      </c>
      <c r="B1368" s="324" t="s">
        <v>1585</v>
      </c>
      <c r="C1368" s="324" t="s">
        <v>1467</v>
      </c>
      <c r="D1368" s="326" t="s">
        <v>42450</v>
      </c>
    </row>
    <row r="1369" spans="1:4">
      <c r="A1369" s="325">
        <v>100343</v>
      </c>
      <c r="B1369" s="324" t="s">
        <v>1586</v>
      </c>
      <c r="C1369" s="324" t="s">
        <v>1467</v>
      </c>
      <c r="D1369" s="326" t="s">
        <v>42451</v>
      </c>
    </row>
    <row r="1370" spans="1:4">
      <c r="A1370" s="325">
        <v>100344</v>
      </c>
      <c r="B1370" s="324" t="s">
        <v>1587</v>
      </c>
      <c r="C1370" s="324" t="s">
        <v>1467</v>
      </c>
      <c r="D1370" s="326" t="s">
        <v>42452</v>
      </c>
    </row>
    <row r="1371" spans="1:4">
      <c r="A1371" s="325">
        <v>100345</v>
      </c>
      <c r="B1371" s="324" t="s">
        <v>1588</v>
      </c>
      <c r="C1371" s="324" t="s">
        <v>1467</v>
      </c>
      <c r="D1371" s="326" t="s">
        <v>40622</v>
      </c>
    </row>
    <row r="1372" spans="1:4">
      <c r="A1372" s="325">
        <v>100346</v>
      </c>
      <c r="B1372" s="324" t="s">
        <v>1589</v>
      </c>
      <c r="C1372" s="324" t="s">
        <v>1467</v>
      </c>
      <c r="D1372" s="326" t="s">
        <v>38943</v>
      </c>
    </row>
    <row r="1373" spans="1:4">
      <c r="A1373" s="325">
        <v>100347</v>
      </c>
      <c r="B1373" s="324" t="s">
        <v>1590</v>
      </c>
      <c r="C1373" s="324" t="s">
        <v>1467</v>
      </c>
      <c r="D1373" s="326" t="s">
        <v>39636</v>
      </c>
    </row>
    <row r="1374" spans="1:4">
      <c r="A1374" s="325">
        <v>100348</v>
      </c>
      <c r="B1374" s="324" t="s">
        <v>1591</v>
      </c>
      <c r="C1374" s="324" t="s">
        <v>1467</v>
      </c>
      <c r="D1374" s="326" t="s">
        <v>40602</v>
      </c>
    </row>
    <row r="1375" spans="1:4">
      <c r="A1375" s="325">
        <v>100349</v>
      </c>
      <c r="B1375" s="324" t="s">
        <v>1592</v>
      </c>
      <c r="C1375" s="324" t="s">
        <v>1510</v>
      </c>
      <c r="D1375" s="326" t="s">
        <v>42453</v>
      </c>
    </row>
    <row r="1376" spans="1:4">
      <c r="A1376" s="324" t="s">
        <v>1593</v>
      </c>
      <c r="B1376" s="324" t="s">
        <v>1594</v>
      </c>
      <c r="C1376" s="324" t="s">
        <v>6</v>
      </c>
      <c r="D1376" s="326" t="s">
        <v>42454</v>
      </c>
    </row>
    <row r="1377" spans="1:4">
      <c r="A1377" s="324" t="s">
        <v>1595</v>
      </c>
      <c r="B1377" s="324" t="s">
        <v>1596</v>
      </c>
      <c r="C1377" s="324" t="s">
        <v>6</v>
      </c>
      <c r="D1377" s="326" t="s">
        <v>42455</v>
      </c>
    </row>
    <row r="1378" spans="1:4">
      <c r="A1378" s="324" t="s">
        <v>1597</v>
      </c>
      <c r="B1378" s="324" t="s">
        <v>1598</v>
      </c>
      <c r="C1378" s="324" t="s">
        <v>6</v>
      </c>
      <c r="D1378" s="326" t="s">
        <v>42456</v>
      </c>
    </row>
    <row r="1379" spans="1:4">
      <c r="A1379" s="324" t="s">
        <v>1599</v>
      </c>
      <c r="B1379" s="324" t="s">
        <v>1600</v>
      </c>
      <c r="C1379" s="324" t="s">
        <v>6</v>
      </c>
      <c r="D1379" s="326" t="s">
        <v>42457</v>
      </c>
    </row>
    <row r="1380" spans="1:4">
      <c r="A1380" s="325">
        <v>83716</v>
      </c>
      <c r="B1380" s="324" t="s">
        <v>1601</v>
      </c>
      <c r="C1380" s="324" t="s">
        <v>6</v>
      </c>
      <c r="D1380" s="326" t="s">
        <v>42458</v>
      </c>
    </row>
    <row r="1381" spans="1:4">
      <c r="A1381" s="325">
        <v>97933</v>
      </c>
      <c r="B1381" s="324" t="s">
        <v>1602</v>
      </c>
      <c r="C1381" s="324" t="s">
        <v>6</v>
      </c>
      <c r="D1381" s="326" t="s">
        <v>42459</v>
      </c>
    </row>
    <row r="1382" spans="1:4">
      <c r="A1382" s="325">
        <v>97934</v>
      </c>
      <c r="B1382" s="324" t="s">
        <v>1603</v>
      </c>
      <c r="C1382" s="324" t="s">
        <v>6</v>
      </c>
      <c r="D1382" s="326" t="s">
        <v>42460</v>
      </c>
    </row>
    <row r="1383" spans="1:4">
      <c r="A1383" s="325">
        <v>97935</v>
      </c>
      <c r="B1383" s="324" t="s">
        <v>1604</v>
      </c>
      <c r="C1383" s="324" t="s">
        <v>6</v>
      </c>
      <c r="D1383" s="326" t="s">
        <v>42461</v>
      </c>
    </row>
    <row r="1384" spans="1:4">
      <c r="A1384" s="325">
        <v>97936</v>
      </c>
      <c r="B1384" s="324" t="s">
        <v>1605</v>
      </c>
      <c r="C1384" s="324" t="s">
        <v>6</v>
      </c>
      <c r="D1384" s="326" t="s">
        <v>42462</v>
      </c>
    </row>
    <row r="1385" spans="1:4">
      <c r="A1385" s="325">
        <v>97947</v>
      </c>
      <c r="B1385" s="324" t="s">
        <v>1606</v>
      </c>
      <c r="C1385" s="324" t="s">
        <v>6</v>
      </c>
      <c r="D1385" s="326" t="s">
        <v>42463</v>
      </c>
    </row>
    <row r="1386" spans="1:4">
      <c r="A1386" s="325">
        <v>97948</v>
      </c>
      <c r="B1386" s="324" t="s">
        <v>1607</v>
      </c>
      <c r="C1386" s="324" t="s">
        <v>6</v>
      </c>
      <c r="D1386" s="326" t="s">
        <v>42464</v>
      </c>
    </row>
    <row r="1387" spans="1:4">
      <c r="A1387" s="325">
        <v>97949</v>
      </c>
      <c r="B1387" s="324" t="s">
        <v>1608</v>
      </c>
      <c r="C1387" s="324" t="s">
        <v>6</v>
      </c>
      <c r="D1387" s="326" t="s">
        <v>42465</v>
      </c>
    </row>
    <row r="1388" spans="1:4">
      <c r="A1388" s="325">
        <v>97950</v>
      </c>
      <c r="B1388" s="324" t="s">
        <v>1609</v>
      </c>
      <c r="C1388" s="324" t="s">
        <v>6</v>
      </c>
      <c r="D1388" s="326" t="s">
        <v>42466</v>
      </c>
    </row>
    <row r="1389" spans="1:4">
      <c r="A1389" s="325">
        <v>97951</v>
      </c>
      <c r="B1389" s="324" t="s">
        <v>1610</v>
      </c>
      <c r="C1389" s="324" t="s">
        <v>6</v>
      </c>
      <c r="D1389" s="326" t="s">
        <v>42467</v>
      </c>
    </row>
    <row r="1390" spans="1:4">
      <c r="A1390" s="325">
        <v>97952</v>
      </c>
      <c r="B1390" s="324" t="s">
        <v>1611</v>
      </c>
      <c r="C1390" s="324" t="s">
        <v>6</v>
      </c>
      <c r="D1390" s="326" t="s">
        <v>42468</v>
      </c>
    </row>
    <row r="1391" spans="1:4">
      <c r="A1391" s="325">
        <v>97953</v>
      </c>
      <c r="B1391" s="324" t="s">
        <v>1612</v>
      </c>
      <c r="C1391" s="324" t="s">
        <v>6</v>
      </c>
      <c r="D1391" s="326" t="s">
        <v>42469</v>
      </c>
    </row>
    <row r="1392" spans="1:4">
      <c r="A1392" s="325">
        <v>97955</v>
      </c>
      <c r="B1392" s="324" t="s">
        <v>1613</v>
      </c>
      <c r="C1392" s="324" t="s">
        <v>6</v>
      </c>
      <c r="D1392" s="326" t="s">
        <v>42470</v>
      </c>
    </row>
    <row r="1393" spans="1:4">
      <c r="A1393" s="325">
        <v>97956</v>
      </c>
      <c r="B1393" s="324" t="s">
        <v>1614</v>
      </c>
      <c r="C1393" s="324" t="s">
        <v>6</v>
      </c>
      <c r="D1393" s="326" t="s">
        <v>42471</v>
      </c>
    </row>
    <row r="1394" spans="1:4">
      <c r="A1394" s="325">
        <v>97957</v>
      </c>
      <c r="B1394" s="324" t="s">
        <v>1615</v>
      </c>
      <c r="C1394" s="324" t="s">
        <v>6</v>
      </c>
      <c r="D1394" s="326" t="s">
        <v>42472</v>
      </c>
    </row>
    <row r="1395" spans="1:4">
      <c r="A1395" s="325">
        <v>97961</v>
      </c>
      <c r="B1395" s="324" t="s">
        <v>1616</v>
      </c>
      <c r="C1395" s="324" t="s">
        <v>6</v>
      </c>
      <c r="D1395" s="326" t="s">
        <v>42473</v>
      </c>
    </row>
    <row r="1396" spans="1:4">
      <c r="A1396" s="325">
        <v>97973</v>
      </c>
      <c r="B1396" s="324" t="s">
        <v>1617</v>
      </c>
      <c r="C1396" s="324" t="s">
        <v>6</v>
      </c>
      <c r="D1396" s="326" t="s">
        <v>42474</v>
      </c>
    </row>
    <row r="1397" spans="1:4">
      <c r="A1397" s="325">
        <v>97974</v>
      </c>
      <c r="B1397" s="324" t="s">
        <v>1618</v>
      </c>
      <c r="C1397" s="324" t="s">
        <v>6</v>
      </c>
      <c r="D1397" s="326" t="s">
        <v>42475</v>
      </c>
    </row>
    <row r="1398" spans="1:4">
      <c r="A1398" s="325">
        <v>97975</v>
      </c>
      <c r="B1398" s="324" t="s">
        <v>1619</v>
      </c>
      <c r="C1398" s="324" t="s">
        <v>6</v>
      </c>
      <c r="D1398" s="326" t="s">
        <v>42476</v>
      </c>
    </row>
    <row r="1399" spans="1:4">
      <c r="A1399" s="325">
        <v>97976</v>
      </c>
      <c r="B1399" s="324" t="s">
        <v>1620</v>
      </c>
      <c r="C1399" s="324" t="s">
        <v>6</v>
      </c>
      <c r="D1399" s="326" t="s">
        <v>42477</v>
      </c>
    </row>
    <row r="1400" spans="1:4">
      <c r="A1400" s="325">
        <v>97977</v>
      </c>
      <c r="B1400" s="324" t="s">
        <v>1621</v>
      </c>
      <c r="C1400" s="324" t="s">
        <v>6</v>
      </c>
      <c r="D1400" s="326" t="s">
        <v>42478</v>
      </c>
    </row>
    <row r="1401" spans="1:4">
      <c r="A1401" s="325">
        <v>97978</v>
      </c>
      <c r="B1401" s="324" t="s">
        <v>1622</v>
      </c>
      <c r="C1401" s="324" t="s">
        <v>6</v>
      </c>
      <c r="D1401" s="326" t="s">
        <v>42479</v>
      </c>
    </row>
    <row r="1402" spans="1:4">
      <c r="A1402" s="325">
        <v>97980</v>
      </c>
      <c r="B1402" s="324" t="s">
        <v>1623</v>
      </c>
      <c r="C1402" s="324" t="s">
        <v>6</v>
      </c>
      <c r="D1402" s="326" t="s">
        <v>42480</v>
      </c>
    </row>
    <row r="1403" spans="1:4">
      <c r="A1403" s="325">
        <v>97981</v>
      </c>
      <c r="B1403" s="324" t="s">
        <v>1624</v>
      </c>
      <c r="C1403" s="324" t="s">
        <v>41</v>
      </c>
      <c r="D1403" s="326" t="s">
        <v>42481</v>
      </c>
    </row>
    <row r="1404" spans="1:4">
      <c r="A1404" s="325">
        <v>97983</v>
      </c>
      <c r="B1404" s="324" t="s">
        <v>1625</v>
      </c>
      <c r="C1404" s="324" t="s">
        <v>41</v>
      </c>
      <c r="D1404" s="326" t="s">
        <v>42482</v>
      </c>
    </row>
    <row r="1405" spans="1:4">
      <c r="A1405" s="325">
        <v>97985</v>
      </c>
      <c r="B1405" s="324" t="s">
        <v>1626</v>
      </c>
      <c r="C1405" s="324" t="s">
        <v>41</v>
      </c>
      <c r="D1405" s="326" t="s">
        <v>42483</v>
      </c>
    </row>
    <row r="1406" spans="1:4">
      <c r="A1406" s="325">
        <v>97987</v>
      </c>
      <c r="B1406" s="324" t="s">
        <v>1627</v>
      </c>
      <c r="C1406" s="324" t="s">
        <v>41</v>
      </c>
      <c r="D1406" s="326" t="s">
        <v>42484</v>
      </c>
    </row>
    <row r="1407" spans="1:4">
      <c r="A1407" s="325">
        <v>97988</v>
      </c>
      <c r="B1407" s="324" t="s">
        <v>1628</v>
      </c>
      <c r="C1407" s="324" t="s">
        <v>6</v>
      </c>
      <c r="D1407" s="326" t="s">
        <v>42485</v>
      </c>
    </row>
    <row r="1408" spans="1:4">
      <c r="A1408" s="325">
        <v>97989</v>
      </c>
      <c r="B1408" s="324" t="s">
        <v>1629</v>
      </c>
      <c r="C1408" s="324" t="s">
        <v>41</v>
      </c>
      <c r="D1408" s="326" t="s">
        <v>42486</v>
      </c>
    </row>
    <row r="1409" spans="1:4">
      <c r="A1409" s="325">
        <v>97991</v>
      </c>
      <c r="B1409" s="324" t="s">
        <v>1630</v>
      </c>
      <c r="C1409" s="324" t="s">
        <v>41</v>
      </c>
      <c r="D1409" s="326" t="s">
        <v>42487</v>
      </c>
    </row>
    <row r="1410" spans="1:4">
      <c r="A1410" s="325">
        <v>97992</v>
      </c>
      <c r="B1410" s="324" t="s">
        <v>1631</v>
      </c>
      <c r="C1410" s="324" t="s">
        <v>6</v>
      </c>
      <c r="D1410" s="326" t="s">
        <v>42488</v>
      </c>
    </row>
    <row r="1411" spans="1:4">
      <c r="A1411" s="325">
        <v>97993</v>
      </c>
      <c r="B1411" s="324" t="s">
        <v>1632</v>
      </c>
      <c r="C1411" s="324" t="s">
        <v>41</v>
      </c>
      <c r="D1411" s="326" t="s">
        <v>42489</v>
      </c>
    </row>
    <row r="1412" spans="1:4">
      <c r="A1412" s="325">
        <v>97994</v>
      </c>
      <c r="B1412" s="324" t="s">
        <v>1633</v>
      </c>
      <c r="C1412" s="324" t="s">
        <v>6</v>
      </c>
      <c r="D1412" s="326" t="s">
        <v>42490</v>
      </c>
    </row>
    <row r="1413" spans="1:4">
      <c r="A1413" s="325">
        <v>97995</v>
      </c>
      <c r="B1413" s="324" t="s">
        <v>1634</v>
      </c>
      <c r="C1413" s="324" t="s">
        <v>41</v>
      </c>
      <c r="D1413" s="326" t="s">
        <v>42491</v>
      </c>
    </row>
    <row r="1414" spans="1:4">
      <c r="A1414" s="325">
        <v>97996</v>
      </c>
      <c r="B1414" s="324" t="s">
        <v>1635</v>
      </c>
      <c r="C1414" s="324" t="s">
        <v>6</v>
      </c>
      <c r="D1414" s="326" t="s">
        <v>42492</v>
      </c>
    </row>
    <row r="1415" spans="1:4">
      <c r="A1415" s="325">
        <v>97997</v>
      </c>
      <c r="B1415" s="324" t="s">
        <v>1636</v>
      </c>
      <c r="C1415" s="324" t="s">
        <v>41</v>
      </c>
      <c r="D1415" s="326" t="s">
        <v>42493</v>
      </c>
    </row>
    <row r="1416" spans="1:4">
      <c r="A1416" s="325">
        <v>97999</v>
      </c>
      <c r="B1416" s="324" t="s">
        <v>1637</v>
      </c>
      <c r="C1416" s="324" t="s">
        <v>41</v>
      </c>
      <c r="D1416" s="326" t="s">
        <v>42494</v>
      </c>
    </row>
    <row r="1417" spans="1:4">
      <c r="A1417" s="325">
        <v>98001</v>
      </c>
      <c r="B1417" s="324" t="s">
        <v>1638</v>
      </c>
      <c r="C1417" s="324" t="s">
        <v>41</v>
      </c>
      <c r="D1417" s="326" t="s">
        <v>42495</v>
      </c>
    </row>
    <row r="1418" spans="1:4">
      <c r="A1418" s="325">
        <v>98002</v>
      </c>
      <c r="B1418" s="324" t="s">
        <v>1639</v>
      </c>
      <c r="C1418" s="324" t="s">
        <v>6</v>
      </c>
      <c r="D1418" s="326" t="s">
        <v>42496</v>
      </c>
    </row>
    <row r="1419" spans="1:4">
      <c r="A1419" s="325">
        <v>98003</v>
      </c>
      <c r="B1419" s="324" t="s">
        <v>1640</v>
      </c>
      <c r="C1419" s="324" t="s">
        <v>41</v>
      </c>
      <c r="D1419" s="326" t="s">
        <v>42497</v>
      </c>
    </row>
    <row r="1420" spans="1:4">
      <c r="A1420" s="325">
        <v>98005</v>
      </c>
      <c r="B1420" s="324" t="s">
        <v>1641</v>
      </c>
      <c r="C1420" s="324" t="s">
        <v>41</v>
      </c>
      <c r="D1420" s="326" t="s">
        <v>42498</v>
      </c>
    </row>
    <row r="1421" spans="1:4">
      <c r="A1421" s="325">
        <v>98006</v>
      </c>
      <c r="B1421" s="324" t="s">
        <v>1642</v>
      </c>
      <c r="C1421" s="324" t="s">
        <v>6</v>
      </c>
      <c r="D1421" s="326" t="s">
        <v>42499</v>
      </c>
    </row>
    <row r="1422" spans="1:4">
      <c r="A1422" s="325">
        <v>98007</v>
      </c>
      <c r="B1422" s="324" t="s">
        <v>1643</v>
      </c>
      <c r="C1422" s="324" t="s">
        <v>41</v>
      </c>
      <c r="D1422" s="326" t="s">
        <v>42500</v>
      </c>
    </row>
    <row r="1423" spans="1:4">
      <c r="A1423" s="325">
        <v>98008</v>
      </c>
      <c r="B1423" s="324" t="s">
        <v>1644</v>
      </c>
      <c r="C1423" s="324" t="s">
        <v>6</v>
      </c>
      <c r="D1423" s="326" t="s">
        <v>42501</v>
      </c>
    </row>
    <row r="1424" spans="1:4">
      <c r="A1424" s="325">
        <v>98009</v>
      </c>
      <c r="B1424" s="324" t="s">
        <v>1645</v>
      </c>
      <c r="C1424" s="324" t="s">
        <v>41</v>
      </c>
      <c r="D1424" s="326" t="s">
        <v>42494</v>
      </c>
    </row>
    <row r="1425" spans="1:4">
      <c r="A1425" s="325">
        <v>98010</v>
      </c>
      <c r="B1425" s="324" t="s">
        <v>1646</v>
      </c>
      <c r="C1425" s="324" t="s">
        <v>6</v>
      </c>
      <c r="D1425" s="326" t="s">
        <v>42502</v>
      </c>
    </row>
    <row r="1426" spans="1:4">
      <c r="A1426" s="325">
        <v>98011</v>
      </c>
      <c r="B1426" s="324" t="s">
        <v>1647</v>
      </c>
      <c r="C1426" s="324" t="s">
        <v>41</v>
      </c>
      <c r="D1426" s="326" t="s">
        <v>42495</v>
      </c>
    </row>
    <row r="1427" spans="1:4">
      <c r="A1427" s="325">
        <v>98012</v>
      </c>
      <c r="B1427" s="324" t="s">
        <v>1648</v>
      </c>
      <c r="C1427" s="324" t="s">
        <v>6</v>
      </c>
      <c r="D1427" s="326" t="s">
        <v>42503</v>
      </c>
    </row>
    <row r="1428" spans="1:4">
      <c r="A1428" s="325">
        <v>98013</v>
      </c>
      <c r="B1428" s="324" t="s">
        <v>1649</v>
      </c>
      <c r="C1428" s="324" t="s">
        <v>41</v>
      </c>
      <c r="D1428" s="326" t="s">
        <v>42497</v>
      </c>
    </row>
    <row r="1429" spans="1:4">
      <c r="A1429" s="325">
        <v>98014</v>
      </c>
      <c r="B1429" s="324" t="s">
        <v>1650</v>
      </c>
      <c r="C1429" s="324" t="s">
        <v>6</v>
      </c>
      <c r="D1429" s="326" t="s">
        <v>42504</v>
      </c>
    </row>
    <row r="1430" spans="1:4">
      <c r="A1430" s="325">
        <v>98015</v>
      </c>
      <c r="B1430" s="324" t="s">
        <v>1651</v>
      </c>
      <c r="C1430" s="324" t="s">
        <v>41</v>
      </c>
      <c r="D1430" s="326" t="s">
        <v>42498</v>
      </c>
    </row>
    <row r="1431" spans="1:4">
      <c r="A1431" s="325">
        <v>98016</v>
      </c>
      <c r="B1431" s="324" t="s">
        <v>1652</v>
      </c>
      <c r="C1431" s="324" t="s">
        <v>6</v>
      </c>
      <c r="D1431" s="326" t="s">
        <v>42505</v>
      </c>
    </row>
    <row r="1432" spans="1:4">
      <c r="A1432" s="325">
        <v>98017</v>
      </c>
      <c r="B1432" s="324" t="s">
        <v>1653</v>
      </c>
      <c r="C1432" s="324" t="s">
        <v>41</v>
      </c>
      <c r="D1432" s="326" t="s">
        <v>42500</v>
      </c>
    </row>
    <row r="1433" spans="1:4">
      <c r="A1433" s="325">
        <v>98018</v>
      </c>
      <c r="B1433" s="324" t="s">
        <v>1654</v>
      </c>
      <c r="C1433" s="324" t="s">
        <v>6</v>
      </c>
      <c r="D1433" s="326" t="s">
        <v>42506</v>
      </c>
    </row>
    <row r="1434" spans="1:4">
      <c r="A1434" s="325">
        <v>98019</v>
      </c>
      <c r="B1434" s="324" t="s">
        <v>1655</v>
      </c>
      <c r="C1434" s="324" t="s">
        <v>41</v>
      </c>
      <c r="D1434" s="326" t="s">
        <v>42507</v>
      </c>
    </row>
    <row r="1435" spans="1:4">
      <c r="A1435" s="325">
        <v>98020</v>
      </c>
      <c r="B1435" s="324" t="s">
        <v>1656</v>
      </c>
      <c r="C1435" s="324" t="s">
        <v>6</v>
      </c>
      <c r="D1435" s="326" t="s">
        <v>42508</v>
      </c>
    </row>
    <row r="1436" spans="1:4">
      <c r="A1436" s="325">
        <v>98021</v>
      </c>
      <c r="B1436" s="324" t="s">
        <v>1657</v>
      </c>
      <c r="C1436" s="324" t="s">
        <v>41</v>
      </c>
      <c r="D1436" s="326" t="s">
        <v>42509</v>
      </c>
    </row>
    <row r="1437" spans="1:4">
      <c r="A1437" s="325">
        <v>98022</v>
      </c>
      <c r="B1437" s="324" t="s">
        <v>1658</v>
      </c>
      <c r="C1437" s="324" t="s">
        <v>6</v>
      </c>
      <c r="D1437" s="326" t="s">
        <v>42510</v>
      </c>
    </row>
    <row r="1438" spans="1:4">
      <c r="A1438" s="325">
        <v>98023</v>
      </c>
      <c r="B1438" s="324" t="s">
        <v>1659</v>
      </c>
      <c r="C1438" s="324" t="s">
        <v>41</v>
      </c>
      <c r="D1438" s="326" t="s">
        <v>42511</v>
      </c>
    </row>
    <row r="1439" spans="1:4">
      <c r="A1439" s="325">
        <v>98024</v>
      </c>
      <c r="B1439" s="324" t="s">
        <v>1660</v>
      </c>
      <c r="C1439" s="324" t="s">
        <v>6</v>
      </c>
      <c r="D1439" s="326" t="s">
        <v>42512</v>
      </c>
    </row>
    <row r="1440" spans="1:4">
      <c r="A1440" s="325">
        <v>98025</v>
      </c>
      <c r="B1440" s="324" t="s">
        <v>1661</v>
      </c>
      <c r="C1440" s="324" t="s">
        <v>41</v>
      </c>
      <c r="D1440" s="326" t="s">
        <v>42513</v>
      </c>
    </row>
    <row r="1441" spans="1:4">
      <c r="A1441" s="325">
        <v>98026</v>
      </c>
      <c r="B1441" s="324" t="s">
        <v>1662</v>
      </c>
      <c r="C1441" s="324" t="s">
        <v>6</v>
      </c>
      <c r="D1441" s="326" t="s">
        <v>42514</v>
      </c>
    </row>
    <row r="1442" spans="1:4">
      <c r="A1442" s="325">
        <v>98027</v>
      </c>
      <c r="B1442" s="324" t="s">
        <v>1663</v>
      </c>
      <c r="C1442" s="324" t="s">
        <v>41</v>
      </c>
      <c r="D1442" s="326" t="s">
        <v>42507</v>
      </c>
    </row>
    <row r="1443" spans="1:4">
      <c r="A1443" s="325">
        <v>98028</v>
      </c>
      <c r="B1443" s="324" t="s">
        <v>1664</v>
      </c>
      <c r="C1443" s="324" t="s">
        <v>6</v>
      </c>
      <c r="D1443" s="326" t="s">
        <v>42515</v>
      </c>
    </row>
    <row r="1444" spans="1:4">
      <c r="A1444" s="325">
        <v>98029</v>
      </c>
      <c r="B1444" s="324" t="s">
        <v>1665</v>
      </c>
      <c r="C1444" s="324" t="s">
        <v>41</v>
      </c>
      <c r="D1444" s="326" t="s">
        <v>42516</v>
      </c>
    </row>
    <row r="1445" spans="1:4">
      <c r="A1445" s="325">
        <v>98030</v>
      </c>
      <c r="B1445" s="324" t="s">
        <v>1666</v>
      </c>
      <c r="C1445" s="324" t="s">
        <v>6</v>
      </c>
      <c r="D1445" s="326" t="s">
        <v>42517</v>
      </c>
    </row>
    <row r="1446" spans="1:4">
      <c r="A1446" s="325">
        <v>98031</v>
      </c>
      <c r="B1446" s="324" t="s">
        <v>1667</v>
      </c>
      <c r="C1446" s="324" t="s">
        <v>41</v>
      </c>
      <c r="D1446" s="326" t="s">
        <v>42518</v>
      </c>
    </row>
    <row r="1447" spans="1:4">
      <c r="A1447" s="325">
        <v>98032</v>
      </c>
      <c r="B1447" s="324" t="s">
        <v>1668</v>
      </c>
      <c r="C1447" s="324" t="s">
        <v>6</v>
      </c>
      <c r="D1447" s="326" t="s">
        <v>42519</v>
      </c>
    </row>
    <row r="1448" spans="1:4">
      <c r="A1448" s="325">
        <v>98033</v>
      </c>
      <c r="B1448" s="324" t="s">
        <v>1669</v>
      </c>
      <c r="C1448" s="324" t="s">
        <v>41</v>
      </c>
      <c r="D1448" s="326" t="s">
        <v>42520</v>
      </c>
    </row>
    <row r="1449" spans="1:4">
      <c r="A1449" s="325">
        <v>98034</v>
      </c>
      <c r="B1449" s="324" t="s">
        <v>1670</v>
      </c>
      <c r="C1449" s="324" t="s">
        <v>6</v>
      </c>
      <c r="D1449" s="326" t="s">
        <v>42521</v>
      </c>
    </row>
    <row r="1450" spans="1:4">
      <c r="A1450" s="325">
        <v>98035</v>
      </c>
      <c r="B1450" s="324" t="s">
        <v>1671</v>
      </c>
      <c r="C1450" s="324" t="s">
        <v>41</v>
      </c>
      <c r="D1450" s="326" t="s">
        <v>42516</v>
      </c>
    </row>
    <row r="1451" spans="1:4">
      <c r="A1451" s="325">
        <v>98036</v>
      </c>
      <c r="B1451" s="324" t="s">
        <v>1672</v>
      </c>
      <c r="C1451" s="324" t="s">
        <v>6</v>
      </c>
      <c r="D1451" s="326" t="s">
        <v>42522</v>
      </c>
    </row>
    <row r="1452" spans="1:4">
      <c r="A1452" s="325">
        <v>98037</v>
      </c>
      <c r="B1452" s="324" t="s">
        <v>1673</v>
      </c>
      <c r="C1452" s="324" t="s">
        <v>41</v>
      </c>
      <c r="D1452" s="326" t="s">
        <v>42523</v>
      </c>
    </row>
    <row r="1453" spans="1:4">
      <c r="A1453" s="325">
        <v>98038</v>
      </c>
      <c r="B1453" s="324" t="s">
        <v>1674</v>
      </c>
      <c r="C1453" s="324" t="s">
        <v>6</v>
      </c>
      <c r="D1453" s="326" t="s">
        <v>42524</v>
      </c>
    </row>
    <row r="1454" spans="1:4">
      <c r="A1454" s="325">
        <v>98039</v>
      </c>
      <c r="B1454" s="324" t="s">
        <v>1675</v>
      </c>
      <c r="C1454" s="324" t="s">
        <v>41</v>
      </c>
      <c r="D1454" s="326" t="s">
        <v>42525</v>
      </c>
    </row>
    <row r="1455" spans="1:4">
      <c r="A1455" s="325">
        <v>98040</v>
      </c>
      <c r="B1455" s="324" t="s">
        <v>1676</v>
      </c>
      <c r="C1455" s="324" t="s">
        <v>6</v>
      </c>
      <c r="D1455" s="326" t="s">
        <v>42526</v>
      </c>
    </row>
    <row r="1456" spans="1:4">
      <c r="A1456" s="325">
        <v>98041</v>
      </c>
      <c r="B1456" s="324" t="s">
        <v>1677</v>
      </c>
      <c r="C1456" s="324" t="s">
        <v>41</v>
      </c>
      <c r="D1456" s="326" t="s">
        <v>42523</v>
      </c>
    </row>
    <row r="1457" spans="1:4">
      <c r="A1457" s="325">
        <v>98042</v>
      </c>
      <c r="B1457" s="324" t="s">
        <v>1678</v>
      </c>
      <c r="C1457" s="324" t="s">
        <v>6</v>
      </c>
      <c r="D1457" s="326" t="s">
        <v>42527</v>
      </c>
    </row>
    <row r="1458" spans="1:4">
      <c r="A1458" s="325">
        <v>98043</v>
      </c>
      <c r="B1458" s="324" t="s">
        <v>1679</v>
      </c>
      <c r="C1458" s="324" t="s">
        <v>41</v>
      </c>
      <c r="D1458" s="326" t="s">
        <v>42528</v>
      </c>
    </row>
    <row r="1459" spans="1:4">
      <c r="A1459" s="325">
        <v>98044</v>
      </c>
      <c r="B1459" s="324" t="s">
        <v>1680</v>
      </c>
      <c r="C1459" s="324" t="s">
        <v>6</v>
      </c>
      <c r="D1459" s="326" t="s">
        <v>42529</v>
      </c>
    </row>
    <row r="1460" spans="1:4">
      <c r="A1460" s="325">
        <v>98045</v>
      </c>
      <c r="B1460" s="324" t="s">
        <v>1681</v>
      </c>
      <c r="C1460" s="324" t="s">
        <v>41</v>
      </c>
      <c r="D1460" s="326" t="s">
        <v>42528</v>
      </c>
    </row>
    <row r="1461" spans="1:4">
      <c r="A1461" s="325">
        <v>98046</v>
      </c>
      <c r="B1461" s="324" t="s">
        <v>1682</v>
      </c>
      <c r="C1461" s="324" t="s">
        <v>6</v>
      </c>
      <c r="D1461" s="326" t="s">
        <v>42530</v>
      </c>
    </row>
    <row r="1462" spans="1:4">
      <c r="A1462" s="325">
        <v>98047</v>
      </c>
      <c r="B1462" s="324" t="s">
        <v>1683</v>
      </c>
      <c r="C1462" s="324" t="s">
        <v>41</v>
      </c>
      <c r="D1462" s="326" t="s">
        <v>42531</v>
      </c>
    </row>
    <row r="1463" spans="1:4">
      <c r="A1463" s="325">
        <v>98048</v>
      </c>
      <c r="B1463" s="324" t="s">
        <v>1684</v>
      </c>
      <c r="C1463" s="324" t="s">
        <v>6</v>
      </c>
      <c r="D1463" s="326" t="s">
        <v>42532</v>
      </c>
    </row>
    <row r="1464" spans="1:4">
      <c r="A1464" s="325">
        <v>98049</v>
      </c>
      <c r="B1464" s="324" t="s">
        <v>1685</v>
      </c>
      <c r="C1464" s="324" t="s">
        <v>41</v>
      </c>
      <c r="D1464" s="326" t="s">
        <v>42533</v>
      </c>
    </row>
    <row r="1465" spans="1:4">
      <c r="A1465" s="325">
        <v>98050</v>
      </c>
      <c r="B1465" s="324" t="s">
        <v>1686</v>
      </c>
      <c r="C1465" s="324" t="s">
        <v>41</v>
      </c>
      <c r="D1465" s="326" t="s">
        <v>42534</v>
      </c>
    </row>
    <row r="1466" spans="1:4">
      <c r="A1466" s="325">
        <v>98051</v>
      </c>
      <c r="B1466" s="324" t="s">
        <v>1687</v>
      </c>
      <c r="C1466" s="324" t="s">
        <v>41</v>
      </c>
      <c r="D1466" s="326" t="s">
        <v>42535</v>
      </c>
    </row>
    <row r="1467" spans="1:4">
      <c r="A1467" s="325">
        <v>98405</v>
      </c>
      <c r="B1467" s="324" t="s">
        <v>1688</v>
      </c>
      <c r="C1467" s="324" t="s">
        <v>6</v>
      </c>
      <c r="D1467" s="326" t="s">
        <v>42536</v>
      </c>
    </row>
    <row r="1468" spans="1:4">
      <c r="A1468" s="325">
        <v>98406</v>
      </c>
      <c r="B1468" s="324" t="s">
        <v>1689</v>
      </c>
      <c r="C1468" s="324" t="s">
        <v>6</v>
      </c>
      <c r="D1468" s="326" t="s">
        <v>42537</v>
      </c>
    </row>
    <row r="1469" spans="1:4">
      <c r="A1469" s="325">
        <v>98407</v>
      </c>
      <c r="B1469" s="324" t="s">
        <v>1690</v>
      </c>
      <c r="C1469" s="324" t="s">
        <v>6</v>
      </c>
      <c r="D1469" s="326" t="s">
        <v>42538</v>
      </c>
    </row>
    <row r="1470" spans="1:4">
      <c r="A1470" s="325">
        <v>98408</v>
      </c>
      <c r="B1470" s="324" t="s">
        <v>1691</v>
      </c>
      <c r="C1470" s="324" t="s">
        <v>6</v>
      </c>
      <c r="D1470" s="326" t="s">
        <v>42539</v>
      </c>
    </row>
    <row r="1471" spans="1:4">
      <c r="A1471" s="325">
        <v>98409</v>
      </c>
      <c r="B1471" s="324" t="s">
        <v>1692</v>
      </c>
      <c r="C1471" s="324" t="s">
        <v>41</v>
      </c>
      <c r="D1471" s="326" t="s">
        <v>42540</v>
      </c>
    </row>
    <row r="1472" spans="1:4">
      <c r="A1472" s="325">
        <v>98410</v>
      </c>
      <c r="B1472" s="324" t="s">
        <v>1693</v>
      </c>
      <c r="C1472" s="324" t="s">
        <v>6</v>
      </c>
      <c r="D1472" s="326" t="s">
        <v>42541</v>
      </c>
    </row>
    <row r="1473" spans="1:4">
      <c r="A1473" s="325">
        <v>98414</v>
      </c>
      <c r="B1473" s="324" t="s">
        <v>1694</v>
      </c>
      <c r="C1473" s="324" t="s">
        <v>6</v>
      </c>
      <c r="D1473" s="326" t="s">
        <v>42542</v>
      </c>
    </row>
    <row r="1474" spans="1:4">
      <c r="A1474" s="325">
        <v>98415</v>
      </c>
      <c r="B1474" s="324" t="s">
        <v>1695</v>
      </c>
      <c r="C1474" s="324" t="s">
        <v>6</v>
      </c>
      <c r="D1474" s="326" t="s">
        <v>42543</v>
      </c>
    </row>
    <row r="1475" spans="1:4">
      <c r="A1475" s="325">
        <v>98416</v>
      </c>
      <c r="B1475" s="324" t="s">
        <v>1696</v>
      </c>
      <c r="C1475" s="324" t="s">
        <v>6</v>
      </c>
      <c r="D1475" s="326" t="s">
        <v>42544</v>
      </c>
    </row>
    <row r="1476" spans="1:4">
      <c r="A1476" s="325">
        <v>98417</v>
      </c>
      <c r="B1476" s="324" t="s">
        <v>1697</v>
      </c>
      <c r="C1476" s="324" t="s">
        <v>6</v>
      </c>
      <c r="D1476" s="326" t="s">
        <v>42545</v>
      </c>
    </row>
    <row r="1477" spans="1:4">
      <c r="A1477" s="325">
        <v>98418</v>
      </c>
      <c r="B1477" s="324" t="s">
        <v>1698</v>
      </c>
      <c r="C1477" s="324" t="s">
        <v>6</v>
      </c>
      <c r="D1477" s="326" t="s">
        <v>42546</v>
      </c>
    </row>
    <row r="1478" spans="1:4">
      <c r="A1478" s="325">
        <v>98419</v>
      </c>
      <c r="B1478" s="324" t="s">
        <v>1699</v>
      </c>
      <c r="C1478" s="324" t="s">
        <v>6</v>
      </c>
      <c r="D1478" s="326" t="s">
        <v>42547</v>
      </c>
    </row>
    <row r="1479" spans="1:4">
      <c r="A1479" s="325">
        <v>98420</v>
      </c>
      <c r="B1479" s="324" t="s">
        <v>1700</v>
      </c>
      <c r="C1479" s="324" t="s">
        <v>6</v>
      </c>
      <c r="D1479" s="326" t="s">
        <v>42548</v>
      </c>
    </row>
    <row r="1480" spans="1:4">
      <c r="A1480" s="325">
        <v>98421</v>
      </c>
      <c r="B1480" s="324" t="s">
        <v>1701</v>
      </c>
      <c r="C1480" s="324" t="s">
        <v>6</v>
      </c>
      <c r="D1480" s="326" t="s">
        <v>42549</v>
      </c>
    </row>
    <row r="1481" spans="1:4">
      <c r="A1481" s="325">
        <v>98422</v>
      </c>
      <c r="B1481" s="324" t="s">
        <v>1702</v>
      </c>
      <c r="C1481" s="324" t="s">
        <v>6</v>
      </c>
      <c r="D1481" s="326" t="s">
        <v>42550</v>
      </c>
    </row>
    <row r="1482" spans="1:4">
      <c r="A1482" s="325">
        <v>98423</v>
      </c>
      <c r="B1482" s="324" t="s">
        <v>1703</v>
      </c>
      <c r="C1482" s="324" t="s">
        <v>6</v>
      </c>
      <c r="D1482" s="326" t="s">
        <v>42551</v>
      </c>
    </row>
    <row r="1483" spans="1:4">
      <c r="A1483" s="325">
        <v>98424</v>
      </c>
      <c r="B1483" s="324" t="s">
        <v>1704</v>
      </c>
      <c r="C1483" s="324" t="s">
        <v>6</v>
      </c>
      <c r="D1483" s="326" t="s">
        <v>42552</v>
      </c>
    </row>
    <row r="1484" spans="1:4">
      <c r="A1484" s="325">
        <v>98425</v>
      </c>
      <c r="B1484" s="324" t="s">
        <v>1705</v>
      </c>
      <c r="C1484" s="324" t="s">
        <v>6</v>
      </c>
      <c r="D1484" s="326" t="s">
        <v>42485</v>
      </c>
    </row>
    <row r="1485" spans="1:4">
      <c r="A1485" s="325">
        <v>98426</v>
      </c>
      <c r="B1485" s="324" t="s">
        <v>1706</v>
      </c>
      <c r="C1485" s="324" t="s">
        <v>6</v>
      </c>
      <c r="D1485" s="326" t="s">
        <v>42553</v>
      </c>
    </row>
    <row r="1486" spans="1:4">
      <c r="A1486" s="325">
        <v>98427</v>
      </c>
      <c r="B1486" s="324" t="s">
        <v>1707</v>
      </c>
      <c r="C1486" s="324" t="s">
        <v>6</v>
      </c>
      <c r="D1486" s="326" t="s">
        <v>42554</v>
      </c>
    </row>
    <row r="1487" spans="1:4">
      <c r="A1487" s="325">
        <v>98428</v>
      </c>
      <c r="B1487" s="324" t="s">
        <v>1708</v>
      </c>
      <c r="C1487" s="324" t="s">
        <v>6</v>
      </c>
      <c r="D1487" s="326" t="s">
        <v>42555</v>
      </c>
    </row>
    <row r="1488" spans="1:4">
      <c r="A1488" s="325">
        <v>98429</v>
      </c>
      <c r="B1488" s="324" t="s">
        <v>1709</v>
      </c>
      <c r="C1488" s="324" t="s">
        <v>6</v>
      </c>
      <c r="D1488" s="326" t="s">
        <v>42556</v>
      </c>
    </row>
    <row r="1489" spans="1:4">
      <c r="A1489" s="325">
        <v>98430</v>
      </c>
      <c r="B1489" s="324" t="s">
        <v>1710</v>
      </c>
      <c r="C1489" s="324" t="s">
        <v>6</v>
      </c>
      <c r="D1489" s="326" t="s">
        <v>42557</v>
      </c>
    </row>
    <row r="1490" spans="1:4">
      <c r="A1490" s="325">
        <v>98431</v>
      </c>
      <c r="B1490" s="324" t="s">
        <v>1711</v>
      </c>
      <c r="C1490" s="324" t="s">
        <v>6</v>
      </c>
      <c r="D1490" s="326" t="s">
        <v>42558</v>
      </c>
    </row>
    <row r="1491" spans="1:4">
      <c r="A1491" s="325">
        <v>98432</v>
      </c>
      <c r="B1491" s="324" t="s">
        <v>1712</v>
      </c>
      <c r="C1491" s="324" t="s">
        <v>6</v>
      </c>
      <c r="D1491" s="326" t="s">
        <v>42559</v>
      </c>
    </row>
    <row r="1492" spans="1:4">
      <c r="A1492" s="325">
        <v>98433</v>
      </c>
      <c r="B1492" s="324" t="s">
        <v>1713</v>
      </c>
      <c r="C1492" s="324" t="s">
        <v>6</v>
      </c>
      <c r="D1492" s="326" t="s">
        <v>42560</v>
      </c>
    </row>
    <row r="1493" spans="1:4">
      <c r="A1493" s="325">
        <v>98434</v>
      </c>
      <c r="B1493" s="324" t="s">
        <v>1714</v>
      </c>
      <c r="C1493" s="324" t="s">
        <v>6</v>
      </c>
      <c r="D1493" s="326" t="s">
        <v>42561</v>
      </c>
    </row>
    <row r="1494" spans="1:4">
      <c r="A1494" s="325">
        <v>99240</v>
      </c>
      <c r="B1494" s="324" t="s">
        <v>1715</v>
      </c>
      <c r="C1494" s="324" t="s">
        <v>41</v>
      </c>
      <c r="D1494" s="326" t="s">
        <v>42562</v>
      </c>
    </row>
    <row r="1495" spans="1:4">
      <c r="A1495" s="325">
        <v>99241</v>
      </c>
      <c r="B1495" s="324" t="s">
        <v>1716</v>
      </c>
      <c r="C1495" s="324" t="s">
        <v>41</v>
      </c>
      <c r="D1495" s="326" t="s">
        <v>42563</v>
      </c>
    </row>
    <row r="1496" spans="1:4">
      <c r="A1496" s="325">
        <v>99242</v>
      </c>
      <c r="B1496" s="324" t="s">
        <v>1717</v>
      </c>
      <c r="C1496" s="324" t="s">
        <v>6</v>
      </c>
      <c r="D1496" s="326" t="s">
        <v>42564</v>
      </c>
    </row>
    <row r="1497" spans="1:4">
      <c r="A1497" s="325">
        <v>99243</v>
      </c>
      <c r="B1497" s="324" t="s">
        <v>1718</v>
      </c>
      <c r="C1497" s="324" t="s">
        <v>41</v>
      </c>
      <c r="D1497" s="326" t="s">
        <v>42565</v>
      </c>
    </row>
    <row r="1498" spans="1:4">
      <c r="A1498" s="325">
        <v>99244</v>
      </c>
      <c r="B1498" s="324" t="s">
        <v>1719</v>
      </c>
      <c r="C1498" s="324" t="s">
        <v>6</v>
      </c>
      <c r="D1498" s="326" t="s">
        <v>42566</v>
      </c>
    </row>
    <row r="1499" spans="1:4">
      <c r="A1499" s="325">
        <v>99246</v>
      </c>
      <c r="B1499" s="324" t="s">
        <v>1720</v>
      </c>
      <c r="C1499" s="324" t="s">
        <v>41</v>
      </c>
      <c r="D1499" s="326" t="s">
        <v>42567</v>
      </c>
    </row>
    <row r="1500" spans="1:4">
      <c r="A1500" s="325">
        <v>99247</v>
      </c>
      <c r="B1500" s="324" t="s">
        <v>1721</v>
      </c>
      <c r="C1500" s="324" t="s">
        <v>41</v>
      </c>
      <c r="D1500" s="326" t="s">
        <v>42568</v>
      </c>
    </row>
    <row r="1501" spans="1:4">
      <c r="A1501" s="325">
        <v>99248</v>
      </c>
      <c r="B1501" s="324" t="s">
        <v>1722</v>
      </c>
      <c r="C1501" s="324" t="s">
        <v>6</v>
      </c>
      <c r="D1501" s="326" t="s">
        <v>42569</v>
      </c>
    </row>
    <row r="1502" spans="1:4">
      <c r="A1502" s="325">
        <v>99249</v>
      </c>
      <c r="B1502" s="324" t="s">
        <v>1723</v>
      </c>
      <c r="C1502" s="324" t="s">
        <v>41</v>
      </c>
      <c r="D1502" s="326" t="s">
        <v>42570</v>
      </c>
    </row>
    <row r="1503" spans="1:4">
      <c r="A1503" s="325">
        <v>99252</v>
      </c>
      <c r="B1503" s="324" t="s">
        <v>1724</v>
      </c>
      <c r="C1503" s="324" t="s">
        <v>6</v>
      </c>
      <c r="D1503" s="326" t="s">
        <v>42571</v>
      </c>
    </row>
    <row r="1504" spans="1:4">
      <c r="A1504" s="325">
        <v>99254</v>
      </c>
      <c r="B1504" s="324" t="s">
        <v>1725</v>
      </c>
      <c r="C1504" s="324" t="s">
        <v>41</v>
      </c>
      <c r="D1504" s="326" t="s">
        <v>42572</v>
      </c>
    </row>
    <row r="1505" spans="1:4">
      <c r="A1505" s="325">
        <v>99256</v>
      </c>
      <c r="B1505" s="324" t="s">
        <v>1726</v>
      </c>
      <c r="C1505" s="324" t="s">
        <v>6</v>
      </c>
      <c r="D1505" s="326" t="s">
        <v>42573</v>
      </c>
    </row>
    <row r="1506" spans="1:4">
      <c r="A1506" s="325">
        <v>99259</v>
      </c>
      <c r="B1506" s="324" t="s">
        <v>1727</v>
      </c>
      <c r="C1506" s="324" t="s">
        <v>6</v>
      </c>
      <c r="D1506" s="326" t="s">
        <v>42574</v>
      </c>
    </row>
    <row r="1507" spans="1:4">
      <c r="A1507" s="325">
        <v>99261</v>
      </c>
      <c r="B1507" s="324" t="s">
        <v>1728</v>
      </c>
      <c r="C1507" s="324" t="s">
        <v>41</v>
      </c>
      <c r="D1507" s="326" t="s">
        <v>42575</v>
      </c>
    </row>
    <row r="1508" spans="1:4">
      <c r="A1508" s="325">
        <v>99263</v>
      </c>
      <c r="B1508" s="324" t="s">
        <v>1729</v>
      </c>
      <c r="C1508" s="324" t="s">
        <v>41</v>
      </c>
      <c r="D1508" s="326" t="s">
        <v>42576</v>
      </c>
    </row>
    <row r="1509" spans="1:4">
      <c r="A1509" s="325">
        <v>99265</v>
      </c>
      <c r="B1509" s="324" t="s">
        <v>1730</v>
      </c>
      <c r="C1509" s="324" t="s">
        <v>6</v>
      </c>
      <c r="D1509" s="326" t="s">
        <v>42577</v>
      </c>
    </row>
    <row r="1510" spans="1:4">
      <c r="A1510" s="325">
        <v>99266</v>
      </c>
      <c r="B1510" s="324" t="s">
        <v>1731</v>
      </c>
      <c r="C1510" s="324" t="s">
        <v>41</v>
      </c>
      <c r="D1510" s="326" t="s">
        <v>42563</v>
      </c>
    </row>
    <row r="1511" spans="1:4">
      <c r="A1511" s="325">
        <v>99267</v>
      </c>
      <c r="B1511" s="324" t="s">
        <v>1732</v>
      </c>
      <c r="C1511" s="324" t="s">
        <v>6</v>
      </c>
      <c r="D1511" s="326" t="s">
        <v>42578</v>
      </c>
    </row>
    <row r="1512" spans="1:4">
      <c r="A1512" s="325">
        <v>99268</v>
      </c>
      <c r="B1512" s="324" t="s">
        <v>1733</v>
      </c>
      <c r="C1512" s="324" t="s">
        <v>6</v>
      </c>
      <c r="D1512" s="326" t="s">
        <v>42579</v>
      </c>
    </row>
    <row r="1513" spans="1:4">
      <c r="A1513" s="325">
        <v>99269</v>
      </c>
      <c r="B1513" s="324" t="s">
        <v>1734</v>
      </c>
      <c r="C1513" s="324" t="s">
        <v>41</v>
      </c>
      <c r="D1513" s="326" t="s">
        <v>42568</v>
      </c>
    </row>
    <row r="1514" spans="1:4">
      <c r="A1514" s="325">
        <v>99270</v>
      </c>
      <c r="B1514" s="324" t="s">
        <v>1735</v>
      </c>
      <c r="C1514" s="324" t="s">
        <v>6</v>
      </c>
      <c r="D1514" s="326" t="s">
        <v>42580</v>
      </c>
    </row>
    <row r="1515" spans="1:4">
      <c r="A1515" s="325">
        <v>99271</v>
      </c>
      <c r="B1515" s="324" t="s">
        <v>1736</v>
      </c>
      <c r="C1515" s="324" t="s">
        <v>6</v>
      </c>
      <c r="D1515" s="326" t="s">
        <v>42581</v>
      </c>
    </row>
    <row r="1516" spans="1:4">
      <c r="A1516" s="325">
        <v>99272</v>
      </c>
      <c r="B1516" s="324" t="s">
        <v>1737</v>
      </c>
      <c r="C1516" s="324" t="s">
        <v>6</v>
      </c>
      <c r="D1516" s="326" t="s">
        <v>42582</v>
      </c>
    </row>
    <row r="1517" spans="1:4">
      <c r="A1517" s="325">
        <v>99273</v>
      </c>
      <c r="B1517" s="324" t="s">
        <v>1738</v>
      </c>
      <c r="C1517" s="324" t="s">
        <v>6</v>
      </c>
      <c r="D1517" s="326" t="s">
        <v>42583</v>
      </c>
    </row>
    <row r="1518" spans="1:4">
      <c r="A1518" s="325">
        <v>99274</v>
      </c>
      <c r="B1518" s="324" t="s">
        <v>1739</v>
      </c>
      <c r="C1518" s="324" t="s">
        <v>6</v>
      </c>
      <c r="D1518" s="326" t="s">
        <v>42584</v>
      </c>
    </row>
    <row r="1519" spans="1:4">
      <c r="A1519" s="325">
        <v>99275</v>
      </c>
      <c r="B1519" s="324" t="s">
        <v>1740</v>
      </c>
      <c r="C1519" s="324" t="s">
        <v>6</v>
      </c>
      <c r="D1519" s="326" t="s">
        <v>42585</v>
      </c>
    </row>
    <row r="1520" spans="1:4">
      <c r="A1520" s="325">
        <v>99276</v>
      </c>
      <c r="B1520" s="324" t="s">
        <v>1741</v>
      </c>
      <c r="C1520" s="324" t="s">
        <v>41</v>
      </c>
      <c r="D1520" s="326" t="s">
        <v>42586</v>
      </c>
    </row>
    <row r="1521" spans="1:4">
      <c r="A1521" s="325">
        <v>99277</v>
      </c>
      <c r="B1521" s="324" t="s">
        <v>1742</v>
      </c>
      <c r="C1521" s="324" t="s">
        <v>41</v>
      </c>
      <c r="D1521" s="326" t="s">
        <v>42576</v>
      </c>
    </row>
    <row r="1522" spans="1:4">
      <c r="A1522" s="325">
        <v>99278</v>
      </c>
      <c r="B1522" s="324" t="s">
        <v>1743</v>
      </c>
      <c r="C1522" s="324" t="s">
        <v>41</v>
      </c>
      <c r="D1522" s="326" t="s">
        <v>42587</v>
      </c>
    </row>
    <row r="1523" spans="1:4">
      <c r="A1523" s="325">
        <v>99279</v>
      </c>
      <c r="B1523" s="324" t="s">
        <v>1744</v>
      </c>
      <c r="C1523" s="324" t="s">
        <v>6</v>
      </c>
      <c r="D1523" s="326" t="s">
        <v>42588</v>
      </c>
    </row>
    <row r="1524" spans="1:4">
      <c r="A1524" s="325">
        <v>99280</v>
      </c>
      <c r="B1524" s="324" t="s">
        <v>1745</v>
      </c>
      <c r="C1524" s="324" t="s">
        <v>6</v>
      </c>
      <c r="D1524" s="326" t="s">
        <v>42589</v>
      </c>
    </row>
    <row r="1525" spans="1:4">
      <c r="A1525" s="325">
        <v>99281</v>
      </c>
      <c r="B1525" s="324" t="s">
        <v>1746</v>
      </c>
      <c r="C1525" s="324" t="s">
        <v>41</v>
      </c>
      <c r="D1525" s="326" t="s">
        <v>42586</v>
      </c>
    </row>
    <row r="1526" spans="1:4">
      <c r="A1526" s="325">
        <v>99282</v>
      </c>
      <c r="B1526" s="324" t="s">
        <v>1747</v>
      </c>
      <c r="C1526" s="324" t="s">
        <v>41</v>
      </c>
      <c r="D1526" s="326" t="s">
        <v>42590</v>
      </c>
    </row>
    <row r="1527" spans="1:4">
      <c r="A1527" s="325">
        <v>99283</v>
      </c>
      <c r="B1527" s="324" t="s">
        <v>1748</v>
      </c>
      <c r="C1527" s="324" t="s">
        <v>41</v>
      </c>
      <c r="D1527" s="326" t="s">
        <v>42591</v>
      </c>
    </row>
    <row r="1528" spans="1:4">
      <c r="A1528" s="325">
        <v>99284</v>
      </c>
      <c r="B1528" s="324" t="s">
        <v>1749</v>
      </c>
      <c r="C1528" s="324" t="s">
        <v>6</v>
      </c>
      <c r="D1528" s="326" t="s">
        <v>42592</v>
      </c>
    </row>
    <row r="1529" spans="1:4">
      <c r="A1529" s="325">
        <v>99285</v>
      </c>
      <c r="B1529" s="324" t="s">
        <v>1750</v>
      </c>
      <c r="C1529" s="324" t="s">
        <v>6</v>
      </c>
      <c r="D1529" s="326" t="s">
        <v>42593</v>
      </c>
    </row>
    <row r="1530" spans="1:4">
      <c r="A1530" s="325">
        <v>99286</v>
      </c>
      <c r="B1530" s="324" t="s">
        <v>1751</v>
      </c>
      <c r="C1530" s="324" t="s">
        <v>6</v>
      </c>
      <c r="D1530" s="326" t="s">
        <v>42594</v>
      </c>
    </row>
    <row r="1531" spans="1:4">
      <c r="A1531" s="325">
        <v>99287</v>
      </c>
      <c r="B1531" s="324" t="s">
        <v>1752</v>
      </c>
      <c r="C1531" s="324" t="s">
        <v>6</v>
      </c>
      <c r="D1531" s="326" t="s">
        <v>42595</v>
      </c>
    </row>
    <row r="1532" spans="1:4">
      <c r="A1532" s="325">
        <v>99288</v>
      </c>
      <c r="B1532" s="324" t="s">
        <v>1753</v>
      </c>
      <c r="C1532" s="324" t="s">
        <v>41</v>
      </c>
      <c r="D1532" s="326" t="s">
        <v>42596</v>
      </c>
    </row>
    <row r="1533" spans="1:4">
      <c r="A1533" s="325">
        <v>99289</v>
      </c>
      <c r="B1533" s="324" t="s">
        <v>1754</v>
      </c>
      <c r="C1533" s="324" t="s">
        <v>41</v>
      </c>
      <c r="D1533" s="326" t="s">
        <v>42597</v>
      </c>
    </row>
    <row r="1534" spans="1:4">
      <c r="A1534" s="325">
        <v>99290</v>
      </c>
      <c r="B1534" s="324" t="s">
        <v>1755</v>
      </c>
      <c r="C1534" s="324" t="s">
        <v>6</v>
      </c>
      <c r="D1534" s="326" t="s">
        <v>42598</v>
      </c>
    </row>
    <row r="1535" spans="1:4">
      <c r="A1535" s="325">
        <v>99291</v>
      </c>
      <c r="B1535" s="324" t="s">
        <v>1756</v>
      </c>
      <c r="C1535" s="324" t="s">
        <v>41</v>
      </c>
      <c r="D1535" s="326" t="s">
        <v>42599</v>
      </c>
    </row>
    <row r="1536" spans="1:4">
      <c r="A1536" s="325">
        <v>99292</v>
      </c>
      <c r="B1536" s="324" t="s">
        <v>1757</v>
      </c>
      <c r="C1536" s="324" t="s">
        <v>6</v>
      </c>
      <c r="D1536" s="326" t="s">
        <v>42600</v>
      </c>
    </row>
    <row r="1537" spans="1:4">
      <c r="A1537" s="325">
        <v>99293</v>
      </c>
      <c r="B1537" s="324" t="s">
        <v>1758</v>
      </c>
      <c r="C1537" s="324" t="s">
        <v>41</v>
      </c>
      <c r="D1537" s="326" t="s">
        <v>42601</v>
      </c>
    </row>
    <row r="1538" spans="1:4">
      <c r="A1538" s="325">
        <v>99294</v>
      </c>
      <c r="B1538" s="324" t="s">
        <v>1759</v>
      </c>
      <c r="C1538" s="324" t="s">
        <v>6</v>
      </c>
      <c r="D1538" s="326" t="s">
        <v>42602</v>
      </c>
    </row>
    <row r="1539" spans="1:4">
      <c r="A1539" s="325">
        <v>99296</v>
      </c>
      <c r="B1539" s="324" t="s">
        <v>1760</v>
      </c>
      <c r="C1539" s="324" t="s">
        <v>41</v>
      </c>
      <c r="D1539" s="326" t="s">
        <v>42603</v>
      </c>
    </row>
    <row r="1540" spans="1:4">
      <c r="A1540" s="325">
        <v>99297</v>
      </c>
      <c r="B1540" s="324" t="s">
        <v>1761</v>
      </c>
      <c r="C1540" s="324" t="s">
        <v>41</v>
      </c>
      <c r="D1540" s="326" t="s">
        <v>42604</v>
      </c>
    </row>
    <row r="1541" spans="1:4">
      <c r="A1541" s="325">
        <v>99298</v>
      </c>
      <c r="B1541" s="324" t="s">
        <v>1762</v>
      </c>
      <c r="C1541" s="324" t="s">
        <v>6</v>
      </c>
      <c r="D1541" s="326" t="s">
        <v>42605</v>
      </c>
    </row>
    <row r="1542" spans="1:4">
      <c r="A1542" s="325">
        <v>99299</v>
      </c>
      <c r="B1542" s="324" t="s">
        <v>1763</v>
      </c>
      <c r="C1542" s="324" t="s">
        <v>41</v>
      </c>
      <c r="D1542" s="326" t="s">
        <v>42606</v>
      </c>
    </row>
    <row r="1543" spans="1:4">
      <c r="A1543" s="325">
        <v>99300</v>
      </c>
      <c r="B1543" s="324" t="s">
        <v>1764</v>
      </c>
      <c r="C1543" s="324" t="s">
        <v>6</v>
      </c>
      <c r="D1543" s="326" t="s">
        <v>42607</v>
      </c>
    </row>
    <row r="1544" spans="1:4">
      <c r="A1544" s="325">
        <v>99301</v>
      </c>
      <c r="B1544" s="324" t="s">
        <v>1765</v>
      </c>
      <c r="C1544" s="324" t="s">
        <v>6</v>
      </c>
      <c r="D1544" s="326" t="s">
        <v>42608</v>
      </c>
    </row>
    <row r="1545" spans="1:4">
      <c r="A1545" s="325">
        <v>99302</v>
      </c>
      <c r="B1545" s="324" t="s">
        <v>1766</v>
      </c>
      <c r="C1545" s="324" t="s">
        <v>41</v>
      </c>
      <c r="D1545" s="326" t="s">
        <v>42609</v>
      </c>
    </row>
    <row r="1546" spans="1:4">
      <c r="A1546" s="325">
        <v>99303</v>
      </c>
      <c r="B1546" s="324" t="s">
        <v>1767</v>
      </c>
      <c r="C1546" s="324" t="s">
        <v>6</v>
      </c>
      <c r="D1546" s="326" t="s">
        <v>42610</v>
      </c>
    </row>
    <row r="1547" spans="1:4">
      <c r="A1547" s="325">
        <v>99304</v>
      </c>
      <c r="B1547" s="324" t="s">
        <v>1768</v>
      </c>
      <c r="C1547" s="324" t="s">
        <v>41</v>
      </c>
      <c r="D1547" s="326" t="s">
        <v>42611</v>
      </c>
    </row>
    <row r="1548" spans="1:4">
      <c r="A1548" s="325">
        <v>99305</v>
      </c>
      <c r="B1548" s="324" t="s">
        <v>1769</v>
      </c>
      <c r="C1548" s="324" t="s">
        <v>6</v>
      </c>
      <c r="D1548" s="326" t="s">
        <v>42612</v>
      </c>
    </row>
    <row r="1549" spans="1:4">
      <c r="A1549" s="325">
        <v>99306</v>
      </c>
      <c r="B1549" s="324" t="s">
        <v>1770</v>
      </c>
      <c r="C1549" s="324" t="s">
        <v>41</v>
      </c>
      <c r="D1549" s="326" t="s">
        <v>42609</v>
      </c>
    </row>
    <row r="1550" spans="1:4">
      <c r="A1550" s="325">
        <v>99307</v>
      </c>
      <c r="B1550" s="324" t="s">
        <v>1771</v>
      </c>
      <c r="C1550" s="324" t="s">
        <v>41</v>
      </c>
      <c r="D1550" s="326" t="s">
        <v>42613</v>
      </c>
    </row>
    <row r="1551" spans="1:4">
      <c r="A1551" s="325">
        <v>99308</v>
      </c>
      <c r="B1551" s="324" t="s">
        <v>1772</v>
      </c>
      <c r="C1551" s="324" t="s">
        <v>6</v>
      </c>
      <c r="D1551" s="326" t="s">
        <v>42614</v>
      </c>
    </row>
    <row r="1552" spans="1:4">
      <c r="A1552" s="325">
        <v>99309</v>
      </c>
      <c r="B1552" s="324" t="s">
        <v>1773</v>
      </c>
      <c r="C1552" s="324" t="s">
        <v>41</v>
      </c>
      <c r="D1552" s="326" t="s">
        <v>42615</v>
      </c>
    </row>
    <row r="1553" spans="1:4">
      <c r="A1553" s="325">
        <v>99310</v>
      </c>
      <c r="B1553" s="324" t="s">
        <v>1774</v>
      </c>
      <c r="C1553" s="324" t="s">
        <v>6</v>
      </c>
      <c r="D1553" s="326" t="s">
        <v>42616</v>
      </c>
    </row>
    <row r="1554" spans="1:4">
      <c r="A1554" s="325">
        <v>99311</v>
      </c>
      <c r="B1554" s="324" t="s">
        <v>1775</v>
      </c>
      <c r="C1554" s="324" t="s">
        <v>41</v>
      </c>
      <c r="D1554" s="326" t="s">
        <v>42615</v>
      </c>
    </row>
    <row r="1555" spans="1:4">
      <c r="A1555" s="325">
        <v>99312</v>
      </c>
      <c r="B1555" s="324" t="s">
        <v>1776</v>
      </c>
      <c r="C1555" s="324" t="s">
        <v>6</v>
      </c>
      <c r="D1555" s="326" t="s">
        <v>42617</v>
      </c>
    </row>
    <row r="1556" spans="1:4">
      <c r="A1556" s="325">
        <v>99313</v>
      </c>
      <c r="B1556" s="324" t="s">
        <v>1777</v>
      </c>
      <c r="C1556" s="324" t="s">
        <v>6</v>
      </c>
      <c r="D1556" s="326" t="s">
        <v>42618</v>
      </c>
    </row>
    <row r="1557" spans="1:4">
      <c r="A1557" s="325">
        <v>99314</v>
      </c>
      <c r="B1557" s="324" t="s">
        <v>1778</v>
      </c>
      <c r="C1557" s="324" t="s">
        <v>41</v>
      </c>
      <c r="D1557" s="326" t="s">
        <v>42619</v>
      </c>
    </row>
    <row r="1558" spans="1:4">
      <c r="A1558" s="325">
        <v>99315</v>
      </c>
      <c r="B1558" s="324" t="s">
        <v>1779</v>
      </c>
      <c r="C1558" s="324" t="s">
        <v>6</v>
      </c>
      <c r="D1558" s="326" t="s">
        <v>42620</v>
      </c>
    </row>
    <row r="1559" spans="1:4">
      <c r="A1559" s="325">
        <v>99317</v>
      </c>
      <c r="B1559" s="324" t="s">
        <v>1780</v>
      </c>
      <c r="C1559" s="324" t="s">
        <v>41</v>
      </c>
      <c r="D1559" s="326" t="s">
        <v>42621</v>
      </c>
    </row>
    <row r="1560" spans="1:4">
      <c r="A1560" s="325">
        <v>99318</v>
      </c>
      <c r="B1560" s="324" t="s">
        <v>1781</v>
      </c>
      <c r="C1560" s="324" t="s">
        <v>41</v>
      </c>
      <c r="D1560" s="326" t="s">
        <v>42622</v>
      </c>
    </row>
    <row r="1561" spans="1:4">
      <c r="A1561" s="325">
        <v>99319</v>
      </c>
      <c r="B1561" s="324" t="s">
        <v>1782</v>
      </c>
      <c r="C1561" s="324" t="s">
        <v>41</v>
      </c>
      <c r="D1561" s="326" t="s">
        <v>42623</v>
      </c>
    </row>
    <row r="1562" spans="1:4">
      <c r="A1562" s="325">
        <v>99320</v>
      </c>
      <c r="B1562" s="324" t="s">
        <v>1783</v>
      </c>
      <c r="C1562" s="324" t="s">
        <v>6</v>
      </c>
      <c r="D1562" s="326" t="s">
        <v>42624</v>
      </c>
    </row>
    <row r="1563" spans="1:4">
      <c r="A1563" s="325">
        <v>99321</v>
      </c>
      <c r="B1563" s="324" t="s">
        <v>1784</v>
      </c>
      <c r="C1563" s="324" t="s">
        <v>41</v>
      </c>
      <c r="D1563" s="326" t="s">
        <v>42625</v>
      </c>
    </row>
    <row r="1564" spans="1:4">
      <c r="A1564" s="325">
        <v>99322</v>
      </c>
      <c r="B1564" s="324" t="s">
        <v>1785</v>
      </c>
      <c r="C1564" s="324" t="s">
        <v>6</v>
      </c>
      <c r="D1564" s="326" t="s">
        <v>42626</v>
      </c>
    </row>
    <row r="1565" spans="1:4">
      <c r="A1565" s="325">
        <v>99323</v>
      </c>
      <c r="B1565" s="324" t="s">
        <v>1786</v>
      </c>
      <c r="C1565" s="324" t="s">
        <v>41</v>
      </c>
      <c r="D1565" s="326" t="s">
        <v>42604</v>
      </c>
    </row>
    <row r="1566" spans="1:4">
      <c r="A1566" s="325">
        <v>99324</v>
      </c>
      <c r="B1566" s="324" t="s">
        <v>1787</v>
      </c>
      <c r="C1566" s="324" t="s">
        <v>6</v>
      </c>
      <c r="D1566" s="326" t="s">
        <v>42627</v>
      </c>
    </row>
    <row r="1567" spans="1:4">
      <c r="A1567" s="325">
        <v>99325</v>
      </c>
      <c r="B1567" s="324" t="s">
        <v>1788</v>
      </c>
      <c r="C1567" s="324" t="s">
        <v>41</v>
      </c>
      <c r="D1567" s="326" t="s">
        <v>42606</v>
      </c>
    </row>
    <row r="1568" spans="1:4">
      <c r="A1568" s="325">
        <v>99326</v>
      </c>
      <c r="B1568" s="324" t="s">
        <v>1789</v>
      </c>
      <c r="C1568" s="324" t="s">
        <v>6</v>
      </c>
      <c r="D1568" s="326" t="s">
        <v>42628</v>
      </c>
    </row>
    <row r="1569" spans="1:4">
      <c r="A1569" s="325">
        <v>99327</v>
      </c>
      <c r="B1569" s="324" t="s">
        <v>1790</v>
      </c>
      <c r="C1569" s="324" t="s">
        <v>41</v>
      </c>
      <c r="D1569" s="326" t="s">
        <v>42629</v>
      </c>
    </row>
    <row r="1570" spans="1:4">
      <c r="A1570" s="325">
        <v>101800</v>
      </c>
      <c r="B1570" s="324" t="s">
        <v>1791</v>
      </c>
      <c r="C1570" s="324" t="s">
        <v>6</v>
      </c>
      <c r="D1570" s="326" t="s">
        <v>42630</v>
      </c>
    </row>
    <row r="1571" spans="1:4">
      <c r="A1571" s="325">
        <v>101801</v>
      </c>
      <c r="B1571" s="324" t="s">
        <v>1792</v>
      </c>
      <c r="C1571" s="324" t="s">
        <v>6</v>
      </c>
      <c r="D1571" s="326" t="s">
        <v>42631</v>
      </c>
    </row>
    <row r="1572" spans="1:4">
      <c r="A1572" s="325">
        <v>101806</v>
      </c>
      <c r="B1572" s="324" t="s">
        <v>1793</v>
      </c>
      <c r="C1572" s="324" t="s">
        <v>6</v>
      </c>
      <c r="D1572" s="326" t="s">
        <v>42632</v>
      </c>
    </row>
    <row r="1573" spans="1:4">
      <c r="A1573" s="325">
        <v>101807</v>
      </c>
      <c r="B1573" s="324" t="s">
        <v>1794</v>
      </c>
      <c r="C1573" s="324" t="s">
        <v>6</v>
      </c>
      <c r="D1573" s="326" t="s">
        <v>42633</v>
      </c>
    </row>
    <row r="1574" spans="1:4">
      <c r="A1574" s="325">
        <v>101808</v>
      </c>
      <c r="B1574" s="324" t="s">
        <v>1795</v>
      </c>
      <c r="C1574" s="324" t="s">
        <v>6</v>
      </c>
      <c r="D1574" s="326" t="s">
        <v>42634</v>
      </c>
    </row>
    <row r="1575" spans="1:4">
      <c r="A1575" s="325">
        <v>101809</v>
      </c>
      <c r="B1575" s="324" t="s">
        <v>1796</v>
      </c>
      <c r="C1575" s="324" t="s">
        <v>6</v>
      </c>
      <c r="D1575" s="326" t="s">
        <v>42635</v>
      </c>
    </row>
    <row r="1576" spans="1:4">
      <c r="A1576" s="325">
        <v>102139</v>
      </c>
      <c r="B1576" s="324" t="s">
        <v>1797</v>
      </c>
      <c r="C1576" s="324" t="s">
        <v>6</v>
      </c>
      <c r="D1576" s="326" t="s">
        <v>42636</v>
      </c>
    </row>
    <row r="1577" spans="1:4">
      <c r="A1577" s="325">
        <v>102140</v>
      </c>
      <c r="B1577" s="324" t="s">
        <v>1757</v>
      </c>
      <c r="C1577" s="324" t="s">
        <v>6</v>
      </c>
      <c r="D1577" s="326" t="s">
        <v>42637</v>
      </c>
    </row>
    <row r="1578" spans="1:4">
      <c r="A1578" s="325">
        <v>102141</v>
      </c>
      <c r="B1578" s="324" t="s">
        <v>1798</v>
      </c>
      <c r="C1578" s="324" t="s">
        <v>6</v>
      </c>
      <c r="D1578" s="326" t="s">
        <v>42638</v>
      </c>
    </row>
    <row r="1579" spans="1:4">
      <c r="A1579" s="325">
        <v>102142</v>
      </c>
      <c r="B1579" s="324" t="s">
        <v>1799</v>
      </c>
      <c r="C1579" s="324" t="s">
        <v>6</v>
      </c>
      <c r="D1579" s="326" t="s">
        <v>42639</v>
      </c>
    </row>
    <row r="1580" spans="1:4">
      <c r="A1580" s="325">
        <v>94263</v>
      </c>
      <c r="B1580" s="324" t="s">
        <v>1800</v>
      </c>
      <c r="C1580" s="324" t="s">
        <v>41</v>
      </c>
      <c r="D1580" s="326" t="s">
        <v>39646</v>
      </c>
    </row>
    <row r="1581" spans="1:4">
      <c r="A1581" s="325">
        <v>94264</v>
      </c>
      <c r="B1581" s="324" t="s">
        <v>1801</v>
      </c>
      <c r="C1581" s="324" t="s">
        <v>41</v>
      </c>
      <c r="D1581" s="326" t="s">
        <v>42640</v>
      </c>
    </row>
    <row r="1582" spans="1:4">
      <c r="A1582" s="325">
        <v>94265</v>
      </c>
      <c r="B1582" s="324" t="s">
        <v>1802</v>
      </c>
      <c r="C1582" s="324" t="s">
        <v>41</v>
      </c>
      <c r="D1582" s="326" t="s">
        <v>42641</v>
      </c>
    </row>
    <row r="1583" spans="1:4">
      <c r="A1583" s="325">
        <v>94266</v>
      </c>
      <c r="B1583" s="324" t="s">
        <v>1803</v>
      </c>
      <c r="C1583" s="324" t="s">
        <v>41</v>
      </c>
      <c r="D1583" s="326" t="s">
        <v>42642</v>
      </c>
    </row>
    <row r="1584" spans="1:4">
      <c r="A1584" s="325">
        <v>94267</v>
      </c>
      <c r="B1584" s="324" t="s">
        <v>1804</v>
      </c>
      <c r="C1584" s="324" t="s">
        <v>41</v>
      </c>
      <c r="D1584" s="326" t="s">
        <v>41163</v>
      </c>
    </row>
    <row r="1585" spans="1:4">
      <c r="A1585" s="325">
        <v>94268</v>
      </c>
      <c r="B1585" s="324" t="s">
        <v>1805</v>
      </c>
      <c r="C1585" s="324" t="s">
        <v>41</v>
      </c>
      <c r="D1585" s="326" t="s">
        <v>42643</v>
      </c>
    </row>
    <row r="1586" spans="1:4">
      <c r="A1586" s="325">
        <v>94269</v>
      </c>
      <c r="B1586" s="324" t="s">
        <v>1806</v>
      </c>
      <c r="C1586" s="324" t="s">
        <v>41</v>
      </c>
      <c r="D1586" s="326" t="s">
        <v>41497</v>
      </c>
    </row>
    <row r="1587" spans="1:4">
      <c r="A1587" s="325">
        <v>94270</v>
      </c>
      <c r="B1587" s="324" t="s">
        <v>1807</v>
      </c>
      <c r="C1587" s="324" t="s">
        <v>41</v>
      </c>
      <c r="D1587" s="326" t="s">
        <v>42644</v>
      </c>
    </row>
    <row r="1588" spans="1:4">
      <c r="A1588" s="325">
        <v>94271</v>
      </c>
      <c r="B1588" s="324" t="s">
        <v>1808</v>
      </c>
      <c r="C1588" s="324" t="s">
        <v>41</v>
      </c>
      <c r="D1588" s="326" t="s">
        <v>42325</v>
      </c>
    </row>
    <row r="1589" spans="1:4">
      <c r="A1589" s="325">
        <v>94272</v>
      </c>
      <c r="B1589" s="324" t="s">
        <v>1809</v>
      </c>
      <c r="C1589" s="324" t="s">
        <v>41</v>
      </c>
      <c r="D1589" s="326" t="s">
        <v>41569</v>
      </c>
    </row>
    <row r="1590" spans="1:4">
      <c r="A1590" s="325">
        <v>94273</v>
      </c>
      <c r="B1590" s="324" t="s">
        <v>1810</v>
      </c>
      <c r="C1590" s="324" t="s">
        <v>41</v>
      </c>
      <c r="D1590" s="326" t="s">
        <v>40437</v>
      </c>
    </row>
    <row r="1591" spans="1:4">
      <c r="A1591" s="325">
        <v>94274</v>
      </c>
      <c r="B1591" s="324" t="s">
        <v>1811</v>
      </c>
      <c r="C1591" s="324" t="s">
        <v>41</v>
      </c>
      <c r="D1591" s="326" t="s">
        <v>41621</v>
      </c>
    </row>
    <row r="1592" spans="1:4">
      <c r="A1592" s="325">
        <v>94275</v>
      </c>
      <c r="B1592" s="324" t="s">
        <v>1812</v>
      </c>
      <c r="C1592" s="324" t="s">
        <v>41</v>
      </c>
      <c r="D1592" s="326" t="s">
        <v>42645</v>
      </c>
    </row>
    <row r="1593" spans="1:4">
      <c r="A1593" s="325">
        <v>94276</v>
      </c>
      <c r="B1593" s="324" t="s">
        <v>1813</v>
      </c>
      <c r="C1593" s="324" t="s">
        <v>41</v>
      </c>
      <c r="D1593" s="326" t="s">
        <v>42646</v>
      </c>
    </row>
    <row r="1594" spans="1:4">
      <c r="A1594" s="325">
        <v>94281</v>
      </c>
      <c r="B1594" s="324" t="s">
        <v>1814</v>
      </c>
      <c r="C1594" s="324" t="s">
        <v>41</v>
      </c>
      <c r="D1594" s="326" t="s">
        <v>42647</v>
      </c>
    </row>
    <row r="1595" spans="1:4">
      <c r="A1595" s="325">
        <v>94282</v>
      </c>
      <c r="B1595" s="324" t="s">
        <v>1815</v>
      </c>
      <c r="C1595" s="324" t="s">
        <v>41</v>
      </c>
      <c r="D1595" s="326" t="s">
        <v>42648</v>
      </c>
    </row>
    <row r="1596" spans="1:4">
      <c r="A1596" s="325">
        <v>94283</v>
      </c>
      <c r="B1596" s="324" t="s">
        <v>1816</v>
      </c>
      <c r="C1596" s="324" t="s">
        <v>41</v>
      </c>
      <c r="D1596" s="326" t="s">
        <v>42649</v>
      </c>
    </row>
    <row r="1597" spans="1:4">
      <c r="A1597" s="325">
        <v>94284</v>
      </c>
      <c r="B1597" s="324" t="s">
        <v>1817</v>
      </c>
      <c r="C1597" s="324" t="s">
        <v>41</v>
      </c>
      <c r="D1597" s="326" t="s">
        <v>42650</v>
      </c>
    </row>
    <row r="1598" spans="1:4">
      <c r="A1598" s="325">
        <v>94285</v>
      </c>
      <c r="B1598" s="324" t="s">
        <v>1818</v>
      </c>
      <c r="C1598" s="324" t="s">
        <v>41</v>
      </c>
      <c r="D1598" s="326" t="s">
        <v>42651</v>
      </c>
    </row>
    <row r="1599" spans="1:4">
      <c r="A1599" s="325">
        <v>94286</v>
      </c>
      <c r="B1599" s="324" t="s">
        <v>1819</v>
      </c>
      <c r="C1599" s="324" t="s">
        <v>41</v>
      </c>
      <c r="D1599" s="326" t="s">
        <v>42652</v>
      </c>
    </row>
    <row r="1600" spans="1:4">
      <c r="A1600" s="325">
        <v>94287</v>
      </c>
      <c r="B1600" s="324" t="s">
        <v>1820</v>
      </c>
      <c r="C1600" s="324" t="s">
        <v>41</v>
      </c>
      <c r="D1600" s="326" t="s">
        <v>42653</v>
      </c>
    </row>
    <row r="1601" spans="1:4">
      <c r="A1601" s="325">
        <v>94288</v>
      </c>
      <c r="B1601" s="324" t="s">
        <v>1821</v>
      </c>
      <c r="C1601" s="324" t="s">
        <v>41</v>
      </c>
      <c r="D1601" s="326" t="s">
        <v>42654</v>
      </c>
    </row>
    <row r="1602" spans="1:4">
      <c r="A1602" s="325">
        <v>94289</v>
      </c>
      <c r="B1602" s="324" t="s">
        <v>1822</v>
      </c>
      <c r="C1602" s="324" t="s">
        <v>41</v>
      </c>
      <c r="D1602" s="326" t="s">
        <v>42655</v>
      </c>
    </row>
    <row r="1603" spans="1:4">
      <c r="A1603" s="325">
        <v>94290</v>
      </c>
      <c r="B1603" s="324" t="s">
        <v>1823</v>
      </c>
      <c r="C1603" s="324" t="s">
        <v>41</v>
      </c>
      <c r="D1603" s="326" t="s">
        <v>42656</v>
      </c>
    </row>
    <row r="1604" spans="1:4">
      <c r="A1604" s="325">
        <v>94291</v>
      </c>
      <c r="B1604" s="324" t="s">
        <v>1824</v>
      </c>
      <c r="C1604" s="324" t="s">
        <v>41</v>
      </c>
      <c r="D1604" s="326" t="s">
        <v>42657</v>
      </c>
    </row>
    <row r="1605" spans="1:4">
      <c r="A1605" s="325">
        <v>94292</v>
      </c>
      <c r="B1605" s="324" t="s">
        <v>1825</v>
      </c>
      <c r="C1605" s="324" t="s">
        <v>41</v>
      </c>
      <c r="D1605" s="326" t="s">
        <v>42256</v>
      </c>
    </row>
    <row r="1606" spans="1:4">
      <c r="A1606" s="325">
        <v>94293</v>
      </c>
      <c r="B1606" s="324" t="s">
        <v>1826</v>
      </c>
      <c r="C1606" s="324" t="s">
        <v>41</v>
      </c>
      <c r="D1606" s="326" t="s">
        <v>42658</v>
      </c>
    </row>
    <row r="1607" spans="1:4">
      <c r="A1607" s="325">
        <v>94294</v>
      </c>
      <c r="B1607" s="324" t="s">
        <v>1827</v>
      </c>
      <c r="C1607" s="324" t="s">
        <v>41</v>
      </c>
      <c r="D1607" s="326" t="s">
        <v>39861</v>
      </c>
    </row>
    <row r="1608" spans="1:4">
      <c r="A1608" s="325">
        <v>101570</v>
      </c>
      <c r="B1608" s="324" t="s">
        <v>1828</v>
      </c>
      <c r="C1608" s="324" t="s">
        <v>431</v>
      </c>
      <c r="D1608" s="326" t="s">
        <v>38908</v>
      </c>
    </row>
    <row r="1609" spans="1:4">
      <c r="A1609" s="325">
        <v>101571</v>
      </c>
      <c r="B1609" s="324" t="s">
        <v>1829</v>
      </c>
      <c r="C1609" s="324" t="s">
        <v>431</v>
      </c>
      <c r="D1609" s="326" t="s">
        <v>40508</v>
      </c>
    </row>
    <row r="1610" spans="1:4">
      <c r="A1610" s="325">
        <v>101572</v>
      </c>
      <c r="B1610" s="324" t="s">
        <v>1830</v>
      </c>
      <c r="C1610" s="324" t="s">
        <v>431</v>
      </c>
      <c r="D1610" s="326" t="s">
        <v>40619</v>
      </c>
    </row>
    <row r="1611" spans="1:4">
      <c r="A1611" s="325">
        <v>101573</v>
      </c>
      <c r="B1611" s="324" t="s">
        <v>1831</v>
      </c>
      <c r="C1611" s="324" t="s">
        <v>431</v>
      </c>
      <c r="D1611" s="326" t="s">
        <v>42659</v>
      </c>
    </row>
    <row r="1612" spans="1:4">
      <c r="A1612" s="325">
        <v>101574</v>
      </c>
      <c r="B1612" s="324" t="s">
        <v>1832</v>
      </c>
      <c r="C1612" s="324" t="s">
        <v>431</v>
      </c>
      <c r="D1612" s="326" t="s">
        <v>39405</v>
      </c>
    </row>
    <row r="1613" spans="1:4">
      <c r="A1613" s="325">
        <v>101575</v>
      </c>
      <c r="B1613" s="324" t="s">
        <v>1833</v>
      </c>
      <c r="C1613" s="324" t="s">
        <v>431</v>
      </c>
      <c r="D1613" s="326" t="s">
        <v>42660</v>
      </c>
    </row>
    <row r="1614" spans="1:4">
      <c r="A1614" s="325">
        <v>101576</v>
      </c>
      <c r="B1614" s="324" t="s">
        <v>1834</v>
      </c>
      <c r="C1614" s="324" t="s">
        <v>431</v>
      </c>
      <c r="D1614" s="326" t="s">
        <v>42194</v>
      </c>
    </row>
    <row r="1615" spans="1:4">
      <c r="A1615" s="325">
        <v>101577</v>
      </c>
      <c r="B1615" s="324" t="s">
        <v>1835</v>
      </c>
      <c r="C1615" s="324" t="s">
        <v>431</v>
      </c>
      <c r="D1615" s="326" t="s">
        <v>42661</v>
      </c>
    </row>
    <row r="1616" spans="1:4">
      <c r="A1616" s="325">
        <v>101578</v>
      </c>
      <c r="B1616" s="324" t="s">
        <v>1836</v>
      </c>
      <c r="C1616" s="324" t="s">
        <v>431</v>
      </c>
      <c r="D1616" s="326" t="s">
        <v>42662</v>
      </c>
    </row>
    <row r="1617" spans="1:4">
      <c r="A1617" s="325">
        <v>101579</v>
      </c>
      <c r="B1617" s="324" t="s">
        <v>1837</v>
      </c>
      <c r="C1617" s="324" t="s">
        <v>431</v>
      </c>
      <c r="D1617" s="326" t="s">
        <v>41735</v>
      </c>
    </row>
    <row r="1618" spans="1:4">
      <c r="A1618" s="325">
        <v>101580</v>
      </c>
      <c r="B1618" s="324" t="s">
        <v>1838</v>
      </c>
      <c r="C1618" s="324" t="s">
        <v>431</v>
      </c>
      <c r="D1618" s="326" t="s">
        <v>42663</v>
      </c>
    </row>
    <row r="1619" spans="1:4">
      <c r="A1619" s="325">
        <v>101581</v>
      </c>
      <c r="B1619" s="324" t="s">
        <v>1839</v>
      </c>
      <c r="C1619" s="324" t="s">
        <v>431</v>
      </c>
      <c r="D1619" s="326" t="s">
        <v>42664</v>
      </c>
    </row>
    <row r="1620" spans="1:4">
      <c r="A1620" s="325">
        <v>101582</v>
      </c>
      <c r="B1620" s="324" t="s">
        <v>1840</v>
      </c>
      <c r="C1620" s="324" t="s">
        <v>431</v>
      </c>
      <c r="D1620" s="326" t="s">
        <v>42665</v>
      </c>
    </row>
    <row r="1621" spans="1:4">
      <c r="A1621" s="325">
        <v>101583</v>
      </c>
      <c r="B1621" s="324" t="s">
        <v>1841</v>
      </c>
      <c r="C1621" s="324" t="s">
        <v>431</v>
      </c>
      <c r="D1621" s="326" t="s">
        <v>42666</v>
      </c>
    </row>
    <row r="1622" spans="1:4">
      <c r="A1622" s="325">
        <v>101584</v>
      </c>
      <c r="B1622" s="324" t="s">
        <v>1842</v>
      </c>
      <c r="C1622" s="324" t="s">
        <v>431</v>
      </c>
      <c r="D1622" s="326" t="s">
        <v>42667</v>
      </c>
    </row>
    <row r="1623" spans="1:4">
      <c r="A1623" s="325">
        <v>101585</v>
      </c>
      <c r="B1623" s="324" t="s">
        <v>1843</v>
      </c>
      <c r="C1623" s="324" t="s">
        <v>431</v>
      </c>
      <c r="D1623" s="326" t="s">
        <v>42668</v>
      </c>
    </row>
    <row r="1624" spans="1:4">
      <c r="A1624" s="325">
        <v>101586</v>
      </c>
      <c r="B1624" s="324" t="s">
        <v>1844</v>
      </c>
      <c r="C1624" s="324" t="s">
        <v>431</v>
      </c>
      <c r="D1624" s="326" t="s">
        <v>42669</v>
      </c>
    </row>
    <row r="1625" spans="1:4">
      <c r="A1625" s="325">
        <v>101587</v>
      </c>
      <c r="B1625" s="324" t="s">
        <v>1845</v>
      </c>
      <c r="C1625" s="324" t="s">
        <v>431</v>
      </c>
      <c r="D1625" s="326" t="s">
        <v>41025</v>
      </c>
    </row>
    <row r="1626" spans="1:4">
      <c r="A1626" s="325">
        <v>101588</v>
      </c>
      <c r="B1626" s="324" t="s">
        <v>1846</v>
      </c>
      <c r="C1626" s="324" t="s">
        <v>431</v>
      </c>
      <c r="D1626" s="326" t="s">
        <v>40691</v>
      </c>
    </row>
    <row r="1627" spans="1:4">
      <c r="A1627" s="325">
        <v>101589</v>
      </c>
      <c r="B1627" s="324" t="s">
        <v>1847</v>
      </c>
      <c r="C1627" s="324" t="s">
        <v>431</v>
      </c>
      <c r="D1627" s="326" t="s">
        <v>39248</v>
      </c>
    </row>
    <row r="1628" spans="1:4">
      <c r="A1628" s="325">
        <v>101590</v>
      </c>
      <c r="B1628" s="324" t="s">
        <v>1848</v>
      </c>
      <c r="C1628" s="324" t="s">
        <v>431</v>
      </c>
      <c r="D1628" s="326" t="s">
        <v>40512</v>
      </c>
    </row>
    <row r="1629" spans="1:4">
      <c r="A1629" s="325">
        <v>101591</v>
      </c>
      <c r="B1629" s="324" t="s">
        <v>1849</v>
      </c>
      <c r="C1629" s="324" t="s">
        <v>431</v>
      </c>
      <c r="D1629" s="326" t="s">
        <v>41766</v>
      </c>
    </row>
    <row r="1630" spans="1:4">
      <c r="A1630" s="325">
        <v>101592</v>
      </c>
      <c r="B1630" s="324" t="s">
        <v>1850</v>
      </c>
      <c r="C1630" s="324" t="s">
        <v>431</v>
      </c>
      <c r="D1630" s="326" t="s">
        <v>39447</v>
      </c>
    </row>
    <row r="1631" spans="1:4">
      <c r="A1631" s="325">
        <v>101593</v>
      </c>
      <c r="B1631" s="324" t="s">
        <v>1851</v>
      </c>
      <c r="C1631" s="324" t="s">
        <v>431</v>
      </c>
      <c r="D1631" s="326" t="s">
        <v>42670</v>
      </c>
    </row>
    <row r="1632" spans="1:4">
      <c r="A1632" s="325">
        <v>101600</v>
      </c>
      <c r="B1632" s="324" t="s">
        <v>1852</v>
      </c>
      <c r="C1632" s="324" t="s">
        <v>431</v>
      </c>
      <c r="D1632" s="326" t="s">
        <v>40612</v>
      </c>
    </row>
    <row r="1633" spans="1:4">
      <c r="A1633" s="325">
        <v>101601</v>
      </c>
      <c r="B1633" s="324" t="s">
        <v>1853</v>
      </c>
      <c r="C1633" s="324" t="s">
        <v>431</v>
      </c>
      <c r="D1633" s="326" t="s">
        <v>40301</v>
      </c>
    </row>
    <row r="1634" spans="1:4">
      <c r="A1634" s="325">
        <v>101602</v>
      </c>
      <c r="B1634" s="324" t="s">
        <v>1854</v>
      </c>
      <c r="C1634" s="324" t="s">
        <v>431</v>
      </c>
      <c r="D1634" s="326" t="s">
        <v>39480</v>
      </c>
    </row>
    <row r="1635" spans="1:4">
      <c r="A1635" s="325">
        <v>101603</v>
      </c>
      <c r="B1635" s="324" t="s">
        <v>1855</v>
      </c>
      <c r="C1635" s="324" t="s">
        <v>431</v>
      </c>
      <c r="D1635" s="326" t="s">
        <v>42671</v>
      </c>
    </row>
    <row r="1636" spans="1:4">
      <c r="A1636" s="325">
        <v>101604</v>
      </c>
      <c r="B1636" s="324" t="s">
        <v>1856</v>
      </c>
      <c r="C1636" s="324" t="s">
        <v>431</v>
      </c>
      <c r="D1636" s="326" t="s">
        <v>42672</v>
      </c>
    </row>
    <row r="1637" spans="1:4">
      <c r="A1637" s="325">
        <v>101605</v>
      </c>
      <c r="B1637" s="324" t="s">
        <v>1857</v>
      </c>
      <c r="C1637" s="324" t="s">
        <v>431</v>
      </c>
      <c r="D1637" s="326" t="s">
        <v>42673</v>
      </c>
    </row>
    <row r="1638" spans="1:4">
      <c r="A1638" s="325">
        <v>90788</v>
      </c>
      <c r="B1638" s="324" t="s">
        <v>1858</v>
      </c>
      <c r="C1638" s="324" t="s">
        <v>6</v>
      </c>
      <c r="D1638" s="326" t="s">
        <v>42674</v>
      </c>
    </row>
    <row r="1639" spans="1:4">
      <c r="A1639" s="325">
        <v>90789</v>
      </c>
      <c r="B1639" s="324" t="s">
        <v>1859</v>
      </c>
      <c r="C1639" s="324" t="s">
        <v>6</v>
      </c>
      <c r="D1639" s="326" t="s">
        <v>42675</v>
      </c>
    </row>
    <row r="1640" spans="1:4">
      <c r="A1640" s="325">
        <v>90790</v>
      </c>
      <c r="B1640" s="324" t="s">
        <v>1860</v>
      </c>
      <c r="C1640" s="324" t="s">
        <v>6</v>
      </c>
      <c r="D1640" s="326" t="s">
        <v>42676</v>
      </c>
    </row>
    <row r="1641" spans="1:4">
      <c r="A1641" s="325">
        <v>90791</v>
      </c>
      <c r="B1641" s="324" t="s">
        <v>1861</v>
      </c>
      <c r="C1641" s="324" t="s">
        <v>6</v>
      </c>
      <c r="D1641" s="326" t="s">
        <v>42677</v>
      </c>
    </row>
    <row r="1642" spans="1:4">
      <c r="A1642" s="325">
        <v>90793</v>
      </c>
      <c r="B1642" s="324" t="s">
        <v>1862</v>
      </c>
      <c r="C1642" s="324" t="s">
        <v>6</v>
      </c>
      <c r="D1642" s="326" t="s">
        <v>42678</v>
      </c>
    </row>
    <row r="1643" spans="1:4">
      <c r="A1643" s="325">
        <v>90794</v>
      </c>
      <c r="B1643" s="324" t="s">
        <v>1863</v>
      </c>
      <c r="C1643" s="324" t="s">
        <v>6</v>
      </c>
      <c r="D1643" s="326" t="s">
        <v>42679</v>
      </c>
    </row>
    <row r="1644" spans="1:4">
      <c r="A1644" s="325">
        <v>90795</v>
      </c>
      <c r="B1644" s="324" t="s">
        <v>1864</v>
      </c>
      <c r="C1644" s="324" t="s">
        <v>6</v>
      </c>
      <c r="D1644" s="326" t="s">
        <v>42680</v>
      </c>
    </row>
    <row r="1645" spans="1:4">
      <c r="A1645" s="325">
        <v>90796</v>
      </c>
      <c r="B1645" s="324" t="s">
        <v>1865</v>
      </c>
      <c r="C1645" s="324" t="s">
        <v>6</v>
      </c>
      <c r="D1645" s="326" t="s">
        <v>42681</v>
      </c>
    </row>
    <row r="1646" spans="1:4">
      <c r="A1646" s="325">
        <v>90797</v>
      </c>
      <c r="B1646" s="324" t="s">
        <v>1866</v>
      </c>
      <c r="C1646" s="324" t="s">
        <v>6</v>
      </c>
      <c r="D1646" s="326" t="s">
        <v>42682</v>
      </c>
    </row>
    <row r="1647" spans="1:4">
      <c r="A1647" s="325">
        <v>90798</v>
      </c>
      <c r="B1647" s="324" t="s">
        <v>1867</v>
      </c>
      <c r="C1647" s="324" t="s">
        <v>6</v>
      </c>
      <c r="D1647" s="326" t="s">
        <v>42683</v>
      </c>
    </row>
    <row r="1648" spans="1:4">
      <c r="A1648" s="325">
        <v>90799</v>
      </c>
      <c r="B1648" s="324" t="s">
        <v>1868</v>
      </c>
      <c r="C1648" s="324" t="s">
        <v>6</v>
      </c>
      <c r="D1648" s="326" t="s">
        <v>42684</v>
      </c>
    </row>
    <row r="1649" spans="1:4">
      <c r="A1649" s="325">
        <v>90801</v>
      </c>
      <c r="B1649" s="324" t="s">
        <v>1869</v>
      </c>
      <c r="C1649" s="324" t="s">
        <v>6</v>
      </c>
      <c r="D1649" s="326" t="s">
        <v>42685</v>
      </c>
    </row>
    <row r="1650" spans="1:4">
      <c r="A1650" s="325">
        <v>90806</v>
      </c>
      <c r="B1650" s="324" t="s">
        <v>1870</v>
      </c>
      <c r="C1650" s="324" t="s">
        <v>6</v>
      </c>
      <c r="D1650" s="326" t="s">
        <v>42686</v>
      </c>
    </row>
    <row r="1651" spans="1:4">
      <c r="A1651" s="325">
        <v>90820</v>
      </c>
      <c r="B1651" s="324" t="s">
        <v>1871</v>
      </c>
      <c r="C1651" s="324" t="s">
        <v>6</v>
      </c>
      <c r="D1651" s="326" t="s">
        <v>42687</v>
      </c>
    </row>
    <row r="1652" spans="1:4">
      <c r="A1652" s="325">
        <v>90821</v>
      </c>
      <c r="B1652" s="324" t="s">
        <v>1872</v>
      </c>
      <c r="C1652" s="324" t="s">
        <v>6</v>
      </c>
      <c r="D1652" s="326" t="s">
        <v>42688</v>
      </c>
    </row>
    <row r="1653" spans="1:4">
      <c r="A1653" s="325">
        <v>90822</v>
      </c>
      <c r="B1653" s="324" t="s">
        <v>1873</v>
      </c>
      <c r="C1653" s="324" t="s">
        <v>6</v>
      </c>
      <c r="D1653" s="326" t="s">
        <v>42689</v>
      </c>
    </row>
    <row r="1654" spans="1:4">
      <c r="A1654" s="325">
        <v>90823</v>
      </c>
      <c r="B1654" s="324" t="s">
        <v>1874</v>
      </c>
      <c r="C1654" s="324" t="s">
        <v>6</v>
      </c>
      <c r="D1654" s="326" t="s">
        <v>42690</v>
      </c>
    </row>
    <row r="1655" spans="1:4">
      <c r="A1655" s="325">
        <v>90824</v>
      </c>
      <c r="B1655" s="324" t="s">
        <v>1875</v>
      </c>
      <c r="C1655" s="324" t="s">
        <v>6</v>
      </c>
      <c r="D1655" s="326" t="s">
        <v>42691</v>
      </c>
    </row>
    <row r="1656" spans="1:4">
      <c r="A1656" s="325">
        <v>90825</v>
      </c>
      <c r="B1656" s="324" t="s">
        <v>1876</v>
      </c>
      <c r="C1656" s="324" t="s">
        <v>6</v>
      </c>
      <c r="D1656" s="326" t="s">
        <v>42692</v>
      </c>
    </row>
    <row r="1657" spans="1:4">
      <c r="A1657" s="325">
        <v>90830</v>
      </c>
      <c r="B1657" s="324" t="s">
        <v>1877</v>
      </c>
      <c r="C1657" s="324" t="s">
        <v>6</v>
      </c>
      <c r="D1657" s="326" t="s">
        <v>42693</v>
      </c>
    </row>
    <row r="1658" spans="1:4">
      <c r="A1658" s="325">
        <v>90831</v>
      </c>
      <c r="B1658" s="324" t="s">
        <v>1878</v>
      </c>
      <c r="C1658" s="324" t="s">
        <v>6</v>
      </c>
      <c r="D1658" s="326" t="s">
        <v>42694</v>
      </c>
    </row>
    <row r="1659" spans="1:4">
      <c r="A1659" s="325">
        <v>90841</v>
      </c>
      <c r="B1659" s="324" t="s">
        <v>1879</v>
      </c>
      <c r="C1659" s="324" t="s">
        <v>6</v>
      </c>
      <c r="D1659" s="326" t="s">
        <v>42695</v>
      </c>
    </row>
    <row r="1660" spans="1:4">
      <c r="A1660" s="325">
        <v>90842</v>
      </c>
      <c r="B1660" s="324" t="s">
        <v>1880</v>
      </c>
      <c r="C1660" s="324" t="s">
        <v>6</v>
      </c>
      <c r="D1660" s="326" t="s">
        <v>42696</v>
      </c>
    </row>
    <row r="1661" spans="1:4">
      <c r="A1661" s="325">
        <v>90843</v>
      </c>
      <c r="B1661" s="324" t="s">
        <v>1881</v>
      </c>
      <c r="C1661" s="324" t="s">
        <v>6</v>
      </c>
      <c r="D1661" s="326" t="s">
        <v>42697</v>
      </c>
    </row>
    <row r="1662" spans="1:4">
      <c r="A1662" s="325">
        <v>90844</v>
      </c>
      <c r="B1662" s="324" t="s">
        <v>1882</v>
      </c>
      <c r="C1662" s="324" t="s">
        <v>6</v>
      </c>
      <c r="D1662" s="326" t="s">
        <v>42698</v>
      </c>
    </row>
    <row r="1663" spans="1:4">
      <c r="A1663" s="325">
        <v>90845</v>
      </c>
      <c r="B1663" s="324" t="s">
        <v>1883</v>
      </c>
      <c r="C1663" s="324" t="s">
        <v>6</v>
      </c>
      <c r="D1663" s="326" t="s">
        <v>42699</v>
      </c>
    </row>
    <row r="1664" spans="1:4">
      <c r="A1664" s="325">
        <v>90846</v>
      </c>
      <c r="B1664" s="324" t="s">
        <v>1884</v>
      </c>
      <c r="C1664" s="324" t="s">
        <v>6</v>
      </c>
      <c r="D1664" s="326" t="s">
        <v>42700</v>
      </c>
    </row>
    <row r="1665" spans="1:4">
      <c r="A1665" s="325">
        <v>90847</v>
      </c>
      <c r="B1665" s="324" t="s">
        <v>1885</v>
      </c>
      <c r="C1665" s="324" t="s">
        <v>6</v>
      </c>
      <c r="D1665" s="326" t="s">
        <v>42701</v>
      </c>
    </row>
    <row r="1666" spans="1:4">
      <c r="A1666" s="325">
        <v>90848</v>
      </c>
      <c r="B1666" s="324" t="s">
        <v>1886</v>
      </c>
      <c r="C1666" s="324" t="s">
        <v>6</v>
      </c>
      <c r="D1666" s="326" t="s">
        <v>42702</v>
      </c>
    </row>
    <row r="1667" spans="1:4">
      <c r="A1667" s="325">
        <v>90849</v>
      </c>
      <c r="B1667" s="324" t="s">
        <v>1887</v>
      </c>
      <c r="C1667" s="324" t="s">
        <v>6</v>
      </c>
      <c r="D1667" s="326" t="s">
        <v>42703</v>
      </c>
    </row>
    <row r="1668" spans="1:4">
      <c r="A1668" s="325">
        <v>90850</v>
      </c>
      <c r="B1668" s="324" t="s">
        <v>1888</v>
      </c>
      <c r="C1668" s="324" t="s">
        <v>6</v>
      </c>
      <c r="D1668" s="326" t="s">
        <v>42704</v>
      </c>
    </row>
    <row r="1669" spans="1:4">
      <c r="A1669" s="325">
        <v>90851</v>
      </c>
      <c r="B1669" s="324" t="s">
        <v>1889</v>
      </c>
      <c r="C1669" s="324" t="s">
        <v>6</v>
      </c>
      <c r="D1669" s="326" t="s">
        <v>42705</v>
      </c>
    </row>
    <row r="1670" spans="1:4">
      <c r="A1670" s="325">
        <v>90852</v>
      </c>
      <c r="B1670" s="324" t="s">
        <v>1890</v>
      </c>
      <c r="C1670" s="324" t="s">
        <v>6</v>
      </c>
      <c r="D1670" s="326" t="s">
        <v>42706</v>
      </c>
    </row>
    <row r="1671" spans="1:4">
      <c r="A1671" s="325">
        <v>91009</v>
      </c>
      <c r="B1671" s="324" t="s">
        <v>1891</v>
      </c>
      <c r="C1671" s="324" t="s">
        <v>6</v>
      </c>
      <c r="D1671" s="326" t="s">
        <v>42707</v>
      </c>
    </row>
    <row r="1672" spans="1:4">
      <c r="A1672" s="325">
        <v>91010</v>
      </c>
      <c r="B1672" s="324" t="s">
        <v>1892</v>
      </c>
      <c r="C1672" s="324" t="s">
        <v>6</v>
      </c>
      <c r="D1672" s="326" t="s">
        <v>42708</v>
      </c>
    </row>
    <row r="1673" spans="1:4">
      <c r="A1673" s="325">
        <v>91011</v>
      </c>
      <c r="B1673" s="324" t="s">
        <v>1893</v>
      </c>
      <c r="C1673" s="324" t="s">
        <v>6</v>
      </c>
      <c r="D1673" s="326" t="s">
        <v>42709</v>
      </c>
    </row>
    <row r="1674" spans="1:4">
      <c r="A1674" s="325">
        <v>91012</v>
      </c>
      <c r="B1674" s="324" t="s">
        <v>1894</v>
      </c>
      <c r="C1674" s="324" t="s">
        <v>6</v>
      </c>
      <c r="D1674" s="326" t="s">
        <v>42710</v>
      </c>
    </row>
    <row r="1675" spans="1:4">
      <c r="A1675" s="325">
        <v>91013</v>
      </c>
      <c r="B1675" s="324" t="s">
        <v>1895</v>
      </c>
      <c r="C1675" s="324" t="s">
        <v>6</v>
      </c>
      <c r="D1675" s="326" t="s">
        <v>42711</v>
      </c>
    </row>
    <row r="1676" spans="1:4">
      <c r="A1676" s="325">
        <v>91014</v>
      </c>
      <c r="B1676" s="324" t="s">
        <v>1896</v>
      </c>
      <c r="C1676" s="324" t="s">
        <v>6</v>
      </c>
      <c r="D1676" s="326" t="s">
        <v>42712</v>
      </c>
    </row>
    <row r="1677" spans="1:4">
      <c r="A1677" s="325">
        <v>91015</v>
      </c>
      <c r="B1677" s="324" t="s">
        <v>1897</v>
      </c>
      <c r="C1677" s="324" t="s">
        <v>6</v>
      </c>
      <c r="D1677" s="326" t="s">
        <v>42713</v>
      </c>
    </row>
    <row r="1678" spans="1:4">
      <c r="A1678" s="325">
        <v>91016</v>
      </c>
      <c r="B1678" s="324" t="s">
        <v>1898</v>
      </c>
      <c r="C1678" s="324" t="s">
        <v>6</v>
      </c>
      <c r="D1678" s="326" t="s">
        <v>42714</v>
      </c>
    </row>
    <row r="1679" spans="1:4">
      <c r="A1679" s="325">
        <v>91287</v>
      </c>
      <c r="B1679" s="324" t="s">
        <v>1899</v>
      </c>
      <c r="C1679" s="324" t="s">
        <v>6</v>
      </c>
      <c r="D1679" s="326" t="s">
        <v>42715</v>
      </c>
    </row>
    <row r="1680" spans="1:4">
      <c r="A1680" s="325">
        <v>91292</v>
      </c>
      <c r="B1680" s="324" t="s">
        <v>1900</v>
      </c>
      <c r="C1680" s="324" t="s">
        <v>6</v>
      </c>
      <c r="D1680" s="326" t="s">
        <v>42716</v>
      </c>
    </row>
    <row r="1681" spans="1:4">
      <c r="A1681" s="325">
        <v>91295</v>
      </c>
      <c r="B1681" s="324" t="s">
        <v>1901</v>
      </c>
      <c r="C1681" s="324" t="s">
        <v>6</v>
      </c>
      <c r="D1681" s="326" t="s">
        <v>42717</v>
      </c>
    </row>
    <row r="1682" spans="1:4">
      <c r="A1682" s="325">
        <v>91296</v>
      </c>
      <c r="B1682" s="324" t="s">
        <v>1902</v>
      </c>
      <c r="C1682" s="324" t="s">
        <v>6</v>
      </c>
      <c r="D1682" s="326" t="s">
        <v>42718</v>
      </c>
    </row>
    <row r="1683" spans="1:4">
      <c r="A1683" s="325">
        <v>91297</v>
      </c>
      <c r="B1683" s="324" t="s">
        <v>1903</v>
      </c>
      <c r="C1683" s="324" t="s">
        <v>6</v>
      </c>
      <c r="D1683" s="326" t="s">
        <v>42719</v>
      </c>
    </row>
    <row r="1684" spans="1:4">
      <c r="A1684" s="325">
        <v>91298</v>
      </c>
      <c r="B1684" s="324" t="s">
        <v>1904</v>
      </c>
      <c r="C1684" s="324" t="s">
        <v>6</v>
      </c>
      <c r="D1684" s="326" t="s">
        <v>42720</v>
      </c>
    </row>
    <row r="1685" spans="1:4">
      <c r="A1685" s="325">
        <v>91299</v>
      </c>
      <c r="B1685" s="324" t="s">
        <v>1905</v>
      </c>
      <c r="C1685" s="324" t="s">
        <v>6</v>
      </c>
      <c r="D1685" s="326" t="s">
        <v>42721</v>
      </c>
    </row>
    <row r="1686" spans="1:4">
      <c r="A1686" s="325">
        <v>91304</v>
      </c>
      <c r="B1686" s="324" t="s">
        <v>1906</v>
      </c>
      <c r="C1686" s="324" t="s">
        <v>6</v>
      </c>
      <c r="D1686" s="326" t="s">
        <v>42722</v>
      </c>
    </row>
    <row r="1687" spans="1:4">
      <c r="A1687" s="325">
        <v>91305</v>
      </c>
      <c r="B1687" s="324" t="s">
        <v>1907</v>
      </c>
      <c r="C1687" s="324" t="s">
        <v>6</v>
      </c>
      <c r="D1687" s="326" t="s">
        <v>42723</v>
      </c>
    </row>
    <row r="1688" spans="1:4">
      <c r="A1688" s="325">
        <v>91306</v>
      </c>
      <c r="B1688" s="324" t="s">
        <v>1908</v>
      </c>
      <c r="C1688" s="324" t="s">
        <v>6</v>
      </c>
      <c r="D1688" s="326" t="s">
        <v>42694</v>
      </c>
    </row>
    <row r="1689" spans="1:4">
      <c r="A1689" s="325">
        <v>91307</v>
      </c>
      <c r="B1689" s="324" t="s">
        <v>1909</v>
      </c>
      <c r="C1689" s="324" t="s">
        <v>6</v>
      </c>
      <c r="D1689" s="326" t="s">
        <v>42724</v>
      </c>
    </row>
    <row r="1690" spans="1:4">
      <c r="A1690" s="325">
        <v>91312</v>
      </c>
      <c r="B1690" s="324" t="s">
        <v>1910</v>
      </c>
      <c r="C1690" s="324" t="s">
        <v>6</v>
      </c>
      <c r="D1690" s="326" t="s">
        <v>42725</v>
      </c>
    </row>
    <row r="1691" spans="1:4">
      <c r="A1691" s="325">
        <v>91313</v>
      </c>
      <c r="B1691" s="324" t="s">
        <v>1911</v>
      </c>
      <c r="C1691" s="324" t="s">
        <v>6</v>
      </c>
      <c r="D1691" s="326" t="s">
        <v>42726</v>
      </c>
    </row>
    <row r="1692" spans="1:4">
      <c r="A1692" s="325">
        <v>91314</v>
      </c>
      <c r="B1692" s="324" t="s">
        <v>1912</v>
      </c>
      <c r="C1692" s="324" t="s">
        <v>6</v>
      </c>
      <c r="D1692" s="326" t="s">
        <v>42727</v>
      </c>
    </row>
    <row r="1693" spans="1:4">
      <c r="A1693" s="325">
        <v>91315</v>
      </c>
      <c r="B1693" s="324" t="s">
        <v>1913</v>
      </c>
      <c r="C1693" s="324" t="s">
        <v>6</v>
      </c>
      <c r="D1693" s="326" t="s">
        <v>42728</v>
      </c>
    </row>
    <row r="1694" spans="1:4">
      <c r="A1694" s="325">
        <v>91316</v>
      </c>
      <c r="B1694" s="324" t="s">
        <v>1914</v>
      </c>
      <c r="C1694" s="324" t="s">
        <v>6</v>
      </c>
      <c r="D1694" s="326" t="s">
        <v>42729</v>
      </c>
    </row>
    <row r="1695" spans="1:4">
      <c r="A1695" s="325">
        <v>91317</v>
      </c>
      <c r="B1695" s="324" t="s">
        <v>1915</v>
      </c>
      <c r="C1695" s="324" t="s">
        <v>6</v>
      </c>
      <c r="D1695" s="326" t="s">
        <v>42730</v>
      </c>
    </row>
    <row r="1696" spans="1:4">
      <c r="A1696" s="325">
        <v>91318</v>
      </c>
      <c r="B1696" s="324" t="s">
        <v>1916</v>
      </c>
      <c r="C1696" s="324" t="s">
        <v>6</v>
      </c>
      <c r="D1696" s="326" t="s">
        <v>42731</v>
      </c>
    </row>
    <row r="1697" spans="1:4">
      <c r="A1697" s="325">
        <v>91319</v>
      </c>
      <c r="B1697" s="324" t="s">
        <v>1917</v>
      </c>
      <c r="C1697" s="324" t="s">
        <v>6</v>
      </c>
      <c r="D1697" s="326" t="s">
        <v>42732</v>
      </c>
    </row>
    <row r="1698" spans="1:4">
      <c r="A1698" s="325">
        <v>91320</v>
      </c>
      <c r="B1698" s="324" t="s">
        <v>1918</v>
      </c>
      <c r="C1698" s="324" t="s">
        <v>6</v>
      </c>
      <c r="D1698" s="326" t="s">
        <v>42733</v>
      </c>
    </row>
    <row r="1699" spans="1:4">
      <c r="A1699" s="325">
        <v>91321</v>
      </c>
      <c r="B1699" s="324" t="s">
        <v>1919</v>
      </c>
      <c r="C1699" s="324" t="s">
        <v>6</v>
      </c>
      <c r="D1699" s="326" t="s">
        <v>42734</v>
      </c>
    </row>
    <row r="1700" spans="1:4">
      <c r="A1700" s="325">
        <v>91322</v>
      </c>
      <c r="B1700" s="324" t="s">
        <v>1920</v>
      </c>
      <c r="C1700" s="324" t="s">
        <v>6</v>
      </c>
      <c r="D1700" s="326" t="s">
        <v>42735</v>
      </c>
    </row>
    <row r="1701" spans="1:4">
      <c r="A1701" s="325">
        <v>91323</v>
      </c>
      <c r="B1701" s="324" t="s">
        <v>1921</v>
      </c>
      <c r="C1701" s="324" t="s">
        <v>6</v>
      </c>
      <c r="D1701" s="326" t="s">
        <v>42736</v>
      </c>
    </row>
    <row r="1702" spans="1:4">
      <c r="A1702" s="325">
        <v>91324</v>
      </c>
      <c r="B1702" s="324" t="s">
        <v>1922</v>
      </c>
      <c r="C1702" s="324" t="s">
        <v>6</v>
      </c>
      <c r="D1702" s="326" t="s">
        <v>42737</v>
      </c>
    </row>
    <row r="1703" spans="1:4">
      <c r="A1703" s="325">
        <v>91325</v>
      </c>
      <c r="B1703" s="324" t="s">
        <v>1923</v>
      </c>
      <c r="C1703" s="324" t="s">
        <v>6</v>
      </c>
      <c r="D1703" s="326" t="s">
        <v>42738</v>
      </c>
    </row>
    <row r="1704" spans="1:4">
      <c r="A1704" s="325">
        <v>91326</v>
      </c>
      <c r="B1704" s="324" t="s">
        <v>1924</v>
      </c>
      <c r="C1704" s="324" t="s">
        <v>6</v>
      </c>
      <c r="D1704" s="326" t="s">
        <v>42739</v>
      </c>
    </row>
    <row r="1705" spans="1:4">
      <c r="A1705" s="325">
        <v>91327</v>
      </c>
      <c r="B1705" s="324" t="s">
        <v>1925</v>
      </c>
      <c r="C1705" s="324" t="s">
        <v>6</v>
      </c>
      <c r="D1705" s="326" t="s">
        <v>42740</v>
      </c>
    </row>
    <row r="1706" spans="1:4">
      <c r="A1706" s="325">
        <v>91328</v>
      </c>
      <c r="B1706" s="324" t="s">
        <v>1926</v>
      </c>
      <c r="C1706" s="324" t="s">
        <v>6</v>
      </c>
      <c r="D1706" s="326" t="s">
        <v>42741</v>
      </c>
    </row>
    <row r="1707" spans="1:4">
      <c r="A1707" s="325">
        <v>91329</v>
      </c>
      <c r="B1707" s="324" t="s">
        <v>1927</v>
      </c>
      <c r="C1707" s="324" t="s">
        <v>6</v>
      </c>
      <c r="D1707" s="326" t="s">
        <v>42742</v>
      </c>
    </row>
    <row r="1708" spans="1:4">
      <c r="A1708" s="325">
        <v>91330</v>
      </c>
      <c r="B1708" s="324" t="s">
        <v>1928</v>
      </c>
      <c r="C1708" s="324" t="s">
        <v>6</v>
      </c>
      <c r="D1708" s="326" t="s">
        <v>42743</v>
      </c>
    </row>
    <row r="1709" spans="1:4">
      <c r="A1709" s="325">
        <v>91331</v>
      </c>
      <c r="B1709" s="324" t="s">
        <v>1929</v>
      </c>
      <c r="C1709" s="324" t="s">
        <v>6</v>
      </c>
      <c r="D1709" s="326" t="s">
        <v>42744</v>
      </c>
    </row>
    <row r="1710" spans="1:4">
      <c r="A1710" s="325">
        <v>91332</v>
      </c>
      <c r="B1710" s="324" t="s">
        <v>1930</v>
      </c>
      <c r="C1710" s="324" t="s">
        <v>6</v>
      </c>
      <c r="D1710" s="326" t="s">
        <v>42745</v>
      </c>
    </row>
    <row r="1711" spans="1:4">
      <c r="A1711" s="325">
        <v>91333</v>
      </c>
      <c r="B1711" s="324" t="s">
        <v>1931</v>
      </c>
      <c r="C1711" s="324" t="s">
        <v>6</v>
      </c>
      <c r="D1711" s="326" t="s">
        <v>42746</v>
      </c>
    </row>
    <row r="1712" spans="1:4">
      <c r="A1712" s="325">
        <v>91334</v>
      </c>
      <c r="B1712" s="324" t="s">
        <v>1932</v>
      </c>
      <c r="C1712" s="324" t="s">
        <v>6</v>
      </c>
      <c r="D1712" s="326" t="s">
        <v>42747</v>
      </c>
    </row>
    <row r="1713" spans="1:4">
      <c r="A1713" s="325">
        <v>91335</v>
      </c>
      <c r="B1713" s="324" t="s">
        <v>1933</v>
      </c>
      <c r="C1713" s="324" t="s">
        <v>6</v>
      </c>
      <c r="D1713" s="326" t="s">
        <v>42748</v>
      </c>
    </row>
    <row r="1714" spans="1:4">
      <c r="A1714" s="325">
        <v>91336</v>
      </c>
      <c r="B1714" s="324" t="s">
        <v>1934</v>
      </c>
      <c r="C1714" s="324" t="s">
        <v>6</v>
      </c>
      <c r="D1714" s="326" t="s">
        <v>42749</v>
      </c>
    </row>
    <row r="1715" spans="1:4">
      <c r="A1715" s="325">
        <v>91337</v>
      </c>
      <c r="B1715" s="324" t="s">
        <v>1935</v>
      </c>
      <c r="C1715" s="324" t="s">
        <v>6</v>
      </c>
      <c r="D1715" s="326" t="s">
        <v>42750</v>
      </c>
    </row>
    <row r="1716" spans="1:4">
      <c r="A1716" s="325">
        <v>100659</v>
      </c>
      <c r="B1716" s="324" t="s">
        <v>1936</v>
      </c>
      <c r="C1716" s="324" t="s">
        <v>41</v>
      </c>
      <c r="D1716" s="326" t="s">
        <v>39541</v>
      </c>
    </row>
    <row r="1717" spans="1:4">
      <c r="A1717" s="325">
        <v>100660</v>
      </c>
      <c r="B1717" s="324" t="s">
        <v>1937</v>
      </c>
      <c r="C1717" s="324" t="s">
        <v>41</v>
      </c>
      <c r="D1717" s="326" t="s">
        <v>42751</v>
      </c>
    </row>
    <row r="1718" spans="1:4">
      <c r="A1718" s="325">
        <v>100675</v>
      </c>
      <c r="B1718" s="324" t="s">
        <v>1938</v>
      </c>
      <c r="C1718" s="324" t="s">
        <v>6</v>
      </c>
      <c r="D1718" s="326" t="s">
        <v>42752</v>
      </c>
    </row>
    <row r="1719" spans="1:4">
      <c r="A1719" s="325">
        <v>100676</v>
      </c>
      <c r="B1719" s="324" t="s">
        <v>1939</v>
      </c>
      <c r="C1719" s="324" t="s">
        <v>6</v>
      </c>
      <c r="D1719" s="326" t="s">
        <v>42753</v>
      </c>
    </row>
    <row r="1720" spans="1:4">
      <c r="A1720" s="325">
        <v>100678</v>
      </c>
      <c r="B1720" s="324" t="s">
        <v>1940</v>
      </c>
      <c r="C1720" s="324" t="s">
        <v>6</v>
      </c>
      <c r="D1720" s="326" t="s">
        <v>42754</v>
      </c>
    </row>
    <row r="1721" spans="1:4">
      <c r="A1721" s="325">
        <v>100679</v>
      </c>
      <c r="B1721" s="324" t="s">
        <v>1941</v>
      </c>
      <c r="C1721" s="324" t="s">
        <v>6</v>
      </c>
      <c r="D1721" s="326" t="s">
        <v>42755</v>
      </c>
    </row>
    <row r="1722" spans="1:4">
      <c r="A1722" s="325">
        <v>100680</v>
      </c>
      <c r="B1722" s="324" t="s">
        <v>1942</v>
      </c>
      <c r="C1722" s="324" t="s">
        <v>6</v>
      </c>
      <c r="D1722" s="326" t="s">
        <v>42756</v>
      </c>
    </row>
    <row r="1723" spans="1:4">
      <c r="A1723" s="325">
        <v>100681</v>
      </c>
      <c r="B1723" s="324" t="s">
        <v>1943</v>
      </c>
      <c r="C1723" s="324" t="s">
        <v>6</v>
      </c>
      <c r="D1723" s="326" t="s">
        <v>42757</v>
      </c>
    </row>
    <row r="1724" spans="1:4">
      <c r="A1724" s="325">
        <v>100682</v>
      </c>
      <c r="B1724" s="324" t="s">
        <v>1944</v>
      </c>
      <c r="C1724" s="324" t="s">
        <v>6</v>
      </c>
      <c r="D1724" s="326" t="s">
        <v>42758</v>
      </c>
    </row>
    <row r="1725" spans="1:4">
      <c r="A1725" s="325">
        <v>100683</v>
      </c>
      <c r="B1725" s="324" t="s">
        <v>1945</v>
      </c>
      <c r="C1725" s="324" t="s">
        <v>6</v>
      </c>
      <c r="D1725" s="326" t="s">
        <v>42759</v>
      </c>
    </row>
    <row r="1726" spans="1:4">
      <c r="A1726" s="325">
        <v>100684</v>
      </c>
      <c r="B1726" s="324" t="s">
        <v>1946</v>
      </c>
      <c r="C1726" s="324" t="s">
        <v>6</v>
      </c>
      <c r="D1726" s="326" t="s">
        <v>42760</v>
      </c>
    </row>
    <row r="1727" spans="1:4">
      <c r="A1727" s="325">
        <v>100685</v>
      </c>
      <c r="B1727" s="324" t="s">
        <v>1947</v>
      </c>
      <c r="C1727" s="324" t="s">
        <v>6</v>
      </c>
      <c r="D1727" s="326" t="s">
        <v>42761</v>
      </c>
    </row>
    <row r="1728" spans="1:4">
      <c r="A1728" s="325">
        <v>100686</v>
      </c>
      <c r="B1728" s="324" t="s">
        <v>1948</v>
      </c>
      <c r="C1728" s="324" t="s">
        <v>6</v>
      </c>
      <c r="D1728" s="326" t="s">
        <v>42762</v>
      </c>
    </row>
    <row r="1729" spans="1:4">
      <c r="A1729" s="325">
        <v>100687</v>
      </c>
      <c r="B1729" s="324" t="s">
        <v>1949</v>
      </c>
      <c r="C1729" s="324" t="s">
        <v>6</v>
      </c>
      <c r="D1729" s="326" t="s">
        <v>42763</v>
      </c>
    </row>
    <row r="1730" spans="1:4">
      <c r="A1730" s="325">
        <v>100688</v>
      </c>
      <c r="B1730" s="324" t="s">
        <v>1950</v>
      </c>
      <c r="C1730" s="324" t="s">
        <v>6</v>
      </c>
      <c r="D1730" s="326" t="s">
        <v>42764</v>
      </c>
    </row>
    <row r="1731" spans="1:4">
      <c r="A1731" s="325">
        <v>100689</v>
      </c>
      <c r="B1731" s="324" t="s">
        <v>1951</v>
      </c>
      <c r="C1731" s="324" t="s">
        <v>6</v>
      </c>
      <c r="D1731" s="326" t="s">
        <v>42765</v>
      </c>
    </row>
    <row r="1732" spans="1:4">
      <c r="A1732" s="325">
        <v>100690</v>
      </c>
      <c r="B1732" s="324" t="s">
        <v>1952</v>
      </c>
      <c r="C1732" s="324" t="s">
        <v>6</v>
      </c>
      <c r="D1732" s="326" t="s">
        <v>42766</v>
      </c>
    </row>
    <row r="1733" spans="1:4">
      <c r="A1733" s="325">
        <v>100691</v>
      </c>
      <c r="B1733" s="324" t="s">
        <v>1953</v>
      </c>
      <c r="C1733" s="324" t="s">
        <v>6</v>
      </c>
      <c r="D1733" s="326" t="s">
        <v>42767</v>
      </c>
    </row>
    <row r="1734" spans="1:4">
      <c r="A1734" s="325">
        <v>100692</v>
      </c>
      <c r="B1734" s="324" t="s">
        <v>1954</v>
      </c>
      <c r="C1734" s="324" t="s">
        <v>6</v>
      </c>
      <c r="D1734" s="326" t="s">
        <v>42768</v>
      </c>
    </row>
    <row r="1735" spans="1:4">
      <c r="A1735" s="325">
        <v>100693</v>
      </c>
      <c r="B1735" s="324" t="s">
        <v>1955</v>
      </c>
      <c r="C1735" s="324" t="s">
        <v>6</v>
      </c>
      <c r="D1735" s="326" t="s">
        <v>42769</v>
      </c>
    </row>
    <row r="1736" spans="1:4">
      <c r="A1736" s="325">
        <v>100694</v>
      </c>
      <c r="B1736" s="324" t="s">
        <v>1956</v>
      </c>
      <c r="C1736" s="324" t="s">
        <v>6</v>
      </c>
      <c r="D1736" s="326" t="s">
        <v>42770</v>
      </c>
    </row>
    <row r="1737" spans="1:4">
      <c r="A1737" s="325">
        <v>100695</v>
      </c>
      <c r="B1737" s="324" t="s">
        <v>1957</v>
      </c>
      <c r="C1737" s="324" t="s">
        <v>6</v>
      </c>
      <c r="D1737" s="326" t="s">
        <v>42771</v>
      </c>
    </row>
    <row r="1738" spans="1:4">
      <c r="A1738" s="325">
        <v>100696</v>
      </c>
      <c r="B1738" s="324" t="s">
        <v>1958</v>
      </c>
      <c r="C1738" s="324" t="s">
        <v>6</v>
      </c>
      <c r="D1738" s="326" t="s">
        <v>42772</v>
      </c>
    </row>
    <row r="1739" spans="1:4">
      <c r="A1739" s="325">
        <v>100697</v>
      </c>
      <c r="B1739" s="324" t="s">
        <v>1959</v>
      </c>
      <c r="C1739" s="324" t="s">
        <v>6</v>
      </c>
      <c r="D1739" s="326" t="s">
        <v>42773</v>
      </c>
    </row>
    <row r="1740" spans="1:4">
      <c r="A1740" s="325">
        <v>100698</v>
      </c>
      <c r="B1740" s="324" t="s">
        <v>1960</v>
      </c>
      <c r="C1740" s="324" t="s">
        <v>6</v>
      </c>
      <c r="D1740" s="326" t="s">
        <v>42774</v>
      </c>
    </row>
    <row r="1741" spans="1:4">
      <c r="A1741" s="325">
        <v>100699</v>
      </c>
      <c r="B1741" s="324" t="s">
        <v>1961</v>
      </c>
      <c r="C1741" s="324" t="s">
        <v>6</v>
      </c>
      <c r="D1741" s="326" t="s">
        <v>42775</v>
      </c>
    </row>
    <row r="1742" spans="1:4">
      <c r="A1742" s="325">
        <v>100700</v>
      </c>
      <c r="B1742" s="324" t="s">
        <v>1962</v>
      </c>
      <c r="C1742" s="324" t="s">
        <v>6</v>
      </c>
      <c r="D1742" s="326" t="s">
        <v>42776</v>
      </c>
    </row>
    <row r="1743" spans="1:4">
      <c r="A1743" s="325">
        <v>100712</v>
      </c>
      <c r="B1743" s="324" t="s">
        <v>1963</v>
      </c>
      <c r="C1743" s="324" t="s">
        <v>6</v>
      </c>
      <c r="D1743" s="326" t="s">
        <v>42777</v>
      </c>
    </row>
    <row r="1744" spans="1:4">
      <c r="A1744" s="325">
        <v>100665</v>
      </c>
      <c r="B1744" s="324" t="s">
        <v>1964</v>
      </c>
      <c r="C1744" s="324" t="s">
        <v>431</v>
      </c>
      <c r="D1744" s="326" t="s">
        <v>42778</v>
      </c>
    </row>
    <row r="1745" spans="1:4">
      <c r="A1745" s="325">
        <v>100666</v>
      </c>
      <c r="B1745" s="324" t="s">
        <v>1965</v>
      </c>
      <c r="C1745" s="324" t="s">
        <v>431</v>
      </c>
      <c r="D1745" s="326" t="s">
        <v>42779</v>
      </c>
    </row>
    <row r="1746" spans="1:4">
      <c r="A1746" s="325">
        <v>100667</v>
      </c>
      <c r="B1746" s="324" t="s">
        <v>1966</v>
      </c>
      <c r="C1746" s="324" t="s">
        <v>431</v>
      </c>
      <c r="D1746" s="326" t="s">
        <v>42780</v>
      </c>
    </row>
    <row r="1747" spans="1:4">
      <c r="A1747" s="325">
        <v>100668</v>
      </c>
      <c r="B1747" s="324" t="s">
        <v>1967</v>
      </c>
      <c r="C1747" s="324" t="s">
        <v>431</v>
      </c>
      <c r="D1747" s="326" t="s">
        <v>42781</v>
      </c>
    </row>
    <row r="1748" spans="1:4">
      <c r="A1748" s="325">
        <v>100669</v>
      </c>
      <c r="B1748" s="324" t="s">
        <v>1968</v>
      </c>
      <c r="C1748" s="324" t="s">
        <v>431</v>
      </c>
      <c r="D1748" s="326" t="s">
        <v>42782</v>
      </c>
    </row>
    <row r="1749" spans="1:4">
      <c r="A1749" s="325">
        <v>100670</v>
      </c>
      <c r="B1749" s="324" t="s">
        <v>1969</v>
      </c>
      <c r="C1749" s="324" t="s">
        <v>431</v>
      </c>
      <c r="D1749" s="326" t="s">
        <v>42783</v>
      </c>
    </row>
    <row r="1750" spans="1:4">
      <c r="A1750" s="325">
        <v>100671</v>
      </c>
      <c r="B1750" s="324" t="s">
        <v>1970</v>
      </c>
      <c r="C1750" s="324" t="s">
        <v>431</v>
      </c>
      <c r="D1750" s="326" t="s">
        <v>42784</v>
      </c>
    </row>
    <row r="1751" spans="1:4">
      <c r="A1751" s="325">
        <v>100672</v>
      </c>
      <c r="B1751" s="324" t="s">
        <v>1971</v>
      </c>
      <c r="C1751" s="324" t="s">
        <v>431</v>
      </c>
      <c r="D1751" s="326" t="s">
        <v>42785</v>
      </c>
    </row>
    <row r="1752" spans="1:4">
      <c r="A1752" s="325">
        <v>100701</v>
      </c>
      <c r="B1752" s="324" t="s">
        <v>1972</v>
      </c>
      <c r="C1752" s="324" t="s">
        <v>431</v>
      </c>
      <c r="D1752" s="326" t="s">
        <v>42786</v>
      </c>
    </row>
    <row r="1753" spans="1:4">
      <c r="A1753" s="325">
        <v>94559</v>
      </c>
      <c r="B1753" s="324" t="s">
        <v>1973</v>
      </c>
      <c r="C1753" s="324" t="s">
        <v>431</v>
      </c>
      <c r="D1753" s="326" t="s">
        <v>42787</v>
      </c>
    </row>
    <row r="1754" spans="1:4">
      <c r="A1754" s="325">
        <v>94562</v>
      </c>
      <c r="B1754" s="324" t="s">
        <v>1974</v>
      </c>
      <c r="C1754" s="324" t="s">
        <v>431</v>
      </c>
      <c r="D1754" s="326" t="s">
        <v>42788</v>
      </c>
    </row>
    <row r="1755" spans="1:4">
      <c r="A1755" s="325">
        <v>94587</v>
      </c>
      <c r="B1755" s="324" t="s">
        <v>1975</v>
      </c>
      <c r="C1755" s="324" t="s">
        <v>41</v>
      </c>
      <c r="D1755" s="326" t="s">
        <v>42789</v>
      </c>
    </row>
    <row r="1756" spans="1:4">
      <c r="A1756" s="325">
        <v>94588</v>
      </c>
      <c r="B1756" s="324" t="s">
        <v>1976</v>
      </c>
      <c r="C1756" s="324" t="s">
        <v>41</v>
      </c>
      <c r="D1756" s="326" t="s">
        <v>42790</v>
      </c>
    </row>
    <row r="1757" spans="1:4">
      <c r="A1757" s="325">
        <v>99837</v>
      </c>
      <c r="B1757" s="324" t="s">
        <v>1977</v>
      </c>
      <c r="C1757" s="324" t="s">
        <v>41</v>
      </c>
      <c r="D1757" s="326" t="s">
        <v>42791</v>
      </c>
    </row>
    <row r="1758" spans="1:4">
      <c r="A1758" s="325">
        <v>99839</v>
      </c>
      <c r="B1758" s="324" t="s">
        <v>1978</v>
      </c>
      <c r="C1758" s="324" t="s">
        <v>41</v>
      </c>
      <c r="D1758" s="326" t="s">
        <v>42792</v>
      </c>
    </row>
    <row r="1759" spans="1:4">
      <c r="A1759" s="325">
        <v>99841</v>
      </c>
      <c r="B1759" s="324" t="s">
        <v>1979</v>
      </c>
      <c r="C1759" s="324" t="s">
        <v>41</v>
      </c>
      <c r="D1759" s="326" t="s">
        <v>42793</v>
      </c>
    </row>
    <row r="1760" spans="1:4">
      <c r="A1760" s="325">
        <v>99855</v>
      </c>
      <c r="B1760" s="324" t="s">
        <v>1980</v>
      </c>
      <c r="C1760" s="324" t="s">
        <v>41</v>
      </c>
      <c r="D1760" s="326" t="s">
        <v>42794</v>
      </c>
    </row>
    <row r="1761" spans="1:4">
      <c r="A1761" s="325">
        <v>99857</v>
      </c>
      <c r="B1761" s="324" t="s">
        <v>1981</v>
      </c>
      <c r="C1761" s="324" t="s">
        <v>41</v>
      </c>
      <c r="D1761" s="326" t="s">
        <v>42795</v>
      </c>
    </row>
    <row r="1762" spans="1:4">
      <c r="A1762" s="325">
        <v>99861</v>
      </c>
      <c r="B1762" s="324" t="s">
        <v>1982</v>
      </c>
      <c r="C1762" s="324" t="s">
        <v>431</v>
      </c>
      <c r="D1762" s="326" t="s">
        <v>42796</v>
      </c>
    </row>
    <row r="1763" spans="1:4">
      <c r="A1763" s="325">
        <v>99862</v>
      </c>
      <c r="B1763" s="324" t="s">
        <v>1983</v>
      </c>
      <c r="C1763" s="324" t="s">
        <v>431</v>
      </c>
      <c r="D1763" s="326" t="s">
        <v>42797</v>
      </c>
    </row>
    <row r="1764" spans="1:4">
      <c r="A1764" s="325">
        <v>90838</v>
      </c>
      <c r="B1764" s="324" t="s">
        <v>1984</v>
      </c>
      <c r="C1764" s="324" t="s">
        <v>6</v>
      </c>
      <c r="D1764" s="326" t="s">
        <v>42798</v>
      </c>
    </row>
    <row r="1765" spans="1:4">
      <c r="A1765" s="325">
        <v>91338</v>
      </c>
      <c r="B1765" s="324" t="s">
        <v>1985</v>
      </c>
      <c r="C1765" s="324" t="s">
        <v>431</v>
      </c>
      <c r="D1765" s="326" t="s">
        <v>41246</v>
      </c>
    </row>
    <row r="1766" spans="1:4">
      <c r="A1766" s="325">
        <v>91341</v>
      </c>
      <c r="B1766" s="324" t="s">
        <v>1986</v>
      </c>
      <c r="C1766" s="324" t="s">
        <v>431</v>
      </c>
      <c r="D1766" s="326" t="s">
        <v>42799</v>
      </c>
    </row>
    <row r="1767" spans="1:4">
      <c r="A1767" s="325">
        <v>94805</v>
      </c>
      <c r="B1767" s="324" t="s">
        <v>1987</v>
      </c>
      <c r="C1767" s="324" t="s">
        <v>6</v>
      </c>
      <c r="D1767" s="326" t="s">
        <v>42800</v>
      </c>
    </row>
    <row r="1768" spans="1:4">
      <c r="A1768" s="325">
        <v>94806</v>
      </c>
      <c r="B1768" s="324" t="s">
        <v>1988</v>
      </c>
      <c r="C1768" s="324" t="s">
        <v>6</v>
      </c>
      <c r="D1768" s="326" t="s">
        <v>42801</v>
      </c>
    </row>
    <row r="1769" spans="1:4">
      <c r="A1769" s="325">
        <v>94807</v>
      </c>
      <c r="B1769" s="324" t="s">
        <v>1989</v>
      </c>
      <c r="C1769" s="324" t="s">
        <v>6</v>
      </c>
      <c r="D1769" s="326" t="s">
        <v>42802</v>
      </c>
    </row>
    <row r="1770" spans="1:4">
      <c r="A1770" s="325">
        <v>100702</v>
      </c>
      <c r="B1770" s="324" t="s">
        <v>1990</v>
      </c>
      <c r="C1770" s="324" t="s">
        <v>431</v>
      </c>
      <c r="D1770" s="326" t="s">
        <v>42803</v>
      </c>
    </row>
    <row r="1771" spans="1:4">
      <c r="A1771" s="325">
        <v>102188</v>
      </c>
      <c r="B1771" s="324" t="s">
        <v>36620</v>
      </c>
      <c r="C1771" s="324" t="s">
        <v>6</v>
      </c>
      <c r="D1771" s="326" t="s">
        <v>42804</v>
      </c>
    </row>
    <row r="1772" spans="1:4">
      <c r="A1772" s="325">
        <v>102189</v>
      </c>
      <c r="B1772" s="324" t="s">
        <v>36621</v>
      </c>
      <c r="C1772" s="324" t="s">
        <v>6</v>
      </c>
      <c r="D1772" s="326" t="s">
        <v>42805</v>
      </c>
    </row>
    <row r="1773" spans="1:4">
      <c r="A1773" s="325">
        <v>100703</v>
      </c>
      <c r="B1773" s="324" t="s">
        <v>1991</v>
      </c>
      <c r="C1773" s="324" t="s">
        <v>6</v>
      </c>
      <c r="D1773" s="326" t="s">
        <v>39253</v>
      </c>
    </row>
    <row r="1774" spans="1:4">
      <c r="A1774" s="325">
        <v>100704</v>
      </c>
      <c r="B1774" s="324" t="s">
        <v>1992</v>
      </c>
      <c r="C1774" s="324" t="s">
        <v>6</v>
      </c>
      <c r="D1774" s="326" t="s">
        <v>39254</v>
      </c>
    </row>
    <row r="1775" spans="1:4">
      <c r="A1775" s="325">
        <v>100705</v>
      </c>
      <c r="B1775" s="324" t="s">
        <v>1993</v>
      </c>
      <c r="C1775" s="324" t="s">
        <v>6</v>
      </c>
      <c r="D1775" s="326" t="s">
        <v>42806</v>
      </c>
    </row>
    <row r="1776" spans="1:4">
      <c r="A1776" s="325">
        <v>100706</v>
      </c>
      <c r="B1776" s="324" t="s">
        <v>1994</v>
      </c>
      <c r="C1776" s="324" t="s">
        <v>6</v>
      </c>
      <c r="D1776" s="326" t="s">
        <v>42807</v>
      </c>
    </row>
    <row r="1777" spans="1:4">
      <c r="A1777" s="325">
        <v>100707</v>
      </c>
      <c r="B1777" s="324" t="s">
        <v>1995</v>
      </c>
      <c r="C1777" s="324" t="s">
        <v>6</v>
      </c>
      <c r="D1777" s="326" t="s">
        <v>42808</v>
      </c>
    </row>
    <row r="1778" spans="1:4">
      <c r="A1778" s="325">
        <v>100708</v>
      </c>
      <c r="B1778" s="324" t="s">
        <v>1996</v>
      </c>
      <c r="C1778" s="324" t="s">
        <v>6</v>
      </c>
      <c r="D1778" s="326" t="s">
        <v>42809</v>
      </c>
    </row>
    <row r="1779" spans="1:4">
      <c r="A1779" s="325">
        <v>100709</v>
      </c>
      <c r="B1779" s="324" t="s">
        <v>1997</v>
      </c>
      <c r="C1779" s="324" t="s">
        <v>6</v>
      </c>
      <c r="D1779" s="326" t="s">
        <v>42810</v>
      </c>
    </row>
    <row r="1780" spans="1:4">
      <c r="A1780" s="325">
        <v>100710</v>
      </c>
      <c r="B1780" s="324" t="s">
        <v>1998</v>
      </c>
      <c r="C1780" s="324" t="s">
        <v>6</v>
      </c>
      <c r="D1780" s="326" t="s">
        <v>42811</v>
      </c>
    </row>
    <row r="1781" spans="1:4">
      <c r="A1781" s="325">
        <v>102151</v>
      </c>
      <c r="B1781" s="324" t="s">
        <v>36622</v>
      </c>
      <c r="C1781" s="324" t="s">
        <v>431</v>
      </c>
      <c r="D1781" s="326" t="s">
        <v>42812</v>
      </c>
    </row>
    <row r="1782" spans="1:4">
      <c r="A1782" s="325">
        <v>102152</v>
      </c>
      <c r="B1782" s="324" t="s">
        <v>36623</v>
      </c>
      <c r="C1782" s="324" t="s">
        <v>431</v>
      </c>
      <c r="D1782" s="326" t="s">
        <v>42813</v>
      </c>
    </row>
    <row r="1783" spans="1:4">
      <c r="A1783" s="325">
        <v>102153</v>
      </c>
      <c r="B1783" s="324" t="s">
        <v>36624</v>
      </c>
      <c r="C1783" s="324" t="s">
        <v>431</v>
      </c>
      <c r="D1783" s="326" t="s">
        <v>42814</v>
      </c>
    </row>
    <row r="1784" spans="1:4">
      <c r="A1784" s="325">
        <v>102154</v>
      </c>
      <c r="B1784" s="324" t="s">
        <v>36625</v>
      </c>
      <c r="C1784" s="324" t="s">
        <v>431</v>
      </c>
      <c r="D1784" s="326" t="s">
        <v>42815</v>
      </c>
    </row>
    <row r="1785" spans="1:4">
      <c r="A1785" s="325">
        <v>102155</v>
      </c>
      <c r="B1785" s="324" t="s">
        <v>36626</v>
      </c>
      <c r="C1785" s="324" t="s">
        <v>431</v>
      </c>
      <c r="D1785" s="326" t="s">
        <v>42816</v>
      </c>
    </row>
    <row r="1786" spans="1:4">
      <c r="A1786" s="325">
        <v>102156</v>
      </c>
      <c r="B1786" s="324" t="s">
        <v>36627</v>
      </c>
      <c r="C1786" s="324" t="s">
        <v>431</v>
      </c>
      <c r="D1786" s="326" t="s">
        <v>42817</v>
      </c>
    </row>
    <row r="1787" spans="1:4">
      <c r="A1787" s="325">
        <v>102157</v>
      </c>
      <c r="B1787" s="324" t="s">
        <v>36628</v>
      </c>
      <c r="C1787" s="324" t="s">
        <v>431</v>
      </c>
      <c r="D1787" s="326" t="s">
        <v>42818</v>
      </c>
    </row>
    <row r="1788" spans="1:4">
      <c r="A1788" s="325">
        <v>102158</v>
      </c>
      <c r="B1788" s="324" t="s">
        <v>36629</v>
      </c>
      <c r="C1788" s="324" t="s">
        <v>431</v>
      </c>
      <c r="D1788" s="326" t="s">
        <v>42819</v>
      </c>
    </row>
    <row r="1789" spans="1:4">
      <c r="A1789" s="325">
        <v>102159</v>
      </c>
      <c r="B1789" s="324" t="s">
        <v>36630</v>
      </c>
      <c r="C1789" s="324" t="s">
        <v>431</v>
      </c>
      <c r="D1789" s="326" t="s">
        <v>42820</v>
      </c>
    </row>
    <row r="1790" spans="1:4">
      <c r="A1790" s="325">
        <v>102160</v>
      </c>
      <c r="B1790" s="324" t="s">
        <v>36631</v>
      </c>
      <c r="C1790" s="324" t="s">
        <v>431</v>
      </c>
      <c r="D1790" s="326" t="s">
        <v>42821</v>
      </c>
    </row>
    <row r="1791" spans="1:4">
      <c r="A1791" s="325">
        <v>102161</v>
      </c>
      <c r="B1791" s="324" t="s">
        <v>36632</v>
      </c>
      <c r="C1791" s="324" t="s">
        <v>431</v>
      </c>
      <c r="D1791" s="326" t="s">
        <v>42822</v>
      </c>
    </row>
    <row r="1792" spans="1:4">
      <c r="A1792" s="325">
        <v>102162</v>
      </c>
      <c r="B1792" s="324" t="s">
        <v>36633</v>
      </c>
      <c r="C1792" s="324" t="s">
        <v>431</v>
      </c>
      <c r="D1792" s="326" t="s">
        <v>42823</v>
      </c>
    </row>
    <row r="1793" spans="1:4">
      <c r="A1793" s="325">
        <v>102163</v>
      </c>
      <c r="B1793" s="324" t="s">
        <v>36634</v>
      </c>
      <c r="C1793" s="324" t="s">
        <v>431</v>
      </c>
      <c r="D1793" s="326" t="s">
        <v>42824</v>
      </c>
    </row>
    <row r="1794" spans="1:4">
      <c r="A1794" s="325">
        <v>102164</v>
      </c>
      <c r="B1794" s="324" t="s">
        <v>36635</v>
      </c>
      <c r="C1794" s="324" t="s">
        <v>431</v>
      </c>
      <c r="D1794" s="326" t="s">
        <v>42825</v>
      </c>
    </row>
    <row r="1795" spans="1:4">
      <c r="A1795" s="325">
        <v>102165</v>
      </c>
      <c r="B1795" s="324" t="s">
        <v>36636</v>
      </c>
      <c r="C1795" s="324" t="s">
        <v>431</v>
      </c>
      <c r="D1795" s="326" t="s">
        <v>42826</v>
      </c>
    </row>
    <row r="1796" spans="1:4">
      <c r="A1796" s="325">
        <v>102166</v>
      </c>
      <c r="B1796" s="324" t="s">
        <v>36637</v>
      </c>
      <c r="C1796" s="324" t="s">
        <v>431</v>
      </c>
      <c r="D1796" s="326" t="s">
        <v>42827</v>
      </c>
    </row>
    <row r="1797" spans="1:4">
      <c r="A1797" s="325">
        <v>102167</v>
      </c>
      <c r="B1797" s="324" t="s">
        <v>36638</v>
      </c>
      <c r="C1797" s="324" t="s">
        <v>431</v>
      </c>
      <c r="D1797" s="326" t="s">
        <v>42828</v>
      </c>
    </row>
    <row r="1798" spans="1:4">
      <c r="A1798" s="325">
        <v>102168</v>
      </c>
      <c r="B1798" s="324" t="s">
        <v>36639</v>
      </c>
      <c r="C1798" s="324" t="s">
        <v>431</v>
      </c>
      <c r="D1798" s="326" t="s">
        <v>42829</v>
      </c>
    </row>
    <row r="1799" spans="1:4">
      <c r="A1799" s="325">
        <v>102169</v>
      </c>
      <c r="B1799" s="324" t="s">
        <v>36640</v>
      </c>
      <c r="C1799" s="324" t="s">
        <v>431</v>
      </c>
      <c r="D1799" s="326" t="s">
        <v>42830</v>
      </c>
    </row>
    <row r="1800" spans="1:4">
      <c r="A1800" s="325">
        <v>102170</v>
      </c>
      <c r="B1800" s="324" t="s">
        <v>36641</v>
      </c>
      <c r="C1800" s="324" t="s">
        <v>431</v>
      </c>
      <c r="D1800" s="326" t="s">
        <v>42831</v>
      </c>
    </row>
    <row r="1801" spans="1:4">
      <c r="A1801" s="325">
        <v>102171</v>
      </c>
      <c r="B1801" s="324" t="s">
        <v>36642</v>
      </c>
      <c r="C1801" s="324" t="s">
        <v>431</v>
      </c>
      <c r="D1801" s="326" t="s">
        <v>42832</v>
      </c>
    </row>
    <row r="1802" spans="1:4">
      <c r="A1802" s="325">
        <v>102172</v>
      </c>
      <c r="B1802" s="324" t="s">
        <v>36643</v>
      </c>
      <c r="C1802" s="324" t="s">
        <v>431</v>
      </c>
      <c r="D1802" s="326" t="s">
        <v>42833</v>
      </c>
    </row>
    <row r="1803" spans="1:4">
      <c r="A1803" s="325">
        <v>102176</v>
      </c>
      <c r="B1803" s="324" t="s">
        <v>36644</v>
      </c>
      <c r="C1803" s="324" t="s">
        <v>431</v>
      </c>
      <c r="D1803" s="326" t="s">
        <v>42834</v>
      </c>
    </row>
    <row r="1804" spans="1:4">
      <c r="A1804" s="325">
        <v>102177</v>
      </c>
      <c r="B1804" s="324" t="s">
        <v>36645</v>
      </c>
      <c r="C1804" s="324" t="s">
        <v>431</v>
      </c>
      <c r="D1804" s="326" t="s">
        <v>42835</v>
      </c>
    </row>
    <row r="1805" spans="1:4">
      <c r="A1805" s="325">
        <v>102178</v>
      </c>
      <c r="B1805" s="324" t="s">
        <v>36646</v>
      </c>
      <c r="C1805" s="324" t="s">
        <v>431</v>
      </c>
      <c r="D1805" s="326" t="s">
        <v>42836</v>
      </c>
    </row>
    <row r="1806" spans="1:4">
      <c r="A1806" s="325">
        <v>102179</v>
      </c>
      <c r="B1806" s="324" t="s">
        <v>36647</v>
      </c>
      <c r="C1806" s="324" t="s">
        <v>431</v>
      </c>
      <c r="D1806" s="326" t="s">
        <v>42837</v>
      </c>
    </row>
    <row r="1807" spans="1:4">
      <c r="A1807" s="325">
        <v>102180</v>
      </c>
      <c r="B1807" s="324" t="s">
        <v>36648</v>
      </c>
      <c r="C1807" s="324" t="s">
        <v>431</v>
      </c>
      <c r="D1807" s="326" t="s">
        <v>42838</v>
      </c>
    </row>
    <row r="1808" spans="1:4">
      <c r="A1808" s="325">
        <v>102181</v>
      </c>
      <c r="B1808" s="324" t="s">
        <v>36649</v>
      </c>
      <c r="C1808" s="324" t="s">
        <v>431</v>
      </c>
      <c r="D1808" s="326" t="s">
        <v>42839</v>
      </c>
    </row>
    <row r="1809" spans="1:4">
      <c r="A1809" s="325">
        <v>102182</v>
      </c>
      <c r="B1809" s="324" t="s">
        <v>36650</v>
      </c>
      <c r="C1809" s="324" t="s">
        <v>6</v>
      </c>
      <c r="D1809" s="326" t="s">
        <v>42840</v>
      </c>
    </row>
    <row r="1810" spans="1:4">
      <c r="A1810" s="325">
        <v>102183</v>
      </c>
      <c r="B1810" s="324" t="s">
        <v>36651</v>
      </c>
      <c r="C1810" s="324" t="s">
        <v>6</v>
      </c>
      <c r="D1810" s="326" t="s">
        <v>42841</v>
      </c>
    </row>
    <row r="1811" spans="1:4">
      <c r="A1811" s="325">
        <v>102184</v>
      </c>
      <c r="B1811" s="324" t="s">
        <v>36652</v>
      </c>
      <c r="C1811" s="324" t="s">
        <v>6</v>
      </c>
      <c r="D1811" s="326" t="s">
        <v>42842</v>
      </c>
    </row>
    <row r="1812" spans="1:4">
      <c r="A1812" s="325">
        <v>102185</v>
      </c>
      <c r="B1812" s="324" t="s">
        <v>36653</v>
      </c>
      <c r="C1812" s="324" t="s">
        <v>6</v>
      </c>
      <c r="D1812" s="326" t="s">
        <v>42843</v>
      </c>
    </row>
    <row r="1813" spans="1:4">
      <c r="A1813" s="325">
        <v>102190</v>
      </c>
      <c r="B1813" s="324" t="s">
        <v>36654</v>
      </c>
      <c r="C1813" s="324" t="s">
        <v>431</v>
      </c>
      <c r="D1813" s="326" t="s">
        <v>42844</v>
      </c>
    </row>
    <row r="1814" spans="1:4">
      <c r="A1814" s="325">
        <v>102191</v>
      </c>
      <c r="B1814" s="324" t="s">
        <v>36655</v>
      </c>
      <c r="C1814" s="324" t="s">
        <v>431</v>
      </c>
      <c r="D1814" s="326" t="s">
        <v>39214</v>
      </c>
    </row>
    <row r="1815" spans="1:4">
      <c r="A1815" s="325">
        <v>102192</v>
      </c>
      <c r="B1815" s="324" t="s">
        <v>36656</v>
      </c>
      <c r="C1815" s="324" t="s">
        <v>431</v>
      </c>
      <c r="D1815" s="326" t="s">
        <v>42845</v>
      </c>
    </row>
    <row r="1816" spans="1:4">
      <c r="A1816" s="325">
        <v>94569</v>
      </c>
      <c r="B1816" s="324" t="s">
        <v>1999</v>
      </c>
      <c r="C1816" s="324" t="s">
        <v>431</v>
      </c>
      <c r="D1816" s="326" t="s">
        <v>42846</v>
      </c>
    </row>
    <row r="1817" spans="1:4">
      <c r="A1817" s="325">
        <v>94570</v>
      </c>
      <c r="B1817" s="324" t="s">
        <v>2000</v>
      </c>
      <c r="C1817" s="324" t="s">
        <v>431</v>
      </c>
      <c r="D1817" s="326" t="s">
        <v>42267</v>
      </c>
    </row>
    <row r="1818" spans="1:4">
      <c r="A1818" s="325">
        <v>94572</v>
      </c>
      <c r="B1818" s="324" t="s">
        <v>2001</v>
      </c>
      <c r="C1818" s="324" t="s">
        <v>431</v>
      </c>
      <c r="D1818" s="326" t="s">
        <v>42847</v>
      </c>
    </row>
    <row r="1819" spans="1:4">
      <c r="A1819" s="325">
        <v>94573</v>
      </c>
      <c r="B1819" s="324" t="s">
        <v>2002</v>
      </c>
      <c r="C1819" s="324" t="s">
        <v>431</v>
      </c>
      <c r="D1819" s="326" t="s">
        <v>42848</v>
      </c>
    </row>
    <row r="1820" spans="1:4">
      <c r="A1820" s="325">
        <v>94580</v>
      </c>
      <c r="B1820" s="324" t="s">
        <v>2003</v>
      </c>
      <c r="C1820" s="324" t="s">
        <v>431</v>
      </c>
      <c r="D1820" s="326" t="s">
        <v>42849</v>
      </c>
    </row>
    <row r="1821" spans="1:4">
      <c r="A1821" s="325">
        <v>100674</v>
      </c>
      <c r="B1821" s="324" t="s">
        <v>2004</v>
      </c>
      <c r="C1821" s="324" t="s">
        <v>431</v>
      </c>
      <c r="D1821" s="326" t="s">
        <v>42850</v>
      </c>
    </row>
    <row r="1822" spans="1:4">
      <c r="A1822" s="325">
        <v>101096</v>
      </c>
      <c r="B1822" s="324" t="s">
        <v>2005</v>
      </c>
      <c r="C1822" s="324" t="s">
        <v>1510</v>
      </c>
      <c r="D1822" s="326" t="s">
        <v>42851</v>
      </c>
    </row>
    <row r="1823" spans="1:4">
      <c r="A1823" s="325">
        <v>101097</v>
      </c>
      <c r="B1823" s="324" t="s">
        <v>2006</v>
      </c>
      <c r="C1823" s="324" t="s">
        <v>1510</v>
      </c>
      <c r="D1823" s="326" t="s">
        <v>42852</v>
      </c>
    </row>
    <row r="1824" spans="1:4">
      <c r="A1824" s="325">
        <v>101098</v>
      </c>
      <c r="B1824" s="324" t="s">
        <v>2007</v>
      </c>
      <c r="C1824" s="324" t="s">
        <v>1510</v>
      </c>
      <c r="D1824" s="326" t="s">
        <v>42853</v>
      </c>
    </row>
    <row r="1825" spans="1:4">
      <c r="A1825" s="325">
        <v>101099</v>
      </c>
      <c r="B1825" s="324" t="s">
        <v>2008</v>
      </c>
      <c r="C1825" s="324" t="s">
        <v>1510</v>
      </c>
      <c r="D1825" s="326" t="s">
        <v>42854</v>
      </c>
    </row>
    <row r="1826" spans="1:4">
      <c r="A1826" s="325">
        <v>101100</v>
      </c>
      <c r="B1826" s="324" t="s">
        <v>2009</v>
      </c>
      <c r="C1826" s="324" t="s">
        <v>1510</v>
      </c>
      <c r="D1826" s="326" t="s">
        <v>42855</v>
      </c>
    </row>
    <row r="1827" spans="1:4">
      <c r="A1827" s="325">
        <v>101101</v>
      </c>
      <c r="B1827" s="324" t="s">
        <v>2010</v>
      </c>
      <c r="C1827" s="324" t="s">
        <v>1510</v>
      </c>
      <c r="D1827" s="326" t="s">
        <v>42856</v>
      </c>
    </row>
    <row r="1828" spans="1:4">
      <c r="A1828" s="325">
        <v>101102</v>
      </c>
      <c r="B1828" s="324" t="s">
        <v>2011</v>
      </c>
      <c r="C1828" s="324" t="s">
        <v>1510</v>
      </c>
      <c r="D1828" s="326" t="s">
        <v>42857</v>
      </c>
    </row>
    <row r="1829" spans="1:4">
      <c r="A1829" s="325">
        <v>101103</v>
      </c>
      <c r="B1829" s="324" t="s">
        <v>2012</v>
      </c>
      <c r="C1829" s="324" t="s">
        <v>1510</v>
      </c>
      <c r="D1829" s="326" t="s">
        <v>42858</v>
      </c>
    </row>
    <row r="1830" spans="1:4">
      <c r="A1830" s="325">
        <v>101104</v>
      </c>
      <c r="B1830" s="324" t="s">
        <v>2013</v>
      </c>
      <c r="C1830" s="324" t="s">
        <v>1510</v>
      </c>
      <c r="D1830" s="326" t="s">
        <v>42859</v>
      </c>
    </row>
    <row r="1831" spans="1:4">
      <c r="A1831" s="325">
        <v>101105</v>
      </c>
      <c r="B1831" s="324" t="s">
        <v>2014</v>
      </c>
      <c r="C1831" s="324" t="s">
        <v>1510</v>
      </c>
      <c r="D1831" s="326" t="s">
        <v>42860</v>
      </c>
    </row>
    <row r="1832" spans="1:4">
      <c r="A1832" s="325">
        <v>101106</v>
      </c>
      <c r="B1832" s="324" t="s">
        <v>2015</v>
      </c>
      <c r="C1832" s="324" t="s">
        <v>1510</v>
      </c>
      <c r="D1832" s="326" t="s">
        <v>42861</v>
      </c>
    </row>
    <row r="1833" spans="1:4">
      <c r="A1833" s="325">
        <v>101107</v>
      </c>
      <c r="B1833" s="324" t="s">
        <v>2016</v>
      </c>
      <c r="C1833" s="324" t="s">
        <v>1510</v>
      </c>
      <c r="D1833" s="326" t="s">
        <v>42862</v>
      </c>
    </row>
    <row r="1834" spans="1:4">
      <c r="A1834" s="325">
        <v>101108</v>
      </c>
      <c r="B1834" s="324" t="s">
        <v>2017</v>
      </c>
      <c r="C1834" s="324" t="s">
        <v>1510</v>
      </c>
      <c r="D1834" s="326" t="s">
        <v>42863</v>
      </c>
    </row>
    <row r="1835" spans="1:4">
      <c r="A1835" s="325">
        <v>101109</v>
      </c>
      <c r="B1835" s="324" t="s">
        <v>2018</v>
      </c>
      <c r="C1835" s="324" t="s">
        <v>1510</v>
      </c>
      <c r="D1835" s="326" t="s">
        <v>42864</v>
      </c>
    </row>
    <row r="1836" spans="1:4">
      <c r="A1836" s="325">
        <v>101110</v>
      </c>
      <c r="B1836" s="324" t="s">
        <v>2019</v>
      </c>
      <c r="C1836" s="324" t="s">
        <v>1510</v>
      </c>
      <c r="D1836" s="326" t="s">
        <v>42865</v>
      </c>
    </row>
    <row r="1837" spans="1:4">
      <c r="A1837" s="325">
        <v>101111</v>
      </c>
      <c r="B1837" s="324" t="s">
        <v>2020</v>
      </c>
      <c r="C1837" s="324" t="s">
        <v>1510</v>
      </c>
      <c r="D1837" s="326" t="s">
        <v>42866</v>
      </c>
    </row>
    <row r="1838" spans="1:4">
      <c r="A1838" s="325">
        <v>101112</v>
      </c>
      <c r="B1838" s="324" t="s">
        <v>2021</v>
      </c>
      <c r="C1838" s="324" t="s">
        <v>1510</v>
      </c>
      <c r="D1838" s="326" t="s">
        <v>42867</v>
      </c>
    </row>
    <row r="1839" spans="1:4">
      <c r="A1839" s="325">
        <v>101113</v>
      </c>
      <c r="B1839" s="324" t="s">
        <v>2022</v>
      </c>
      <c r="C1839" s="324" t="s">
        <v>1510</v>
      </c>
      <c r="D1839" s="326" t="s">
        <v>42868</v>
      </c>
    </row>
    <row r="1840" spans="1:4">
      <c r="A1840" s="325">
        <v>95601</v>
      </c>
      <c r="B1840" s="324" t="s">
        <v>2023</v>
      </c>
      <c r="C1840" s="324" t="s">
        <v>6</v>
      </c>
      <c r="D1840" s="326" t="s">
        <v>40167</v>
      </c>
    </row>
    <row r="1841" spans="1:4">
      <c r="A1841" s="325">
        <v>95602</v>
      </c>
      <c r="B1841" s="324" t="s">
        <v>2024</v>
      </c>
      <c r="C1841" s="324" t="s">
        <v>6</v>
      </c>
      <c r="D1841" s="326" t="s">
        <v>42869</v>
      </c>
    </row>
    <row r="1842" spans="1:4">
      <c r="A1842" s="325">
        <v>95603</v>
      </c>
      <c r="B1842" s="324" t="s">
        <v>2025</v>
      </c>
      <c r="C1842" s="324" t="s">
        <v>6</v>
      </c>
      <c r="D1842" s="326" t="s">
        <v>42870</v>
      </c>
    </row>
    <row r="1843" spans="1:4">
      <c r="A1843" s="325">
        <v>95604</v>
      </c>
      <c r="B1843" s="324" t="s">
        <v>2026</v>
      </c>
      <c r="C1843" s="324" t="s">
        <v>6</v>
      </c>
      <c r="D1843" s="326" t="s">
        <v>40664</v>
      </c>
    </row>
    <row r="1844" spans="1:4">
      <c r="A1844" s="325">
        <v>95605</v>
      </c>
      <c r="B1844" s="324" t="s">
        <v>2027</v>
      </c>
      <c r="C1844" s="324" t="s">
        <v>6</v>
      </c>
      <c r="D1844" s="326" t="s">
        <v>42871</v>
      </c>
    </row>
    <row r="1845" spans="1:4">
      <c r="A1845" s="325">
        <v>95607</v>
      </c>
      <c r="B1845" s="324" t="s">
        <v>2028</v>
      </c>
      <c r="C1845" s="324" t="s">
        <v>6</v>
      </c>
      <c r="D1845" s="326" t="s">
        <v>42872</v>
      </c>
    </row>
    <row r="1846" spans="1:4">
      <c r="A1846" s="325">
        <v>95608</v>
      </c>
      <c r="B1846" s="324" t="s">
        <v>2029</v>
      </c>
      <c r="C1846" s="324" t="s">
        <v>6</v>
      </c>
      <c r="D1846" s="326" t="s">
        <v>40129</v>
      </c>
    </row>
    <row r="1847" spans="1:4">
      <c r="A1847" s="325">
        <v>95609</v>
      </c>
      <c r="B1847" s="324" t="s">
        <v>2030</v>
      </c>
      <c r="C1847" s="324" t="s">
        <v>6</v>
      </c>
      <c r="D1847" s="326" t="s">
        <v>42873</v>
      </c>
    </row>
    <row r="1848" spans="1:4">
      <c r="A1848" s="325">
        <v>100651</v>
      </c>
      <c r="B1848" s="324" t="s">
        <v>2031</v>
      </c>
      <c r="C1848" s="324" t="s">
        <v>41</v>
      </c>
      <c r="D1848" s="326" t="s">
        <v>42874</v>
      </c>
    </row>
    <row r="1849" spans="1:4">
      <c r="A1849" s="325">
        <v>100652</v>
      </c>
      <c r="B1849" s="324" t="s">
        <v>2032</v>
      </c>
      <c r="C1849" s="324" t="s">
        <v>41</v>
      </c>
      <c r="D1849" s="326" t="s">
        <v>42875</v>
      </c>
    </row>
    <row r="1850" spans="1:4">
      <c r="A1850" s="325">
        <v>100653</v>
      </c>
      <c r="B1850" s="324" t="s">
        <v>2033</v>
      </c>
      <c r="C1850" s="324" t="s">
        <v>41</v>
      </c>
      <c r="D1850" s="326" t="s">
        <v>42876</v>
      </c>
    </row>
    <row r="1851" spans="1:4">
      <c r="A1851" s="325">
        <v>100654</v>
      </c>
      <c r="B1851" s="324" t="s">
        <v>2034</v>
      </c>
      <c r="C1851" s="324" t="s">
        <v>41</v>
      </c>
      <c r="D1851" s="326" t="s">
        <v>42877</v>
      </c>
    </row>
    <row r="1852" spans="1:4">
      <c r="A1852" s="325">
        <v>100655</v>
      </c>
      <c r="B1852" s="324" t="s">
        <v>2035</v>
      </c>
      <c r="C1852" s="324" t="s">
        <v>41</v>
      </c>
      <c r="D1852" s="326" t="s">
        <v>42878</v>
      </c>
    </row>
    <row r="1853" spans="1:4">
      <c r="A1853" s="325">
        <v>100656</v>
      </c>
      <c r="B1853" s="324" t="s">
        <v>2036</v>
      </c>
      <c r="C1853" s="324" t="s">
        <v>41</v>
      </c>
      <c r="D1853" s="326" t="s">
        <v>41775</v>
      </c>
    </row>
    <row r="1854" spans="1:4">
      <c r="A1854" s="325">
        <v>100657</v>
      </c>
      <c r="B1854" s="324" t="s">
        <v>2037</v>
      </c>
      <c r="C1854" s="324" t="s">
        <v>41</v>
      </c>
      <c r="D1854" s="326" t="s">
        <v>42879</v>
      </c>
    </row>
    <row r="1855" spans="1:4">
      <c r="A1855" s="325">
        <v>100658</v>
      </c>
      <c r="B1855" s="324" t="s">
        <v>2038</v>
      </c>
      <c r="C1855" s="324" t="s">
        <v>41</v>
      </c>
      <c r="D1855" s="326" t="s">
        <v>42880</v>
      </c>
    </row>
    <row r="1856" spans="1:4">
      <c r="A1856" s="325">
        <v>100889</v>
      </c>
      <c r="B1856" s="324" t="s">
        <v>2039</v>
      </c>
      <c r="C1856" s="324" t="s">
        <v>1467</v>
      </c>
      <c r="D1856" s="326" t="s">
        <v>39256</v>
      </c>
    </row>
    <row r="1857" spans="1:4">
      <c r="A1857" s="325">
        <v>100890</v>
      </c>
      <c r="B1857" s="324" t="s">
        <v>2040</v>
      </c>
      <c r="C1857" s="324" t="s">
        <v>1467</v>
      </c>
      <c r="D1857" s="326" t="s">
        <v>42881</v>
      </c>
    </row>
    <row r="1858" spans="1:4">
      <c r="A1858" s="325">
        <v>100892</v>
      </c>
      <c r="B1858" s="324" t="s">
        <v>2041</v>
      </c>
      <c r="C1858" s="324" t="s">
        <v>1467</v>
      </c>
      <c r="D1858" s="326" t="s">
        <v>39668</v>
      </c>
    </row>
    <row r="1859" spans="1:4">
      <c r="A1859" s="325">
        <v>100893</v>
      </c>
      <c r="B1859" s="324" t="s">
        <v>2042</v>
      </c>
      <c r="C1859" s="324" t="s">
        <v>1467</v>
      </c>
      <c r="D1859" s="326" t="s">
        <v>38914</v>
      </c>
    </row>
    <row r="1860" spans="1:4">
      <c r="A1860" s="325">
        <v>100894</v>
      </c>
      <c r="B1860" s="324" t="s">
        <v>2043</v>
      </c>
      <c r="C1860" s="324" t="s">
        <v>1467</v>
      </c>
      <c r="D1860" s="326" t="s">
        <v>39223</v>
      </c>
    </row>
    <row r="1861" spans="1:4">
      <c r="A1861" s="325">
        <v>100896</v>
      </c>
      <c r="B1861" s="324" t="s">
        <v>2044</v>
      </c>
      <c r="C1861" s="324" t="s">
        <v>41</v>
      </c>
      <c r="D1861" s="326" t="s">
        <v>42882</v>
      </c>
    </row>
    <row r="1862" spans="1:4">
      <c r="A1862" s="325">
        <v>100897</v>
      </c>
      <c r="B1862" s="324" t="s">
        <v>2045</v>
      </c>
      <c r="C1862" s="324" t="s">
        <v>41</v>
      </c>
      <c r="D1862" s="326" t="s">
        <v>42883</v>
      </c>
    </row>
    <row r="1863" spans="1:4">
      <c r="A1863" s="325">
        <v>100898</v>
      </c>
      <c r="B1863" s="324" t="s">
        <v>2046</v>
      </c>
      <c r="C1863" s="324" t="s">
        <v>41</v>
      </c>
      <c r="D1863" s="326" t="s">
        <v>42884</v>
      </c>
    </row>
    <row r="1864" spans="1:4">
      <c r="A1864" s="325">
        <v>100899</v>
      </c>
      <c r="B1864" s="324" t="s">
        <v>2047</v>
      </c>
      <c r="C1864" s="324" t="s">
        <v>41</v>
      </c>
      <c r="D1864" s="326" t="s">
        <v>42885</v>
      </c>
    </row>
    <row r="1865" spans="1:4">
      <c r="A1865" s="325">
        <v>100900</v>
      </c>
      <c r="B1865" s="324" t="s">
        <v>2048</v>
      </c>
      <c r="C1865" s="324" t="s">
        <v>41</v>
      </c>
      <c r="D1865" s="326" t="s">
        <v>42886</v>
      </c>
    </row>
    <row r="1866" spans="1:4">
      <c r="A1866" s="325">
        <v>100929</v>
      </c>
      <c r="B1866" s="324" t="s">
        <v>2049</v>
      </c>
      <c r="C1866" s="324" t="s">
        <v>41</v>
      </c>
      <c r="D1866" s="326" t="s">
        <v>42887</v>
      </c>
    </row>
    <row r="1867" spans="1:4">
      <c r="A1867" s="325">
        <v>100930</v>
      </c>
      <c r="B1867" s="324" t="s">
        <v>2050</v>
      </c>
      <c r="C1867" s="324" t="s">
        <v>41</v>
      </c>
      <c r="D1867" s="326" t="s">
        <v>42888</v>
      </c>
    </row>
    <row r="1868" spans="1:4">
      <c r="A1868" s="325">
        <v>100931</v>
      </c>
      <c r="B1868" s="324" t="s">
        <v>2051</v>
      </c>
      <c r="C1868" s="324" t="s">
        <v>41</v>
      </c>
      <c r="D1868" s="326" t="s">
        <v>42889</v>
      </c>
    </row>
    <row r="1869" spans="1:4">
      <c r="A1869" s="325">
        <v>100932</v>
      </c>
      <c r="B1869" s="324" t="s">
        <v>2052</v>
      </c>
      <c r="C1869" s="324" t="s">
        <v>41</v>
      </c>
      <c r="D1869" s="326" t="s">
        <v>42890</v>
      </c>
    </row>
    <row r="1870" spans="1:4">
      <c r="A1870" s="325">
        <v>100933</v>
      </c>
      <c r="B1870" s="324" t="s">
        <v>2053</v>
      </c>
      <c r="C1870" s="324" t="s">
        <v>41</v>
      </c>
      <c r="D1870" s="326" t="s">
        <v>42891</v>
      </c>
    </row>
    <row r="1871" spans="1:4">
      <c r="A1871" s="325">
        <v>100934</v>
      </c>
      <c r="B1871" s="324" t="s">
        <v>2054</v>
      </c>
      <c r="C1871" s="324" t="s">
        <v>41</v>
      </c>
      <c r="D1871" s="326" t="s">
        <v>42892</v>
      </c>
    </row>
    <row r="1872" spans="1:4">
      <c r="A1872" s="325">
        <v>100935</v>
      </c>
      <c r="B1872" s="324" t="s">
        <v>2055</v>
      </c>
      <c r="C1872" s="324" t="s">
        <v>41</v>
      </c>
      <c r="D1872" s="326" t="s">
        <v>42893</v>
      </c>
    </row>
    <row r="1873" spans="1:4">
      <c r="A1873" s="325">
        <v>100936</v>
      </c>
      <c r="B1873" s="324" t="s">
        <v>2056</v>
      </c>
      <c r="C1873" s="324" t="s">
        <v>41</v>
      </c>
      <c r="D1873" s="326" t="s">
        <v>42894</v>
      </c>
    </row>
    <row r="1874" spans="1:4">
      <c r="A1874" s="325">
        <v>101173</v>
      </c>
      <c r="B1874" s="324" t="s">
        <v>2057</v>
      </c>
      <c r="C1874" s="324" t="s">
        <v>41</v>
      </c>
      <c r="D1874" s="326" t="s">
        <v>42895</v>
      </c>
    </row>
    <row r="1875" spans="1:4">
      <c r="A1875" s="325">
        <v>101174</v>
      </c>
      <c r="B1875" s="324" t="s">
        <v>2058</v>
      </c>
      <c r="C1875" s="324" t="s">
        <v>41</v>
      </c>
      <c r="D1875" s="326" t="s">
        <v>42896</v>
      </c>
    </row>
    <row r="1876" spans="1:4">
      <c r="A1876" s="325">
        <v>101175</v>
      </c>
      <c r="B1876" s="324" t="s">
        <v>2059</v>
      </c>
      <c r="C1876" s="324" t="s">
        <v>41</v>
      </c>
      <c r="D1876" s="326" t="s">
        <v>42897</v>
      </c>
    </row>
    <row r="1877" spans="1:4">
      <c r="A1877" s="325">
        <v>101176</v>
      </c>
      <c r="B1877" s="324" t="s">
        <v>2060</v>
      </c>
      <c r="C1877" s="324" t="s">
        <v>41</v>
      </c>
      <c r="D1877" s="326" t="s">
        <v>42898</v>
      </c>
    </row>
    <row r="1878" spans="1:4">
      <c r="A1878" s="325">
        <v>95240</v>
      </c>
      <c r="B1878" s="324" t="s">
        <v>36750</v>
      </c>
      <c r="C1878" s="324" t="s">
        <v>431</v>
      </c>
      <c r="D1878" s="326" t="s">
        <v>42899</v>
      </c>
    </row>
    <row r="1879" spans="1:4">
      <c r="A1879" s="325">
        <v>95241</v>
      </c>
      <c r="B1879" s="324" t="s">
        <v>36751</v>
      </c>
      <c r="C1879" s="324" t="s">
        <v>431</v>
      </c>
      <c r="D1879" s="326" t="s">
        <v>39064</v>
      </c>
    </row>
    <row r="1880" spans="1:4">
      <c r="A1880" s="325">
        <v>96616</v>
      </c>
      <c r="B1880" s="324" t="s">
        <v>2061</v>
      </c>
      <c r="C1880" s="324" t="s">
        <v>1510</v>
      </c>
      <c r="D1880" s="326" t="s">
        <v>42900</v>
      </c>
    </row>
    <row r="1881" spans="1:4">
      <c r="A1881" s="325">
        <v>96617</v>
      </c>
      <c r="B1881" s="324" t="s">
        <v>2062</v>
      </c>
      <c r="C1881" s="324" t="s">
        <v>431</v>
      </c>
      <c r="D1881" s="326" t="s">
        <v>39330</v>
      </c>
    </row>
    <row r="1882" spans="1:4">
      <c r="A1882" s="325">
        <v>96619</v>
      </c>
      <c r="B1882" s="324" t="s">
        <v>2063</v>
      </c>
      <c r="C1882" s="324" t="s">
        <v>431</v>
      </c>
      <c r="D1882" s="326" t="s">
        <v>40734</v>
      </c>
    </row>
    <row r="1883" spans="1:4">
      <c r="A1883" s="325">
        <v>96620</v>
      </c>
      <c r="B1883" s="324" t="s">
        <v>36752</v>
      </c>
      <c r="C1883" s="324" t="s">
        <v>1510</v>
      </c>
      <c r="D1883" s="326" t="s">
        <v>42901</v>
      </c>
    </row>
    <row r="1884" spans="1:4">
      <c r="A1884" s="325">
        <v>96621</v>
      </c>
      <c r="B1884" s="324" t="s">
        <v>2064</v>
      </c>
      <c r="C1884" s="324" t="s">
        <v>1510</v>
      </c>
      <c r="D1884" s="326" t="s">
        <v>42902</v>
      </c>
    </row>
    <row r="1885" spans="1:4">
      <c r="A1885" s="325">
        <v>96622</v>
      </c>
      <c r="B1885" s="324" t="s">
        <v>36753</v>
      </c>
      <c r="C1885" s="324" t="s">
        <v>1510</v>
      </c>
      <c r="D1885" s="326" t="s">
        <v>42903</v>
      </c>
    </row>
    <row r="1886" spans="1:4">
      <c r="A1886" s="325">
        <v>96623</v>
      </c>
      <c r="B1886" s="324" t="s">
        <v>2065</v>
      </c>
      <c r="C1886" s="324" t="s">
        <v>1510</v>
      </c>
      <c r="D1886" s="326" t="s">
        <v>40817</v>
      </c>
    </row>
    <row r="1887" spans="1:4">
      <c r="A1887" s="325">
        <v>96624</v>
      </c>
      <c r="B1887" s="324" t="s">
        <v>36754</v>
      </c>
      <c r="C1887" s="324" t="s">
        <v>1510</v>
      </c>
      <c r="D1887" s="326" t="s">
        <v>42904</v>
      </c>
    </row>
    <row r="1888" spans="1:4">
      <c r="A1888" s="325">
        <v>97082</v>
      </c>
      <c r="B1888" s="324" t="s">
        <v>2066</v>
      </c>
      <c r="C1888" s="324" t="s">
        <v>1510</v>
      </c>
      <c r="D1888" s="326" t="s">
        <v>42905</v>
      </c>
    </row>
    <row r="1889" spans="1:4">
      <c r="A1889" s="325">
        <v>97083</v>
      </c>
      <c r="B1889" s="324" t="s">
        <v>2067</v>
      </c>
      <c r="C1889" s="324" t="s">
        <v>431</v>
      </c>
      <c r="D1889" s="326" t="s">
        <v>41701</v>
      </c>
    </row>
    <row r="1890" spans="1:4">
      <c r="A1890" s="325">
        <v>97084</v>
      </c>
      <c r="B1890" s="324" t="s">
        <v>2068</v>
      </c>
      <c r="C1890" s="324" t="s">
        <v>431</v>
      </c>
      <c r="D1890" s="326" t="s">
        <v>39120</v>
      </c>
    </row>
    <row r="1891" spans="1:4">
      <c r="A1891" s="325">
        <v>97086</v>
      </c>
      <c r="B1891" s="324" t="s">
        <v>2069</v>
      </c>
      <c r="C1891" s="324" t="s">
        <v>431</v>
      </c>
      <c r="D1891" s="326" t="s">
        <v>40722</v>
      </c>
    </row>
    <row r="1892" spans="1:4">
      <c r="A1892" s="325">
        <v>97087</v>
      </c>
      <c r="B1892" s="324" t="s">
        <v>2070</v>
      </c>
      <c r="C1892" s="324" t="s">
        <v>431</v>
      </c>
      <c r="D1892" s="326" t="s">
        <v>39485</v>
      </c>
    </row>
    <row r="1893" spans="1:4">
      <c r="A1893" s="325">
        <v>97088</v>
      </c>
      <c r="B1893" s="324" t="s">
        <v>2071</v>
      </c>
      <c r="C1893" s="324" t="s">
        <v>1467</v>
      </c>
      <c r="D1893" s="326" t="s">
        <v>42906</v>
      </c>
    </row>
    <row r="1894" spans="1:4">
      <c r="A1894" s="325">
        <v>97089</v>
      </c>
      <c r="B1894" s="324" t="s">
        <v>2072</v>
      </c>
      <c r="C1894" s="324" t="s">
        <v>1467</v>
      </c>
      <c r="D1894" s="326" t="s">
        <v>42907</v>
      </c>
    </row>
    <row r="1895" spans="1:4">
      <c r="A1895" s="325">
        <v>97090</v>
      </c>
      <c r="B1895" s="324" t="s">
        <v>2073</v>
      </c>
      <c r="C1895" s="324" t="s">
        <v>1467</v>
      </c>
      <c r="D1895" s="326" t="s">
        <v>42908</v>
      </c>
    </row>
    <row r="1896" spans="1:4">
      <c r="A1896" s="325">
        <v>97091</v>
      </c>
      <c r="B1896" s="324" t="s">
        <v>2074</v>
      </c>
      <c r="C1896" s="324" t="s">
        <v>1467</v>
      </c>
      <c r="D1896" s="326" t="s">
        <v>40581</v>
      </c>
    </row>
    <row r="1897" spans="1:4">
      <c r="A1897" s="325">
        <v>97092</v>
      </c>
      <c r="B1897" s="324" t="s">
        <v>2075</v>
      </c>
      <c r="C1897" s="324" t="s">
        <v>1467</v>
      </c>
      <c r="D1897" s="326" t="s">
        <v>40396</v>
      </c>
    </row>
    <row r="1898" spans="1:4">
      <c r="A1898" s="325">
        <v>97093</v>
      </c>
      <c r="B1898" s="324" t="s">
        <v>2076</v>
      </c>
      <c r="C1898" s="324" t="s">
        <v>1467</v>
      </c>
      <c r="D1898" s="326" t="s">
        <v>39773</v>
      </c>
    </row>
    <row r="1899" spans="1:4">
      <c r="A1899" s="325">
        <v>97094</v>
      </c>
      <c r="B1899" s="324" t="s">
        <v>2077</v>
      </c>
      <c r="C1899" s="324" t="s">
        <v>1510</v>
      </c>
      <c r="D1899" s="326" t="s">
        <v>42909</v>
      </c>
    </row>
    <row r="1900" spans="1:4">
      <c r="A1900" s="325">
        <v>97095</v>
      </c>
      <c r="B1900" s="324" t="s">
        <v>2078</v>
      </c>
      <c r="C1900" s="324" t="s">
        <v>1510</v>
      </c>
      <c r="D1900" s="326" t="s">
        <v>42910</v>
      </c>
    </row>
    <row r="1901" spans="1:4">
      <c r="A1901" s="325">
        <v>97096</v>
      </c>
      <c r="B1901" s="324" t="s">
        <v>2079</v>
      </c>
      <c r="C1901" s="324" t="s">
        <v>1510</v>
      </c>
      <c r="D1901" s="326" t="s">
        <v>42911</v>
      </c>
    </row>
    <row r="1902" spans="1:4">
      <c r="A1902" s="325">
        <v>97097</v>
      </c>
      <c r="B1902" s="324" t="s">
        <v>2080</v>
      </c>
      <c r="C1902" s="324" t="s">
        <v>431</v>
      </c>
      <c r="D1902" s="326" t="s">
        <v>42912</v>
      </c>
    </row>
    <row r="1903" spans="1:4">
      <c r="A1903" s="325">
        <v>97101</v>
      </c>
      <c r="B1903" s="324" t="s">
        <v>2081</v>
      </c>
      <c r="C1903" s="324" t="s">
        <v>431</v>
      </c>
      <c r="D1903" s="326" t="s">
        <v>42913</v>
      </c>
    </row>
    <row r="1904" spans="1:4">
      <c r="A1904" s="325">
        <v>97102</v>
      </c>
      <c r="B1904" s="324" t="s">
        <v>2082</v>
      </c>
      <c r="C1904" s="324" t="s">
        <v>431</v>
      </c>
      <c r="D1904" s="326" t="s">
        <v>42914</v>
      </c>
    </row>
    <row r="1905" spans="1:4">
      <c r="A1905" s="325">
        <v>97103</v>
      </c>
      <c r="B1905" s="324" t="s">
        <v>2083</v>
      </c>
      <c r="C1905" s="324" t="s">
        <v>431</v>
      </c>
      <c r="D1905" s="326" t="s">
        <v>42915</v>
      </c>
    </row>
    <row r="1906" spans="1:4">
      <c r="A1906" s="325">
        <v>100322</v>
      </c>
      <c r="B1906" s="324" t="s">
        <v>36755</v>
      </c>
      <c r="C1906" s="324" t="s">
        <v>1510</v>
      </c>
      <c r="D1906" s="326" t="s">
        <v>41347</v>
      </c>
    </row>
    <row r="1907" spans="1:4">
      <c r="A1907" s="325">
        <v>100323</v>
      </c>
      <c r="B1907" s="324" t="s">
        <v>36756</v>
      </c>
      <c r="C1907" s="324" t="s">
        <v>1510</v>
      </c>
      <c r="D1907" s="326" t="s">
        <v>42916</v>
      </c>
    </row>
    <row r="1908" spans="1:4">
      <c r="A1908" s="325">
        <v>100324</v>
      </c>
      <c r="B1908" s="324" t="s">
        <v>36757</v>
      </c>
      <c r="C1908" s="324" t="s">
        <v>1510</v>
      </c>
      <c r="D1908" s="326" t="s">
        <v>42917</v>
      </c>
    </row>
    <row r="1909" spans="1:4">
      <c r="A1909" s="325">
        <v>90996</v>
      </c>
      <c r="B1909" s="324" t="s">
        <v>2084</v>
      </c>
      <c r="C1909" s="324" t="s">
        <v>431</v>
      </c>
      <c r="D1909" s="326" t="s">
        <v>42918</v>
      </c>
    </row>
    <row r="1910" spans="1:4">
      <c r="A1910" s="325">
        <v>90997</v>
      </c>
      <c r="B1910" s="324" t="s">
        <v>2085</v>
      </c>
      <c r="C1910" s="324" t="s">
        <v>431</v>
      </c>
      <c r="D1910" s="326" t="s">
        <v>39296</v>
      </c>
    </row>
    <row r="1911" spans="1:4">
      <c r="A1911" s="325">
        <v>90998</v>
      </c>
      <c r="B1911" s="324" t="s">
        <v>2086</v>
      </c>
      <c r="C1911" s="324" t="s">
        <v>431</v>
      </c>
      <c r="D1911" s="326" t="s">
        <v>40452</v>
      </c>
    </row>
    <row r="1912" spans="1:4">
      <c r="A1912" s="325">
        <v>91000</v>
      </c>
      <c r="B1912" s="324" t="s">
        <v>2087</v>
      </c>
      <c r="C1912" s="324" t="s">
        <v>431</v>
      </c>
      <c r="D1912" s="326" t="s">
        <v>42919</v>
      </c>
    </row>
    <row r="1913" spans="1:4">
      <c r="A1913" s="325">
        <v>91002</v>
      </c>
      <c r="B1913" s="324" t="s">
        <v>2088</v>
      </c>
      <c r="C1913" s="324" t="s">
        <v>431</v>
      </c>
      <c r="D1913" s="326" t="s">
        <v>41627</v>
      </c>
    </row>
    <row r="1914" spans="1:4">
      <c r="A1914" s="325">
        <v>91003</v>
      </c>
      <c r="B1914" s="324" t="s">
        <v>2089</v>
      </c>
      <c r="C1914" s="324" t="s">
        <v>431</v>
      </c>
      <c r="D1914" s="326" t="s">
        <v>42920</v>
      </c>
    </row>
    <row r="1915" spans="1:4">
      <c r="A1915" s="325">
        <v>91004</v>
      </c>
      <c r="B1915" s="324" t="s">
        <v>2090</v>
      </c>
      <c r="C1915" s="324" t="s">
        <v>431</v>
      </c>
      <c r="D1915" s="326" t="s">
        <v>39270</v>
      </c>
    </row>
    <row r="1916" spans="1:4">
      <c r="A1916" s="325">
        <v>91005</v>
      </c>
      <c r="B1916" s="324" t="s">
        <v>2091</v>
      </c>
      <c r="C1916" s="324" t="s">
        <v>431</v>
      </c>
      <c r="D1916" s="326" t="s">
        <v>42921</v>
      </c>
    </row>
    <row r="1917" spans="1:4">
      <c r="A1917" s="325">
        <v>91006</v>
      </c>
      <c r="B1917" s="324" t="s">
        <v>2092</v>
      </c>
      <c r="C1917" s="324" t="s">
        <v>431</v>
      </c>
      <c r="D1917" s="326" t="s">
        <v>39301</v>
      </c>
    </row>
    <row r="1918" spans="1:4">
      <c r="A1918" s="325">
        <v>91007</v>
      </c>
      <c r="B1918" s="324" t="s">
        <v>2093</v>
      </c>
      <c r="C1918" s="324" t="s">
        <v>431</v>
      </c>
      <c r="D1918" s="326" t="s">
        <v>39300</v>
      </c>
    </row>
    <row r="1919" spans="1:4">
      <c r="A1919" s="325">
        <v>91008</v>
      </c>
      <c r="B1919" s="324" t="s">
        <v>2094</v>
      </c>
      <c r="C1919" s="324" t="s">
        <v>431</v>
      </c>
      <c r="D1919" s="326" t="s">
        <v>42922</v>
      </c>
    </row>
    <row r="1920" spans="1:4">
      <c r="A1920" s="325">
        <v>92263</v>
      </c>
      <c r="B1920" s="324" t="s">
        <v>2095</v>
      </c>
      <c r="C1920" s="324" t="s">
        <v>431</v>
      </c>
      <c r="D1920" s="326" t="s">
        <v>42923</v>
      </c>
    </row>
    <row r="1921" spans="1:4">
      <c r="A1921" s="325">
        <v>92264</v>
      </c>
      <c r="B1921" s="324" t="s">
        <v>2096</v>
      </c>
      <c r="C1921" s="324" t="s">
        <v>431</v>
      </c>
      <c r="D1921" s="326" t="s">
        <v>42924</v>
      </c>
    </row>
    <row r="1922" spans="1:4">
      <c r="A1922" s="325">
        <v>92265</v>
      </c>
      <c r="B1922" s="324" t="s">
        <v>2097</v>
      </c>
      <c r="C1922" s="324" t="s">
        <v>431</v>
      </c>
      <c r="D1922" s="326" t="s">
        <v>42925</v>
      </c>
    </row>
    <row r="1923" spans="1:4">
      <c r="A1923" s="325">
        <v>92266</v>
      </c>
      <c r="B1923" s="324" t="s">
        <v>2098</v>
      </c>
      <c r="C1923" s="324" t="s">
        <v>431</v>
      </c>
      <c r="D1923" s="326" t="s">
        <v>42926</v>
      </c>
    </row>
    <row r="1924" spans="1:4">
      <c r="A1924" s="325">
        <v>92267</v>
      </c>
      <c r="B1924" s="324" t="s">
        <v>2099</v>
      </c>
      <c r="C1924" s="324" t="s">
        <v>431</v>
      </c>
      <c r="D1924" s="326" t="s">
        <v>42927</v>
      </c>
    </row>
    <row r="1925" spans="1:4">
      <c r="A1925" s="325">
        <v>92268</v>
      </c>
      <c r="B1925" s="324" t="s">
        <v>2100</v>
      </c>
      <c r="C1925" s="324" t="s">
        <v>431</v>
      </c>
      <c r="D1925" s="326" t="s">
        <v>42928</v>
      </c>
    </row>
    <row r="1926" spans="1:4">
      <c r="A1926" s="325">
        <v>92269</v>
      </c>
      <c r="B1926" s="324" t="s">
        <v>2101</v>
      </c>
      <c r="C1926" s="324" t="s">
        <v>431</v>
      </c>
      <c r="D1926" s="326" t="s">
        <v>42929</v>
      </c>
    </row>
    <row r="1927" spans="1:4">
      <c r="A1927" s="325">
        <v>92270</v>
      </c>
      <c r="B1927" s="324" t="s">
        <v>2102</v>
      </c>
      <c r="C1927" s="324" t="s">
        <v>431</v>
      </c>
      <c r="D1927" s="326" t="s">
        <v>42930</v>
      </c>
    </row>
    <row r="1928" spans="1:4">
      <c r="A1928" s="325">
        <v>92271</v>
      </c>
      <c r="B1928" s="324" t="s">
        <v>2103</v>
      </c>
      <c r="C1928" s="324" t="s">
        <v>431</v>
      </c>
      <c r="D1928" s="326" t="s">
        <v>42931</v>
      </c>
    </row>
    <row r="1929" spans="1:4">
      <c r="A1929" s="325">
        <v>92272</v>
      </c>
      <c r="B1929" s="324" t="s">
        <v>2104</v>
      </c>
      <c r="C1929" s="324" t="s">
        <v>41</v>
      </c>
      <c r="D1929" s="326" t="s">
        <v>42932</v>
      </c>
    </row>
    <row r="1930" spans="1:4">
      <c r="A1930" s="325">
        <v>92273</v>
      </c>
      <c r="B1930" s="324" t="s">
        <v>2105</v>
      </c>
      <c r="C1930" s="324" t="s">
        <v>41</v>
      </c>
      <c r="D1930" s="326" t="s">
        <v>39676</v>
      </c>
    </row>
    <row r="1931" spans="1:4">
      <c r="A1931" s="325">
        <v>92409</v>
      </c>
      <c r="B1931" s="324" t="s">
        <v>2106</v>
      </c>
      <c r="C1931" s="324" t="s">
        <v>431</v>
      </c>
      <c r="D1931" s="326" t="s">
        <v>42933</v>
      </c>
    </row>
    <row r="1932" spans="1:4">
      <c r="A1932" s="325">
        <v>92411</v>
      </c>
      <c r="B1932" s="324" t="s">
        <v>2107</v>
      </c>
      <c r="C1932" s="324" t="s">
        <v>431</v>
      </c>
      <c r="D1932" s="326" t="s">
        <v>42934</v>
      </c>
    </row>
    <row r="1933" spans="1:4">
      <c r="A1933" s="325">
        <v>92413</v>
      </c>
      <c r="B1933" s="324" t="s">
        <v>2108</v>
      </c>
      <c r="C1933" s="324" t="s">
        <v>431</v>
      </c>
      <c r="D1933" s="326" t="s">
        <v>42935</v>
      </c>
    </row>
    <row r="1934" spans="1:4">
      <c r="A1934" s="325">
        <v>92415</v>
      </c>
      <c r="B1934" s="324" t="s">
        <v>2109</v>
      </c>
      <c r="C1934" s="324" t="s">
        <v>431</v>
      </c>
      <c r="D1934" s="326" t="s">
        <v>42936</v>
      </c>
    </row>
    <row r="1935" spans="1:4">
      <c r="A1935" s="325">
        <v>92417</v>
      </c>
      <c r="B1935" s="324" t="s">
        <v>2110</v>
      </c>
      <c r="C1935" s="324" t="s">
        <v>431</v>
      </c>
      <c r="D1935" s="326" t="s">
        <v>42937</v>
      </c>
    </row>
    <row r="1936" spans="1:4">
      <c r="A1936" s="325">
        <v>92419</v>
      </c>
      <c r="B1936" s="324" t="s">
        <v>2111</v>
      </c>
      <c r="C1936" s="324" t="s">
        <v>431</v>
      </c>
      <c r="D1936" s="326" t="s">
        <v>42938</v>
      </c>
    </row>
    <row r="1937" spans="1:4">
      <c r="A1937" s="325">
        <v>92421</v>
      </c>
      <c r="B1937" s="324" t="s">
        <v>2112</v>
      </c>
      <c r="C1937" s="324" t="s">
        <v>431</v>
      </c>
      <c r="D1937" s="326" t="s">
        <v>42939</v>
      </c>
    </row>
    <row r="1938" spans="1:4">
      <c r="A1938" s="325">
        <v>92423</v>
      </c>
      <c r="B1938" s="324" t="s">
        <v>2113</v>
      </c>
      <c r="C1938" s="324" t="s">
        <v>431</v>
      </c>
      <c r="D1938" s="326" t="s">
        <v>40743</v>
      </c>
    </row>
    <row r="1939" spans="1:4">
      <c r="A1939" s="325">
        <v>92425</v>
      </c>
      <c r="B1939" s="324" t="s">
        <v>2114</v>
      </c>
      <c r="C1939" s="324" t="s">
        <v>431</v>
      </c>
      <c r="D1939" s="326" t="s">
        <v>41592</v>
      </c>
    </row>
    <row r="1940" spans="1:4">
      <c r="A1940" s="325">
        <v>92427</v>
      </c>
      <c r="B1940" s="324" t="s">
        <v>2115</v>
      </c>
      <c r="C1940" s="324" t="s">
        <v>431</v>
      </c>
      <c r="D1940" s="326" t="s">
        <v>42940</v>
      </c>
    </row>
    <row r="1941" spans="1:4">
      <c r="A1941" s="325">
        <v>92429</v>
      </c>
      <c r="B1941" s="324" t="s">
        <v>2116</v>
      </c>
      <c r="C1941" s="324" t="s">
        <v>431</v>
      </c>
      <c r="D1941" s="326" t="s">
        <v>42941</v>
      </c>
    </row>
    <row r="1942" spans="1:4">
      <c r="A1942" s="325">
        <v>92431</v>
      </c>
      <c r="B1942" s="324" t="s">
        <v>2117</v>
      </c>
      <c r="C1942" s="324" t="s">
        <v>431</v>
      </c>
      <c r="D1942" s="326" t="s">
        <v>41650</v>
      </c>
    </row>
    <row r="1943" spans="1:4">
      <c r="A1943" s="325">
        <v>92433</v>
      </c>
      <c r="B1943" s="324" t="s">
        <v>2118</v>
      </c>
      <c r="C1943" s="324" t="s">
        <v>431</v>
      </c>
      <c r="D1943" s="326" t="s">
        <v>39410</v>
      </c>
    </row>
    <row r="1944" spans="1:4">
      <c r="A1944" s="325">
        <v>92435</v>
      </c>
      <c r="B1944" s="324" t="s">
        <v>2119</v>
      </c>
      <c r="C1944" s="324" t="s">
        <v>431</v>
      </c>
      <c r="D1944" s="326" t="s">
        <v>42942</v>
      </c>
    </row>
    <row r="1945" spans="1:4">
      <c r="A1945" s="325">
        <v>92437</v>
      </c>
      <c r="B1945" s="324" t="s">
        <v>2120</v>
      </c>
      <c r="C1945" s="324" t="s">
        <v>431</v>
      </c>
      <c r="D1945" s="326" t="s">
        <v>42943</v>
      </c>
    </row>
    <row r="1946" spans="1:4">
      <c r="A1946" s="325">
        <v>92439</v>
      </c>
      <c r="B1946" s="324" t="s">
        <v>2121</v>
      </c>
      <c r="C1946" s="324" t="s">
        <v>431</v>
      </c>
      <c r="D1946" s="326" t="s">
        <v>42944</v>
      </c>
    </row>
    <row r="1947" spans="1:4">
      <c r="A1947" s="325">
        <v>92441</v>
      </c>
      <c r="B1947" s="324" t="s">
        <v>2122</v>
      </c>
      <c r="C1947" s="324" t="s">
        <v>431</v>
      </c>
      <c r="D1947" s="326" t="s">
        <v>42945</v>
      </c>
    </row>
    <row r="1948" spans="1:4">
      <c r="A1948" s="325">
        <v>92443</v>
      </c>
      <c r="B1948" s="324" t="s">
        <v>2123</v>
      </c>
      <c r="C1948" s="324" t="s">
        <v>431</v>
      </c>
      <c r="D1948" s="326" t="s">
        <v>42946</v>
      </c>
    </row>
    <row r="1949" spans="1:4">
      <c r="A1949" s="325">
        <v>92445</v>
      </c>
      <c r="B1949" s="324" t="s">
        <v>2124</v>
      </c>
      <c r="C1949" s="324" t="s">
        <v>431</v>
      </c>
      <c r="D1949" s="326" t="s">
        <v>40598</v>
      </c>
    </row>
    <row r="1950" spans="1:4">
      <c r="A1950" s="325">
        <v>92446</v>
      </c>
      <c r="B1950" s="324" t="s">
        <v>2125</v>
      </c>
      <c r="C1950" s="324" t="s">
        <v>431</v>
      </c>
      <c r="D1950" s="326" t="s">
        <v>42947</v>
      </c>
    </row>
    <row r="1951" spans="1:4">
      <c r="A1951" s="325">
        <v>92447</v>
      </c>
      <c r="B1951" s="324" t="s">
        <v>2126</v>
      </c>
      <c r="C1951" s="324" t="s">
        <v>431</v>
      </c>
      <c r="D1951" s="326" t="s">
        <v>42948</v>
      </c>
    </row>
    <row r="1952" spans="1:4">
      <c r="A1952" s="325">
        <v>92448</v>
      </c>
      <c r="B1952" s="324" t="s">
        <v>2127</v>
      </c>
      <c r="C1952" s="324" t="s">
        <v>431</v>
      </c>
      <c r="D1952" s="326" t="s">
        <v>42949</v>
      </c>
    </row>
    <row r="1953" spans="1:4">
      <c r="A1953" s="325">
        <v>92449</v>
      </c>
      <c r="B1953" s="324" t="s">
        <v>2128</v>
      </c>
      <c r="C1953" s="324" t="s">
        <v>431</v>
      </c>
      <c r="D1953" s="326" t="s">
        <v>42950</v>
      </c>
    </row>
    <row r="1954" spans="1:4">
      <c r="A1954" s="325">
        <v>92450</v>
      </c>
      <c r="B1954" s="324" t="s">
        <v>2129</v>
      </c>
      <c r="C1954" s="324" t="s">
        <v>431</v>
      </c>
      <c r="D1954" s="326" t="s">
        <v>42951</v>
      </c>
    </row>
    <row r="1955" spans="1:4">
      <c r="A1955" s="325">
        <v>92451</v>
      </c>
      <c r="B1955" s="324" t="s">
        <v>2130</v>
      </c>
      <c r="C1955" s="324" t="s">
        <v>431</v>
      </c>
      <c r="D1955" s="326" t="s">
        <v>42952</v>
      </c>
    </row>
    <row r="1956" spans="1:4">
      <c r="A1956" s="325">
        <v>92452</v>
      </c>
      <c r="B1956" s="324" t="s">
        <v>2131</v>
      </c>
      <c r="C1956" s="324" t="s">
        <v>431</v>
      </c>
      <c r="D1956" s="326" t="s">
        <v>42953</v>
      </c>
    </row>
    <row r="1957" spans="1:4">
      <c r="A1957" s="325">
        <v>92453</v>
      </c>
      <c r="B1957" s="324" t="s">
        <v>2132</v>
      </c>
      <c r="C1957" s="324" t="s">
        <v>431</v>
      </c>
      <c r="D1957" s="326" t="s">
        <v>42954</v>
      </c>
    </row>
    <row r="1958" spans="1:4">
      <c r="A1958" s="325">
        <v>92454</v>
      </c>
      <c r="B1958" s="324" t="s">
        <v>2133</v>
      </c>
      <c r="C1958" s="324" t="s">
        <v>431</v>
      </c>
      <c r="D1958" s="326" t="s">
        <v>42955</v>
      </c>
    </row>
    <row r="1959" spans="1:4">
      <c r="A1959" s="325">
        <v>92455</v>
      </c>
      <c r="B1959" s="324" t="s">
        <v>2134</v>
      </c>
      <c r="C1959" s="324" t="s">
        <v>431</v>
      </c>
      <c r="D1959" s="326" t="s">
        <v>42956</v>
      </c>
    </row>
    <row r="1960" spans="1:4">
      <c r="A1960" s="325">
        <v>92456</v>
      </c>
      <c r="B1960" s="324" t="s">
        <v>2135</v>
      </c>
      <c r="C1960" s="324" t="s">
        <v>431</v>
      </c>
      <c r="D1960" s="326" t="s">
        <v>42957</v>
      </c>
    </row>
    <row r="1961" spans="1:4">
      <c r="A1961" s="325">
        <v>92457</v>
      </c>
      <c r="B1961" s="324" t="s">
        <v>2136</v>
      </c>
      <c r="C1961" s="324" t="s">
        <v>431</v>
      </c>
      <c r="D1961" s="326" t="s">
        <v>42958</v>
      </c>
    </row>
    <row r="1962" spans="1:4">
      <c r="A1962" s="325">
        <v>92458</v>
      </c>
      <c r="B1962" s="324" t="s">
        <v>2137</v>
      </c>
      <c r="C1962" s="324" t="s">
        <v>431</v>
      </c>
      <c r="D1962" s="326" t="s">
        <v>42959</v>
      </c>
    </row>
    <row r="1963" spans="1:4">
      <c r="A1963" s="325">
        <v>92459</v>
      </c>
      <c r="B1963" s="324" t="s">
        <v>2138</v>
      </c>
      <c r="C1963" s="324" t="s">
        <v>431</v>
      </c>
      <c r="D1963" s="326" t="s">
        <v>42960</v>
      </c>
    </row>
    <row r="1964" spans="1:4">
      <c r="A1964" s="325">
        <v>92460</v>
      </c>
      <c r="B1964" s="324" t="s">
        <v>2139</v>
      </c>
      <c r="C1964" s="324" t="s">
        <v>431</v>
      </c>
      <c r="D1964" s="326" t="s">
        <v>42961</v>
      </c>
    </row>
    <row r="1965" spans="1:4">
      <c r="A1965" s="325">
        <v>92461</v>
      </c>
      <c r="B1965" s="324" t="s">
        <v>2140</v>
      </c>
      <c r="C1965" s="324" t="s">
        <v>431</v>
      </c>
      <c r="D1965" s="326" t="s">
        <v>42962</v>
      </c>
    </row>
    <row r="1966" spans="1:4">
      <c r="A1966" s="325">
        <v>92462</v>
      </c>
      <c r="B1966" s="324" t="s">
        <v>2141</v>
      </c>
      <c r="C1966" s="324" t="s">
        <v>431</v>
      </c>
      <c r="D1966" s="326" t="s">
        <v>42963</v>
      </c>
    </row>
    <row r="1967" spans="1:4">
      <c r="A1967" s="325">
        <v>92463</v>
      </c>
      <c r="B1967" s="324" t="s">
        <v>2142</v>
      </c>
      <c r="C1967" s="324" t="s">
        <v>431</v>
      </c>
      <c r="D1967" s="326" t="s">
        <v>42964</v>
      </c>
    </row>
    <row r="1968" spans="1:4">
      <c r="A1968" s="325">
        <v>92464</v>
      </c>
      <c r="B1968" s="324" t="s">
        <v>2143</v>
      </c>
      <c r="C1968" s="324" t="s">
        <v>431</v>
      </c>
      <c r="D1968" s="326" t="s">
        <v>42965</v>
      </c>
    </row>
    <row r="1969" spans="1:4">
      <c r="A1969" s="325">
        <v>92465</v>
      </c>
      <c r="B1969" s="324" t="s">
        <v>2144</v>
      </c>
      <c r="C1969" s="324" t="s">
        <v>431</v>
      </c>
      <c r="D1969" s="326" t="s">
        <v>42966</v>
      </c>
    </row>
    <row r="1970" spans="1:4">
      <c r="A1970" s="325">
        <v>92466</v>
      </c>
      <c r="B1970" s="324" t="s">
        <v>2145</v>
      </c>
      <c r="C1970" s="324" t="s">
        <v>431</v>
      </c>
      <c r="D1970" s="326" t="s">
        <v>42967</v>
      </c>
    </row>
    <row r="1971" spans="1:4">
      <c r="A1971" s="325">
        <v>92467</v>
      </c>
      <c r="B1971" s="324" t="s">
        <v>2146</v>
      </c>
      <c r="C1971" s="324" t="s">
        <v>431</v>
      </c>
      <c r="D1971" s="326" t="s">
        <v>42968</v>
      </c>
    </row>
    <row r="1972" spans="1:4">
      <c r="A1972" s="325">
        <v>92468</v>
      </c>
      <c r="B1972" s="324" t="s">
        <v>2147</v>
      </c>
      <c r="C1972" s="324" t="s">
        <v>431</v>
      </c>
      <c r="D1972" s="326" t="s">
        <v>42969</v>
      </c>
    </row>
    <row r="1973" spans="1:4">
      <c r="A1973" s="325">
        <v>92469</v>
      </c>
      <c r="B1973" s="324" t="s">
        <v>2148</v>
      </c>
      <c r="C1973" s="324" t="s">
        <v>431</v>
      </c>
      <c r="D1973" s="326" t="s">
        <v>42970</v>
      </c>
    </row>
    <row r="1974" spans="1:4">
      <c r="A1974" s="325">
        <v>92470</v>
      </c>
      <c r="B1974" s="324" t="s">
        <v>2149</v>
      </c>
      <c r="C1974" s="324" t="s">
        <v>431</v>
      </c>
      <c r="D1974" s="326" t="s">
        <v>42971</v>
      </c>
    </row>
    <row r="1975" spans="1:4">
      <c r="A1975" s="325">
        <v>92471</v>
      </c>
      <c r="B1975" s="324" t="s">
        <v>2150</v>
      </c>
      <c r="C1975" s="324" t="s">
        <v>431</v>
      </c>
      <c r="D1975" s="326" t="s">
        <v>40705</v>
      </c>
    </row>
    <row r="1976" spans="1:4">
      <c r="A1976" s="325">
        <v>92472</v>
      </c>
      <c r="B1976" s="324" t="s">
        <v>2151</v>
      </c>
      <c r="C1976" s="324" t="s">
        <v>431</v>
      </c>
      <c r="D1976" s="326" t="s">
        <v>42972</v>
      </c>
    </row>
    <row r="1977" spans="1:4">
      <c r="A1977" s="325">
        <v>92473</v>
      </c>
      <c r="B1977" s="324" t="s">
        <v>2152</v>
      </c>
      <c r="C1977" s="324" t="s">
        <v>431</v>
      </c>
      <c r="D1977" s="326" t="s">
        <v>42973</v>
      </c>
    </row>
    <row r="1978" spans="1:4">
      <c r="A1978" s="325">
        <v>92474</v>
      </c>
      <c r="B1978" s="324" t="s">
        <v>2153</v>
      </c>
      <c r="C1978" s="324" t="s">
        <v>431</v>
      </c>
      <c r="D1978" s="326" t="s">
        <v>42974</v>
      </c>
    </row>
    <row r="1979" spans="1:4">
      <c r="A1979" s="325">
        <v>92475</v>
      </c>
      <c r="B1979" s="324" t="s">
        <v>2154</v>
      </c>
      <c r="C1979" s="324" t="s">
        <v>431</v>
      </c>
      <c r="D1979" s="326" t="s">
        <v>42975</v>
      </c>
    </row>
    <row r="1980" spans="1:4">
      <c r="A1980" s="325">
        <v>92476</v>
      </c>
      <c r="B1980" s="324" t="s">
        <v>2155</v>
      </c>
      <c r="C1980" s="324" t="s">
        <v>431</v>
      </c>
      <c r="D1980" s="326" t="s">
        <v>42976</v>
      </c>
    </row>
    <row r="1981" spans="1:4">
      <c r="A1981" s="325">
        <v>92477</v>
      </c>
      <c r="B1981" s="324" t="s">
        <v>2156</v>
      </c>
      <c r="C1981" s="324" t="s">
        <v>431</v>
      </c>
      <c r="D1981" s="326" t="s">
        <v>42977</v>
      </c>
    </row>
    <row r="1982" spans="1:4">
      <c r="A1982" s="325">
        <v>92478</v>
      </c>
      <c r="B1982" s="324" t="s">
        <v>2157</v>
      </c>
      <c r="C1982" s="324" t="s">
        <v>431</v>
      </c>
      <c r="D1982" s="326" t="s">
        <v>42978</v>
      </c>
    </row>
    <row r="1983" spans="1:4">
      <c r="A1983" s="325">
        <v>92479</v>
      </c>
      <c r="B1983" s="324" t="s">
        <v>2158</v>
      </c>
      <c r="C1983" s="324" t="s">
        <v>431</v>
      </c>
      <c r="D1983" s="326" t="s">
        <v>42976</v>
      </c>
    </row>
    <row r="1984" spans="1:4">
      <c r="A1984" s="325">
        <v>92480</v>
      </c>
      <c r="B1984" s="324" t="s">
        <v>2159</v>
      </c>
      <c r="C1984" s="324" t="s">
        <v>431</v>
      </c>
      <c r="D1984" s="326" t="s">
        <v>42979</v>
      </c>
    </row>
    <row r="1985" spans="1:4">
      <c r="A1985" s="325">
        <v>92482</v>
      </c>
      <c r="B1985" s="324" t="s">
        <v>2160</v>
      </c>
      <c r="C1985" s="324" t="s">
        <v>431</v>
      </c>
      <c r="D1985" s="326" t="s">
        <v>42980</v>
      </c>
    </row>
    <row r="1986" spans="1:4">
      <c r="A1986" s="325">
        <v>92484</v>
      </c>
      <c r="B1986" s="324" t="s">
        <v>2161</v>
      </c>
      <c r="C1986" s="324" t="s">
        <v>431</v>
      </c>
      <c r="D1986" s="326" t="s">
        <v>42981</v>
      </c>
    </row>
    <row r="1987" spans="1:4">
      <c r="A1987" s="325">
        <v>92486</v>
      </c>
      <c r="B1987" s="324" t="s">
        <v>2162</v>
      </c>
      <c r="C1987" s="324" t="s">
        <v>431</v>
      </c>
      <c r="D1987" s="326" t="s">
        <v>42982</v>
      </c>
    </row>
    <row r="1988" spans="1:4">
      <c r="A1988" s="325">
        <v>92488</v>
      </c>
      <c r="B1988" s="324" t="s">
        <v>2163</v>
      </c>
      <c r="C1988" s="324" t="s">
        <v>431</v>
      </c>
      <c r="D1988" s="326" t="s">
        <v>42983</v>
      </c>
    </row>
    <row r="1989" spans="1:4">
      <c r="A1989" s="325">
        <v>92490</v>
      </c>
      <c r="B1989" s="324" t="s">
        <v>2164</v>
      </c>
      <c r="C1989" s="324" t="s">
        <v>431</v>
      </c>
      <c r="D1989" s="326" t="s">
        <v>42984</v>
      </c>
    </row>
    <row r="1990" spans="1:4">
      <c r="A1990" s="325">
        <v>92492</v>
      </c>
      <c r="B1990" s="324" t="s">
        <v>2165</v>
      </c>
      <c r="C1990" s="324" t="s">
        <v>431</v>
      </c>
      <c r="D1990" s="326" t="s">
        <v>39802</v>
      </c>
    </row>
    <row r="1991" spans="1:4">
      <c r="A1991" s="325">
        <v>92494</v>
      </c>
      <c r="B1991" s="324" t="s">
        <v>2166</v>
      </c>
      <c r="C1991" s="324" t="s">
        <v>431</v>
      </c>
      <c r="D1991" s="326" t="s">
        <v>40302</v>
      </c>
    </row>
    <row r="1992" spans="1:4">
      <c r="A1992" s="325">
        <v>92496</v>
      </c>
      <c r="B1992" s="324" t="s">
        <v>2167</v>
      </c>
      <c r="C1992" s="324" t="s">
        <v>431</v>
      </c>
      <c r="D1992" s="326" t="s">
        <v>42985</v>
      </c>
    </row>
    <row r="1993" spans="1:4">
      <c r="A1993" s="325">
        <v>92498</v>
      </c>
      <c r="B1993" s="324" t="s">
        <v>2168</v>
      </c>
      <c r="C1993" s="324" t="s">
        <v>431</v>
      </c>
      <c r="D1993" s="326" t="s">
        <v>40702</v>
      </c>
    </row>
    <row r="1994" spans="1:4">
      <c r="A1994" s="325">
        <v>92500</v>
      </c>
      <c r="B1994" s="324" t="s">
        <v>2169</v>
      </c>
      <c r="C1994" s="324" t="s">
        <v>431</v>
      </c>
      <c r="D1994" s="326" t="s">
        <v>42986</v>
      </c>
    </row>
    <row r="1995" spans="1:4">
      <c r="A1995" s="325">
        <v>92502</v>
      </c>
      <c r="B1995" s="324" t="s">
        <v>2170</v>
      </c>
      <c r="C1995" s="324" t="s">
        <v>431</v>
      </c>
      <c r="D1995" s="326" t="s">
        <v>42987</v>
      </c>
    </row>
    <row r="1996" spans="1:4">
      <c r="A1996" s="325">
        <v>92504</v>
      </c>
      <c r="B1996" s="324" t="s">
        <v>2171</v>
      </c>
      <c r="C1996" s="324" t="s">
        <v>431</v>
      </c>
      <c r="D1996" s="326" t="s">
        <v>42221</v>
      </c>
    </row>
    <row r="1997" spans="1:4">
      <c r="A1997" s="325">
        <v>92506</v>
      </c>
      <c r="B1997" s="324" t="s">
        <v>2172</v>
      </c>
      <c r="C1997" s="324" t="s">
        <v>431</v>
      </c>
      <c r="D1997" s="326" t="s">
        <v>39655</v>
      </c>
    </row>
    <row r="1998" spans="1:4">
      <c r="A1998" s="325">
        <v>92508</v>
      </c>
      <c r="B1998" s="324" t="s">
        <v>2173</v>
      </c>
      <c r="C1998" s="324" t="s">
        <v>431</v>
      </c>
      <c r="D1998" s="326" t="s">
        <v>42988</v>
      </c>
    </row>
    <row r="1999" spans="1:4">
      <c r="A1999" s="325">
        <v>92510</v>
      </c>
      <c r="B1999" s="324" t="s">
        <v>2174</v>
      </c>
      <c r="C1999" s="324" t="s">
        <v>431</v>
      </c>
      <c r="D1999" s="326" t="s">
        <v>42989</v>
      </c>
    </row>
    <row r="2000" spans="1:4">
      <c r="A2000" s="325">
        <v>92512</v>
      </c>
      <c r="B2000" s="324" t="s">
        <v>2175</v>
      </c>
      <c r="C2000" s="324" t="s">
        <v>431</v>
      </c>
      <c r="D2000" s="326" t="s">
        <v>42990</v>
      </c>
    </row>
    <row r="2001" spans="1:4">
      <c r="A2001" s="325">
        <v>92514</v>
      </c>
      <c r="B2001" s="324" t="s">
        <v>2176</v>
      </c>
      <c r="C2001" s="324" t="s">
        <v>431</v>
      </c>
      <c r="D2001" s="326" t="s">
        <v>41202</v>
      </c>
    </row>
    <row r="2002" spans="1:4">
      <c r="A2002" s="325">
        <v>92515</v>
      </c>
      <c r="B2002" s="324" t="s">
        <v>2177</v>
      </c>
      <c r="C2002" s="324" t="s">
        <v>431</v>
      </c>
      <c r="D2002" s="326" t="s">
        <v>42017</v>
      </c>
    </row>
    <row r="2003" spans="1:4">
      <c r="A2003" s="325">
        <v>92518</v>
      </c>
      <c r="B2003" s="324" t="s">
        <v>2178</v>
      </c>
      <c r="C2003" s="324" t="s">
        <v>431</v>
      </c>
      <c r="D2003" s="326" t="s">
        <v>42991</v>
      </c>
    </row>
    <row r="2004" spans="1:4">
      <c r="A2004" s="325">
        <v>92520</v>
      </c>
      <c r="B2004" s="324" t="s">
        <v>2179</v>
      </c>
      <c r="C2004" s="324" t="s">
        <v>431</v>
      </c>
      <c r="D2004" s="326" t="s">
        <v>42992</v>
      </c>
    </row>
    <row r="2005" spans="1:4">
      <c r="A2005" s="325">
        <v>92522</v>
      </c>
      <c r="B2005" s="324" t="s">
        <v>2180</v>
      </c>
      <c r="C2005" s="324" t="s">
        <v>431</v>
      </c>
      <c r="D2005" s="326" t="s">
        <v>39770</v>
      </c>
    </row>
    <row r="2006" spans="1:4">
      <c r="A2006" s="325">
        <v>92524</v>
      </c>
      <c r="B2006" s="324" t="s">
        <v>2181</v>
      </c>
      <c r="C2006" s="324" t="s">
        <v>431</v>
      </c>
      <c r="D2006" s="326" t="s">
        <v>39883</v>
      </c>
    </row>
    <row r="2007" spans="1:4">
      <c r="A2007" s="325">
        <v>92526</v>
      </c>
      <c r="B2007" s="324" t="s">
        <v>2182</v>
      </c>
      <c r="C2007" s="324" t="s">
        <v>431</v>
      </c>
      <c r="D2007" s="326" t="s">
        <v>40337</v>
      </c>
    </row>
    <row r="2008" spans="1:4">
      <c r="A2008" s="325">
        <v>92528</v>
      </c>
      <c r="B2008" s="324" t="s">
        <v>2183</v>
      </c>
      <c r="C2008" s="324" t="s">
        <v>431</v>
      </c>
      <c r="D2008" s="326" t="s">
        <v>40977</v>
      </c>
    </row>
    <row r="2009" spans="1:4">
      <c r="A2009" s="325">
        <v>92530</v>
      </c>
      <c r="B2009" s="324" t="s">
        <v>2184</v>
      </c>
      <c r="C2009" s="324" t="s">
        <v>431</v>
      </c>
      <c r="D2009" s="326" t="s">
        <v>42993</v>
      </c>
    </row>
    <row r="2010" spans="1:4">
      <c r="A2010" s="325">
        <v>92532</v>
      </c>
      <c r="B2010" s="324" t="s">
        <v>2185</v>
      </c>
      <c r="C2010" s="324" t="s">
        <v>431</v>
      </c>
      <c r="D2010" s="326" t="s">
        <v>40519</v>
      </c>
    </row>
    <row r="2011" spans="1:4">
      <c r="A2011" s="325">
        <v>92534</v>
      </c>
      <c r="B2011" s="324" t="s">
        <v>2186</v>
      </c>
      <c r="C2011" s="324" t="s">
        <v>431</v>
      </c>
      <c r="D2011" s="326" t="s">
        <v>42994</v>
      </c>
    </row>
    <row r="2012" spans="1:4">
      <c r="A2012" s="325">
        <v>92536</v>
      </c>
      <c r="B2012" s="324" t="s">
        <v>2187</v>
      </c>
      <c r="C2012" s="324" t="s">
        <v>431</v>
      </c>
      <c r="D2012" s="326" t="s">
        <v>39409</v>
      </c>
    </row>
    <row r="2013" spans="1:4">
      <c r="A2013" s="325">
        <v>92538</v>
      </c>
      <c r="B2013" s="324" t="s">
        <v>2188</v>
      </c>
      <c r="C2013" s="324" t="s">
        <v>431</v>
      </c>
      <c r="D2013" s="326" t="s">
        <v>39199</v>
      </c>
    </row>
    <row r="2014" spans="1:4">
      <c r="A2014" s="325">
        <v>96252</v>
      </c>
      <c r="B2014" s="324" t="s">
        <v>2189</v>
      </c>
      <c r="C2014" s="324" t="s">
        <v>431</v>
      </c>
      <c r="D2014" s="326" t="s">
        <v>42995</v>
      </c>
    </row>
    <row r="2015" spans="1:4">
      <c r="A2015" s="325">
        <v>96257</v>
      </c>
      <c r="B2015" s="324" t="s">
        <v>2190</v>
      </c>
      <c r="C2015" s="324" t="s">
        <v>431</v>
      </c>
      <c r="D2015" s="326" t="s">
        <v>42996</v>
      </c>
    </row>
    <row r="2016" spans="1:4">
      <c r="A2016" s="325">
        <v>96258</v>
      </c>
      <c r="B2016" s="324" t="s">
        <v>2191</v>
      </c>
      <c r="C2016" s="324" t="s">
        <v>431</v>
      </c>
      <c r="D2016" s="326" t="s">
        <v>42997</v>
      </c>
    </row>
    <row r="2017" spans="1:4">
      <c r="A2017" s="325">
        <v>96259</v>
      </c>
      <c r="B2017" s="324" t="s">
        <v>2192</v>
      </c>
      <c r="C2017" s="324" t="s">
        <v>431</v>
      </c>
      <c r="D2017" s="326" t="s">
        <v>42998</v>
      </c>
    </row>
    <row r="2018" spans="1:4">
      <c r="A2018" s="325">
        <v>96529</v>
      </c>
      <c r="B2018" s="324" t="s">
        <v>2193</v>
      </c>
      <c r="C2018" s="324" t="s">
        <v>431</v>
      </c>
      <c r="D2018" s="326" t="s">
        <v>42999</v>
      </c>
    </row>
    <row r="2019" spans="1:4">
      <c r="A2019" s="325">
        <v>96530</v>
      </c>
      <c r="B2019" s="324" t="s">
        <v>2194</v>
      </c>
      <c r="C2019" s="324" t="s">
        <v>431</v>
      </c>
      <c r="D2019" s="326" t="s">
        <v>43000</v>
      </c>
    </row>
    <row r="2020" spans="1:4">
      <c r="A2020" s="325">
        <v>96531</v>
      </c>
      <c r="B2020" s="324" t="s">
        <v>2195</v>
      </c>
      <c r="C2020" s="324" t="s">
        <v>431</v>
      </c>
      <c r="D2020" s="326" t="s">
        <v>43001</v>
      </c>
    </row>
    <row r="2021" spans="1:4">
      <c r="A2021" s="325">
        <v>96532</v>
      </c>
      <c r="B2021" s="324" t="s">
        <v>2196</v>
      </c>
      <c r="C2021" s="324" t="s">
        <v>431</v>
      </c>
      <c r="D2021" s="326" t="s">
        <v>43002</v>
      </c>
    </row>
    <row r="2022" spans="1:4">
      <c r="A2022" s="325">
        <v>96533</v>
      </c>
      <c r="B2022" s="324" t="s">
        <v>2197</v>
      </c>
      <c r="C2022" s="324" t="s">
        <v>431</v>
      </c>
      <c r="D2022" s="326" t="s">
        <v>43003</v>
      </c>
    </row>
    <row r="2023" spans="1:4">
      <c r="A2023" s="325">
        <v>96534</v>
      </c>
      <c r="B2023" s="324" t="s">
        <v>2198</v>
      </c>
      <c r="C2023" s="324" t="s">
        <v>431</v>
      </c>
      <c r="D2023" s="326" t="s">
        <v>39272</v>
      </c>
    </row>
    <row r="2024" spans="1:4">
      <c r="A2024" s="325">
        <v>96535</v>
      </c>
      <c r="B2024" s="324" t="s">
        <v>2199</v>
      </c>
      <c r="C2024" s="324" t="s">
        <v>431</v>
      </c>
      <c r="D2024" s="326" t="s">
        <v>43004</v>
      </c>
    </row>
    <row r="2025" spans="1:4">
      <c r="A2025" s="325">
        <v>96536</v>
      </c>
      <c r="B2025" s="324" t="s">
        <v>2200</v>
      </c>
      <c r="C2025" s="324" t="s">
        <v>431</v>
      </c>
      <c r="D2025" s="326" t="s">
        <v>43005</v>
      </c>
    </row>
    <row r="2026" spans="1:4">
      <c r="A2026" s="325">
        <v>96537</v>
      </c>
      <c r="B2026" s="324" t="s">
        <v>2201</v>
      </c>
      <c r="C2026" s="324" t="s">
        <v>431</v>
      </c>
      <c r="D2026" s="326" t="s">
        <v>43006</v>
      </c>
    </row>
    <row r="2027" spans="1:4">
      <c r="A2027" s="325">
        <v>96538</v>
      </c>
      <c r="B2027" s="324" t="s">
        <v>2202</v>
      </c>
      <c r="C2027" s="324" t="s">
        <v>431</v>
      </c>
      <c r="D2027" s="326" t="s">
        <v>43007</v>
      </c>
    </row>
    <row r="2028" spans="1:4">
      <c r="A2028" s="325">
        <v>96539</v>
      </c>
      <c r="B2028" s="324" t="s">
        <v>2203</v>
      </c>
      <c r="C2028" s="324" t="s">
        <v>431</v>
      </c>
      <c r="D2028" s="326" t="s">
        <v>43008</v>
      </c>
    </row>
    <row r="2029" spans="1:4">
      <c r="A2029" s="325">
        <v>96540</v>
      </c>
      <c r="B2029" s="324" t="s">
        <v>2204</v>
      </c>
      <c r="C2029" s="324" t="s">
        <v>431</v>
      </c>
      <c r="D2029" s="326" t="s">
        <v>43009</v>
      </c>
    </row>
    <row r="2030" spans="1:4">
      <c r="A2030" s="325">
        <v>96541</v>
      </c>
      <c r="B2030" s="324" t="s">
        <v>2205</v>
      </c>
      <c r="C2030" s="324" t="s">
        <v>431</v>
      </c>
      <c r="D2030" s="326" t="s">
        <v>43010</v>
      </c>
    </row>
    <row r="2031" spans="1:4">
      <c r="A2031" s="325">
        <v>96542</v>
      </c>
      <c r="B2031" s="324" t="s">
        <v>2206</v>
      </c>
      <c r="C2031" s="324" t="s">
        <v>431</v>
      </c>
      <c r="D2031" s="326" t="s">
        <v>43011</v>
      </c>
    </row>
    <row r="2032" spans="1:4">
      <c r="A2032" s="325">
        <v>96543</v>
      </c>
      <c r="B2032" s="324" t="s">
        <v>2207</v>
      </c>
      <c r="C2032" s="324" t="s">
        <v>1467</v>
      </c>
      <c r="D2032" s="326" t="s">
        <v>43012</v>
      </c>
    </row>
    <row r="2033" spans="1:4">
      <c r="A2033" s="325">
        <v>97747</v>
      </c>
      <c r="B2033" s="324" t="s">
        <v>2208</v>
      </c>
      <c r="C2033" s="324" t="s">
        <v>431</v>
      </c>
      <c r="D2033" s="326" t="s">
        <v>43013</v>
      </c>
    </row>
    <row r="2034" spans="1:4">
      <c r="A2034" s="325">
        <v>101791</v>
      </c>
      <c r="B2034" s="324" t="s">
        <v>2209</v>
      </c>
      <c r="C2034" s="324" t="s">
        <v>41</v>
      </c>
      <c r="D2034" s="326" t="s">
        <v>41051</v>
      </c>
    </row>
    <row r="2035" spans="1:4">
      <c r="A2035" s="325">
        <v>101792</v>
      </c>
      <c r="B2035" s="324" t="s">
        <v>2210</v>
      </c>
      <c r="C2035" s="324" t="s">
        <v>1510</v>
      </c>
      <c r="D2035" s="326" t="s">
        <v>39376</v>
      </c>
    </row>
    <row r="2036" spans="1:4">
      <c r="A2036" s="325">
        <v>101793</v>
      </c>
      <c r="B2036" s="324" t="s">
        <v>2211</v>
      </c>
      <c r="C2036" s="324" t="s">
        <v>1510</v>
      </c>
      <c r="D2036" s="326" t="s">
        <v>40707</v>
      </c>
    </row>
    <row r="2037" spans="1:4">
      <c r="A2037" s="325">
        <v>101969</v>
      </c>
      <c r="B2037" s="324" t="s">
        <v>2212</v>
      </c>
      <c r="C2037" s="324" t="s">
        <v>431</v>
      </c>
      <c r="D2037" s="326" t="s">
        <v>43014</v>
      </c>
    </row>
    <row r="2038" spans="1:4">
      <c r="A2038" s="325">
        <v>101971</v>
      </c>
      <c r="B2038" s="324" t="s">
        <v>2213</v>
      </c>
      <c r="C2038" s="324" t="s">
        <v>431</v>
      </c>
      <c r="D2038" s="326" t="s">
        <v>43015</v>
      </c>
    </row>
    <row r="2039" spans="1:4">
      <c r="A2039" s="325">
        <v>101973</v>
      </c>
      <c r="B2039" s="324" t="s">
        <v>2214</v>
      </c>
      <c r="C2039" s="324" t="s">
        <v>431</v>
      </c>
      <c r="D2039" s="326" t="s">
        <v>43016</v>
      </c>
    </row>
    <row r="2040" spans="1:4">
      <c r="A2040" s="325">
        <v>101974</v>
      </c>
      <c r="B2040" s="324" t="s">
        <v>2215</v>
      </c>
      <c r="C2040" s="324" t="s">
        <v>431</v>
      </c>
      <c r="D2040" s="326" t="s">
        <v>43017</v>
      </c>
    </row>
    <row r="2041" spans="1:4">
      <c r="A2041" s="325">
        <v>101975</v>
      </c>
      <c r="B2041" s="324" t="s">
        <v>2216</v>
      </c>
      <c r="C2041" s="324" t="s">
        <v>431</v>
      </c>
      <c r="D2041" s="326" t="s">
        <v>43018</v>
      </c>
    </row>
    <row r="2042" spans="1:4">
      <c r="A2042" s="325">
        <v>101977</v>
      </c>
      <c r="B2042" s="324" t="s">
        <v>2217</v>
      </c>
      <c r="C2042" s="324" t="s">
        <v>431</v>
      </c>
      <c r="D2042" s="326" t="s">
        <v>43019</v>
      </c>
    </row>
    <row r="2043" spans="1:4">
      <c r="A2043" s="325">
        <v>101980</v>
      </c>
      <c r="B2043" s="324" t="s">
        <v>2218</v>
      </c>
      <c r="C2043" s="324" t="s">
        <v>431</v>
      </c>
      <c r="D2043" s="326" t="s">
        <v>43020</v>
      </c>
    </row>
    <row r="2044" spans="1:4">
      <c r="A2044" s="325">
        <v>101981</v>
      </c>
      <c r="B2044" s="324" t="s">
        <v>2219</v>
      </c>
      <c r="C2044" s="324" t="s">
        <v>431</v>
      </c>
      <c r="D2044" s="326" t="s">
        <v>43021</v>
      </c>
    </row>
    <row r="2045" spans="1:4">
      <c r="A2045" s="325">
        <v>101982</v>
      </c>
      <c r="B2045" s="324" t="s">
        <v>2220</v>
      </c>
      <c r="C2045" s="324" t="s">
        <v>431</v>
      </c>
      <c r="D2045" s="326" t="s">
        <v>43022</v>
      </c>
    </row>
    <row r="2046" spans="1:4">
      <c r="A2046" s="325">
        <v>101983</v>
      </c>
      <c r="B2046" s="324" t="s">
        <v>2221</v>
      </c>
      <c r="C2046" s="324" t="s">
        <v>431</v>
      </c>
      <c r="D2046" s="326" t="s">
        <v>43023</v>
      </c>
    </row>
    <row r="2047" spans="1:4">
      <c r="A2047" s="325">
        <v>101985</v>
      </c>
      <c r="B2047" s="324" t="s">
        <v>2222</v>
      </c>
      <c r="C2047" s="324" t="s">
        <v>431</v>
      </c>
      <c r="D2047" s="326" t="s">
        <v>43024</v>
      </c>
    </row>
    <row r="2048" spans="1:4">
      <c r="A2048" s="325">
        <v>101986</v>
      </c>
      <c r="B2048" s="324" t="s">
        <v>2223</v>
      </c>
      <c r="C2048" s="324" t="s">
        <v>431</v>
      </c>
      <c r="D2048" s="326" t="s">
        <v>43025</v>
      </c>
    </row>
    <row r="2049" spans="1:4">
      <c r="A2049" s="325">
        <v>101987</v>
      </c>
      <c r="B2049" s="324" t="s">
        <v>2224</v>
      </c>
      <c r="C2049" s="324" t="s">
        <v>431</v>
      </c>
      <c r="D2049" s="326" t="s">
        <v>43026</v>
      </c>
    </row>
    <row r="2050" spans="1:4">
      <c r="A2050" s="325">
        <v>101988</v>
      </c>
      <c r="B2050" s="324" t="s">
        <v>2225</v>
      </c>
      <c r="C2050" s="324" t="s">
        <v>431</v>
      </c>
      <c r="D2050" s="326" t="s">
        <v>43027</v>
      </c>
    </row>
    <row r="2051" spans="1:4">
      <c r="A2051" s="325">
        <v>101989</v>
      </c>
      <c r="B2051" s="324" t="s">
        <v>2226</v>
      </c>
      <c r="C2051" s="324" t="s">
        <v>431</v>
      </c>
      <c r="D2051" s="326" t="s">
        <v>43028</v>
      </c>
    </row>
    <row r="2052" spans="1:4">
      <c r="A2052" s="325">
        <v>101990</v>
      </c>
      <c r="B2052" s="324" t="s">
        <v>2227</v>
      </c>
      <c r="C2052" s="324" t="s">
        <v>431</v>
      </c>
      <c r="D2052" s="326" t="s">
        <v>43029</v>
      </c>
    </row>
    <row r="2053" spans="1:4">
      <c r="A2053" s="325">
        <v>101991</v>
      </c>
      <c r="B2053" s="324" t="s">
        <v>2228</v>
      </c>
      <c r="C2053" s="324" t="s">
        <v>431</v>
      </c>
      <c r="D2053" s="326" t="s">
        <v>43030</v>
      </c>
    </row>
    <row r="2054" spans="1:4">
      <c r="A2054" s="325">
        <v>101992</v>
      </c>
      <c r="B2054" s="324" t="s">
        <v>2229</v>
      </c>
      <c r="C2054" s="324" t="s">
        <v>431</v>
      </c>
      <c r="D2054" s="326" t="s">
        <v>41225</v>
      </c>
    </row>
    <row r="2055" spans="1:4">
      <c r="A2055" s="325">
        <v>101993</v>
      </c>
      <c r="B2055" s="324" t="s">
        <v>2230</v>
      </c>
      <c r="C2055" s="324" t="s">
        <v>431</v>
      </c>
      <c r="D2055" s="326" t="s">
        <v>43031</v>
      </c>
    </row>
    <row r="2056" spans="1:4">
      <c r="A2056" s="325">
        <v>101994</v>
      </c>
      <c r="B2056" s="324" t="s">
        <v>2231</v>
      </c>
      <c r="C2056" s="324" t="s">
        <v>431</v>
      </c>
      <c r="D2056" s="326" t="s">
        <v>43032</v>
      </c>
    </row>
    <row r="2057" spans="1:4">
      <c r="A2057" s="325">
        <v>101995</v>
      </c>
      <c r="B2057" s="324" t="s">
        <v>2232</v>
      </c>
      <c r="C2057" s="324" t="s">
        <v>431</v>
      </c>
      <c r="D2057" s="326" t="s">
        <v>43033</v>
      </c>
    </row>
    <row r="2058" spans="1:4">
      <c r="A2058" s="325">
        <v>101996</v>
      </c>
      <c r="B2058" s="324" t="s">
        <v>2233</v>
      </c>
      <c r="C2058" s="324" t="s">
        <v>431</v>
      </c>
      <c r="D2058" s="326" t="s">
        <v>43034</v>
      </c>
    </row>
    <row r="2059" spans="1:4">
      <c r="A2059" s="325">
        <v>101997</v>
      </c>
      <c r="B2059" s="324" t="s">
        <v>2234</v>
      </c>
      <c r="C2059" s="324" t="s">
        <v>431</v>
      </c>
      <c r="D2059" s="326" t="s">
        <v>43035</v>
      </c>
    </row>
    <row r="2060" spans="1:4">
      <c r="A2060" s="325">
        <v>101998</v>
      </c>
      <c r="B2060" s="324" t="s">
        <v>2235</v>
      </c>
      <c r="C2060" s="324" t="s">
        <v>431</v>
      </c>
      <c r="D2060" s="326" t="s">
        <v>43036</v>
      </c>
    </row>
    <row r="2061" spans="1:4">
      <c r="A2061" s="325">
        <v>101999</v>
      </c>
      <c r="B2061" s="324" t="s">
        <v>2236</v>
      </c>
      <c r="C2061" s="324" t="s">
        <v>431</v>
      </c>
      <c r="D2061" s="326" t="s">
        <v>43037</v>
      </c>
    </row>
    <row r="2062" spans="1:4">
      <c r="A2062" s="325">
        <v>102000</v>
      </c>
      <c r="B2062" s="324" t="s">
        <v>2237</v>
      </c>
      <c r="C2062" s="324" t="s">
        <v>431</v>
      </c>
      <c r="D2062" s="326" t="s">
        <v>43038</v>
      </c>
    </row>
    <row r="2063" spans="1:4">
      <c r="A2063" s="325">
        <v>102001</v>
      </c>
      <c r="B2063" s="324" t="s">
        <v>2238</v>
      </c>
      <c r="C2063" s="324" t="s">
        <v>431</v>
      </c>
      <c r="D2063" s="326" t="s">
        <v>43039</v>
      </c>
    </row>
    <row r="2064" spans="1:4">
      <c r="A2064" s="325">
        <v>102002</v>
      </c>
      <c r="B2064" s="324" t="s">
        <v>2239</v>
      </c>
      <c r="C2064" s="324" t="s">
        <v>431</v>
      </c>
      <c r="D2064" s="326" t="s">
        <v>43040</v>
      </c>
    </row>
    <row r="2065" spans="1:4">
      <c r="A2065" s="325">
        <v>102003</v>
      </c>
      <c r="B2065" s="324" t="s">
        <v>2240</v>
      </c>
      <c r="C2065" s="324" t="s">
        <v>431</v>
      </c>
      <c r="D2065" s="326" t="s">
        <v>43041</v>
      </c>
    </row>
    <row r="2066" spans="1:4">
      <c r="A2066" s="325">
        <v>102004</v>
      </c>
      <c r="B2066" s="324" t="s">
        <v>2241</v>
      </c>
      <c r="C2066" s="324" t="s">
        <v>431</v>
      </c>
      <c r="D2066" s="326" t="s">
        <v>43042</v>
      </c>
    </row>
    <row r="2067" spans="1:4">
      <c r="A2067" s="325">
        <v>102005</v>
      </c>
      <c r="B2067" s="324" t="s">
        <v>2242</v>
      </c>
      <c r="C2067" s="324" t="s">
        <v>431</v>
      </c>
      <c r="D2067" s="326" t="s">
        <v>43043</v>
      </c>
    </row>
    <row r="2068" spans="1:4">
      <c r="A2068" s="325">
        <v>102006</v>
      </c>
      <c r="B2068" s="324" t="s">
        <v>2243</v>
      </c>
      <c r="C2068" s="324" t="s">
        <v>431</v>
      </c>
      <c r="D2068" s="326" t="s">
        <v>43044</v>
      </c>
    </row>
    <row r="2069" spans="1:4">
      <c r="A2069" s="325">
        <v>102007</v>
      </c>
      <c r="B2069" s="324" t="s">
        <v>2244</v>
      </c>
      <c r="C2069" s="324" t="s">
        <v>431</v>
      </c>
      <c r="D2069" s="326" t="s">
        <v>43045</v>
      </c>
    </row>
    <row r="2070" spans="1:4">
      <c r="A2070" s="325">
        <v>102008</v>
      </c>
      <c r="B2070" s="324" t="s">
        <v>2245</v>
      </c>
      <c r="C2070" s="324" t="s">
        <v>431</v>
      </c>
      <c r="D2070" s="326" t="s">
        <v>43046</v>
      </c>
    </row>
    <row r="2071" spans="1:4">
      <c r="A2071" s="325">
        <v>102009</v>
      </c>
      <c r="B2071" s="324" t="s">
        <v>2246</v>
      </c>
      <c r="C2071" s="324" t="s">
        <v>431</v>
      </c>
      <c r="D2071" s="326" t="s">
        <v>41189</v>
      </c>
    </row>
    <row r="2072" spans="1:4">
      <c r="A2072" s="325">
        <v>102010</v>
      </c>
      <c r="B2072" s="324" t="s">
        <v>2247</v>
      </c>
      <c r="C2072" s="324" t="s">
        <v>431</v>
      </c>
      <c r="D2072" s="326" t="s">
        <v>43047</v>
      </c>
    </row>
    <row r="2073" spans="1:4">
      <c r="A2073" s="325">
        <v>102011</v>
      </c>
      <c r="B2073" s="324" t="s">
        <v>2248</v>
      </c>
      <c r="C2073" s="324" t="s">
        <v>431</v>
      </c>
      <c r="D2073" s="326" t="s">
        <v>43048</v>
      </c>
    </row>
    <row r="2074" spans="1:4">
      <c r="A2074" s="325">
        <v>102012</v>
      </c>
      <c r="B2074" s="324" t="s">
        <v>2249</v>
      </c>
      <c r="C2074" s="324" t="s">
        <v>431</v>
      </c>
      <c r="D2074" s="326" t="s">
        <v>43049</v>
      </c>
    </row>
    <row r="2075" spans="1:4">
      <c r="A2075" s="325">
        <v>102013</v>
      </c>
      <c r="B2075" s="324" t="s">
        <v>2250</v>
      </c>
      <c r="C2075" s="324" t="s">
        <v>431</v>
      </c>
      <c r="D2075" s="326" t="s">
        <v>43050</v>
      </c>
    </row>
    <row r="2076" spans="1:4">
      <c r="A2076" s="325">
        <v>102014</v>
      </c>
      <c r="B2076" s="324" t="s">
        <v>2251</v>
      </c>
      <c r="C2076" s="324" t="s">
        <v>431</v>
      </c>
      <c r="D2076" s="326" t="s">
        <v>43051</v>
      </c>
    </row>
    <row r="2077" spans="1:4">
      <c r="A2077" s="325">
        <v>102015</v>
      </c>
      <c r="B2077" s="324" t="s">
        <v>2252</v>
      </c>
      <c r="C2077" s="324" t="s">
        <v>431</v>
      </c>
      <c r="D2077" s="326" t="s">
        <v>43052</v>
      </c>
    </row>
    <row r="2078" spans="1:4">
      <c r="A2078" s="325">
        <v>102016</v>
      </c>
      <c r="B2078" s="324" t="s">
        <v>2253</v>
      </c>
      <c r="C2078" s="324" t="s">
        <v>431</v>
      </c>
      <c r="D2078" s="326" t="s">
        <v>43053</v>
      </c>
    </row>
    <row r="2079" spans="1:4">
      <c r="A2079" s="325">
        <v>102017</v>
      </c>
      <c r="B2079" s="324" t="s">
        <v>2254</v>
      </c>
      <c r="C2079" s="324" t="s">
        <v>431</v>
      </c>
      <c r="D2079" s="326" t="s">
        <v>41245</v>
      </c>
    </row>
    <row r="2080" spans="1:4">
      <c r="A2080" s="325">
        <v>102036</v>
      </c>
      <c r="B2080" s="324" t="s">
        <v>2255</v>
      </c>
      <c r="C2080" s="324" t="s">
        <v>431</v>
      </c>
      <c r="D2080" s="326" t="s">
        <v>43054</v>
      </c>
    </row>
    <row r="2081" spans="1:4">
      <c r="A2081" s="325">
        <v>102037</v>
      </c>
      <c r="B2081" s="324" t="s">
        <v>2256</v>
      </c>
      <c r="C2081" s="324" t="s">
        <v>431</v>
      </c>
      <c r="D2081" s="326" t="s">
        <v>43055</v>
      </c>
    </row>
    <row r="2082" spans="1:4">
      <c r="A2082" s="325">
        <v>102038</v>
      </c>
      <c r="B2082" s="324" t="s">
        <v>2257</v>
      </c>
      <c r="C2082" s="324" t="s">
        <v>431</v>
      </c>
      <c r="D2082" s="326" t="s">
        <v>43056</v>
      </c>
    </row>
    <row r="2083" spans="1:4">
      <c r="A2083" s="325">
        <v>102039</v>
      </c>
      <c r="B2083" s="324" t="s">
        <v>2258</v>
      </c>
      <c r="C2083" s="324" t="s">
        <v>431</v>
      </c>
      <c r="D2083" s="326" t="s">
        <v>43057</v>
      </c>
    </row>
    <row r="2084" spans="1:4">
      <c r="A2084" s="325">
        <v>102040</v>
      </c>
      <c r="B2084" s="324" t="s">
        <v>2259</v>
      </c>
      <c r="C2084" s="324" t="s">
        <v>431</v>
      </c>
      <c r="D2084" s="326" t="s">
        <v>43058</v>
      </c>
    </row>
    <row r="2085" spans="1:4">
      <c r="A2085" s="325">
        <v>102041</v>
      </c>
      <c r="B2085" s="324" t="s">
        <v>2260</v>
      </c>
      <c r="C2085" s="324" t="s">
        <v>431</v>
      </c>
      <c r="D2085" s="326" t="s">
        <v>43059</v>
      </c>
    </row>
    <row r="2086" spans="1:4">
      <c r="A2086" s="325">
        <v>102042</v>
      </c>
      <c r="B2086" s="324" t="s">
        <v>2261</v>
      </c>
      <c r="C2086" s="324" t="s">
        <v>431</v>
      </c>
      <c r="D2086" s="326" t="s">
        <v>43060</v>
      </c>
    </row>
    <row r="2087" spans="1:4">
      <c r="A2087" s="325">
        <v>102043</v>
      </c>
      <c r="B2087" s="324" t="s">
        <v>2262</v>
      </c>
      <c r="C2087" s="324" t="s">
        <v>431</v>
      </c>
      <c r="D2087" s="326" t="s">
        <v>43061</v>
      </c>
    </row>
    <row r="2088" spans="1:4">
      <c r="A2088" s="325">
        <v>102044</v>
      </c>
      <c r="B2088" s="324" t="s">
        <v>2263</v>
      </c>
      <c r="C2088" s="324" t="s">
        <v>431</v>
      </c>
      <c r="D2088" s="326" t="s">
        <v>43062</v>
      </c>
    </row>
    <row r="2089" spans="1:4">
      <c r="A2089" s="325">
        <v>102045</v>
      </c>
      <c r="B2089" s="324" t="s">
        <v>2264</v>
      </c>
      <c r="C2089" s="324" t="s">
        <v>431</v>
      </c>
      <c r="D2089" s="326" t="s">
        <v>43063</v>
      </c>
    </row>
    <row r="2090" spans="1:4">
      <c r="A2090" s="325">
        <v>102046</v>
      </c>
      <c r="B2090" s="324" t="s">
        <v>2265</v>
      </c>
      <c r="C2090" s="324" t="s">
        <v>431</v>
      </c>
      <c r="D2090" s="326" t="s">
        <v>43064</v>
      </c>
    </row>
    <row r="2091" spans="1:4">
      <c r="A2091" s="325">
        <v>102047</v>
      </c>
      <c r="B2091" s="324" t="s">
        <v>2266</v>
      </c>
      <c r="C2091" s="324" t="s">
        <v>431</v>
      </c>
      <c r="D2091" s="326" t="s">
        <v>43065</v>
      </c>
    </row>
    <row r="2092" spans="1:4">
      <c r="A2092" s="325">
        <v>102048</v>
      </c>
      <c r="B2092" s="324" t="s">
        <v>2267</v>
      </c>
      <c r="C2092" s="324" t="s">
        <v>431</v>
      </c>
      <c r="D2092" s="326" t="s">
        <v>43066</v>
      </c>
    </row>
    <row r="2093" spans="1:4">
      <c r="A2093" s="325">
        <v>102049</v>
      </c>
      <c r="B2093" s="324" t="s">
        <v>2268</v>
      </c>
      <c r="C2093" s="324" t="s">
        <v>431</v>
      </c>
      <c r="D2093" s="326" t="s">
        <v>43067</v>
      </c>
    </row>
    <row r="2094" spans="1:4">
      <c r="A2094" s="325">
        <v>102050</v>
      </c>
      <c r="B2094" s="324" t="s">
        <v>2269</v>
      </c>
      <c r="C2094" s="324" t="s">
        <v>431</v>
      </c>
      <c r="D2094" s="326" t="s">
        <v>43068</v>
      </c>
    </row>
    <row r="2095" spans="1:4">
      <c r="A2095" s="325">
        <v>102051</v>
      </c>
      <c r="B2095" s="324" t="s">
        <v>2270</v>
      </c>
      <c r="C2095" s="324" t="s">
        <v>431</v>
      </c>
      <c r="D2095" s="326" t="s">
        <v>43069</v>
      </c>
    </row>
    <row r="2096" spans="1:4">
      <c r="A2096" s="325">
        <v>102052</v>
      </c>
      <c r="B2096" s="324" t="s">
        <v>2271</v>
      </c>
      <c r="C2096" s="324" t="s">
        <v>431</v>
      </c>
      <c r="D2096" s="326" t="s">
        <v>43070</v>
      </c>
    </row>
    <row r="2097" spans="1:4">
      <c r="A2097" s="325">
        <v>102059</v>
      </c>
      <c r="B2097" s="324" t="s">
        <v>2272</v>
      </c>
      <c r="C2097" s="324" t="s">
        <v>431</v>
      </c>
      <c r="D2097" s="326" t="s">
        <v>43071</v>
      </c>
    </row>
    <row r="2098" spans="1:4">
      <c r="A2098" s="325">
        <v>102060</v>
      </c>
      <c r="B2098" s="324" t="s">
        <v>2273</v>
      </c>
      <c r="C2098" s="324" t="s">
        <v>431</v>
      </c>
      <c r="D2098" s="326" t="s">
        <v>43072</v>
      </c>
    </row>
    <row r="2099" spans="1:4">
      <c r="A2099" s="325">
        <v>102061</v>
      </c>
      <c r="B2099" s="324" t="s">
        <v>2274</v>
      </c>
      <c r="C2099" s="324" t="s">
        <v>431</v>
      </c>
      <c r="D2099" s="326" t="s">
        <v>43073</v>
      </c>
    </row>
    <row r="2100" spans="1:4">
      <c r="A2100" s="325">
        <v>102062</v>
      </c>
      <c r="B2100" s="324" t="s">
        <v>2275</v>
      </c>
      <c r="C2100" s="324" t="s">
        <v>431</v>
      </c>
      <c r="D2100" s="326" t="s">
        <v>43074</v>
      </c>
    </row>
    <row r="2101" spans="1:4">
      <c r="A2101" s="325">
        <v>102063</v>
      </c>
      <c r="B2101" s="324" t="s">
        <v>2276</v>
      </c>
      <c r="C2101" s="324" t="s">
        <v>431</v>
      </c>
      <c r="D2101" s="326" t="s">
        <v>43075</v>
      </c>
    </row>
    <row r="2102" spans="1:4">
      <c r="A2102" s="325">
        <v>102064</v>
      </c>
      <c r="B2102" s="324" t="s">
        <v>2277</v>
      </c>
      <c r="C2102" s="324" t="s">
        <v>431</v>
      </c>
      <c r="D2102" s="326" t="s">
        <v>42423</v>
      </c>
    </row>
    <row r="2103" spans="1:4">
      <c r="A2103" s="325">
        <v>102065</v>
      </c>
      <c r="B2103" s="324" t="s">
        <v>2278</v>
      </c>
      <c r="C2103" s="324" t="s">
        <v>431</v>
      </c>
      <c r="D2103" s="326" t="s">
        <v>43076</v>
      </c>
    </row>
    <row r="2104" spans="1:4">
      <c r="A2104" s="325">
        <v>102066</v>
      </c>
      <c r="B2104" s="324" t="s">
        <v>2279</v>
      </c>
      <c r="C2104" s="324" t="s">
        <v>431</v>
      </c>
      <c r="D2104" s="326" t="s">
        <v>43077</v>
      </c>
    </row>
    <row r="2105" spans="1:4">
      <c r="A2105" s="325">
        <v>102067</v>
      </c>
      <c r="B2105" s="324" t="s">
        <v>2280</v>
      </c>
      <c r="C2105" s="324" t="s">
        <v>431</v>
      </c>
      <c r="D2105" s="326" t="s">
        <v>43078</v>
      </c>
    </row>
    <row r="2106" spans="1:4">
      <c r="A2106" s="325">
        <v>102068</v>
      </c>
      <c r="B2106" s="324" t="s">
        <v>2281</v>
      </c>
      <c r="C2106" s="324" t="s">
        <v>431</v>
      </c>
      <c r="D2106" s="326" t="s">
        <v>43079</v>
      </c>
    </row>
    <row r="2107" spans="1:4">
      <c r="A2107" s="325">
        <v>102069</v>
      </c>
      <c r="B2107" s="324" t="s">
        <v>2282</v>
      </c>
      <c r="C2107" s="324" t="s">
        <v>431</v>
      </c>
      <c r="D2107" s="326" t="s">
        <v>43080</v>
      </c>
    </row>
    <row r="2108" spans="1:4">
      <c r="A2108" s="325">
        <v>102070</v>
      </c>
      <c r="B2108" s="324" t="s">
        <v>2283</v>
      </c>
      <c r="C2108" s="324" t="s">
        <v>431</v>
      </c>
      <c r="D2108" s="326" t="s">
        <v>43081</v>
      </c>
    </row>
    <row r="2109" spans="1:4">
      <c r="A2109" s="325">
        <v>102071</v>
      </c>
      <c r="B2109" s="324" t="s">
        <v>2284</v>
      </c>
      <c r="C2109" s="324" t="s">
        <v>431</v>
      </c>
      <c r="D2109" s="326" t="s">
        <v>43082</v>
      </c>
    </row>
    <row r="2110" spans="1:4">
      <c r="A2110" s="325">
        <v>102072</v>
      </c>
      <c r="B2110" s="324" t="s">
        <v>2285</v>
      </c>
      <c r="C2110" s="324" t="s">
        <v>431</v>
      </c>
      <c r="D2110" s="326" t="s">
        <v>43083</v>
      </c>
    </row>
    <row r="2111" spans="1:4">
      <c r="A2111" s="325">
        <v>102073</v>
      </c>
      <c r="B2111" s="324" t="s">
        <v>2286</v>
      </c>
      <c r="C2111" s="324" t="s">
        <v>1510</v>
      </c>
      <c r="D2111" s="326" t="s">
        <v>43084</v>
      </c>
    </row>
    <row r="2112" spans="1:4">
      <c r="A2112" s="325">
        <v>102074</v>
      </c>
      <c r="B2112" s="324" t="s">
        <v>2287</v>
      </c>
      <c r="C2112" s="324" t="s">
        <v>1510</v>
      </c>
      <c r="D2112" s="326" t="s">
        <v>43085</v>
      </c>
    </row>
    <row r="2113" spans="1:4">
      <c r="A2113" s="325">
        <v>102075</v>
      </c>
      <c r="B2113" s="324" t="s">
        <v>2288</v>
      </c>
      <c r="C2113" s="324" t="s">
        <v>1510</v>
      </c>
      <c r="D2113" s="326" t="s">
        <v>43086</v>
      </c>
    </row>
    <row r="2114" spans="1:4">
      <c r="A2114" s="325">
        <v>102076</v>
      </c>
      <c r="B2114" s="324" t="s">
        <v>2289</v>
      </c>
      <c r="C2114" s="324" t="s">
        <v>1510</v>
      </c>
      <c r="D2114" s="326" t="s">
        <v>43087</v>
      </c>
    </row>
    <row r="2115" spans="1:4">
      <c r="A2115" s="325">
        <v>102077</v>
      </c>
      <c r="B2115" s="324" t="s">
        <v>2290</v>
      </c>
      <c r="C2115" s="324" t="s">
        <v>1510</v>
      </c>
      <c r="D2115" s="326" t="s">
        <v>43088</v>
      </c>
    </row>
    <row r="2116" spans="1:4">
      <c r="A2116" s="325">
        <v>102078</v>
      </c>
      <c r="B2116" s="324" t="s">
        <v>2291</v>
      </c>
      <c r="C2116" s="324" t="s">
        <v>1510</v>
      </c>
      <c r="D2116" s="326" t="s">
        <v>43089</v>
      </c>
    </row>
    <row r="2117" spans="1:4">
      <c r="A2117" s="325">
        <v>102079</v>
      </c>
      <c r="B2117" s="324" t="s">
        <v>2292</v>
      </c>
      <c r="C2117" s="324" t="s">
        <v>1510</v>
      </c>
      <c r="D2117" s="326" t="s">
        <v>43090</v>
      </c>
    </row>
    <row r="2118" spans="1:4">
      <c r="A2118" s="325">
        <v>102080</v>
      </c>
      <c r="B2118" s="324" t="s">
        <v>2293</v>
      </c>
      <c r="C2118" s="324" t="s">
        <v>1510</v>
      </c>
      <c r="D2118" s="326" t="s">
        <v>43091</v>
      </c>
    </row>
    <row r="2119" spans="1:4">
      <c r="A2119" s="325">
        <v>102086</v>
      </c>
      <c r="B2119" s="324" t="s">
        <v>2294</v>
      </c>
      <c r="C2119" s="324" t="s">
        <v>431</v>
      </c>
      <c r="D2119" s="326" t="s">
        <v>43092</v>
      </c>
    </row>
    <row r="2120" spans="1:4">
      <c r="A2120" s="325">
        <v>102087</v>
      </c>
      <c r="B2120" s="324" t="s">
        <v>2295</v>
      </c>
      <c r="C2120" s="324" t="s">
        <v>431</v>
      </c>
      <c r="D2120" s="326" t="s">
        <v>43093</v>
      </c>
    </row>
    <row r="2121" spans="1:4">
      <c r="A2121" s="325">
        <v>102088</v>
      </c>
      <c r="B2121" s="324" t="s">
        <v>2296</v>
      </c>
      <c r="C2121" s="324" t="s">
        <v>431</v>
      </c>
      <c r="D2121" s="326" t="s">
        <v>43094</v>
      </c>
    </row>
    <row r="2122" spans="1:4">
      <c r="A2122" s="325">
        <v>102089</v>
      </c>
      <c r="B2122" s="324" t="s">
        <v>2297</v>
      </c>
      <c r="C2122" s="324" t="s">
        <v>431</v>
      </c>
      <c r="D2122" s="326" t="s">
        <v>43095</v>
      </c>
    </row>
    <row r="2123" spans="1:4">
      <c r="A2123" s="325">
        <v>102090</v>
      </c>
      <c r="B2123" s="324" t="s">
        <v>2298</v>
      </c>
      <c r="C2123" s="324" t="s">
        <v>431</v>
      </c>
      <c r="D2123" s="326" t="s">
        <v>43096</v>
      </c>
    </row>
    <row r="2124" spans="1:4">
      <c r="A2124" s="325">
        <v>102091</v>
      </c>
      <c r="B2124" s="324" t="s">
        <v>2299</v>
      </c>
      <c r="C2124" s="324" t="s">
        <v>431</v>
      </c>
      <c r="D2124" s="326" t="s">
        <v>43097</v>
      </c>
    </row>
    <row r="2125" spans="1:4">
      <c r="A2125" s="325">
        <v>89996</v>
      </c>
      <c r="B2125" s="324" t="s">
        <v>2300</v>
      </c>
      <c r="C2125" s="324" t="s">
        <v>1467</v>
      </c>
      <c r="D2125" s="326" t="s">
        <v>39256</v>
      </c>
    </row>
    <row r="2126" spans="1:4">
      <c r="A2126" s="325">
        <v>89997</v>
      </c>
      <c r="B2126" s="324" t="s">
        <v>2301</v>
      </c>
      <c r="C2126" s="324" t="s">
        <v>1467</v>
      </c>
      <c r="D2126" s="326" t="s">
        <v>43098</v>
      </c>
    </row>
    <row r="2127" spans="1:4">
      <c r="A2127" s="325">
        <v>89998</v>
      </c>
      <c r="B2127" s="324" t="s">
        <v>2302</v>
      </c>
      <c r="C2127" s="324" t="s">
        <v>1467</v>
      </c>
      <c r="D2127" s="326" t="s">
        <v>39984</v>
      </c>
    </row>
    <row r="2128" spans="1:4">
      <c r="A2128" s="325">
        <v>89999</v>
      </c>
      <c r="B2128" s="324" t="s">
        <v>2303</v>
      </c>
      <c r="C2128" s="324" t="s">
        <v>1467</v>
      </c>
      <c r="D2128" s="326" t="s">
        <v>40019</v>
      </c>
    </row>
    <row r="2129" spans="1:4">
      <c r="A2129" s="325">
        <v>90000</v>
      </c>
      <c r="B2129" s="324" t="s">
        <v>2304</v>
      </c>
      <c r="C2129" s="324" t="s">
        <v>1467</v>
      </c>
      <c r="D2129" s="326" t="s">
        <v>40506</v>
      </c>
    </row>
    <row r="2130" spans="1:4">
      <c r="A2130" s="325">
        <v>91593</v>
      </c>
      <c r="B2130" s="324" t="s">
        <v>2305</v>
      </c>
      <c r="C2130" s="324" t="s">
        <v>1467</v>
      </c>
      <c r="D2130" s="326" t="s">
        <v>40048</v>
      </c>
    </row>
    <row r="2131" spans="1:4">
      <c r="A2131" s="325">
        <v>91594</v>
      </c>
      <c r="B2131" s="324" t="s">
        <v>2306</v>
      </c>
      <c r="C2131" s="324" t="s">
        <v>1467</v>
      </c>
      <c r="D2131" s="326" t="s">
        <v>42922</v>
      </c>
    </row>
    <row r="2132" spans="1:4">
      <c r="A2132" s="325">
        <v>91595</v>
      </c>
      <c r="B2132" s="324" t="s">
        <v>2307</v>
      </c>
      <c r="C2132" s="324" t="s">
        <v>1467</v>
      </c>
      <c r="D2132" s="326" t="s">
        <v>39568</v>
      </c>
    </row>
    <row r="2133" spans="1:4">
      <c r="A2133" s="325">
        <v>91596</v>
      </c>
      <c r="B2133" s="324" t="s">
        <v>2308</v>
      </c>
      <c r="C2133" s="324" t="s">
        <v>1467</v>
      </c>
      <c r="D2133" s="326" t="s">
        <v>39065</v>
      </c>
    </row>
    <row r="2134" spans="1:4">
      <c r="A2134" s="325">
        <v>91597</v>
      </c>
      <c r="B2134" s="324" t="s">
        <v>2309</v>
      </c>
      <c r="C2134" s="324" t="s">
        <v>1467</v>
      </c>
      <c r="D2134" s="326" t="s">
        <v>40297</v>
      </c>
    </row>
    <row r="2135" spans="1:4">
      <c r="A2135" s="325">
        <v>91598</v>
      </c>
      <c r="B2135" s="324" t="s">
        <v>2310</v>
      </c>
      <c r="C2135" s="324" t="s">
        <v>1467</v>
      </c>
      <c r="D2135" s="326" t="s">
        <v>43099</v>
      </c>
    </row>
    <row r="2136" spans="1:4">
      <c r="A2136" s="325">
        <v>91599</v>
      </c>
      <c r="B2136" s="324" t="s">
        <v>2311</v>
      </c>
      <c r="C2136" s="324" t="s">
        <v>1467</v>
      </c>
      <c r="D2136" s="326" t="s">
        <v>43100</v>
      </c>
    </row>
    <row r="2137" spans="1:4">
      <c r="A2137" s="325">
        <v>91600</v>
      </c>
      <c r="B2137" s="324" t="s">
        <v>2312</v>
      </c>
      <c r="C2137" s="324" t="s">
        <v>1467</v>
      </c>
      <c r="D2137" s="326" t="s">
        <v>43101</v>
      </c>
    </row>
    <row r="2138" spans="1:4">
      <c r="A2138" s="325">
        <v>91601</v>
      </c>
      <c r="B2138" s="324" t="s">
        <v>2313</v>
      </c>
      <c r="C2138" s="324" t="s">
        <v>1467</v>
      </c>
      <c r="D2138" s="326" t="s">
        <v>40969</v>
      </c>
    </row>
    <row r="2139" spans="1:4">
      <c r="A2139" s="325">
        <v>91602</v>
      </c>
      <c r="B2139" s="324" t="s">
        <v>2314</v>
      </c>
      <c r="C2139" s="324" t="s">
        <v>1467</v>
      </c>
      <c r="D2139" s="326" t="s">
        <v>40638</v>
      </c>
    </row>
    <row r="2140" spans="1:4">
      <c r="A2140" s="325">
        <v>91603</v>
      </c>
      <c r="B2140" s="324" t="s">
        <v>2315</v>
      </c>
      <c r="C2140" s="324" t="s">
        <v>1467</v>
      </c>
      <c r="D2140" s="326" t="s">
        <v>39321</v>
      </c>
    </row>
    <row r="2141" spans="1:4">
      <c r="A2141" s="325">
        <v>92759</v>
      </c>
      <c r="B2141" s="324" t="s">
        <v>2316</v>
      </c>
      <c r="C2141" s="324" t="s">
        <v>1467</v>
      </c>
      <c r="D2141" s="326" t="s">
        <v>39596</v>
      </c>
    </row>
    <row r="2142" spans="1:4">
      <c r="A2142" s="325">
        <v>92760</v>
      </c>
      <c r="B2142" s="324" t="s">
        <v>2317</v>
      </c>
      <c r="C2142" s="324" t="s">
        <v>1467</v>
      </c>
      <c r="D2142" s="326" t="s">
        <v>40113</v>
      </c>
    </row>
    <row r="2143" spans="1:4">
      <c r="A2143" s="325">
        <v>92761</v>
      </c>
      <c r="B2143" s="324" t="s">
        <v>2318</v>
      </c>
      <c r="C2143" s="324" t="s">
        <v>1467</v>
      </c>
      <c r="D2143" s="326" t="s">
        <v>39859</v>
      </c>
    </row>
    <row r="2144" spans="1:4">
      <c r="A2144" s="325">
        <v>92762</v>
      </c>
      <c r="B2144" s="324" t="s">
        <v>2319</v>
      </c>
      <c r="C2144" s="324" t="s">
        <v>1467</v>
      </c>
      <c r="D2144" s="326" t="s">
        <v>39269</v>
      </c>
    </row>
    <row r="2145" spans="1:4">
      <c r="A2145" s="325">
        <v>92763</v>
      </c>
      <c r="B2145" s="324" t="s">
        <v>2320</v>
      </c>
      <c r="C2145" s="324" t="s">
        <v>1467</v>
      </c>
      <c r="D2145" s="326" t="s">
        <v>39293</v>
      </c>
    </row>
    <row r="2146" spans="1:4">
      <c r="A2146" s="325">
        <v>92764</v>
      </c>
      <c r="B2146" s="324" t="s">
        <v>2321</v>
      </c>
      <c r="C2146" s="324" t="s">
        <v>1467</v>
      </c>
      <c r="D2146" s="326" t="s">
        <v>40971</v>
      </c>
    </row>
    <row r="2147" spans="1:4">
      <c r="A2147" s="325">
        <v>92765</v>
      </c>
      <c r="B2147" s="324" t="s">
        <v>2322</v>
      </c>
      <c r="C2147" s="324" t="s">
        <v>1467</v>
      </c>
      <c r="D2147" s="326" t="s">
        <v>39321</v>
      </c>
    </row>
    <row r="2148" spans="1:4">
      <c r="A2148" s="325">
        <v>92766</v>
      </c>
      <c r="B2148" s="324" t="s">
        <v>2323</v>
      </c>
      <c r="C2148" s="324" t="s">
        <v>1467</v>
      </c>
      <c r="D2148" s="326" t="s">
        <v>39751</v>
      </c>
    </row>
    <row r="2149" spans="1:4">
      <c r="A2149" s="325">
        <v>92767</v>
      </c>
      <c r="B2149" s="324" t="s">
        <v>2324</v>
      </c>
      <c r="C2149" s="324" t="s">
        <v>1467</v>
      </c>
      <c r="D2149" s="326" t="s">
        <v>42450</v>
      </c>
    </row>
    <row r="2150" spans="1:4">
      <c r="A2150" s="325">
        <v>92768</v>
      </c>
      <c r="B2150" s="324" t="s">
        <v>2325</v>
      </c>
      <c r="C2150" s="324" t="s">
        <v>1467</v>
      </c>
      <c r="D2150" s="326" t="s">
        <v>41727</v>
      </c>
    </row>
    <row r="2151" spans="1:4">
      <c r="A2151" s="325">
        <v>92769</v>
      </c>
      <c r="B2151" s="324" t="s">
        <v>2326</v>
      </c>
      <c r="C2151" s="324" t="s">
        <v>1467</v>
      </c>
      <c r="D2151" s="326" t="s">
        <v>40140</v>
      </c>
    </row>
    <row r="2152" spans="1:4">
      <c r="A2152" s="325">
        <v>92770</v>
      </c>
      <c r="B2152" s="324" t="s">
        <v>2327</v>
      </c>
      <c r="C2152" s="324" t="s">
        <v>1467</v>
      </c>
      <c r="D2152" s="326" t="s">
        <v>43102</v>
      </c>
    </row>
    <row r="2153" spans="1:4">
      <c r="A2153" s="325">
        <v>92771</v>
      </c>
      <c r="B2153" s="324" t="s">
        <v>2328</v>
      </c>
      <c r="C2153" s="324" t="s">
        <v>1467</v>
      </c>
      <c r="D2153" s="326" t="s">
        <v>43103</v>
      </c>
    </row>
    <row r="2154" spans="1:4">
      <c r="A2154" s="325">
        <v>92772</v>
      </c>
      <c r="B2154" s="324" t="s">
        <v>2329</v>
      </c>
      <c r="C2154" s="324" t="s">
        <v>1467</v>
      </c>
      <c r="D2154" s="326" t="s">
        <v>39302</v>
      </c>
    </row>
    <row r="2155" spans="1:4">
      <c r="A2155" s="325">
        <v>92773</v>
      </c>
      <c r="B2155" s="324" t="s">
        <v>2330</v>
      </c>
      <c r="C2155" s="324" t="s">
        <v>1467</v>
      </c>
      <c r="D2155" s="326" t="s">
        <v>39573</v>
      </c>
    </row>
    <row r="2156" spans="1:4">
      <c r="A2156" s="325">
        <v>92774</v>
      </c>
      <c r="B2156" s="324" t="s">
        <v>2331</v>
      </c>
      <c r="C2156" s="324" t="s">
        <v>1467</v>
      </c>
      <c r="D2156" s="326" t="s">
        <v>39751</v>
      </c>
    </row>
    <row r="2157" spans="1:4">
      <c r="A2157" s="325">
        <v>92775</v>
      </c>
      <c r="B2157" s="324" t="s">
        <v>2332</v>
      </c>
      <c r="C2157" s="324" t="s">
        <v>1467</v>
      </c>
      <c r="D2157" s="326" t="s">
        <v>43104</v>
      </c>
    </row>
    <row r="2158" spans="1:4">
      <c r="A2158" s="325">
        <v>92776</v>
      </c>
      <c r="B2158" s="324" t="s">
        <v>2333</v>
      </c>
      <c r="C2158" s="324" t="s">
        <v>1467</v>
      </c>
      <c r="D2158" s="326" t="s">
        <v>39355</v>
      </c>
    </row>
    <row r="2159" spans="1:4">
      <c r="A2159" s="325">
        <v>92777</v>
      </c>
      <c r="B2159" s="324" t="s">
        <v>2334</v>
      </c>
      <c r="C2159" s="324" t="s">
        <v>1467</v>
      </c>
      <c r="D2159" s="326" t="s">
        <v>40764</v>
      </c>
    </row>
    <row r="2160" spans="1:4">
      <c r="A2160" s="325">
        <v>92778</v>
      </c>
      <c r="B2160" s="324" t="s">
        <v>2335</v>
      </c>
      <c r="C2160" s="324" t="s">
        <v>1467</v>
      </c>
      <c r="D2160" s="326" t="s">
        <v>39312</v>
      </c>
    </row>
    <row r="2161" spans="1:4">
      <c r="A2161" s="325">
        <v>92779</v>
      </c>
      <c r="B2161" s="324" t="s">
        <v>2336</v>
      </c>
      <c r="C2161" s="324" t="s">
        <v>1467</v>
      </c>
      <c r="D2161" s="326" t="s">
        <v>39236</v>
      </c>
    </row>
    <row r="2162" spans="1:4">
      <c r="A2162" s="325">
        <v>92780</v>
      </c>
      <c r="B2162" s="324" t="s">
        <v>2337</v>
      </c>
      <c r="C2162" s="324" t="s">
        <v>1467</v>
      </c>
      <c r="D2162" s="326" t="s">
        <v>39562</v>
      </c>
    </row>
    <row r="2163" spans="1:4">
      <c r="A2163" s="325">
        <v>92781</v>
      </c>
      <c r="B2163" s="324" t="s">
        <v>2338</v>
      </c>
      <c r="C2163" s="324" t="s">
        <v>1467</v>
      </c>
      <c r="D2163" s="326" t="s">
        <v>40312</v>
      </c>
    </row>
    <row r="2164" spans="1:4">
      <c r="A2164" s="325">
        <v>92782</v>
      </c>
      <c r="B2164" s="324" t="s">
        <v>2339</v>
      </c>
      <c r="C2164" s="324" t="s">
        <v>1467</v>
      </c>
      <c r="D2164" s="326" t="s">
        <v>38971</v>
      </c>
    </row>
    <row r="2165" spans="1:4">
      <c r="A2165" s="325">
        <v>92783</v>
      </c>
      <c r="B2165" s="324" t="s">
        <v>2340</v>
      </c>
      <c r="C2165" s="324" t="s">
        <v>1467</v>
      </c>
      <c r="D2165" s="326" t="s">
        <v>40264</v>
      </c>
    </row>
    <row r="2166" spans="1:4">
      <c r="A2166" s="325">
        <v>92784</v>
      </c>
      <c r="B2166" s="324" t="s">
        <v>2341</v>
      </c>
      <c r="C2166" s="324" t="s">
        <v>1467</v>
      </c>
      <c r="D2166" s="326" t="s">
        <v>43105</v>
      </c>
    </row>
    <row r="2167" spans="1:4">
      <c r="A2167" s="325">
        <v>92785</v>
      </c>
      <c r="B2167" s="324" t="s">
        <v>2342</v>
      </c>
      <c r="C2167" s="324" t="s">
        <v>1467</v>
      </c>
      <c r="D2167" s="326" t="s">
        <v>43106</v>
      </c>
    </row>
    <row r="2168" spans="1:4">
      <c r="A2168" s="325">
        <v>92786</v>
      </c>
      <c r="B2168" s="324" t="s">
        <v>2343</v>
      </c>
      <c r="C2168" s="324" t="s">
        <v>1467</v>
      </c>
      <c r="D2168" s="326" t="s">
        <v>43107</v>
      </c>
    </row>
    <row r="2169" spans="1:4">
      <c r="A2169" s="325">
        <v>92787</v>
      </c>
      <c r="B2169" s="324" t="s">
        <v>2344</v>
      </c>
      <c r="C2169" s="324" t="s">
        <v>1467</v>
      </c>
      <c r="D2169" s="326" t="s">
        <v>39869</v>
      </c>
    </row>
    <row r="2170" spans="1:4">
      <c r="A2170" s="325">
        <v>92788</v>
      </c>
      <c r="B2170" s="324" t="s">
        <v>2345</v>
      </c>
      <c r="C2170" s="324" t="s">
        <v>1467</v>
      </c>
      <c r="D2170" s="326" t="s">
        <v>43108</v>
      </c>
    </row>
    <row r="2171" spans="1:4">
      <c r="A2171" s="325">
        <v>92789</v>
      </c>
      <c r="B2171" s="324" t="s">
        <v>2346</v>
      </c>
      <c r="C2171" s="324" t="s">
        <v>1467</v>
      </c>
      <c r="D2171" s="326" t="s">
        <v>40971</v>
      </c>
    </row>
    <row r="2172" spans="1:4">
      <c r="A2172" s="325">
        <v>92790</v>
      </c>
      <c r="B2172" s="324" t="s">
        <v>2347</v>
      </c>
      <c r="C2172" s="324" t="s">
        <v>1467</v>
      </c>
      <c r="D2172" s="326" t="s">
        <v>40777</v>
      </c>
    </row>
    <row r="2173" spans="1:4">
      <c r="A2173" s="325">
        <v>92791</v>
      </c>
      <c r="B2173" s="324" t="s">
        <v>2348</v>
      </c>
      <c r="C2173" s="324" t="s">
        <v>1467</v>
      </c>
      <c r="D2173" s="326" t="s">
        <v>42922</v>
      </c>
    </row>
    <row r="2174" spans="1:4">
      <c r="A2174" s="325">
        <v>92792</v>
      </c>
      <c r="B2174" s="324" t="s">
        <v>2349</v>
      </c>
      <c r="C2174" s="324" t="s">
        <v>1467</v>
      </c>
      <c r="D2174" s="326" t="s">
        <v>43109</v>
      </c>
    </row>
    <row r="2175" spans="1:4">
      <c r="A2175" s="325">
        <v>92793</v>
      </c>
      <c r="B2175" s="324" t="s">
        <v>2350</v>
      </c>
      <c r="C2175" s="324" t="s">
        <v>1467</v>
      </c>
      <c r="D2175" s="326" t="s">
        <v>43110</v>
      </c>
    </row>
    <row r="2176" spans="1:4">
      <c r="A2176" s="325">
        <v>92794</v>
      </c>
      <c r="B2176" s="324" t="s">
        <v>2351</v>
      </c>
      <c r="C2176" s="324" t="s">
        <v>1467</v>
      </c>
      <c r="D2176" s="326" t="s">
        <v>40060</v>
      </c>
    </row>
    <row r="2177" spans="1:4">
      <c r="A2177" s="325">
        <v>92795</v>
      </c>
      <c r="B2177" s="324" t="s">
        <v>2352</v>
      </c>
      <c r="C2177" s="324" t="s">
        <v>1467</v>
      </c>
      <c r="D2177" s="326" t="s">
        <v>39297</v>
      </c>
    </row>
    <row r="2178" spans="1:4">
      <c r="A2178" s="325">
        <v>92796</v>
      </c>
      <c r="B2178" s="324" t="s">
        <v>2353</v>
      </c>
      <c r="C2178" s="324" t="s">
        <v>1467</v>
      </c>
      <c r="D2178" s="326" t="s">
        <v>43111</v>
      </c>
    </row>
    <row r="2179" spans="1:4">
      <c r="A2179" s="325">
        <v>92797</v>
      </c>
      <c r="B2179" s="324" t="s">
        <v>2354</v>
      </c>
      <c r="C2179" s="324" t="s">
        <v>1467</v>
      </c>
      <c r="D2179" s="326" t="s">
        <v>39065</v>
      </c>
    </row>
    <row r="2180" spans="1:4">
      <c r="A2180" s="325">
        <v>92798</v>
      </c>
      <c r="B2180" s="324" t="s">
        <v>2355</v>
      </c>
      <c r="C2180" s="324" t="s">
        <v>1467</v>
      </c>
      <c r="D2180" s="326" t="s">
        <v>39609</v>
      </c>
    </row>
    <row r="2181" spans="1:4">
      <c r="A2181" s="325">
        <v>92799</v>
      </c>
      <c r="B2181" s="324" t="s">
        <v>2356</v>
      </c>
      <c r="C2181" s="324" t="s">
        <v>1467</v>
      </c>
      <c r="D2181" s="326" t="s">
        <v>43112</v>
      </c>
    </row>
    <row r="2182" spans="1:4">
      <c r="A2182" s="325">
        <v>92800</v>
      </c>
      <c r="B2182" s="324" t="s">
        <v>2357</v>
      </c>
      <c r="C2182" s="324" t="s">
        <v>1467</v>
      </c>
      <c r="D2182" s="326" t="s">
        <v>39286</v>
      </c>
    </row>
    <row r="2183" spans="1:4">
      <c r="A2183" s="325">
        <v>92801</v>
      </c>
      <c r="B2183" s="324" t="s">
        <v>2358</v>
      </c>
      <c r="C2183" s="324" t="s">
        <v>1467</v>
      </c>
      <c r="D2183" s="326" t="s">
        <v>43113</v>
      </c>
    </row>
    <row r="2184" spans="1:4">
      <c r="A2184" s="325">
        <v>92802</v>
      </c>
      <c r="B2184" s="324" t="s">
        <v>2359</v>
      </c>
      <c r="C2184" s="324" t="s">
        <v>1467</v>
      </c>
      <c r="D2184" s="326" t="s">
        <v>40602</v>
      </c>
    </row>
    <row r="2185" spans="1:4">
      <c r="A2185" s="325">
        <v>92803</v>
      </c>
      <c r="B2185" s="324" t="s">
        <v>2360</v>
      </c>
      <c r="C2185" s="324" t="s">
        <v>1467</v>
      </c>
      <c r="D2185" s="326" t="s">
        <v>43114</v>
      </c>
    </row>
    <row r="2186" spans="1:4">
      <c r="A2186" s="325">
        <v>92804</v>
      </c>
      <c r="B2186" s="324" t="s">
        <v>2361</v>
      </c>
      <c r="C2186" s="324" t="s">
        <v>1467</v>
      </c>
      <c r="D2186" s="326" t="s">
        <v>43115</v>
      </c>
    </row>
    <row r="2187" spans="1:4">
      <c r="A2187" s="325">
        <v>92805</v>
      </c>
      <c r="B2187" s="324" t="s">
        <v>2362</v>
      </c>
      <c r="C2187" s="324" t="s">
        <v>1467</v>
      </c>
      <c r="D2187" s="326" t="s">
        <v>43116</v>
      </c>
    </row>
    <row r="2188" spans="1:4">
      <c r="A2188" s="325">
        <v>92806</v>
      </c>
      <c r="B2188" s="324" t="s">
        <v>2363</v>
      </c>
      <c r="C2188" s="324" t="s">
        <v>1467</v>
      </c>
      <c r="D2188" s="326" t="s">
        <v>39288</v>
      </c>
    </row>
    <row r="2189" spans="1:4">
      <c r="A2189" s="325">
        <v>92875</v>
      </c>
      <c r="B2189" s="324" t="s">
        <v>2364</v>
      </c>
      <c r="C2189" s="324" t="s">
        <v>1467</v>
      </c>
      <c r="D2189" s="326" t="s">
        <v>43117</v>
      </c>
    </row>
    <row r="2190" spans="1:4">
      <c r="A2190" s="325">
        <v>92876</v>
      </c>
      <c r="B2190" s="324" t="s">
        <v>2365</v>
      </c>
      <c r="C2190" s="324" t="s">
        <v>1467</v>
      </c>
      <c r="D2190" s="326" t="s">
        <v>40622</v>
      </c>
    </row>
    <row r="2191" spans="1:4">
      <c r="A2191" s="325">
        <v>92877</v>
      </c>
      <c r="B2191" s="324" t="s">
        <v>2366</v>
      </c>
      <c r="C2191" s="324" t="s">
        <v>1467</v>
      </c>
      <c r="D2191" s="326" t="s">
        <v>43118</v>
      </c>
    </row>
    <row r="2192" spans="1:4">
      <c r="A2192" s="325">
        <v>92878</v>
      </c>
      <c r="B2192" s="324" t="s">
        <v>2367</v>
      </c>
      <c r="C2192" s="324" t="s">
        <v>1467</v>
      </c>
      <c r="D2192" s="326" t="s">
        <v>43119</v>
      </c>
    </row>
    <row r="2193" spans="1:4">
      <c r="A2193" s="325">
        <v>92879</v>
      </c>
      <c r="B2193" s="324" t="s">
        <v>2368</v>
      </c>
      <c r="C2193" s="324" t="s">
        <v>1467</v>
      </c>
      <c r="D2193" s="326" t="s">
        <v>43120</v>
      </c>
    </row>
    <row r="2194" spans="1:4">
      <c r="A2194" s="325">
        <v>92880</v>
      </c>
      <c r="B2194" s="324" t="s">
        <v>2369</v>
      </c>
      <c r="C2194" s="324" t="s">
        <v>1467</v>
      </c>
      <c r="D2194" s="326" t="s">
        <v>43121</v>
      </c>
    </row>
    <row r="2195" spans="1:4">
      <c r="A2195" s="325">
        <v>92881</v>
      </c>
      <c r="B2195" s="324" t="s">
        <v>2370</v>
      </c>
      <c r="C2195" s="324" t="s">
        <v>1467</v>
      </c>
      <c r="D2195" s="326" t="s">
        <v>39804</v>
      </c>
    </row>
    <row r="2196" spans="1:4">
      <c r="A2196" s="325">
        <v>92882</v>
      </c>
      <c r="B2196" s="324" t="s">
        <v>2371</v>
      </c>
      <c r="C2196" s="324" t="s">
        <v>1467</v>
      </c>
      <c r="D2196" s="326" t="s">
        <v>39660</v>
      </c>
    </row>
    <row r="2197" spans="1:4">
      <c r="A2197" s="325">
        <v>92883</v>
      </c>
      <c r="B2197" s="324" t="s">
        <v>2372</v>
      </c>
      <c r="C2197" s="324" t="s">
        <v>1467</v>
      </c>
      <c r="D2197" s="326" t="s">
        <v>41902</v>
      </c>
    </row>
    <row r="2198" spans="1:4">
      <c r="A2198" s="325">
        <v>92884</v>
      </c>
      <c r="B2198" s="324" t="s">
        <v>2373</v>
      </c>
      <c r="C2198" s="324" t="s">
        <v>1467</v>
      </c>
      <c r="D2198" s="326" t="s">
        <v>39934</v>
      </c>
    </row>
    <row r="2199" spans="1:4">
      <c r="A2199" s="325">
        <v>92885</v>
      </c>
      <c r="B2199" s="324" t="s">
        <v>2374</v>
      </c>
      <c r="C2199" s="324" t="s">
        <v>1467</v>
      </c>
      <c r="D2199" s="326" t="s">
        <v>39824</v>
      </c>
    </row>
    <row r="2200" spans="1:4">
      <c r="A2200" s="325">
        <v>92886</v>
      </c>
      <c r="B2200" s="324" t="s">
        <v>2375</v>
      </c>
      <c r="C2200" s="324" t="s">
        <v>1467</v>
      </c>
      <c r="D2200" s="326" t="s">
        <v>39490</v>
      </c>
    </row>
    <row r="2201" spans="1:4">
      <c r="A2201" s="325">
        <v>92887</v>
      </c>
      <c r="B2201" s="324" t="s">
        <v>2376</v>
      </c>
      <c r="C2201" s="324" t="s">
        <v>1467</v>
      </c>
      <c r="D2201" s="326" t="s">
        <v>43122</v>
      </c>
    </row>
    <row r="2202" spans="1:4">
      <c r="A2202" s="325">
        <v>92888</v>
      </c>
      <c r="B2202" s="324" t="s">
        <v>2377</v>
      </c>
      <c r="C2202" s="324" t="s">
        <v>1467</v>
      </c>
      <c r="D2202" s="326" t="s">
        <v>39869</v>
      </c>
    </row>
    <row r="2203" spans="1:4">
      <c r="A2203" s="325">
        <v>92915</v>
      </c>
      <c r="B2203" s="324" t="s">
        <v>2378</v>
      </c>
      <c r="C2203" s="324" t="s">
        <v>1467</v>
      </c>
      <c r="D2203" s="326" t="s">
        <v>42100</v>
      </c>
    </row>
    <row r="2204" spans="1:4">
      <c r="A2204" s="325">
        <v>92916</v>
      </c>
      <c r="B2204" s="324" t="s">
        <v>2379</v>
      </c>
      <c r="C2204" s="324" t="s">
        <v>1467</v>
      </c>
      <c r="D2204" s="326" t="s">
        <v>40764</v>
      </c>
    </row>
    <row r="2205" spans="1:4">
      <c r="A2205" s="325">
        <v>92917</v>
      </c>
      <c r="B2205" s="324" t="s">
        <v>2380</v>
      </c>
      <c r="C2205" s="324" t="s">
        <v>1467</v>
      </c>
      <c r="D2205" s="326" t="s">
        <v>40138</v>
      </c>
    </row>
    <row r="2206" spans="1:4">
      <c r="A2206" s="325">
        <v>92919</v>
      </c>
      <c r="B2206" s="324" t="s">
        <v>2381</v>
      </c>
      <c r="C2206" s="324" t="s">
        <v>1467</v>
      </c>
      <c r="D2206" s="326" t="s">
        <v>39368</v>
      </c>
    </row>
    <row r="2207" spans="1:4">
      <c r="A2207" s="325">
        <v>92921</v>
      </c>
      <c r="B2207" s="324" t="s">
        <v>2382</v>
      </c>
      <c r="C2207" s="324" t="s">
        <v>1467</v>
      </c>
      <c r="D2207" s="326" t="s">
        <v>40048</v>
      </c>
    </row>
    <row r="2208" spans="1:4">
      <c r="A2208" s="325">
        <v>92922</v>
      </c>
      <c r="B2208" s="324" t="s">
        <v>2383</v>
      </c>
      <c r="C2208" s="324" t="s">
        <v>1467</v>
      </c>
      <c r="D2208" s="326" t="s">
        <v>41171</v>
      </c>
    </row>
    <row r="2209" spans="1:4">
      <c r="A2209" s="325">
        <v>92923</v>
      </c>
      <c r="B2209" s="324" t="s">
        <v>2384</v>
      </c>
      <c r="C2209" s="324" t="s">
        <v>1467</v>
      </c>
      <c r="D2209" s="326" t="s">
        <v>39413</v>
      </c>
    </row>
    <row r="2210" spans="1:4">
      <c r="A2210" s="325">
        <v>92924</v>
      </c>
      <c r="B2210" s="324" t="s">
        <v>2385</v>
      </c>
      <c r="C2210" s="324" t="s">
        <v>1467</v>
      </c>
      <c r="D2210" s="326" t="s">
        <v>39450</v>
      </c>
    </row>
    <row r="2211" spans="1:4">
      <c r="A2211" s="325">
        <v>95445</v>
      </c>
      <c r="B2211" s="324" t="s">
        <v>2386</v>
      </c>
      <c r="C2211" s="324" t="s">
        <v>1467</v>
      </c>
      <c r="D2211" s="326" t="s">
        <v>43123</v>
      </c>
    </row>
    <row r="2212" spans="1:4">
      <c r="A2212" s="325">
        <v>95446</v>
      </c>
      <c r="B2212" s="324" t="s">
        <v>2387</v>
      </c>
      <c r="C2212" s="324" t="s">
        <v>1467</v>
      </c>
      <c r="D2212" s="326" t="s">
        <v>39376</v>
      </c>
    </row>
    <row r="2213" spans="1:4">
      <c r="A2213" s="325">
        <v>95448</v>
      </c>
      <c r="B2213" s="324" t="s">
        <v>2388</v>
      </c>
      <c r="C2213" s="324" t="s">
        <v>1467</v>
      </c>
      <c r="D2213" s="326" t="s">
        <v>43124</v>
      </c>
    </row>
    <row r="2214" spans="1:4">
      <c r="A2214" s="325">
        <v>95576</v>
      </c>
      <c r="B2214" s="324" t="s">
        <v>2389</v>
      </c>
      <c r="C2214" s="324" t="s">
        <v>1467</v>
      </c>
      <c r="D2214" s="326" t="s">
        <v>43125</v>
      </c>
    </row>
    <row r="2215" spans="1:4">
      <c r="A2215" s="325">
        <v>95577</v>
      </c>
      <c r="B2215" s="324" t="s">
        <v>2390</v>
      </c>
      <c r="C2215" s="324" t="s">
        <v>1467</v>
      </c>
      <c r="D2215" s="326" t="s">
        <v>39317</v>
      </c>
    </row>
    <row r="2216" spans="1:4">
      <c r="A2216" s="325">
        <v>95578</v>
      </c>
      <c r="B2216" s="324" t="s">
        <v>2391</v>
      </c>
      <c r="C2216" s="324" t="s">
        <v>1467</v>
      </c>
      <c r="D2216" s="326" t="s">
        <v>43099</v>
      </c>
    </row>
    <row r="2217" spans="1:4">
      <c r="A2217" s="325">
        <v>95579</v>
      </c>
      <c r="B2217" s="324" t="s">
        <v>2392</v>
      </c>
      <c r="C2217" s="324" t="s">
        <v>1467</v>
      </c>
      <c r="D2217" s="326" t="s">
        <v>43126</v>
      </c>
    </row>
    <row r="2218" spans="1:4">
      <c r="A2218" s="325">
        <v>95580</v>
      </c>
      <c r="B2218" s="324" t="s">
        <v>2393</v>
      </c>
      <c r="C2218" s="324" t="s">
        <v>1467</v>
      </c>
      <c r="D2218" s="326" t="s">
        <v>42168</v>
      </c>
    </row>
    <row r="2219" spans="1:4">
      <c r="A2219" s="325">
        <v>95581</v>
      </c>
      <c r="B2219" s="324" t="s">
        <v>2394</v>
      </c>
      <c r="C2219" s="324" t="s">
        <v>1467</v>
      </c>
      <c r="D2219" s="326" t="s">
        <v>39748</v>
      </c>
    </row>
    <row r="2220" spans="1:4">
      <c r="A2220" s="325">
        <v>95582</v>
      </c>
      <c r="B2220" s="324" t="s">
        <v>2395</v>
      </c>
      <c r="C2220" s="324" t="s">
        <v>1467</v>
      </c>
      <c r="D2220" s="326" t="s">
        <v>43127</v>
      </c>
    </row>
    <row r="2221" spans="1:4">
      <c r="A2221" s="325">
        <v>95583</v>
      </c>
      <c r="B2221" s="324" t="s">
        <v>2396</v>
      </c>
      <c r="C2221" s="324" t="s">
        <v>1467</v>
      </c>
      <c r="D2221" s="326" t="s">
        <v>40092</v>
      </c>
    </row>
    <row r="2222" spans="1:4">
      <c r="A2222" s="325">
        <v>95584</v>
      </c>
      <c r="B2222" s="324" t="s">
        <v>2397</v>
      </c>
      <c r="C2222" s="324" t="s">
        <v>1467</v>
      </c>
      <c r="D2222" s="326" t="s">
        <v>43128</v>
      </c>
    </row>
    <row r="2223" spans="1:4">
      <c r="A2223" s="325">
        <v>95585</v>
      </c>
      <c r="B2223" s="324" t="s">
        <v>2398</v>
      </c>
      <c r="C2223" s="324" t="s">
        <v>1467</v>
      </c>
      <c r="D2223" s="326" t="s">
        <v>41647</v>
      </c>
    </row>
    <row r="2224" spans="1:4">
      <c r="A2224" s="325">
        <v>95586</v>
      </c>
      <c r="B2224" s="324" t="s">
        <v>2399</v>
      </c>
      <c r="C2224" s="324" t="s">
        <v>1467</v>
      </c>
      <c r="D2224" s="326" t="s">
        <v>39298</v>
      </c>
    </row>
    <row r="2225" spans="1:4">
      <c r="A2225" s="325">
        <v>95587</v>
      </c>
      <c r="B2225" s="324" t="s">
        <v>2400</v>
      </c>
      <c r="C2225" s="324" t="s">
        <v>1467</v>
      </c>
      <c r="D2225" s="326" t="s">
        <v>40093</v>
      </c>
    </row>
    <row r="2226" spans="1:4">
      <c r="A2226" s="325">
        <v>95588</v>
      </c>
      <c r="B2226" s="324" t="s">
        <v>2401</v>
      </c>
      <c r="C2226" s="324" t="s">
        <v>1467</v>
      </c>
      <c r="D2226" s="326" t="s">
        <v>39668</v>
      </c>
    </row>
    <row r="2227" spans="1:4">
      <c r="A2227" s="325">
        <v>95589</v>
      </c>
      <c r="B2227" s="324" t="s">
        <v>2402</v>
      </c>
      <c r="C2227" s="324" t="s">
        <v>1467</v>
      </c>
      <c r="D2227" s="326" t="s">
        <v>39314</v>
      </c>
    </row>
    <row r="2228" spans="1:4">
      <c r="A2228" s="325">
        <v>95590</v>
      </c>
      <c r="B2228" s="324" t="s">
        <v>2403</v>
      </c>
      <c r="C2228" s="324" t="s">
        <v>1467</v>
      </c>
      <c r="D2228" s="326" t="s">
        <v>39260</v>
      </c>
    </row>
    <row r="2229" spans="1:4">
      <c r="A2229" s="325">
        <v>95591</v>
      </c>
      <c r="B2229" s="324" t="s">
        <v>2404</v>
      </c>
      <c r="C2229" s="324" t="s">
        <v>1467</v>
      </c>
      <c r="D2229" s="326" t="s">
        <v>43129</v>
      </c>
    </row>
    <row r="2230" spans="1:4">
      <c r="A2230" s="325">
        <v>95592</v>
      </c>
      <c r="B2230" s="324" t="s">
        <v>2405</v>
      </c>
      <c r="C2230" s="324" t="s">
        <v>1467</v>
      </c>
      <c r="D2230" s="326" t="s">
        <v>40287</v>
      </c>
    </row>
    <row r="2231" spans="1:4">
      <c r="A2231" s="325">
        <v>95593</v>
      </c>
      <c r="B2231" s="324" t="s">
        <v>2406</v>
      </c>
      <c r="C2231" s="324" t="s">
        <v>1467</v>
      </c>
      <c r="D2231" s="326" t="s">
        <v>43130</v>
      </c>
    </row>
    <row r="2232" spans="1:4">
      <c r="A2232" s="325">
        <v>95943</v>
      </c>
      <c r="B2232" s="324" t="s">
        <v>2407</v>
      </c>
      <c r="C2232" s="324" t="s">
        <v>1467</v>
      </c>
      <c r="D2232" s="326" t="s">
        <v>43131</v>
      </c>
    </row>
    <row r="2233" spans="1:4">
      <c r="A2233" s="325">
        <v>95944</v>
      </c>
      <c r="B2233" s="324" t="s">
        <v>2408</v>
      </c>
      <c r="C2233" s="324" t="s">
        <v>1467</v>
      </c>
      <c r="D2233" s="326" t="s">
        <v>43132</v>
      </c>
    </row>
    <row r="2234" spans="1:4">
      <c r="A2234" s="325">
        <v>95945</v>
      </c>
      <c r="B2234" s="324" t="s">
        <v>2409</v>
      </c>
      <c r="C2234" s="324" t="s">
        <v>1467</v>
      </c>
      <c r="D2234" s="326" t="s">
        <v>43133</v>
      </c>
    </row>
    <row r="2235" spans="1:4">
      <c r="A2235" s="325">
        <v>95946</v>
      </c>
      <c r="B2235" s="324" t="s">
        <v>2410</v>
      </c>
      <c r="C2235" s="324" t="s">
        <v>1467</v>
      </c>
      <c r="D2235" s="326" t="s">
        <v>39864</v>
      </c>
    </row>
    <row r="2236" spans="1:4">
      <c r="A2236" s="325">
        <v>95947</v>
      </c>
      <c r="B2236" s="324" t="s">
        <v>2411</v>
      </c>
      <c r="C2236" s="324" t="s">
        <v>1467</v>
      </c>
      <c r="D2236" s="326" t="s">
        <v>39257</v>
      </c>
    </row>
    <row r="2237" spans="1:4">
      <c r="A2237" s="325">
        <v>95948</v>
      </c>
      <c r="B2237" s="324" t="s">
        <v>2412</v>
      </c>
      <c r="C2237" s="324" t="s">
        <v>1467</v>
      </c>
      <c r="D2237" s="326" t="s">
        <v>41718</v>
      </c>
    </row>
    <row r="2238" spans="1:4">
      <c r="A2238" s="325">
        <v>96544</v>
      </c>
      <c r="B2238" s="324" t="s">
        <v>2413</v>
      </c>
      <c r="C2238" s="324" t="s">
        <v>1467</v>
      </c>
      <c r="D2238" s="326" t="s">
        <v>43134</v>
      </c>
    </row>
    <row r="2239" spans="1:4">
      <c r="A2239" s="325">
        <v>96545</v>
      </c>
      <c r="B2239" s="324" t="s">
        <v>2414</v>
      </c>
      <c r="C2239" s="324" t="s">
        <v>1467</v>
      </c>
      <c r="D2239" s="326" t="s">
        <v>43135</v>
      </c>
    </row>
    <row r="2240" spans="1:4">
      <c r="A2240" s="325">
        <v>96546</v>
      </c>
      <c r="B2240" s="324" t="s">
        <v>2415</v>
      </c>
      <c r="C2240" s="324" t="s">
        <v>1467</v>
      </c>
      <c r="D2240" s="326" t="s">
        <v>39934</v>
      </c>
    </row>
    <row r="2241" spans="1:4">
      <c r="A2241" s="325">
        <v>96547</v>
      </c>
      <c r="B2241" s="324" t="s">
        <v>2416</v>
      </c>
      <c r="C2241" s="324" t="s">
        <v>1467</v>
      </c>
      <c r="D2241" s="326" t="s">
        <v>43136</v>
      </c>
    </row>
    <row r="2242" spans="1:4">
      <c r="A2242" s="325">
        <v>96548</v>
      </c>
      <c r="B2242" s="324" t="s">
        <v>2417</v>
      </c>
      <c r="C2242" s="324" t="s">
        <v>1467</v>
      </c>
      <c r="D2242" s="326" t="s">
        <v>39605</v>
      </c>
    </row>
    <row r="2243" spans="1:4">
      <c r="A2243" s="325">
        <v>96549</v>
      </c>
      <c r="B2243" s="324" t="s">
        <v>2418</v>
      </c>
      <c r="C2243" s="324" t="s">
        <v>1467</v>
      </c>
      <c r="D2243" s="326" t="s">
        <v>42064</v>
      </c>
    </row>
    <row r="2244" spans="1:4">
      <c r="A2244" s="325">
        <v>96550</v>
      </c>
      <c r="B2244" s="324" t="s">
        <v>2419</v>
      </c>
      <c r="C2244" s="324" t="s">
        <v>1467</v>
      </c>
      <c r="D2244" s="326" t="s">
        <v>43103</v>
      </c>
    </row>
    <row r="2245" spans="1:4">
      <c r="A2245" s="325">
        <v>100064</v>
      </c>
      <c r="B2245" s="324" t="s">
        <v>40635</v>
      </c>
      <c r="C2245" s="324" t="s">
        <v>1467</v>
      </c>
      <c r="D2245" s="326" t="s">
        <v>39609</v>
      </c>
    </row>
    <row r="2246" spans="1:4">
      <c r="A2246" s="325">
        <v>100066</v>
      </c>
      <c r="B2246" s="324" t="s">
        <v>2420</v>
      </c>
      <c r="C2246" s="324" t="s">
        <v>1467</v>
      </c>
      <c r="D2246" s="326" t="s">
        <v>39065</v>
      </c>
    </row>
    <row r="2247" spans="1:4">
      <c r="A2247" s="325">
        <v>100067</v>
      </c>
      <c r="B2247" s="324" t="s">
        <v>2421</v>
      </c>
      <c r="C2247" s="324" t="s">
        <v>1467</v>
      </c>
      <c r="D2247" s="326" t="s">
        <v>40718</v>
      </c>
    </row>
    <row r="2248" spans="1:4">
      <c r="A2248" s="325">
        <v>100068</v>
      </c>
      <c r="B2248" s="324" t="s">
        <v>2422</v>
      </c>
      <c r="C2248" s="324" t="s">
        <v>1467</v>
      </c>
      <c r="D2248" s="326" t="s">
        <v>40685</v>
      </c>
    </row>
    <row r="2249" spans="1:4">
      <c r="A2249" s="325">
        <v>89993</v>
      </c>
      <c r="B2249" s="324" t="s">
        <v>2423</v>
      </c>
      <c r="C2249" s="324" t="s">
        <v>1510</v>
      </c>
      <c r="D2249" s="326" t="s">
        <v>43137</v>
      </c>
    </row>
    <row r="2250" spans="1:4">
      <c r="A2250" s="325">
        <v>89994</v>
      </c>
      <c r="B2250" s="324" t="s">
        <v>2424</v>
      </c>
      <c r="C2250" s="324" t="s">
        <v>1510</v>
      </c>
      <c r="D2250" s="326" t="s">
        <v>43138</v>
      </c>
    </row>
    <row r="2251" spans="1:4">
      <c r="A2251" s="325">
        <v>89995</v>
      </c>
      <c r="B2251" s="324" t="s">
        <v>2425</v>
      </c>
      <c r="C2251" s="324" t="s">
        <v>1510</v>
      </c>
      <c r="D2251" s="326" t="s">
        <v>43139</v>
      </c>
    </row>
    <row r="2252" spans="1:4">
      <c r="A2252" s="325">
        <v>90278</v>
      </c>
      <c r="B2252" s="324" t="s">
        <v>2426</v>
      </c>
      <c r="C2252" s="324" t="s">
        <v>1510</v>
      </c>
      <c r="D2252" s="326" t="s">
        <v>43140</v>
      </c>
    </row>
    <row r="2253" spans="1:4">
      <c r="A2253" s="325">
        <v>90279</v>
      </c>
      <c r="B2253" s="324" t="s">
        <v>2427</v>
      </c>
      <c r="C2253" s="324" t="s">
        <v>1510</v>
      </c>
      <c r="D2253" s="326" t="s">
        <v>43141</v>
      </c>
    </row>
    <row r="2254" spans="1:4">
      <c r="A2254" s="325">
        <v>90280</v>
      </c>
      <c r="B2254" s="324" t="s">
        <v>2428</v>
      </c>
      <c r="C2254" s="324" t="s">
        <v>1510</v>
      </c>
      <c r="D2254" s="326" t="s">
        <v>43142</v>
      </c>
    </row>
    <row r="2255" spans="1:4">
      <c r="A2255" s="325">
        <v>90281</v>
      </c>
      <c r="B2255" s="324" t="s">
        <v>2429</v>
      </c>
      <c r="C2255" s="324" t="s">
        <v>1510</v>
      </c>
      <c r="D2255" s="326" t="s">
        <v>43143</v>
      </c>
    </row>
    <row r="2256" spans="1:4">
      <c r="A2256" s="325">
        <v>90282</v>
      </c>
      <c r="B2256" s="324" t="s">
        <v>2430</v>
      </c>
      <c r="C2256" s="324" t="s">
        <v>1510</v>
      </c>
      <c r="D2256" s="326" t="s">
        <v>43144</v>
      </c>
    </row>
    <row r="2257" spans="1:4">
      <c r="A2257" s="325">
        <v>90283</v>
      </c>
      <c r="B2257" s="324" t="s">
        <v>2431</v>
      </c>
      <c r="C2257" s="324" t="s">
        <v>1510</v>
      </c>
      <c r="D2257" s="326" t="s">
        <v>43145</v>
      </c>
    </row>
    <row r="2258" spans="1:4">
      <c r="A2258" s="325">
        <v>90284</v>
      </c>
      <c r="B2258" s="324" t="s">
        <v>2432</v>
      </c>
      <c r="C2258" s="324" t="s">
        <v>1510</v>
      </c>
      <c r="D2258" s="326" t="s">
        <v>43146</v>
      </c>
    </row>
    <row r="2259" spans="1:4">
      <c r="A2259" s="325">
        <v>90285</v>
      </c>
      <c r="B2259" s="324" t="s">
        <v>2433</v>
      </c>
      <c r="C2259" s="324" t="s">
        <v>1510</v>
      </c>
      <c r="D2259" s="326" t="s">
        <v>43147</v>
      </c>
    </row>
    <row r="2260" spans="1:4">
      <c r="A2260" s="325">
        <v>90853</v>
      </c>
      <c r="B2260" s="324" t="s">
        <v>2434</v>
      </c>
      <c r="C2260" s="324" t="s">
        <v>1510</v>
      </c>
      <c r="D2260" s="326" t="s">
        <v>43148</v>
      </c>
    </row>
    <row r="2261" spans="1:4">
      <c r="A2261" s="325">
        <v>90854</v>
      </c>
      <c r="B2261" s="324" t="s">
        <v>2435</v>
      </c>
      <c r="C2261" s="324" t="s">
        <v>1510</v>
      </c>
      <c r="D2261" s="326" t="s">
        <v>43149</v>
      </c>
    </row>
    <row r="2262" spans="1:4">
      <c r="A2262" s="325">
        <v>90855</v>
      </c>
      <c r="B2262" s="324" t="s">
        <v>2436</v>
      </c>
      <c r="C2262" s="324" t="s">
        <v>1510</v>
      </c>
      <c r="D2262" s="326" t="s">
        <v>43150</v>
      </c>
    </row>
    <row r="2263" spans="1:4">
      <c r="A2263" s="325">
        <v>90856</v>
      </c>
      <c r="B2263" s="324" t="s">
        <v>2437</v>
      </c>
      <c r="C2263" s="324" t="s">
        <v>1510</v>
      </c>
      <c r="D2263" s="326" t="s">
        <v>43151</v>
      </c>
    </row>
    <row r="2264" spans="1:4">
      <c r="A2264" s="325">
        <v>90857</v>
      </c>
      <c r="B2264" s="324" t="s">
        <v>2438</v>
      </c>
      <c r="C2264" s="324" t="s">
        <v>1510</v>
      </c>
      <c r="D2264" s="326" t="s">
        <v>43152</v>
      </c>
    </row>
    <row r="2265" spans="1:4">
      <c r="A2265" s="325">
        <v>90858</v>
      </c>
      <c r="B2265" s="324" t="s">
        <v>2439</v>
      </c>
      <c r="C2265" s="324" t="s">
        <v>1510</v>
      </c>
      <c r="D2265" s="326" t="s">
        <v>43153</v>
      </c>
    </row>
    <row r="2266" spans="1:4">
      <c r="A2266" s="325">
        <v>90859</v>
      </c>
      <c r="B2266" s="324" t="s">
        <v>2440</v>
      </c>
      <c r="C2266" s="324" t="s">
        <v>1510</v>
      </c>
      <c r="D2266" s="326" t="s">
        <v>43154</v>
      </c>
    </row>
    <row r="2267" spans="1:4">
      <c r="A2267" s="325">
        <v>90860</v>
      </c>
      <c r="B2267" s="324" t="s">
        <v>2441</v>
      </c>
      <c r="C2267" s="324" t="s">
        <v>1510</v>
      </c>
      <c r="D2267" s="326" t="s">
        <v>43155</v>
      </c>
    </row>
    <row r="2268" spans="1:4">
      <c r="A2268" s="325">
        <v>90861</v>
      </c>
      <c r="B2268" s="324" t="s">
        <v>2442</v>
      </c>
      <c r="C2268" s="324" t="s">
        <v>1510</v>
      </c>
      <c r="D2268" s="326" t="s">
        <v>43156</v>
      </c>
    </row>
    <row r="2269" spans="1:4">
      <c r="A2269" s="325">
        <v>90862</v>
      </c>
      <c r="B2269" s="324" t="s">
        <v>2443</v>
      </c>
      <c r="C2269" s="324" t="s">
        <v>1510</v>
      </c>
      <c r="D2269" s="326" t="s">
        <v>43157</v>
      </c>
    </row>
    <row r="2270" spans="1:4">
      <c r="A2270" s="325">
        <v>92718</v>
      </c>
      <c r="B2270" s="324" t="s">
        <v>2444</v>
      </c>
      <c r="C2270" s="324" t="s">
        <v>1510</v>
      </c>
      <c r="D2270" s="326" t="s">
        <v>43158</v>
      </c>
    </row>
    <row r="2271" spans="1:4">
      <c r="A2271" s="325">
        <v>92719</v>
      </c>
      <c r="B2271" s="324" t="s">
        <v>2445</v>
      </c>
      <c r="C2271" s="324" t="s">
        <v>1510</v>
      </c>
      <c r="D2271" s="326" t="s">
        <v>43159</v>
      </c>
    </row>
    <row r="2272" spans="1:4">
      <c r="A2272" s="325">
        <v>92720</v>
      </c>
      <c r="B2272" s="324" t="s">
        <v>2446</v>
      </c>
      <c r="C2272" s="324" t="s">
        <v>1510</v>
      </c>
      <c r="D2272" s="326" t="s">
        <v>43160</v>
      </c>
    </row>
    <row r="2273" spans="1:4">
      <c r="A2273" s="325">
        <v>92721</v>
      </c>
      <c r="B2273" s="324" t="s">
        <v>2447</v>
      </c>
      <c r="C2273" s="324" t="s">
        <v>1510</v>
      </c>
      <c r="D2273" s="326" t="s">
        <v>43161</v>
      </c>
    </row>
    <row r="2274" spans="1:4">
      <c r="A2274" s="325">
        <v>92722</v>
      </c>
      <c r="B2274" s="324" t="s">
        <v>2448</v>
      </c>
      <c r="C2274" s="324" t="s">
        <v>1510</v>
      </c>
      <c r="D2274" s="326" t="s">
        <v>43162</v>
      </c>
    </row>
    <row r="2275" spans="1:4">
      <c r="A2275" s="325">
        <v>92723</v>
      </c>
      <c r="B2275" s="324" t="s">
        <v>2449</v>
      </c>
      <c r="C2275" s="324" t="s">
        <v>1510</v>
      </c>
      <c r="D2275" s="326" t="s">
        <v>43163</v>
      </c>
    </row>
    <row r="2276" spans="1:4">
      <c r="A2276" s="325">
        <v>92724</v>
      </c>
      <c r="B2276" s="324" t="s">
        <v>2450</v>
      </c>
      <c r="C2276" s="324" t="s">
        <v>1510</v>
      </c>
      <c r="D2276" s="326" t="s">
        <v>43164</v>
      </c>
    </row>
    <row r="2277" spans="1:4">
      <c r="A2277" s="325">
        <v>92725</v>
      </c>
      <c r="B2277" s="324" t="s">
        <v>2451</v>
      </c>
      <c r="C2277" s="324" t="s">
        <v>1510</v>
      </c>
      <c r="D2277" s="326" t="s">
        <v>43165</v>
      </c>
    </row>
    <row r="2278" spans="1:4">
      <c r="A2278" s="325">
        <v>92726</v>
      </c>
      <c r="B2278" s="324" t="s">
        <v>2452</v>
      </c>
      <c r="C2278" s="324" t="s">
        <v>1510</v>
      </c>
      <c r="D2278" s="326" t="s">
        <v>43166</v>
      </c>
    </row>
    <row r="2279" spans="1:4">
      <c r="A2279" s="325">
        <v>92727</v>
      </c>
      <c r="B2279" s="324" t="s">
        <v>2453</v>
      </c>
      <c r="C2279" s="324" t="s">
        <v>1510</v>
      </c>
      <c r="D2279" s="326" t="s">
        <v>43167</v>
      </c>
    </row>
    <row r="2280" spans="1:4">
      <c r="A2280" s="325">
        <v>92728</v>
      </c>
      <c r="B2280" s="324" t="s">
        <v>2454</v>
      </c>
      <c r="C2280" s="324" t="s">
        <v>1510</v>
      </c>
      <c r="D2280" s="326" t="s">
        <v>43168</v>
      </c>
    </row>
    <row r="2281" spans="1:4">
      <c r="A2281" s="325">
        <v>92729</v>
      </c>
      <c r="B2281" s="324" t="s">
        <v>2455</v>
      </c>
      <c r="C2281" s="324" t="s">
        <v>1510</v>
      </c>
      <c r="D2281" s="326" t="s">
        <v>43169</v>
      </c>
    </row>
    <row r="2282" spans="1:4">
      <c r="A2282" s="325">
        <v>92730</v>
      </c>
      <c r="B2282" s="324" t="s">
        <v>2456</v>
      </c>
      <c r="C2282" s="324" t="s">
        <v>1510</v>
      </c>
      <c r="D2282" s="326" t="s">
        <v>43170</v>
      </c>
    </row>
    <row r="2283" spans="1:4">
      <c r="A2283" s="325">
        <v>92731</v>
      </c>
      <c r="B2283" s="324" t="s">
        <v>2457</v>
      </c>
      <c r="C2283" s="324" t="s">
        <v>1510</v>
      </c>
      <c r="D2283" s="326" t="s">
        <v>43171</v>
      </c>
    </row>
    <row r="2284" spans="1:4">
      <c r="A2284" s="325">
        <v>92732</v>
      </c>
      <c r="B2284" s="324" t="s">
        <v>2458</v>
      </c>
      <c r="C2284" s="324" t="s">
        <v>1510</v>
      </c>
      <c r="D2284" s="326" t="s">
        <v>43172</v>
      </c>
    </row>
    <row r="2285" spans="1:4">
      <c r="A2285" s="325">
        <v>92733</v>
      </c>
      <c r="B2285" s="324" t="s">
        <v>2459</v>
      </c>
      <c r="C2285" s="324" t="s">
        <v>1510</v>
      </c>
      <c r="D2285" s="326" t="s">
        <v>43173</v>
      </c>
    </row>
    <row r="2286" spans="1:4">
      <c r="A2286" s="325">
        <v>92734</v>
      </c>
      <c r="B2286" s="324" t="s">
        <v>2460</v>
      </c>
      <c r="C2286" s="324" t="s">
        <v>1510</v>
      </c>
      <c r="D2286" s="326" t="s">
        <v>43174</v>
      </c>
    </row>
    <row r="2287" spans="1:4">
      <c r="A2287" s="325">
        <v>92735</v>
      </c>
      <c r="B2287" s="324" t="s">
        <v>2461</v>
      </c>
      <c r="C2287" s="324" t="s">
        <v>1510</v>
      </c>
      <c r="D2287" s="326" t="s">
        <v>43175</v>
      </c>
    </row>
    <row r="2288" spans="1:4">
      <c r="A2288" s="325">
        <v>92736</v>
      </c>
      <c r="B2288" s="324" t="s">
        <v>2462</v>
      </c>
      <c r="C2288" s="324" t="s">
        <v>1510</v>
      </c>
      <c r="D2288" s="326" t="s">
        <v>43176</v>
      </c>
    </row>
    <row r="2289" spans="1:4">
      <c r="A2289" s="325">
        <v>92739</v>
      </c>
      <c r="B2289" s="324" t="s">
        <v>2463</v>
      </c>
      <c r="C2289" s="324" t="s">
        <v>1510</v>
      </c>
      <c r="D2289" s="326" t="s">
        <v>43177</v>
      </c>
    </row>
    <row r="2290" spans="1:4">
      <c r="A2290" s="325">
        <v>92740</v>
      </c>
      <c r="B2290" s="324" t="s">
        <v>2464</v>
      </c>
      <c r="C2290" s="324" t="s">
        <v>1510</v>
      </c>
      <c r="D2290" s="326" t="s">
        <v>43178</v>
      </c>
    </row>
    <row r="2291" spans="1:4">
      <c r="A2291" s="325">
        <v>92741</v>
      </c>
      <c r="B2291" s="324" t="s">
        <v>2465</v>
      </c>
      <c r="C2291" s="324" t="s">
        <v>1510</v>
      </c>
      <c r="D2291" s="326" t="s">
        <v>43179</v>
      </c>
    </row>
    <row r="2292" spans="1:4">
      <c r="A2292" s="325">
        <v>92742</v>
      </c>
      <c r="B2292" s="324" t="s">
        <v>2466</v>
      </c>
      <c r="C2292" s="324" t="s">
        <v>1510</v>
      </c>
      <c r="D2292" s="326" t="s">
        <v>43180</v>
      </c>
    </row>
    <row r="2293" spans="1:4">
      <c r="A2293" s="325">
        <v>92873</v>
      </c>
      <c r="B2293" s="324" t="s">
        <v>2467</v>
      </c>
      <c r="C2293" s="324" t="s">
        <v>1510</v>
      </c>
      <c r="D2293" s="326" t="s">
        <v>43181</v>
      </c>
    </row>
    <row r="2294" spans="1:4">
      <c r="A2294" s="325">
        <v>92874</v>
      </c>
      <c r="B2294" s="324" t="s">
        <v>2468</v>
      </c>
      <c r="C2294" s="324" t="s">
        <v>1510</v>
      </c>
      <c r="D2294" s="326" t="s">
        <v>39326</v>
      </c>
    </row>
    <row r="2295" spans="1:4">
      <c r="A2295" s="325">
        <v>94962</v>
      </c>
      <c r="B2295" s="324" t="s">
        <v>2469</v>
      </c>
      <c r="C2295" s="324" t="s">
        <v>1510</v>
      </c>
      <c r="D2295" s="326" t="s">
        <v>43182</v>
      </c>
    </row>
    <row r="2296" spans="1:4">
      <c r="A2296" s="325">
        <v>94963</v>
      </c>
      <c r="B2296" s="324" t="s">
        <v>2470</v>
      </c>
      <c r="C2296" s="324" t="s">
        <v>1510</v>
      </c>
      <c r="D2296" s="326" t="s">
        <v>43183</v>
      </c>
    </row>
    <row r="2297" spans="1:4">
      <c r="A2297" s="325">
        <v>94964</v>
      </c>
      <c r="B2297" s="324" t="s">
        <v>2471</v>
      </c>
      <c r="C2297" s="324" t="s">
        <v>1510</v>
      </c>
      <c r="D2297" s="326" t="s">
        <v>43184</v>
      </c>
    </row>
    <row r="2298" spans="1:4">
      <c r="A2298" s="325">
        <v>94965</v>
      </c>
      <c r="B2298" s="324" t="s">
        <v>2472</v>
      </c>
      <c r="C2298" s="324" t="s">
        <v>1510</v>
      </c>
      <c r="D2298" s="326" t="s">
        <v>43185</v>
      </c>
    </row>
    <row r="2299" spans="1:4">
      <c r="A2299" s="325">
        <v>94966</v>
      </c>
      <c r="B2299" s="324" t="s">
        <v>2473</v>
      </c>
      <c r="C2299" s="324" t="s">
        <v>1510</v>
      </c>
      <c r="D2299" s="326" t="s">
        <v>43186</v>
      </c>
    </row>
    <row r="2300" spans="1:4">
      <c r="A2300" s="325">
        <v>94967</v>
      </c>
      <c r="B2300" s="324" t="s">
        <v>2474</v>
      </c>
      <c r="C2300" s="324" t="s">
        <v>1510</v>
      </c>
      <c r="D2300" s="326" t="s">
        <v>43187</v>
      </c>
    </row>
    <row r="2301" spans="1:4">
      <c r="A2301" s="325">
        <v>94968</v>
      </c>
      <c r="B2301" s="324" t="s">
        <v>2475</v>
      </c>
      <c r="C2301" s="324" t="s">
        <v>1510</v>
      </c>
      <c r="D2301" s="326" t="s">
        <v>43188</v>
      </c>
    </row>
    <row r="2302" spans="1:4">
      <c r="A2302" s="325">
        <v>94969</v>
      </c>
      <c r="B2302" s="324" t="s">
        <v>2476</v>
      </c>
      <c r="C2302" s="324" t="s">
        <v>1510</v>
      </c>
      <c r="D2302" s="326" t="s">
        <v>43189</v>
      </c>
    </row>
    <row r="2303" spans="1:4">
      <c r="A2303" s="325">
        <v>94970</v>
      </c>
      <c r="B2303" s="324" t="s">
        <v>2477</v>
      </c>
      <c r="C2303" s="324" t="s">
        <v>1510</v>
      </c>
      <c r="D2303" s="326" t="s">
        <v>43190</v>
      </c>
    </row>
    <row r="2304" spans="1:4">
      <c r="A2304" s="325">
        <v>94971</v>
      </c>
      <c r="B2304" s="324" t="s">
        <v>2478</v>
      </c>
      <c r="C2304" s="324" t="s">
        <v>1510</v>
      </c>
      <c r="D2304" s="326" t="s">
        <v>43191</v>
      </c>
    </row>
    <row r="2305" spans="1:4">
      <c r="A2305" s="325">
        <v>94972</v>
      </c>
      <c r="B2305" s="324" t="s">
        <v>2479</v>
      </c>
      <c r="C2305" s="324" t="s">
        <v>1510</v>
      </c>
      <c r="D2305" s="326" t="s">
        <v>43192</v>
      </c>
    </row>
    <row r="2306" spans="1:4">
      <c r="A2306" s="325">
        <v>94973</v>
      </c>
      <c r="B2306" s="324" t="s">
        <v>2480</v>
      </c>
      <c r="C2306" s="324" t="s">
        <v>1510</v>
      </c>
      <c r="D2306" s="326" t="s">
        <v>43193</v>
      </c>
    </row>
    <row r="2307" spans="1:4">
      <c r="A2307" s="325">
        <v>94974</v>
      </c>
      <c r="B2307" s="324" t="s">
        <v>2481</v>
      </c>
      <c r="C2307" s="324" t="s">
        <v>1510</v>
      </c>
      <c r="D2307" s="326" t="s">
        <v>43194</v>
      </c>
    </row>
    <row r="2308" spans="1:4">
      <c r="A2308" s="325">
        <v>94975</v>
      </c>
      <c r="B2308" s="324" t="s">
        <v>2482</v>
      </c>
      <c r="C2308" s="324" t="s">
        <v>1510</v>
      </c>
      <c r="D2308" s="326" t="s">
        <v>43195</v>
      </c>
    </row>
    <row r="2309" spans="1:4">
      <c r="A2309" s="325">
        <v>96555</v>
      </c>
      <c r="B2309" s="324" t="s">
        <v>2483</v>
      </c>
      <c r="C2309" s="324" t="s">
        <v>1510</v>
      </c>
      <c r="D2309" s="326" t="s">
        <v>43196</v>
      </c>
    </row>
    <row r="2310" spans="1:4">
      <c r="A2310" s="325">
        <v>96556</v>
      </c>
      <c r="B2310" s="324" t="s">
        <v>2484</v>
      </c>
      <c r="C2310" s="324" t="s">
        <v>1510</v>
      </c>
      <c r="D2310" s="326" t="s">
        <v>43197</v>
      </c>
    </row>
    <row r="2311" spans="1:4">
      <c r="A2311" s="325">
        <v>96557</v>
      </c>
      <c r="B2311" s="324" t="s">
        <v>2485</v>
      </c>
      <c r="C2311" s="324" t="s">
        <v>1510</v>
      </c>
      <c r="D2311" s="326" t="s">
        <v>43198</v>
      </c>
    </row>
    <row r="2312" spans="1:4">
      <c r="A2312" s="325">
        <v>96558</v>
      </c>
      <c r="B2312" s="324" t="s">
        <v>2486</v>
      </c>
      <c r="C2312" s="324" t="s">
        <v>1510</v>
      </c>
      <c r="D2312" s="326" t="s">
        <v>43199</v>
      </c>
    </row>
    <row r="2313" spans="1:4">
      <c r="A2313" s="325">
        <v>99235</v>
      </c>
      <c r="B2313" s="324" t="s">
        <v>2487</v>
      </c>
      <c r="C2313" s="324" t="s">
        <v>1510</v>
      </c>
      <c r="D2313" s="326" t="s">
        <v>43200</v>
      </c>
    </row>
    <row r="2314" spans="1:4">
      <c r="A2314" s="325">
        <v>99431</v>
      </c>
      <c r="B2314" s="324" t="s">
        <v>2488</v>
      </c>
      <c r="C2314" s="324" t="s">
        <v>1510</v>
      </c>
      <c r="D2314" s="326" t="s">
        <v>43201</v>
      </c>
    </row>
    <row r="2315" spans="1:4">
      <c r="A2315" s="325">
        <v>99432</v>
      </c>
      <c r="B2315" s="324" t="s">
        <v>2489</v>
      </c>
      <c r="C2315" s="324" t="s">
        <v>1510</v>
      </c>
      <c r="D2315" s="326" t="s">
        <v>43202</v>
      </c>
    </row>
    <row r="2316" spans="1:4">
      <c r="A2316" s="325">
        <v>99433</v>
      </c>
      <c r="B2316" s="324" t="s">
        <v>2490</v>
      </c>
      <c r="C2316" s="324" t="s">
        <v>1510</v>
      </c>
      <c r="D2316" s="326" t="s">
        <v>43203</v>
      </c>
    </row>
    <row r="2317" spans="1:4">
      <c r="A2317" s="325">
        <v>99434</v>
      </c>
      <c r="B2317" s="324" t="s">
        <v>2491</v>
      </c>
      <c r="C2317" s="324" t="s">
        <v>1510</v>
      </c>
      <c r="D2317" s="326" t="s">
        <v>43204</v>
      </c>
    </row>
    <row r="2318" spans="1:4">
      <c r="A2318" s="325">
        <v>99435</v>
      </c>
      <c r="B2318" s="324" t="s">
        <v>2492</v>
      </c>
      <c r="C2318" s="324" t="s">
        <v>1510</v>
      </c>
      <c r="D2318" s="326" t="s">
        <v>43205</v>
      </c>
    </row>
    <row r="2319" spans="1:4">
      <c r="A2319" s="325">
        <v>99436</v>
      </c>
      <c r="B2319" s="324" t="s">
        <v>2493</v>
      </c>
      <c r="C2319" s="324" t="s">
        <v>1510</v>
      </c>
      <c r="D2319" s="326" t="s">
        <v>43206</v>
      </c>
    </row>
    <row r="2320" spans="1:4">
      <c r="A2320" s="325">
        <v>99437</v>
      </c>
      <c r="B2320" s="324" t="s">
        <v>2494</v>
      </c>
      <c r="C2320" s="324" t="s">
        <v>1510</v>
      </c>
      <c r="D2320" s="326" t="s">
        <v>43207</v>
      </c>
    </row>
    <row r="2321" spans="1:4">
      <c r="A2321" s="325">
        <v>99438</v>
      </c>
      <c r="B2321" s="324" t="s">
        <v>2495</v>
      </c>
      <c r="C2321" s="324" t="s">
        <v>1510</v>
      </c>
      <c r="D2321" s="326" t="s">
        <v>43208</v>
      </c>
    </row>
    <row r="2322" spans="1:4">
      <c r="A2322" s="325">
        <v>99439</v>
      </c>
      <c r="B2322" s="324" t="s">
        <v>2496</v>
      </c>
      <c r="C2322" s="324" t="s">
        <v>1510</v>
      </c>
      <c r="D2322" s="326" t="s">
        <v>43209</v>
      </c>
    </row>
    <row r="2323" spans="1:4">
      <c r="A2323" s="325">
        <v>101963</v>
      </c>
      <c r="B2323" s="324" t="s">
        <v>2497</v>
      </c>
      <c r="C2323" s="324" t="s">
        <v>431</v>
      </c>
      <c r="D2323" s="326" t="s">
        <v>43210</v>
      </c>
    </row>
    <row r="2324" spans="1:4">
      <c r="A2324" s="325">
        <v>101964</v>
      </c>
      <c r="B2324" s="324" t="s">
        <v>2498</v>
      </c>
      <c r="C2324" s="324" t="s">
        <v>431</v>
      </c>
      <c r="D2324" s="326" t="s">
        <v>42430</v>
      </c>
    </row>
    <row r="2325" spans="1:4">
      <c r="A2325" s="325">
        <v>101165</v>
      </c>
      <c r="B2325" s="324" t="s">
        <v>2499</v>
      </c>
      <c r="C2325" s="324" t="s">
        <v>1510</v>
      </c>
      <c r="D2325" s="326" t="s">
        <v>43211</v>
      </c>
    </row>
    <row r="2326" spans="1:4">
      <c r="A2326" s="325">
        <v>101166</v>
      </c>
      <c r="B2326" s="324" t="s">
        <v>2500</v>
      </c>
      <c r="C2326" s="324" t="s">
        <v>1510</v>
      </c>
      <c r="D2326" s="326" t="s">
        <v>43212</v>
      </c>
    </row>
    <row r="2327" spans="1:4">
      <c r="A2327" s="325">
        <v>98576</v>
      </c>
      <c r="B2327" s="324" t="s">
        <v>2501</v>
      </c>
      <c r="C2327" s="324" t="s">
        <v>41</v>
      </c>
      <c r="D2327" s="326" t="s">
        <v>42994</v>
      </c>
    </row>
    <row r="2328" spans="1:4">
      <c r="A2328" s="325">
        <v>93182</v>
      </c>
      <c r="B2328" s="324" t="s">
        <v>2502</v>
      </c>
      <c r="C2328" s="324" t="s">
        <v>41</v>
      </c>
      <c r="D2328" s="326" t="s">
        <v>43213</v>
      </c>
    </row>
    <row r="2329" spans="1:4">
      <c r="A2329" s="325">
        <v>93183</v>
      </c>
      <c r="B2329" s="324" t="s">
        <v>2503</v>
      </c>
      <c r="C2329" s="324" t="s">
        <v>41</v>
      </c>
      <c r="D2329" s="326" t="s">
        <v>43214</v>
      </c>
    </row>
    <row r="2330" spans="1:4">
      <c r="A2330" s="325">
        <v>93184</v>
      </c>
      <c r="B2330" s="324" t="s">
        <v>2504</v>
      </c>
      <c r="C2330" s="324" t="s">
        <v>41</v>
      </c>
      <c r="D2330" s="326" t="s">
        <v>39497</v>
      </c>
    </row>
    <row r="2331" spans="1:4">
      <c r="A2331" s="325">
        <v>93185</v>
      </c>
      <c r="B2331" s="324" t="s">
        <v>2505</v>
      </c>
      <c r="C2331" s="324" t="s">
        <v>41</v>
      </c>
      <c r="D2331" s="326" t="s">
        <v>43215</v>
      </c>
    </row>
    <row r="2332" spans="1:4">
      <c r="A2332" s="325">
        <v>93186</v>
      </c>
      <c r="B2332" s="324" t="s">
        <v>2506</v>
      </c>
      <c r="C2332" s="324" t="s">
        <v>41</v>
      </c>
      <c r="D2332" s="326" t="s">
        <v>43216</v>
      </c>
    </row>
    <row r="2333" spans="1:4">
      <c r="A2333" s="325">
        <v>93187</v>
      </c>
      <c r="B2333" s="324" t="s">
        <v>2507</v>
      </c>
      <c r="C2333" s="324" t="s">
        <v>41</v>
      </c>
      <c r="D2333" s="326" t="s">
        <v>43217</v>
      </c>
    </row>
    <row r="2334" spans="1:4">
      <c r="A2334" s="325">
        <v>93188</v>
      </c>
      <c r="B2334" s="324" t="s">
        <v>2508</v>
      </c>
      <c r="C2334" s="324" t="s">
        <v>41</v>
      </c>
      <c r="D2334" s="326" t="s">
        <v>41137</v>
      </c>
    </row>
    <row r="2335" spans="1:4">
      <c r="A2335" s="325">
        <v>93189</v>
      </c>
      <c r="B2335" s="324" t="s">
        <v>2509</v>
      </c>
      <c r="C2335" s="324" t="s">
        <v>41</v>
      </c>
      <c r="D2335" s="326" t="s">
        <v>43218</v>
      </c>
    </row>
    <row r="2336" spans="1:4">
      <c r="A2336" s="325">
        <v>93190</v>
      </c>
      <c r="B2336" s="324" t="s">
        <v>2510</v>
      </c>
      <c r="C2336" s="324" t="s">
        <v>41</v>
      </c>
      <c r="D2336" s="326" t="s">
        <v>43219</v>
      </c>
    </row>
    <row r="2337" spans="1:4">
      <c r="A2337" s="325">
        <v>93191</v>
      </c>
      <c r="B2337" s="324" t="s">
        <v>2511</v>
      </c>
      <c r="C2337" s="324" t="s">
        <v>41</v>
      </c>
      <c r="D2337" s="326" t="s">
        <v>40415</v>
      </c>
    </row>
    <row r="2338" spans="1:4">
      <c r="A2338" s="325">
        <v>93192</v>
      </c>
      <c r="B2338" s="324" t="s">
        <v>2512</v>
      </c>
      <c r="C2338" s="324" t="s">
        <v>41</v>
      </c>
      <c r="D2338" s="326" t="s">
        <v>43220</v>
      </c>
    </row>
    <row r="2339" spans="1:4">
      <c r="A2339" s="325">
        <v>93193</v>
      </c>
      <c r="B2339" s="324" t="s">
        <v>2513</v>
      </c>
      <c r="C2339" s="324" t="s">
        <v>41</v>
      </c>
      <c r="D2339" s="326" t="s">
        <v>43221</v>
      </c>
    </row>
    <row r="2340" spans="1:4">
      <c r="A2340" s="325">
        <v>93194</v>
      </c>
      <c r="B2340" s="324" t="s">
        <v>2514</v>
      </c>
      <c r="C2340" s="324" t="s">
        <v>41</v>
      </c>
      <c r="D2340" s="326" t="s">
        <v>43222</v>
      </c>
    </row>
    <row r="2341" spans="1:4">
      <c r="A2341" s="325">
        <v>93195</v>
      </c>
      <c r="B2341" s="324" t="s">
        <v>2515</v>
      </c>
      <c r="C2341" s="324" t="s">
        <v>41</v>
      </c>
      <c r="D2341" s="326" t="s">
        <v>43223</v>
      </c>
    </row>
    <row r="2342" spans="1:4">
      <c r="A2342" s="325">
        <v>93196</v>
      </c>
      <c r="B2342" s="324" t="s">
        <v>2516</v>
      </c>
      <c r="C2342" s="324" t="s">
        <v>41</v>
      </c>
      <c r="D2342" s="326" t="s">
        <v>43224</v>
      </c>
    </row>
    <row r="2343" spans="1:4">
      <c r="A2343" s="325">
        <v>93197</v>
      </c>
      <c r="B2343" s="324" t="s">
        <v>2517</v>
      </c>
      <c r="C2343" s="324" t="s">
        <v>41</v>
      </c>
      <c r="D2343" s="326" t="s">
        <v>43225</v>
      </c>
    </row>
    <row r="2344" spans="1:4">
      <c r="A2344" s="325">
        <v>93198</v>
      </c>
      <c r="B2344" s="324" t="s">
        <v>2518</v>
      </c>
      <c r="C2344" s="324" t="s">
        <v>41</v>
      </c>
      <c r="D2344" s="326" t="s">
        <v>43226</v>
      </c>
    </row>
    <row r="2345" spans="1:4">
      <c r="A2345" s="325">
        <v>93199</v>
      </c>
      <c r="B2345" s="324" t="s">
        <v>2519</v>
      </c>
      <c r="C2345" s="324" t="s">
        <v>41</v>
      </c>
      <c r="D2345" s="326" t="s">
        <v>43227</v>
      </c>
    </row>
    <row r="2346" spans="1:4">
      <c r="A2346" s="325">
        <v>93200</v>
      </c>
      <c r="B2346" s="324" t="s">
        <v>2520</v>
      </c>
      <c r="C2346" s="324" t="s">
        <v>41</v>
      </c>
      <c r="D2346" s="326" t="s">
        <v>42138</v>
      </c>
    </row>
    <row r="2347" spans="1:4">
      <c r="A2347" s="325">
        <v>93201</v>
      </c>
      <c r="B2347" s="324" t="s">
        <v>2521</v>
      </c>
      <c r="C2347" s="324" t="s">
        <v>41</v>
      </c>
      <c r="D2347" s="326" t="s">
        <v>39530</v>
      </c>
    </row>
    <row r="2348" spans="1:4">
      <c r="A2348" s="325">
        <v>93202</v>
      </c>
      <c r="B2348" s="324" t="s">
        <v>2522</v>
      </c>
      <c r="C2348" s="324" t="s">
        <v>41</v>
      </c>
      <c r="D2348" s="326" t="s">
        <v>43228</v>
      </c>
    </row>
    <row r="2349" spans="1:4">
      <c r="A2349" s="325">
        <v>93203</v>
      </c>
      <c r="B2349" s="324" t="s">
        <v>2523</v>
      </c>
      <c r="C2349" s="324" t="s">
        <v>41</v>
      </c>
      <c r="D2349" s="326" t="s">
        <v>39055</v>
      </c>
    </row>
    <row r="2350" spans="1:4">
      <c r="A2350" s="325">
        <v>93204</v>
      </c>
      <c r="B2350" s="324" t="s">
        <v>2524</v>
      </c>
      <c r="C2350" s="324" t="s">
        <v>41</v>
      </c>
      <c r="D2350" s="326" t="s">
        <v>43229</v>
      </c>
    </row>
    <row r="2351" spans="1:4">
      <c r="A2351" s="325">
        <v>93205</v>
      </c>
      <c r="B2351" s="324" t="s">
        <v>2525</v>
      </c>
      <c r="C2351" s="324" t="s">
        <v>41</v>
      </c>
      <c r="D2351" s="326" t="s">
        <v>43230</v>
      </c>
    </row>
    <row r="2352" spans="1:4">
      <c r="A2352" s="325">
        <v>95952</v>
      </c>
      <c r="B2352" s="324" t="s">
        <v>2526</v>
      </c>
      <c r="C2352" s="324" t="s">
        <v>1510</v>
      </c>
      <c r="D2352" s="326" t="s">
        <v>43231</v>
      </c>
    </row>
    <row r="2353" spans="1:4">
      <c r="A2353" s="325">
        <v>95953</v>
      </c>
      <c r="B2353" s="324" t="s">
        <v>2527</v>
      </c>
      <c r="C2353" s="324" t="s">
        <v>1510</v>
      </c>
      <c r="D2353" s="326" t="s">
        <v>43232</v>
      </c>
    </row>
    <row r="2354" spans="1:4">
      <c r="A2354" s="325">
        <v>95954</v>
      </c>
      <c r="B2354" s="324" t="s">
        <v>2528</v>
      </c>
      <c r="C2354" s="324" t="s">
        <v>1510</v>
      </c>
      <c r="D2354" s="326" t="s">
        <v>43233</v>
      </c>
    </row>
    <row r="2355" spans="1:4">
      <c r="A2355" s="325">
        <v>95955</v>
      </c>
      <c r="B2355" s="324" t="s">
        <v>2529</v>
      </c>
      <c r="C2355" s="324" t="s">
        <v>1510</v>
      </c>
      <c r="D2355" s="326" t="s">
        <v>43234</v>
      </c>
    </row>
    <row r="2356" spans="1:4">
      <c r="A2356" s="325">
        <v>95956</v>
      </c>
      <c r="B2356" s="324" t="s">
        <v>2530</v>
      </c>
      <c r="C2356" s="324" t="s">
        <v>1510</v>
      </c>
      <c r="D2356" s="326" t="s">
        <v>43235</v>
      </c>
    </row>
    <row r="2357" spans="1:4">
      <c r="A2357" s="325">
        <v>95957</v>
      </c>
      <c r="B2357" s="324" t="s">
        <v>2531</v>
      </c>
      <c r="C2357" s="324" t="s">
        <v>1510</v>
      </c>
      <c r="D2357" s="326" t="s">
        <v>43236</v>
      </c>
    </row>
    <row r="2358" spans="1:4">
      <c r="A2358" s="325">
        <v>95969</v>
      </c>
      <c r="B2358" s="324" t="s">
        <v>2532</v>
      </c>
      <c r="C2358" s="324" t="s">
        <v>1510</v>
      </c>
      <c r="D2358" s="326" t="s">
        <v>43237</v>
      </c>
    </row>
    <row r="2359" spans="1:4">
      <c r="A2359" s="325">
        <v>97733</v>
      </c>
      <c r="B2359" s="324" t="s">
        <v>2533</v>
      </c>
      <c r="C2359" s="324" t="s">
        <v>1510</v>
      </c>
      <c r="D2359" s="326" t="s">
        <v>43238</v>
      </c>
    </row>
    <row r="2360" spans="1:4">
      <c r="A2360" s="325">
        <v>97734</v>
      </c>
      <c r="B2360" s="324" t="s">
        <v>2534</v>
      </c>
      <c r="C2360" s="324" t="s">
        <v>1510</v>
      </c>
      <c r="D2360" s="326" t="s">
        <v>43239</v>
      </c>
    </row>
    <row r="2361" spans="1:4">
      <c r="A2361" s="325">
        <v>97735</v>
      </c>
      <c r="B2361" s="324" t="s">
        <v>2535</v>
      </c>
      <c r="C2361" s="324" t="s">
        <v>1510</v>
      </c>
      <c r="D2361" s="326" t="s">
        <v>43240</v>
      </c>
    </row>
    <row r="2362" spans="1:4">
      <c r="A2362" s="325">
        <v>97736</v>
      </c>
      <c r="B2362" s="324" t="s">
        <v>2536</v>
      </c>
      <c r="C2362" s="324" t="s">
        <v>1510</v>
      </c>
      <c r="D2362" s="326" t="s">
        <v>43241</v>
      </c>
    </row>
    <row r="2363" spans="1:4">
      <c r="A2363" s="325">
        <v>97737</v>
      </c>
      <c r="B2363" s="324" t="s">
        <v>2537</v>
      </c>
      <c r="C2363" s="324" t="s">
        <v>1510</v>
      </c>
      <c r="D2363" s="326" t="s">
        <v>43242</v>
      </c>
    </row>
    <row r="2364" spans="1:4">
      <c r="A2364" s="325">
        <v>97738</v>
      </c>
      <c r="B2364" s="324" t="s">
        <v>2538</v>
      </c>
      <c r="C2364" s="324" t="s">
        <v>1510</v>
      </c>
      <c r="D2364" s="326" t="s">
        <v>43243</v>
      </c>
    </row>
    <row r="2365" spans="1:4">
      <c r="A2365" s="325">
        <v>97739</v>
      </c>
      <c r="B2365" s="324" t="s">
        <v>2539</v>
      </c>
      <c r="C2365" s="324" t="s">
        <v>1510</v>
      </c>
      <c r="D2365" s="326" t="s">
        <v>43244</v>
      </c>
    </row>
    <row r="2366" spans="1:4">
      <c r="A2366" s="325">
        <v>97740</v>
      </c>
      <c r="B2366" s="324" t="s">
        <v>2540</v>
      </c>
      <c r="C2366" s="324" t="s">
        <v>1510</v>
      </c>
      <c r="D2366" s="326" t="s">
        <v>43245</v>
      </c>
    </row>
    <row r="2367" spans="1:4">
      <c r="A2367" s="325">
        <v>98615</v>
      </c>
      <c r="B2367" s="324" t="s">
        <v>2541</v>
      </c>
      <c r="C2367" s="324" t="s">
        <v>431</v>
      </c>
      <c r="D2367" s="326" t="s">
        <v>41993</v>
      </c>
    </row>
    <row r="2368" spans="1:4">
      <c r="A2368" s="325">
        <v>98616</v>
      </c>
      <c r="B2368" s="324" t="s">
        <v>2542</v>
      </c>
      <c r="C2368" s="324" t="s">
        <v>431</v>
      </c>
      <c r="D2368" s="326" t="s">
        <v>43246</v>
      </c>
    </row>
    <row r="2369" spans="1:4">
      <c r="A2369" s="325">
        <v>98617</v>
      </c>
      <c r="B2369" s="324" t="s">
        <v>2543</v>
      </c>
      <c r="C2369" s="324" t="s">
        <v>431</v>
      </c>
      <c r="D2369" s="326" t="s">
        <v>41172</v>
      </c>
    </row>
    <row r="2370" spans="1:4">
      <c r="A2370" s="325">
        <v>98618</v>
      </c>
      <c r="B2370" s="324" t="s">
        <v>2544</v>
      </c>
      <c r="C2370" s="324" t="s">
        <v>431</v>
      </c>
      <c r="D2370" s="326" t="s">
        <v>41601</v>
      </c>
    </row>
    <row r="2371" spans="1:4">
      <c r="A2371" s="325">
        <v>98619</v>
      </c>
      <c r="B2371" s="324" t="s">
        <v>2545</v>
      </c>
      <c r="C2371" s="324" t="s">
        <v>431</v>
      </c>
      <c r="D2371" s="326" t="s">
        <v>43247</v>
      </c>
    </row>
    <row r="2372" spans="1:4">
      <c r="A2372" s="325">
        <v>98620</v>
      </c>
      <c r="B2372" s="324" t="s">
        <v>2546</v>
      </c>
      <c r="C2372" s="324" t="s">
        <v>431</v>
      </c>
      <c r="D2372" s="326" t="s">
        <v>43248</v>
      </c>
    </row>
    <row r="2373" spans="1:4">
      <c r="A2373" s="325">
        <v>98621</v>
      </c>
      <c r="B2373" s="324" t="s">
        <v>2547</v>
      </c>
      <c r="C2373" s="324" t="s">
        <v>431</v>
      </c>
      <c r="D2373" s="326" t="s">
        <v>43249</v>
      </c>
    </row>
    <row r="2374" spans="1:4">
      <c r="A2374" s="325">
        <v>98622</v>
      </c>
      <c r="B2374" s="324" t="s">
        <v>2548</v>
      </c>
      <c r="C2374" s="324" t="s">
        <v>431</v>
      </c>
      <c r="D2374" s="326" t="s">
        <v>43250</v>
      </c>
    </row>
    <row r="2375" spans="1:4">
      <c r="A2375" s="325">
        <v>98623</v>
      </c>
      <c r="B2375" s="324" t="s">
        <v>2549</v>
      </c>
      <c r="C2375" s="324" t="s">
        <v>431</v>
      </c>
      <c r="D2375" s="326" t="s">
        <v>43251</v>
      </c>
    </row>
    <row r="2376" spans="1:4">
      <c r="A2376" s="325">
        <v>98624</v>
      </c>
      <c r="B2376" s="324" t="s">
        <v>2550</v>
      </c>
      <c r="C2376" s="324" t="s">
        <v>431</v>
      </c>
      <c r="D2376" s="326" t="s">
        <v>43252</v>
      </c>
    </row>
    <row r="2377" spans="1:4">
      <c r="A2377" s="325">
        <v>98625</v>
      </c>
      <c r="B2377" s="324" t="s">
        <v>2551</v>
      </c>
      <c r="C2377" s="324" t="s">
        <v>431</v>
      </c>
      <c r="D2377" s="326" t="s">
        <v>43253</v>
      </c>
    </row>
    <row r="2378" spans="1:4">
      <c r="A2378" s="325">
        <v>98626</v>
      </c>
      <c r="B2378" s="324" t="s">
        <v>2552</v>
      </c>
      <c r="C2378" s="324" t="s">
        <v>431</v>
      </c>
      <c r="D2378" s="326" t="s">
        <v>43254</v>
      </c>
    </row>
    <row r="2379" spans="1:4">
      <c r="A2379" s="325">
        <v>98655</v>
      </c>
      <c r="B2379" s="324" t="s">
        <v>2553</v>
      </c>
      <c r="C2379" s="324" t="s">
        <v>41</v>
      </c>
      <c r="D2379" s="326" t="s">
        <v>43255</v>
      </c>
    </row>
    <row r="2380" spans="1:4">
      <c r="A2380" s="325">
        <v>98656</v>
      </c>
      <c r="B2380" s="324" t="s">
        <v>2554</v>
      </c>
      <c r="C2380" s="324" t="s">
        <v>41</v>
      </c>
      <c r="D2380" s="326" t="s">
        <v>43256</v>
      </c>
    </row>
    <row r="2381" spans="1:4">
      <c r="A2381" s="325">
        <v>98657</v>
      </c>
      <c r="B2381" s="324" t="s">
        <v>2555</v>
      </c>
      <c r="C2381" s="324" t="s">
        <v>41</v>
      </c>
      <c r="D2381" s="326" t="s">
        <v>43257</v>
      </c>
    </row>
    <row r="2382" spans="1:4">
      <c r="A2382" s="325">
        <v>98658</v>
      </c>
      <c r="B2382" s="324" t="s">
        <v>2556</v>
      </c>
      <c r="C2382" s="324" t="s">
        <v>41</v>
      </c>
      <c r="D2382" s="326" t="s">
        <v>43258</v>
      </c>
    </row>
    <row r="2383" spans="1:4">
      <c r="A2383" s="325">
        <v>98659</v>
      </c>
      <c r="B2383" s="324" t="s">
        <v>2557</v>
      </c>
      <c r="C2383" s="324" t="s">
        <v>41</v>
      </c>
      <c r="D2383" s="326" t="s">
        <v>43259</v>
      </c>
    </row>
    <row r="2384" spans="1:4">
      <c r="A2384" s="325">
        <v>98746</v>
      </c>
      <c r="B2384" s="324" t="s">
        <v>2558</v>
      </c>
      <c r="C2384" s="324" t="s">
        <v>41</v>
      </c>
      <c r="D2384" s="326" t="s">
        <v>43260</v>
      </c>
    </row>
    <row r="2385" spans="1:4">
      <c r="A2385" s="325">
        <v>98749</v>
      </c>
      <c r="B2385" s="324" t="s">
        <v>2559</v>
      </c>
      <c r="C2385" s="324" t="s">
        <v>41</v>
      </c>
      <c r="D2385" s="326" t="s">
        <v>43261</v>
      </c>
    </row>
    <row r="2386" spans="1:4">
      <c r="A2386" s="325">
        <v>98750</v>
      </c>
      <c r="B2386" s="324" t="s">
        <v>2560</v>
      </c>
      <c r="C2386" s="324" t="s">
        <v>41</v>
      </c>
      <c r="D2386" s="326" t="s">
        <v>43262</v>
      </c>
    </row>
    <row r="2387" spans="1:4">
      <c r="A2387" s="325">
        <v>98751</v>
      </c>
      <c r="B2387" s="324" t="s">
        <v>2561</v>
      </c>
      <c r="C2387" s="324" t="s">
        <v>41</v>
      </c>
      <c r="D2387" s="326" t="s">
        <v>43263</v>
      </c>
    </row>
    <row r="2388" spans="1:4">
      <c r="A2388" s="325">
        <v>98752</v>
      </c>
      <c r="B2388" s="324" t="s">
        <v>2562</v>
      </c>
      <c r="C2388" s="324" t="s">
        <v>41</v>
      </c>
      <c r="D2388" s="326" t="s">
        <v>43264</v>
      </c>
    </row>
    <row r="2389" spans="1:4">
      <c r="A2389" s="325">
        <v>98753</v>
      </c>
      <c r="B2389" s="324" t="s">
        <v>2563</v>
      </c>
      <c r="C2389" s="324" t="s">
        <v>41</v>
      </c>
      <c r="D2389" s="326" t="s">
        <v>43265</v>
      </c>
    </row>
    <row r="2390" spans="1:4">
      <c r="A2390" s="325">
        <v>100763</v>
      </c>
      <c r="B2390" s="324" t="s">
        <v>2564</v>
      </c>
      <c r="C2390" s="324" t="s">
        <v>1467</v>
      </c>
      <c r="D2390" s="326" t="s">
        <v>43266</v>
      </c>
    </row>
    <row r="2391" spans="1:4">
      <c r="A2391" s="325">
        <v>100764</v>
      </c>
      <c r="B2391" s="324" t="s">
        <v>2565</v>
      </c>
      <c r="C2391" s="324" t="s">
        <v>1467</v>
      </c>
      <c r="D2391" s="326" t="s">
        <v>43267</v>
      </c>
    </row>
    <row r="2392" spans="1:4">
      <c r="A2392" s="325">
        <v>100765</v>
      </c>
      <c r="B2392" s="324" t="s">
        <v>2566</v>
      </c>
      <c r="C2392" s="324" t="s">
        <v>1467</v>
      </c>
      <c r="D2392" s="326" t="s">
        <v>43268</v>
      </c>
    </row>
    <row r="2393" spans="1:4">
      <c r="A2393" s="325">
        <v>100766</v>
      </c>
      <c r="B2393" s="324" t="s">
        <v>2567</v>
      </c>
      <c r="C2393" s="324" t="s">
        <v>1467</v>
      </c>
      <c r="D2393" s="326" t="s">
        <v>39321</v>
      </c>
    </row>
    <row r="2394" spans="1:4">
      <c r="A2394" s="325">
        <v>100767</v>
      </c>
      <c r="B2394" s="324" t="s">
        <v>2568</v>
      </c>
      <c r="C2394" s="324" t="s">
        <v>1467</v>
      </c>
      <c r="D2394" s="326" t="s">
        <v>43269</v>
      </c>
    </row>
    <row r="2395" spans="1:4">
      <c r="A2395" s="325">
        <v>100768</v>
      </c>
      <c r="B2395" s="324" t="s">
        <v>2569</v>
      </c>
      <c r="C2395" s="324" t="s">
        <v>1467</v>
      </c>
      <c r="D2395" s="326" t="s">
        <v>40647</v>
      </c>
    </row>
    <row r="2396" spans="1:4">
      <c r="A2396" s="325">
        <v>100769</v>
      </c>
      <c r="B2396" s="324" t="s">
        <v>2570</v>
      </c>
      <c r="C2396" s="324" t="s">
        <v>1467</v>
      </c>
      <c r="D2396" s="326" t="s">
        <v>43270</v>
      </c>
    </row>
    <row r="2397" spans="1:4">
      <c r="A2397" s="325">
        <v>100770</v>
      </c>
      <c r="B2397" s="324" t="s">
        <v>2571</v>
      </c>
      <c r="C2397" s="324" t="s">
        <v>1467</v>
      </c>
      <c r="D2397" s="326" t="s">
        <v>43271</v>
      </c>
    </row>
    <row r="2398" spans="1:4">
      <c r="A2398" s="325">
        <v>100771</v>
      </c>
      <c r="B2398" s="324" t="s">
        <v>2572</v>
      </c>
      <c r="C2398" s="324" t="s">
        <v>1467</v>
      </c>
      <c r="D2398" s="326" t="s">
        <v>40976</v>
      </c>
    </row>
    <row r="2399" spans="1:4">
      <c r="A2399" s="325">
        <v>100772</v>
      </c>
      <c r="B2399" s="324" t="s">
        <v>2573</v>
      </c>
      <c r="C2399" s="324" t="s">
        <v>1467</v>
      </c>
      <c r="D2399" s="326" t="s">
        <v>43119</v>
      </c>
    </row>
    <row r="2400" spans="1:4">
      <c r="A2400" s="325">
        <v>100773</v>
      </c>
      <c r="B2400" s="324" t="s">
        <v>2574</v>
      </c>
      <c r="C2400" s="324" t="s">
        <v>1467</v>
      </c>
      <c r="D2400" s="326" t="s">
        <v>39100</v>
      </c>
    </row>
    <row r="2401" spans="1:4">
      <c r="A2401" s="325">
        <v>100774</v>
      </c>
      <c r="B2401" s="324" t="s">
        <v>2575</v>
      </c>
      <c r="C2401" s="324" t="s">
        <v>1467</v>
      </c>
      <c r="D2401" s="326" t="s">
        <v>39380</v>
      </c>
    </row>
    <row r="2402" spans="1:4">
      <c r="A2402" s="325">
        <v>100775</v>
      </c>
      <c r="B2402" s="324" t="s">
        <v>2576</v>
      </c>
      <c r="C2402" s="324" t="s">
        <v>1467</v>
      </c>
      <c r="D2402" s="326" t="s">
        <v>42247</v>
      </c>
    </row>
    <row r="2403" spans="1:4">
      <c r="A2403" s="325">
        <v>100776</v>
      </c>
      <c r="B2403" s="324" t="s">
        <v>2577</v>
      </c>
      <c r="C2403" s="324" t="s">
        <v>1467</v>
      </c>
      <c r="D2403" s="326" t="s">
        <v>42246</v>
      </c>
    </row>
    <row r="2404" spans="1:4">
      <c r="A2404" s="325">
        <v>100777</v>
      </c>
      <c r="B2404" s="324" t="s">
        <v>2578</v>
      </c>
      <c r="C2404" s="324" t="s">
        <v>1467</v>
      </c>
      <c r="D2404" s="326" t="s">
        <v>42881</v>
      </c>
    </row>
    <row r="2405" spans="1:4">
      <c r="A2405" s="325">
        <v>100778</v>
      </c>
      <c r="B2405" s="324" t="s">
        <v>2579</v>
      </c>
      <c r="C2405" s="324" t="s">
        <v>1467</v>
      </c>
      <c r="D2405" s="326" t="s">
        <v>43272</v>
      </c>
    </row>
    <row r="2406" spans="1:4">
      <c r="A2406" s="325">
        <v>98560</v>
      </c>
      <c r="B2406" s="324" t="s">
        <v>2580</v>
      </c>
      <c r="C2406" s="324" t="s">
        <v>431</v>
      </c>
      <c r="D2406" s="326" t="s">
        <v>43273</v>
      </c>
    </row>
    <row r="2407" spans="1:4">
      <c r="A2407" s="325">
        <v>98561</v>
      </c>
      <c r="B2407" s="324" t="s">
        <v>2581</v>
      </c>
      <c r="C2407" s="324" t="s">
        <v>431</v>
      </c>
      <c r="D2407" s="326" t="s">
        <v>43274</v>
      </c>
    </row>
    <row r="2408" spans="1:4">
      <c r="A2408" s="325">
        <v>98562</v>
      </c>
      <c r="B2408" s="324" t="s">
        <v>2582</v>
      </c>
      <c r="C2408" s="324" t="s">
        <v>431</v>
      </c>
      <c r="D2408" s="326" t="s">
        <v>43275</v>
      </c>
    </row>
    <row r="2409" spans="1:4">
      <c r="A2409" s="325">
        <v>98555</v>
      </c>
      <c r="B2409" s="324" t="s">
        <v>2583</v>
      </c>
      <c r="C2409" s="324" t="s">
        <v>431</v>
      </c>
      <c r="D2409" s="326" t="s">
        <v>40508</v>
      </c>
    </row>
    <row r="2410" spans="1:4">
      <c r="A2410" s="325">
        <v>98556</v>
      </c>
      <c r="B2410" s="324" t="s">
        <v>2584</v>
      </c>
      <c r="C2410" s="324" t="s">
        <v>431</v>
      </c>
      <c r="D2410" s="326" t="s">
        <v>43276</v>
      </c>
    </row>
    <row r="2411" spans="1:4">
      <c r="A2411" s="325">
        <v>98558</v>
      </c>
      <c r="B2411" s="324" t="s">
        <v>2585</v>
      </c>
      <c r="C2411" s="324" t="s">
        <v>6</v>
      </c>
      <c r="D2411" s="326" t="s">
        <v>39340</v>
      </c>
    </row>
    <row r="2412" spans="1:4">
      <c r="A2412" s="325">
        <v>98559</v>
      </c>
      <c r="B2412" s="324" t="s">
        <v>2586</v>
      </c>
      <c r="C2412" s="324" t="s">
        <v>41</v>
      </c>
      <c r="D2412" s="326" t="s">
        <v>39335</v>
      </c>
    </row>
    <row r="2413" spans="1:4">
      <c r="A2413" s="325">
        <v>98546</v>
      </c>
      <c r="B2413" s="324" t="s">
        <v>2587</v>
      </c>
      <c r="C2413" s="324" t="s">
        <v>431</v>
      </c>
      <c r="D2413" s="326" t="s">
        <v>43277</v>
      </c>
    </row>
    <row r="2414" spans="1:4">
      <c r="A2414" s="325">
        <v>98547</v>
      </c>
      <c r="B2414" s="324" t="s">
        <v>2588</v>
      </c>
      <c r="C2414" s="324" t="s">
        <v>431</v>
      </c>
      <c r="D2414" s="326" t="s">
        <v>43278</v>
      </c>
    </row>
    <row r="2415" spans="1:4">
      <c r="A2415" s="325">
        <v>98553</v>
      </c>
      <c r="B2415" s="324" t="s">
        <v>2589</v>
      </c>
      <c r="C2415" s="324" t="s">
        <v>431</v>
      </c>
      <c r="D2415" s="326" t="s">
        <v>43279</v>
      </c>
    </row>
    <row r="2416" spans="1:4">
      <c r="A2416" s="325">
        <v>98554</v>
      </c>
      <c r="B2416" s="324" t="s">
        <v>2590</v>
      </c>
      <c r="C2416" s="324" t="s">
        <v>431</v>
      </c>
      <c r="D2416" s="326" t="s">
        <v>43280</v>
      </c>
    </row>
    <row r="2417" spans="1:4">
      <c r="A2417" s="325">
        <v>98557</v>
      </c>
      <c r="B2417" s="324" t="s">
        <v>2591</v>
      </c>
      <c r="C2417" s="324" t="s">
        <v>431</v>
      </c>
      <c r="D2417" s="326" t="s">
        <v>43281</v>
      </c>
    </row>
    <row r="2418" spans="1:4">
      <c r="A2418" s="325">
        <v>98563</v>
      </c>
      <c r="B2418" s="324" t="s">
        <v>2592</v>
      </c>
      <c r="C2418" s="324" t="s">
        <v>431</v>
      </c>
      <c r="D2418" s="326" t="s">
        <v>43282</v>
      </c>
    </row>
    <row r="2419" spans="1:4">
      <c r="A2419" s="325">
        <v>98564</v>
      </c>
      <c r="B2419" s="324" t="s">
        <v>2593</v>
      </c>
      <c r="C2419" s="324" t="s">
        <v>431</v>
      </c>
      <c r="D2419" s="326" t="s">
        <v>43283</v>
      </c>
    </row>
    <row r="2420" spans="1:4">
      <c r="A2420" s="325">
        <v>98565</v>
      </c>
      <c r="B2420" s="324" t="s">
        <v>2594</v>
      </c>
      <c r="C2420" s="324" t="s">
        <v>431</v>
      </c>
      <c r="D2420" s="326" t="s">
        <v>43284</v>
      </c>
    </row>
    <row r="2421" spans="1:4">
      <c r="A2421" s="325">
        <v>98566</v>
      </c>
      <c r="B2421" s="324" t="s">
        <v>2595</v>
      </c>
      <c r="C2421" s="324" t="s">
        <v>431</v>
      </c>
      <c r="D2421" s="326" t="s">
        <v>43285</v>
      </c>
    </row>
    <row r="2422" spans="1:4">
      <c r="A2422" s="325">
        <v>98567</v>
      </c>
      <c r="B2422" s="324" t="s">
        <v>2596</v>
      </c>
      <c r="C2422" s="324" t="s">
        <v>431</v>
      </c>
      <c r="D2422" s="326" t="s">
        <v>40292</v>
      </c>
    </row>
    <row r="2423" spans="1:4">
      <c r="A2423" s="325">
        <v>98568</v>
      </c>
      <c r="B2423" s="324" t="s">
        <v>2597</v>
      </c>
      <c r="C2423" s="324" t="s">
        <v>431</v>
      </c>
      <c r="D2423" s="326" t="s">
        <v>43286</v>
      </c>
    </row>
    <row r="2424" spans="1:4">
      <c r="A2424" s="325">
        <v>98569</v>
      </c>
      <c r="B2424" s="324" t="s">
        <v>2598</v>
      </c>
      <c r="C2424" s="324" t="s">
        <v>431</v>
      </c>
      <c r="D2424" s="326" t="s">
        <v>39946</v>
      </c>
    </row>
    <row r="2425" spans="1:4">
      <c r="A2425" s="325">
        <v>98570</v>
      </c>
      <c r="B2425" s="324" t="s">
        <v>2599</v>
      </c>
      <c r="C2425" s="324" t="s">
        <v>431</v>
      </c>
      <c r="D2425" s="326" t="s">
        <v>43287</v>
      </c>
    </row>
    <row r="2426" spans="1:4">
      <c r="A2426" s="325">
        <v>98571</v>
      </c>
      <c r="B2426" s="324" t="s">
        <v>2600</v>
      </c>
      <c r="C2426" s="324" t="s">
        <v>431</v>
      </c>
      <c r="D2426" s="326" t="s">
        <v>43288</v>
      </c>
    </row>
    <row r="2427" spans="1:4">
      <c r="A2427" s="325">
        <v>98572</v>
      </c>
      <c r="B2427" s="324" t="s">
        <v>2601</v>
      </c>
      <c r="C2427" s="324" t="s">
        <v>431</v>
      </c>
      <c r="D2427" s="326" t="s">
        <v>43289</v>
      </c>
    </row>
    <row r="2428" spans="1:4">
      <c r="A2428" s="325">
        <v>98573</v>
      </c>
      <c r="B2428" s="324" t="s">
        <v>2602</v>
      </c>
      <c r="C2428" s="324" t="s">
        <v>431</v>
      </c>
      <c r="D2428" s="326" t="s">
        <v>43290</v>
      </c>
    </row>
    <row r="2429" spans="1:4">
      <c r="A2429" s="325">
        <v>91831</v>
      </c>
      <c r="B2429" s="324" t="s">
        <v>2603</v>
      </c>
      <c r="C2429" s="324" t="s">
        <v>41</v>
      </c>
      <c r="D2429" s="326" t="s">
        <v>39338</v>
      </c>
    </row>
    <row r="2430" spans="1:4">
      <c r="A2430" s="325">
        <v>91833</v>
      </c>
      <c r="B2430" s="324" t="s">
        <v>2604</v>
      </c>
      <c r="C2430" s="324" t="s">
        <v>41</v>
      </c>
      <c r="D2430" s="326" t="s">
        <v>39339</v>
      </c>
    </row>
    <row r="2431" spans="1:4">
      <c r="A2431" s="325">
        <v>91834</v>
      </c>
      <c r="B2431" s="324" t="s">
        <v>2605</v>
      </c>
      <c r="C2431" s="324" t="s">
        <v>41</v>
      </c>
      <c r="D2431" s="326" t="s">
        <v>39340</v>
      </c>
    </row>
    <row r="2432" spans="1:4">
      <c r="A2432" s="325">
        <v>91835</v>
      </c>
      <c r="B2432" s="324" t="s">
        <v>2606</v>
      </c>
      <c r="C2432" s="324" t="s">
        <v>41</v>
      </c>
      <c r="D2432" s="326" t="s">
        <v>43291</v>
      </c>
    </row>
    <row r="2433" spans="1:4">
      <c r="A2433" s="325">
        <v>91836</v>
      </c>
      <c r="B2433" s="324" t="s">
        <v>2607</v>
      </c>
      <c r="C2433" s="324" t="s">
        <v>41</v>
      </c>
      <c r="D2433" s="326" t="s">
        <v>43292</v>
      </c>
    </row>
    <row r="2434" spans="1:4">
      <c r="A2434" s="325">
        <v>91837</v>
      </c>
      <c r="B2434" s="324" t="s">
        <v>2608</v>
      </c>
      <c r="C2434" s="324" t="s">
        <v>41</v>
      </c>
      <c r="D2434" s="326" t="s">
        <v>39341</v>
      </c>
    </row>
    <row r="2435" spans="1:4">
      <c r="A2435" s="325">
        <v>91839</v>
      </c>
      <c r="B2435" s="324" t="s">
        <v>2609</v>
      </c>
      <c r="C2435" s="324" t="s">
        <v>41</v>
      </c>
      <c r="D2435" s="326" t="s">
        <v>39372</v>
      </c>
    </row>
    <row r="2436" spans="1:4">
      <c r="A2436" s="325">
        <v>91840</v>
      </c>
      <c r="B2436" s="324" t="s">
        <v>2610</v>
      </c>
      <c r="C2436" s="324" t="s">
        <v>41</v>
      </c>
      <c r="D2436" s="326" t="s">
        <v>40677</v>
      </c>
    </row>
    <row r="2437" spans="1:4">
      <c r="A2437" s="325">
        <v>91841</v>
      </c>
      <c r="B2437" s="324" t="s">
        <v>2611</v>
      </c>
      <c r="C2437" s="324" t="s">
        <v>41</v>
      </c>
      <c r="D2437" s="326" t="s">
        <v>43293</v>
      </c>
    </row>
    <row r="2438" spans="1:4">
      <c r="A2438" s="325">
        <v>91842</v>
      </c>
      <c r="B2438" s="324" t="s">
        <v>2612</v>
      </c>
      <c r="C2438" s="324" t="s">
        <v>41</v>
      </c>
      <c r="D2438" s="326" t="s">
        <v>43294</v>
      </c>
    </row>
    <row r="2439" spans="1:4">
      <c r="A2439" s="325">
        <v>91843</v>
      </c>
      <c r="B2439" s="324" t="s">
        <v>2613</v>
      </c>
      <c r="C2439" s="324" t="s">
        <v>41</v>
      </c>
      <c r="D2439" s="326" t="s">
        <v>39344</v>
      </c>
    </row>
    <row r="2440" spans="1:4">
      <c r="A2440" s="325">
        <v>91844</v>
      </c>
      <c r="B2440" s="324" t="s">
        <v>2614</v>
      </c>
      <c r="C2440" s="324" t="s">
        <v>41</v>
      </c>
      <c r="D2440" s="326" t="s">
        <v>39345</v>
      </c>
    </row>
    <row r="2441" spans="1:4">
      <c r="A2441" s="325">
        <v>91845</v>
      </c>
      <c r="B2441" s="324" t="s">
        <v>2615</v>
      </c>
      <c r="C2441" s="324" t="s">
        <v>41</v>
      </c>
      <c r="D2441" s="326" t="s">
        <v>43295</v>
      </c>
    </row>
    <row r="2442" spans="1:4">
      <c r="A2442" s="325">
        <v>91846</v>
      </c>
      <c r="B2442" s="324" t="s">
        <v>2616</v>
      </c>
      <c r="C2442" s="324" t="s">
        <v>41</v>
      </c>
      <c r="D2442" s="326" t="s">
        <v>39714</v>
      </c>
    </row>
    <row r="2443" spans="1:4">
      <c r="A2443" s="325">
        <v>91847</v>
      </c>
      <c r="B2443" s="324" t="s">
        <v>2617</v>
      </c>
      <c r="C2443" s="324" t="s">
        <v>41</v>
      </c>
      <c r="D2443" s="326" t="s">
        <v>39907</v>
      </c>
    </row>
    <row r="2444" spans="1:4">
      <c r="A2444" s="325">
        <v>91849</v>
      </c>
      <c r="B2444" s="324" t="s">
        <v>2618</v>
      </c>
      <c r="C2444" s="324" t="s">
        <v>41</v>
      </c>
      <c r="D2444" s="326" t="s">
        <v>43296</v>
      </c>
    </row>
    <row r="2445" spans="1:4">
      <c r="A2445" s="325">
        <v>91850</v>
      </c>
      <c r="B2445" s="324" t="s">
        <v>2619</v>
      </c>
      <c r="C2445" s="324" t="s">
        <v>41</v>
      </c>
      <c r="D2445" s="326" t="s">
        <v>43297</v>
      </c>
    </row>
    <row r="2446" spans="1:4">
      <c r="A2446" s="325">
        <v>91851</v>
      </c>
      <c r="B2446" s="324" t="s">
        <v>2620</v>
      </c>
      <c r="C2446" s="324" t="s">
        <v>41</v>
      </c>
      <c r="D2446" s="326" t="s">
        <v>43298</v>
      </c>
    </row>
    <row r="2447" spans="1:4">
      <c r="A2447" s="325">
        <v>91852</v>
      </c>
      <c r="B2447" s="324" t="s">
        <v>2621</v>
      </c>
      <c r="C2447" s="324" t="s">
        <v>41</v>
      </c>
      <c r="D2447" s="326" t="s">
        <v>39348</v>
      </c>
    </row>
    <row r="2448" spans="1:4">
      <c r="A2448" s="325">
        <v>91853</v>
      </c>
      <c r="B2448" s="324" t="s">
        <v>2622</v>
      </c>
      <c r="C2448" s="324" t="s">
        <v>41</v>
      </c>
      <c r="D2448" s="326" t="s">
        <v>43299</v>
      </c>
    </row>
    <row r="2449" spans="1:4">
      <c r="A2449" s="325">
        <v>91854</v>
      </c>
      <c r="B2449" s="324" t="s">
        <v>2623</v>
      </c>
      <c r="C2449" s="324" t="s">
        <v>41</v>
      </c>
      <c r="D2449" s="326" t="s">
        <v>43300</v>
      </c>
    </row>
    <row r="2450" spans="1:4">
      <c r="A2450" s="325">
        <v>91855</v>
      </c>
      <c r="B2450" s="324" t="s">
        <v>2624</v>
      </c>
      <c r="C2450" s="324" t="s">
        <v>41</v>
      </c>
      <c r="D2450" s="326" t="s">
        <v>43301</v>
      </c>
    </row>
    <row r="2451" spans="1:4">
      <c r="A2451" s="325">
        <v>91856</v>
      </c>
      <c r="B2451" s="324" t="s">
        <v>2625</v>
      </c>
      <c r="C2451" s="324" t="s">
        <v>41</v>
      </c>
      <c r="D2451" s="326" t="s">
        <v>39349</v>
      </c>
    </row>
    <row r="2452" spans="1:4">
      <c r="A2452" s="325">
        <v>91857</v>
      </c>
      <c r="B2452" s="324" t="s">
        <v>2626</v>
      </c>
      <c r="C2452" s="324" t="s">
        <v>41</v>
      </c>
      <c r="D2452" s="326" t="s">
        <v>43302</v>
      </c>
    </row>
    <row r="2453" spans="1:4">
      <c r="A2453" s="325">
        <v>91859</v>
      </c>
      <c r="B2453" s="324" t="s">
        <v>2627</v>
      </c>
      <c r="C2453" s="324" t="s">
        <v>41</v>
      </c>
      <c r="D2453" s="326" t="s">
        <v>43303</v>
      </c>
    </row>
    <row r="2454" spans="1:4">
      <c r="A2454" s="325">
        <v>91860</v>
      </c>
      <c r="B2454" s="324" t="s">
        <v>2628</v>
      </c>
      <c r="C2454" s="324" t="s">
        <v>41</v>
      </c>
      <c r="D2454" s="326" t="s">
        <v>41866</v>
      </c>
    </row>
    <row r="2455" spans="1:4">
      <c r="A2455" s="325">
        <v>91861</v>
      </c>
      <c r="B2455" s="324" t="s">
        <v>2629</v>
      </c>
      <c r="C2455" s="324" t="s">
        <v>41</v>
      </c>
      <c r="D2455" s="326" t="s">
        <v>39177</v>
      </c>
    </row>
    <row r="2456" spans="1:4">
      <c r="A2456" s="325">
        <v>91862</v>
      </c>
      <c r="B2456" s="324" t="s">
        <v>2630</v>
      </c>
      <c r="C2456" s="324" t="s">
        <v>41</v>
      </c>
      <c r="D2456" s="326" t="s">
        <v>39122</v>
      </c>
    </row>
    <row r="2457" spans="1:4">
      <c r="A2457" s="325">
        <v>91863</v>
      </c>
      <c r="B2457" s="324" t="s">
        <v>2631</v>
      </c>
      <c r="C2457" s="324" t="s">
        <v>41</v>
      </c>
      <c r="D2457" s="326" t="s">
        <v>39349</v>
      </c>
    </row>
    <row r="2458" spans="1:4">
      <c r="A2458" s="325">
        <v>91864</v>
      </c>
      <c r="B2458" s="324" t="s">
        <v>2632</v>
      </c>
      <c r="C2458" s="324" t="s">
        <v>41</v>
      </c>
      <c r="D2458" s="326" t="s">
        <v>39351</v>
      </c>
    </row>
    <row r="2459" spans="1:4">
      <c r="A2459" s="325">
        <v>91865</v>
      </c>
      <c r="B2459" s="324" t="s">
        <v>2633</v>
      </c>
      <c r="C2459" s="324" t="s">
        <v>41</v>
      </c>
      <c r="D2459" s="326" t="s">
        <v>42899</v>
      </c>
    </row>
    <row r="2460" spans="1:4">
      <c r="A2460" s="325">
        <v>91866</v>
      </c>
      <c r="B2460" s="324" t="s">
        <v>2634</v>
      </c>
      <c r="C2460" s="324" t="s">
        <v>41</v>
      </c>
      <c r="D2460" s="326" t="s">
        <v>42751</v>
      </c>
    </row>
    <row r="2461" spans="1:4">
      <c r="A2461" s="325">
        <v>91867</v>
      </c>
      <c r="B2461" s="324" t="s">
        <v>2635</v>
      </c>
      <c r="C2461" s="324" t="s">
        <v>41</v>
      </c>
      <c r="D2461" s="326" t="s">
        <v>39352</v>
      </c>
    </row>
    <row r="2462" spans="1:4">
      <c r="A2462" s="325">
        <v>91868</v>
      </c>
      <c r="B2462" s="324" t="s">
        <v>2636</v>
      </c>
      <c r="C2462" s="324" t="s">
        <v>41</v>
      </c>
      <c r="D2462" s="326" t="s">
        <v>43304</v>
      </c>
    </row>
    <row r="2463" spans="1:4">
      <c r="A2463" s="325">
        <v>91869</v>
      </c>
      <c r="B2463" s="324" t="s">
        <v>2637</v>
      </c>
      <c r="C2463" s="324" t="s">
        <v>41</v>
      </c>
      <c r="D2463" s="326" t="s">
        <v>43305</v>
      </c>
    </row>
    <row r="2464" spans="1:4">
      <c r="A2464" s="325">
        <v>91870</v>
      </c>
      <c r="B2464" s="324" t="s">
        <v>2638</v>
      </c>
      <c r="C2464" s="324" t="s">
        <v>41</v>
      </c>
      <c r="D2464" s="326" t="s">
        <v>39354</v>
      </c>
    </row>
    <row r="2465" spans="1:4">
      <c r="A2465" s="325">
        <v>91871</v>
      </c>
      <c r="B2465" s="324" t="s">
        <v>2639</v>
      </c>
      <c r="C2465" s="324" t="s">
        <v>41</v>
      </c>
      <c r="D2465" s="326" t="s">
        <v>43306</v>
      </c>
    </row>
    <row r="2466" spans="1:4">
      <c r="A2466" s="325">
        <v>91872</v>
      </c>
      <c r="B2466" s="324" t="s">
        <v>2640</v>
      </c>
      <c r="C2466" s="324" t="s">
        <v>41</v>
      </c>
      <c r="D2466" s="326" t="s">
        <v>41718</v>
      </c>
    </row>
    <row r="2467" spans="1:4">
      <c r="A2467" s="325">
        <v>91873</v>
      </c>
      <c r="B2467" s="324" t="s">
        <v>2641</v>
      </c>
      <c r="C2467" s="324" t="s">
        <v>41</v>
      </c>
      <c r="D2467" s="326" t="s">
        <v>43307</v>
      </c>
    </row>
    <row r="2468" spans="1:4">
      <c r="A2468" s="325">
        <v>93008</v>
      </c>
      <c r="B2468" s="324" t="s">
        <v>2642</v>
      </c>
      <c r="C2468" s="324" t="s">
        <v>41</v>
      </c>
      <c r="D2468" s="326" t="s">
        <v>43308</v>
      </c>
    </row>
    <row r="2469" spans="1:4">
      <c r="A2469" s="325">
        <v>93009</v>
      </c>
      <c r="B2469" s="324" t="s">
        <v>2643</v>
      </c>
      <c r="C2469" s="324" t="s">
        <v>41</v>
      </c>
      <c r="D2469" s="326" t="s">
        <v>39355</v>
      </c>
    </row>
    <row r="2470" spans="1:4">
      <c r="A2470" s="325">
        <v>93010</v>
      </c>
      <c r="B2470" s="324" t="s">
        <v>2644</v>
      </c>
      <c r="C2470" s="324" t="s">
        <v>41</v>
      </c>
      <c r="D2470" s="326" t="s">
        <v>43309</v>
      </c>
    </row>
    <row r="2471" spans="1:4">
      <c r="A2471" s="325">
        <v>93011</v>
      </c>
      <c r="B2471" s="324" t="s">
        <v>2645</v>
      </c>
      <c r="C2471" s="324" t="s">
        <v>41</v>
      </c>
      <c r="D2471" s="326" t="s">
        <v>39356</v>
      </c>
    </row>
    <row r="2472" spans="1:4">
      <c r="A2472" s="325">
        <v>93012</v>
      </c>
      <c r="B2472" s="324" t="s">
        <v>2646</v>
      </c>
      <c r="C2472" s="324" t="s">
        <v>41</v>
      </c>
      <c r="D2472" s="326" t="s">
        <v>43310</v>
      </c>
    </row>
    <row r="2473" spans="1:4">
      <c r="A2473" s="325">
        <v>95726</v>
      </c>
      <c r="B2473" s="324" t="s">
        <v>2647</v>
      </c>
      <c r="C2473" s="324" t="s">
        <v>41</v>
      </c>
      <c r="D2473" s="326" t="s">
        <v>43311</v>
      </c>
    </row>
    <row r="2474" spans="1:4">
      <c r="A2474" s="325">
        <v>95727</v>
      </c>
      <c r="B2474" s="324" t="s">
        <v>2648</v>
      </c>
      <c r="C2474" s="324" t="s">
        <v>41</v>
      </c>
      <c r="D2474" s="326" t="s">
        <v>39357</v>
      </c>
    </row>
    <row r="2475" spans="1:4">
      <c r="A2475" s="325">
        <v>95728</v>
      </c>
      <c r="B2475" s="324" t="s">
        <v>2649</v>
      </c>
      <c r="C2475" s="324" t="s">
        <v>41</v>
      </c>
      <c r="D2475" s="326" t="s">
        <v>39358</v>
      </c>
    </row>
    <row r="2476" spans="1:4">
      <c r="A2476" s="325">
        <v>95729</v>
      </c>
      <c r="B2476" s="324" t="s">
        <v>2650</v>
      </c>
      <c r="C2476" s="324" t="s">
        <v>41</v>
      </c>
      <c r="D2476" s="326" t="s">
        <v>39359</v>
      </c>
    </row>
    <row r="2477" spans="1:4">
      <c r="A2477" s="325">
        <v>95730</v>
      </c>
      <c r="B2477" s="324" t="s">
        <v>2651</v>
      </c>
      <c r="C2477" s="324" t="s">
        <v>41</v>
      </c>
      <c r="D2477" s="326" t="s">
        <v>39360</v>
      </c>
    </row>
    <row r="2478" spans="1:4">
      <c r="A2478" s="325">
        <v>95731</v>
      </c>
      <c r="B2478" s="324" t="s">
        <v>2652</v>
      </c>
      <c r="C2478" s="324" t="s">
        <v>41</v>
      </c>
      <c r="D2478" s="326" t="s">
        <v>39361</v>
      </c>
    </row>
    <row r="2479" spans="1:4">
      <c r="A2479" s="325">
        <v>95732</v>
      </c>
      <c r="B2479" s="324" t="s">
        <v>2653</v>
      </c>
      <c r="C2479" s="324" t="s">
        <v>6</v>
      </c>
      <c r="D2479" s="326" t="s">
        <v>43312</v>
      </c>
    </row>
    <row r="2480" spans="1:4">
      <c r="A2480" s="325">
        <v>95745</v>
      </c>
      <c r="B2480" s="324" t="s">
        <v>2654</v>
      </c>
      <c r="C2480" s="324" t="s">
        <v>41</v>
      </c>
      <c r="D2480" s="326" t="s">
        <v>39362</v>
      </c>
    </row>
    <row r="2481" spans="1:4">
      <c r="A2481" s="325">
        <v>95746</v>
      </c>
      <c r="B2481" s="324" t="s">
        <v>2655</v>
      </c>
      <c r="C2481" s="324" t="s">
        <v>41</v>
      </c>
      <c r="D2481" s="326" t="s">
        <v>39363</v>
      </c>
    </row>
    <row r="2482" spans="1:4">
      <c r="A2482" s="325">
        <v>95747</v>
      </c>
      <c r="B2482" s="324" t="s">
        <v>2656</v>
      </c>
      <c r="C2482" s="324" t="s">
        <v>41</v>
      </c>
      <c r="D2482" s="326" t="s">
        <v>43313</v>
      </c>
    </row>
    <row r="2483" spans="1:4">
      <c r="A2483" s="325">
        <v>95748</v>
      </c>
      <c r="B2483" s="324" t="s">
        <v>2657</v>
      </c>
      <c r="C2483" s="324" t="s">
        <v>41</v>
      </c>
      <c r="D2483" s="326" t="s">
        <v>43314</v>
      </c>
    </row>
    <row r="2484" spans="1:4">
      <c r="A2484" s="325">
        <v>95749</v>
      </c>
      <c r="B2484" s="324" t="s">
        <v>2658</v>
      </c>
      <c r="C2484" s="324" t="s">
        <v>41</v>
      </c>
      <c r="D2484" s="326" t="s">
        <v>39364</v>
      </c>
    </row>
    <row r="2485" spans="1:4">
      <c r="A2485" s="325">
        <v>95750</v>
      </c>
      <c r="B2485" s="324" t="s">
        <v>2659</v>
      </c>
      <c r="C2485" s="324" t="s">
        <v>41</v>
      </c>
      <c r="D2485" s="326" t="s">
        <v>43315</v>
      </c>
    </row>
    <row r="2486" spans="1:4">
      <c r="A2486" s="325">
        <v>95751</v>
      </c>
      <c r="B2486" s="324" t="s">
        <v>2660</v>
      </c>
      <c r="C2486" s="324" t="s">
        <v>41</v>
      </c>
      <c r="D2486" s="326" t="s">
        <v>39365</v>
      </c>
    </row>
    <row r="2487" spans="1:4">
      <c r="A2487" s="325">
        <v>95752</v>
      </c>
      <c r="B2487" s="324" t="s">
        <v>2661</v>
      </c>
      <c r="C2487" s="324" t="s">
        <v>41</v>
      </c>
      <c r="D2487" s="326" t="s">
        <v>43316</v>
      </c>
    </row>
    <row r="2488" spans="1:4">
      <c r="A2488" s="325">
        <v>97667</v>
      </c>
      <c r="B2488" s="324" t="s">
        <v>2662</v>
      </c>
      <c r="C2488" s="324" t="s">
        <v>41</v>
      </c>
      <c r="D2488" s="326" t="s">
        <v>40299</v>
      </c>
    </row>
    <row r="2489" spans="1:4">
      <c r="A2489" s="325">
        <v>97668</v>
      </c>
      <c r="B2489" s="324" t="s">
        <v>2663</v>
      </c>
      <c r="C2489" s="324" t="s">
        <v>41</v>
      </c>
      <c r="D2489" s="326" t="s">
        <v>40054</v>
      </c>
    </row>
    <row r="2490" spans="1:4">
      <c r="A2490" s="325">
        <v>97669</v>
      </c>
      <c r="B2490" s="324" t="s">
        <v>2664</v>
      </c>
      <c r="C2490" s="324" t="s">
        <v>41</v>
      </c>
      <c r="D2490" s="326" t="s">
        <v>43317</v>
      </c>
    </row>
    <row r="2491" spans="1:4">
      <c r="A2491" s="325">
        <v>97670</v>
      </c>
      <c r="B2491" s="324" t="s">
        <v>2665</v>
      </c>
      <c r="C2491" s="324" t="s">
        <v>41</v>
      </c>
      <c r="D2491" s="326" t="s">
        <v>42082</v>
      </c>
    </row>
    <row r="2492" spans="1:4">
      <c r="A2492" s="325">
        <v>91874</v>
      </c>
      <c r="B2492" s="324" t="s">
        <v>2666</v>
      </c>
      <c r="C2492" s="324" t="s">
        <v>6</v>
      </c>
      <c r="D2492" s="326" t="s">
        <v>39369</v>
      </c>
    </row>
    <row r="2493" spans="1:4">
      <c r="A2493" s="325">
        <v>91875</v>
      </c>
      <c r="B2493" s="324" t="s">
        <v>2667</v>
      </c>
      <c r="C2493" s="324" t="s">
        <v>6</v>
      </c>
      <c r="D2493" s="326" t="s">
        <v>43318</v>
      </c>
    </row>
    <row r="2494" spans="1:4">
      <c r="A2494" s="325">
        <v>91876</v>
      </c>
      <c r="B2494" s="324" t="s">
        <v>2668</v>
      </c>
      <c r="C2494" s="324" t="s">
        <v>6</v>
      </c>
      <c r="D2494" s="326" t="s">
        <v>43296</v>
      </c>
    </row>
    <row r="2495" spans="1:4">
      <c r="A2495" s="325">
        <v>91877</v>
      </c>
      <c r="B2495" s="324" t="s">
        <v>2669</v>
      </c>
      <c r="C2495" s="324" t="s">
        <v>6</v>
      </c>
      <c r="D2495" s="326" t="s">
        <v>42092</v>
      </c>
    </row>
    <row r="2496" spans="1:4">
      <c r="A2496" s="325">
        <v>91878</v>
      </c>
      <c r="B2496" s="324" t="s">
        <v>2670</v>
      </c>
      <c r="C2496" s="324" t="s">
        <v>6</v>
      </c>
      <c r="D2496" s="326" t="s">
        <v>43319</v>
      </c>
    </row>
    <row r="2497" spans="1:4">
      <c r="A2497" s="325">
        <v>91879</v>
      </c>
      <c r="B2497" s="324" t="s">
        <v>2671</v>
      </c>
      <c r="C2497" s="324" t="s">
        <v>6</v>
      </c>
      <c r="D2497" s="326" t="s">
        <v>39370</v>
      </c>
    </row>
    <row r="2498" spans="1:4">
      <c r="A2498" s="325">
        <v>91880</v>
      </c>
      <c r="B2498" s="324" t="s">
        <v>2672</v>
      </c>
      <c r="C2498" s="324" t="s">
        <v>6</v>
      </c>
      <c r="D2498" s="326" t="s">
        <v>43320</v>
      </c>
    </row>
    <row r="2499" spans="1:4">
      <c r="A2499" s="325">
        <v>91881</v>
      </c>
      <c r="B2499" s="324" t="s">
        <v>2673</v>
      </c>
      <c r="C2499" s="324" t="s">
        <v>6</v>
      </c>
      <c r="D2499" s="326" t="s">
        <v>41886</v>
      </c>
    </row>
    <row r="2500" spans="1:4">
      <c r="A2500" s="325">
        <v>91882</v>
      </c>
      <c r="B2500" s="324" t="s">
        <v>2674</v>
      </c>
      <c r="C2500" s="324" t="s">
        <v>6</v>
      </c>
      <c r="D2500" s="326" t="s">
        <v>43321</v>
      </c>
    </row>
    <row r="2501" spans="1:4">
      <c r="A2501" s="325">
        <v>91884</v>
      </c>
      <c r="B2501" s="324" t="s">
        <v>2675</v>
      </c>
      <c r="C2501" s="324" t="s">
        <v>6</v>
      </c>
      <c r="D2501" s="326" t="s">
        <v>43322</v>
      </c>
    </row>
    <row r="2502" spans="1:4">
      <c r="A2502" s="325">
        <v>91885</v>
      </c>
      <c r="B2502" s="324" t="s">
        <v>2676</v>
      </c>
      <c r="C2502" s="324" t="s">
        <v>6</v>
      </c>
      <c r="D2502" s="326" t="s">
        <v>42091</v>
      </c>
    </row>
    <row r="2503" spans="1:4">
      <c r="A2503" s="325">
        <v>91886</v>
      </c>
      <c r="B2503" s="324" t="s">
        <v>2677</v>
      </c>
      <c r="C2503" s="324" t="s">
        <v>6</v>
      </c>
      <c r="D2503" s="326" t="s">
        <v>43323</v>
      </c>
    </row>
    <row r="2504" spans="1:4">
      <c r="A2504" s="325">
        <v>91887</v>
      </c>
      <c r="B2504" s="324" t="s">
        <v>2678</v>
      </c>
      <c r="C2504" s="324" t="s">
        <v>6</v>
      </c>
      <c r="D2504" s="326" t="s">
        <v>42104</v>
      </c>
    </row>
    <row r="2505" spans="1:4">
      <c r="A2505" s="325">
        <v>91889</v>
      </c>
      <c r="B2505" s="324" t="s">
        <v>2679</v>
      </c>
      <c r="C2505" s="324" t="s">
        <v>6</v>
      </c>
      <c r="D2505" s="326" t="s">
        <v>39371</v>
      </c>
    </row>
    <row r="2506" spans="1:4">
      <c r="A2506" s="325">
        <v>91890</v>
      </c>
      <c r="B2506" s="324" t="s">
        <v>2680</v>
      </c>
      <c r="C2506" s="324" t="s">
        <v>6</v>
      </c>
      <c r="D2506" s="326" t="s">
        <v>39372</v>
      </c>
    </row>
    <row r="2507" spans="1:4">
      <c r="A2507" s="325">
        <v>91892</v>
      </c>
      <c r="B2507" s="324" t="s">
        <v>2681</v>
      </c>
      <c r="C2507" s="324" t="s">
        <v>6</v>
      </c>
      <c r="D2507" s="326" t="s">
        <v>41866</v>
      </c>
    </row>
    <row r="2508" spans="1:4">
      <c r="A2508" s="325">
        <v>91893</v>
      </c>
      <c r="B2508" s="324" t="s">
        <v>2682</v>
      </c>
      <c r="C2508" s="324" t="s">
        <v>6</v>
      </c>
      <c r="D2508" s="326" t="s">
        <v>43116</v>
      </c>
    </row>
    <row r="2509" spans="1:4">
      <c r="A2509" s="325">
        <v>91895</v>
      </c>
      <c r="B2509" s="324" t="s">
        <v>2683</v>
      </c>
      <c r="C2509" s="324" t="s">
        <v>6</v>
      </c>
      <c r="D2509" s="326" t="s">
        <v>39288</v>
      </c>
    </row>
    <row r="2510" spans="1:4">
      <c r="A2510" s="325">
        <v>91896</v>
      </c>
      <c r="B2510" s="324" t="s">
        <v>2684</v>
      </c>
      <c r="C2510" s="324" t="s">
        <v>6</v>
      </c>
      <c r="D2510" s="326" t="s">
        <v>43324</v>
      </c>
    </row>
    <row r="2511" spans="1:4">
      <c r="A2511" s="325">
        <v>91898</v>
      </c>
      <c r="B2511" s="324" t="s">
        <v>2685</v>
      </c>
      <c r="C2511" s="324" t="s">
        <v>6</v>
      </c>
      <c r="D2511" s="326" t="s">
        <v>39373</v>
      </c>
    </row>
    <row r="2512" spans="1:4">
      <c r="A2512" s="325">
        <v>91899</v>
      </c>
      <c r="B2512" s="324" t="s">
        <v>2686</v>
      </c>
      <c r="C2512" s="324" t="s">
        <v>6</v>
      </c>
      <c r="D2512" s="326" t="s">
        <v>39374</v>
      </c>
    </row>
    <row r="2513" spans="1:4">
      <c r="A2513" s="325">
        <v>91901</v>
      </c>
      <c r="B2513" s="324" t="s">
        <v>2687</v>
      </c>
      <c r="C2513" s="324" t="s">
        <v>6</v>
      </c>
      <c r="D2513" s="326" t="s">
        <v>39375</v>
      </c>
    </row>
    <row r="2514" spans="1:4">
      <c r="A2514" s="325">
        <v>91902</v>
      </c>
      <c r="B2514" s="324" t="s">
        <v>2688</v>
      </c>
      <c r="C2514" s="324" t="s">
        <v>6</v>
      </c>
      <c r="D2514" s="326" t="s">
        <v>38980</v>
      </c>
    </row>
    <row r="2515" spans="1:4">
      <c r="A2515" s="325">
        <v>91904</v>
      </c>
      <c r="B2515" s="324" t="s">
        <v>2689</v>
      </c>
      <c r="C2515" s="324" t="s">
        <v>6</v>
      </c>
      <c r="D2515" s="326" t="s">
        <v>39306</v>
      </c>
    </row>
    <row r="2516" spans="1:4">
      <c r="A2516" s="325">
        <v>91905</v>
      </c>
      <c r="B2516" s="324" t="s">
        <v>2690</v>
      </c>
      <c r="C2516" s="324" t="s">
        <v>6</v>
      </c>
      <c r="D2516" s="326" t="s">
        <v>39376</v>
      </c>
    </row>
    <row r="2517" spans="1:4">
      <c r="A2517" s="325">
        <v>91907</v>
      </c>
      <c r="B2517" s="324" t="s">
        <v>2691</v>
      </c>
      <c r="C2517" s="324" t="s">
        <v>6</v>
      </c>
      <c r="D2517" s="326" t="s">
        <v>39377</v>
      </c>
    </row>
    <row r="2518" spans="1:4">
      <c r="A2518" s="325">
        <v>91908</v>
      </c>
      <c r="B2518" s="324" t="s">
        <v>2692</v>
      </c>
      <c r="C2518" s="324" t="s">
        <v>6</v>
      </c>
      <c r="D2518" s="326" t="s">
        <v>43325</v>
      </c>
    </row>
    <row r="2519" spans="1:4">
      <c r="A2519" s="325">
        <v>91910</v>
      </c>
      <c r="B2519" s="324" t="s">
        <v>2693</v>
      </c>
      <c r="C2519" s="324" t="s">
        <v>6</v>
      </c>
      <c r="D2519" s="326" t="s">
        <v>39282</v>
      </c>
    </row>
    <row r="2520" spans="1:4">
      <c r="A2520" s="325">
        <v>91911</v>
      </c>
      <c r="B2520" s="324" t="s">
        <v>2694</v>
      </c>
      <c r="C2520" s="324" t="s">
        <v>6</v>
      </c>
      <c r="D2520" s="326" t="s">
        <v>39378</v>
      </c>
    </row>
    <row r="2521" spans="1:4">
      <c r="A2521" s="325">
        <v>91913</v>
      </c>
      <c r="B2521" s="324" t="s">
        <v>2695</v>
      </c>
      <c r="C2521" s="324" t="s">
        <v>6</v>
      </c>
      <c r="D2521" s="326" t="s">
        <v>39379</v>
      </c>
    </row>
    <row r="2522" spans="1:4">
      <c r="A2522" s="325">
        <v>91914</v>
      </c>
      <c r="B2522" s="324" t="s">
        <v>2696</v>
      </c>
      <c r="C2522" s="324" t="s">
        <v>6</v>
      </c>
      <c r="D2522" s="326" t="s">
        <v>39380</v>
      </c>
    </row>
    <row r="2523" spans="1:4">
      <c r="A2523" s="325">
        <v>91916</v>
      </c>
      <c r="B2523" s="324" t="s">
        <v>2697</v>
      </c>
      <c r="C2523" s="324" t="s">
        <v>6</v>
      </c>
      <c r="D2523" s="326" t="s">
        <v>43326</v>
      </c>
    </row>
    <row r="2524" spans="1:4">
      <c r="A2524" s="325">
        <v>91917</v>
      </c>
      <c r="B2524" s="324" t="s">
        <v>2698</v>
      </c>
      <c r="C2524" s="324" t="s">
        <v>6</v>
      </c>
      <c r="D2524" s="326" t="s">
        <v>43327</v>
      </c>
    </row>
    <row r="2525" spans="1:4">
      <c r="A2525" s="325">
        <v>91919</v>
      </c>
      <c r="B2525" s="324" t="s">
        <v>2699</v>
      </c>
      <c r="C2525" s="324" t="s">
        <v>6</v>
      </c>
      <c r="D2525" s="326" t="s">
        <v>39381</v>
      </c>
    </row>
    <row r="2526" spans="1:4">
      <c r="A2526" s="325">
        <v>91920</v>
      </c>
      <c r="B2526" s="324" t="s">
        <v>2700</v>
      </c>
      <c r="C2526" s="324" t="s">
        <v>6</v>
      </c>
      <c r="D2526" s="326" t="s">
        <v>43328</v>
      </c>
    </row>
    <row r="2527" spans="1:4">
      <c r="A2527" s="325">
        <v>91922</v>
      </c>
      <c r="B2527" s="324" t="s">
        <v>2701</v>
      </c>
      <c r="C2527" s="324" t="s">
        <v>6</v>
      </c>
      <c r="D2527" s="326" t="s">
        <v>39382</v>
      </c>
    </row>
    <row r="2528" spans="1:4">
      <c r="A2528" s="325">
        <v>93013</v>
      </c>
      <c r="B2528" s="324" t="s">
        <v>2702</v>
      </c>
      <c r="C2528" s="324" t="s">
        <v>6</v>
      </c>
      <c r="D2528" s="326" t="s">
        <v>39383</v>
      </c>
    </row>
    <row r="2529" spans="1:4">
      <c r="A2529" s="325">
        <v>93014</v>
      </c>
      <c r="B2529" s="324" t="s">
        <v>2703</v>
      </c>
      <c r="C2529" s="324" t="s">
        <v>6</v>
      </c>
      <c r="D2529" s="326" t="s">
        <v>43329</v>
      </c>
    </row>
    <row r="2530" spans="1:4">
      <c r="A2530" s="325">
        <v>93015</v>
      </c>
      <c r="B2530" s="324" t="s">
        <v>2704</v>
      </c>
      <c r="C2530" s="324" t="s">
        <v>6</v>
      </c>
      <c r="D2530" s="326" t="s">
        <v>42187</v>
      </c>
    </row>
    <row r="2531" spans="1:4">
      <c r="A2531" s="325">
        <v>93016</v>
      </c>
      <c r="B2531" s="324" t="s">
        <v>2705</v>
      </c>
      <c r="C2531" s="324" t="s">
        <v>6</v>
      </c>
      <c r="D2531" s="326" t="s">
        <v>42159</v>
      </c>
    </row>
    <row r="2532" spans="1:4">
      <c r="A2532" s="325">
        <v>93017</v>
      </c>
      <c r="B2532" s="324" t="s">
        <v>2706</v>
      </c>
      <c r="C2532" s="324" t="s">
        <v>6</v>
      </c>
      <c r="D2532" s="326" t="s">
        <v>43330</v>
      </c>
    </row>
    <row r="2533" spans="1:4">
      <c r="A2533" s="325">
        <v>93018</v>
      </c>
      <c r="B2533" s="324" t="s">
        <v>2707</v>
      </c>
      <c r="C2533" s="324" t="s">
        <v>6</v>
      </c>
      <c r="D2533" s="326" t="s">
        <v>43331</v>
      </c>
    </row>
    <row r="2534" spans="1:4">
      <c r="A2534" s="325">
        <v>93020</v>
      </c>
      <c r="B2534" s="324" t="s">
        <v>2708</v>
      </c>
      <c r="C2534" s="324" t="s">
        <v>6</v>
      </c>
      <c r="D2534" s="326" t="s">
        <v>43332</v>
      </c>
    </row>
    <row r="2535" spans="1:4">
      <c r="A2535" s="325">
        <v>93022</v>
      </c>
      <c r="B2535" s="324" t="s">
        <v>2709</v>
      </c>
      <c r="C2535" s="324" t="s">
        <v>6</v>
      </c>
      <c r="D2535" s="326" t="s">
        <v>43333</v>
      </c>
    </row>
    <row r="2536" spans="1:4">
      <c r="A2536" s="325">
        <v>93024</v>
      </c>
      <c r="B2536" s="324" t="s">
        <v>2710</v>
      </c>
      <c r="C2536" s="324" t="s">
        <v>6</v>
      </c>
      <c r="D2536" s="326" t="s">
        <v>42667</v>
      </c>
    </row>
    <row r="2537" spans="1:4">
      <c r="A2537" s="325">
        <v>93026</v>
      </c>
      <c r="B2537" s="324" t="s">
        <v>2711</v>
      </c>
      <c r="C2537" s="324" t="s">
        <v>6</v>
      </c>
      <c r="D2537" s="326" t="s">
        <v>39384</v>
      </c>
    </row>
    <row r="2538" spans="1:4">
      <c r="A2538" s="325">
        <v>95733</v>
      </c>
      <c r="B2538" s="324" t="s">
        <v>2712</v>
      </c>
      <c r="C2538" s="324" t="s">
        <v>6</v>
      </c>
      <c r="D2538" s="326" t="s">
        <v>39385</v>
      </c>
    </row>
    <row r="2539" spans="1:4">
      <c r="A2539" s="325">
        <v>95734</v>
      </c>
      <c r="B2539" s="324" t="s">
        <v>2713</v>
      </c>
      <c r="C2539" s="324" t="s">
        <v>6</v>
      </c>
      <c r="D2539" s="326" t="s">
        <v>43334</v>
      </c>
    </row>
    <row r="2540" spans="1:4">
      <c r="A2540" s="325">
        <v>95735</v>
      </c>
      <c r="B2540" s="324" t="s">
        <v>2714</v>
      </c>
      <c r="C2540" s="324" t="s">
        <v>6</v>
      </c>
      <c r="D2540" s="326" t="s">
        <v>43335</v>
      </c>
    </row>
    <row r="2541" spans="1:4">
      <c r="A2541" s="325">
        <v>95736</v>
      </c>
      <c r="B2541" s="324" t="s">
        <v>2715</v>
      </c>
      <c r="C2541" s="324" t="s">
        <v>6</v>
      </c>
      <c r="D2541" s="326" t="s">
        <v>39386</v>
      </c>
    </row>
    <row r="2542" spans="1:4">
      <c r="A2542" s="325">
        <v>95738</v>
      </c>
      <c r="B2542" s="324" t="s">
        <v>2716</v>
      </c>
      <c r="C2542" s="324" t="s">
        <v>6</v>
      </c>
      <c r="D2542" s="326" t="s">
        <v>39252</v>
      </c>
    </row>
    <row r="2543" spans="1:4">
      <c r="A2543" s="325">
        <v>95753</v>
      </c>
      <c r="B2543" s="324" t="s">
        <v>2717</v>
      </c>
      <c r="C2543" s="324" t="s">
        <v>6</v>
      </c>
      <c r="D2543" s="326" t="s">
        <v>39387</v>
      </c>
    </row>
    <row r="2544" spans="1:4">
      <c r="A2544" s="325">
        <v>95754</v>
      </c>
      <c r="B2544" s="324" t="s">
        <v>2718</v>
      </c>
      <c r="C2544" s="324" t="s">
        <v>6</v>
      </c>
      <c r="D2544" s="326" t="s">
        <v>43336</v>
      </c>
    </row>
    <row r="2545" spans="1:4">
      <c r="A2545" s="325">
        <v>95755</v>
      </c>
      <c r="B2545" s="324" t="s">
        <v>2719</v>
      </c>
      <c r="C2545" s="324" t="s">
        <v>6</v>
      </c>
      <c r="D2545" s="326" t="s">
        <v>39388</v>
      </c>
    </row>
    <row r="2546" spans="1:4">
      <c r="A2546" s="325">
        <v>95756</v>
      </c>
      <c r="B2546" s="324" t="s">
        <v>2720</v>
      </c>
      <c r="C2546" s="324" t="s">
        <v>6</v>
      </c>
      <c r="D2546" s="326" t="s">
        <v>39299</v>
      </c>
    </row>
    <row r="2547" spans="1:4">
      <c r="A2547" s="325">
        <v>95757</v>
      </c>
      <c r="B2547" s="324" t="s">
        <v>2721</v>
      </c>
      <c r="C2547" s="324" t="s">
        <v>6</v>
      </c>
      <c r="D2547" s="326" t="s">
        <v>39375</v>
      </c>
    </row>
    <row r="2548" spans="1:4">
      <c r="A2548" s="325">
        <v>95758</v>
      </c>
      <c r="B2548" s="324" t="s">
        <v>2722</v>
      </c>
      <c r="C2548" s="324" t="s">
        <v>6</v>
      </c>
      <c r="D2548" s="326" t="s">
        <v>43337</v>
      </c>
    </row>
    <row r="2549" spans="1:4">
      <c r="A2549" s="325">
        <v>95759</v>
      </c>
      <c r="B2549" s="324" t="s">
        <v>2723</v>
      </c>
      <c r="C2549" s="324" t="s">
        <v>6</v>
      </c>
      <c r="D2549" s="326" t="s">
        <v>39389</v>
      </c>
    </row>
    <row r="2550" spans="1:4">
      <c r="A2550" s="325">
        <v>95760</v>
      </c>
      <c r="B2550" s="324" t="s">
        <v>2724</v>
      </c>
      <c r="C2550" s="324" t="s">
        <v>6</v>
      </c>
      <c r="D2550" s="326" t="s">
        <v>39377</v>
      </c>
    </row>
    <row r="2551" spans="1:4">
      <c r="A2551" s="325">
        <v>97559</v>
      </c>
      <c r="B2551" s="324" t="s">
        <v>2725</v>
      </c>
      <c r="C2551" s="324" t="s">
        <v>6</v>
      </c>
      <c r="D2551" s="326" t="s">
        <v>39390</v>
      </c>
    </row>
    <row r="2552" spans="1:4">
      <c r="A2552" s="325">
        <v>97562</v>
      </c>
      <c r="B2552" s="324" t="s">
        <v>2726</v>
      </c>
      <c r="C2552" s="324" t="s">
        <v>6</v>
      </c>
      <c r="D2552" s="326" t="s">
        <v>39145</v>
      </c>
    </row>
    <row r="2553" spans="1:4">
      <c r="A2553" s="325">
        <v>97564</v>
      </c>
      <c r="B2553" s="324" t="s">
        <v>2727</v>
      </c>
      <c r="C2553" s="324" t="s">
        <v>6</v>
      </c>
      <c r="D2553" s="326" t="s">
        <v>43338</v>
      </c>
    </row>
    <row r="2554" spans="1:4">
      <c r="A2554" s="325">
        <v>91924</v>
      </c>
      <c r="B2554" s="324" t="s">
        <v>2728</v>
      </c>
      <c r="C2554" s="324" t="s">
        <v>41</v>
      </c>
      <c r="D2554" s="326" t="s">
        <v>40597</v>
      </c>
    </row>
    <row r="2555" spans="1:4">
      <c r="A2555" s="325">
        <v>91925</v>
      </c>
      <c r="B2555" s="324" t="s">
        <v>2729</v>
      </c>
      <c r="C2555" s="324" t="s">
        <v>41</v>
      </c>
      <c r="D2555" s="326" t="s">
        <v>40044</v>
      </c>
    </row>
    <row r="2556" spans="1:4">
      <c r="A2556" s="325">
        <v>91926</v>
      </c>
      <c r="B2556" s="324" t="s">
        <v>2730</v>
      </c>
      <c r="C2556" s="324" t="s">
        <v>41</v>
      </c>
      <c r="D2556" s="326" t="s">
        <v>42110</v>
      </c>
    </row>
    <row r="2557" spans="1:4">
      <c r="A2557" s="325">
        <v>91927</v>
      </c>
      <c r="B2557" s="324" t="s">
        <v>2731</v>
      </c>
      <c r="C2557" s="324" t="s">
        <v>41</v>
      </c>
      <c r="D2557" s="326" t="s">
        <v>39644</v>
      </c>
    </row>
    <row r="2558" spans="1:4">
      <c r="A2558" s="325">
        <v>91928</v>
      </c>
      <c r="B2558" s="324" t="s">
        <v>2732</v>
      </c>
      <c r="C2558" s="324" t="s">
        <v>41</v>
      </c>
      <c r="D2558" s="326" t="s">
        <v>38955</v>
      </c>
    </row>
    <row r="2559" spans="1:4">
      <c r="A2559" s="325">
        <v>91929</v>
      </c>
      <c r="B2559" s="324" t="s">
        <v>2733</v>
      </c>
      <c r="C2559" s="324" t="s">
        <v>41</v>
      </c>
      <c r="D2559" s="326" t="s">
        <v>39714</v>
      </c>
    </row>
    <row r="2560" spans="1:4">
      <c r="A2560" s="325">
        <v>91930</v>
      </c>
      <c r="B2560" s="324" t="s">
        <v>2734</v>
      </c>
      <c r="C2560" s="324" t="s">
        <v>41</v>
      </c>
      <c r="D2560" s="326" t="s">
        <v>39374</v>
      </c>
    </row>
    <row r="2561" spans="1:4">
      <c r="A2561" s="325">
        <v>91931</v>
      </c>
      <c r="B2561" s="324" t="s">
        <v>2735</v>
      </c>
      <c r="C2561" s="324" t="s">
        <v>41</v>
      </c>
      <c r="D2561" s="326" t="s">
        <v>40640</v>
      </c>
    </row>
    <row r="2562" spans="1:4">
      <c r="A2562" s="325">
        <v>91932</v>
      </c>
      <c r="B2562" s="324" t="s">
        <v>2736</v>
      </c>
      <c r="C2562" s="324" t="s">
        <v>41</v>
      </c>
      <c r="D2562" s="326" t="s">
        <v>43329</v>
      </c>
    </row>
    <row r="2563" spans="1:4">
      <c r="A2563" s="325">
        <v>91933</v>
      </c>
      <c r="B2563" s="324" t="s">
        <v>2737</v>
      </c>
      <c r="C2563" s="324" t="s">
        <v>41</v>
      </c>
      <c r="D2563" s="326" t="s">
        <v>41627</v>
      </c>
    </row>
    <row r="2564" spans="1:4">
      <c r="A2564" s="325">
        <v>91934</v>
      </c>
      <c r="B2564" s="324" t="s">
        <v>2738</v>
      </c>
      <c r="C2564" s="324" t="s">
        <v>41</v>
      </c>
      <c r="D2564" s="326" t="s">
        <v>43339</v>
      </c>
    </row>
    <row r="2565" spans="1:4">
      <c r="A2565" s="325">
        <v>91935</v>
      </c>
      <c r="B2565" s="324" t="s">
        <v>2739</v>
      </c>
      <c r="C2565" s="324" t="s">
        <v>41</v>
      </c>
      <c r="D2565" s="326" t="s">
        <v>42084</v>
      </c>
    </row>
    <row r="2566" spans="1:4">
      <c r="A2566" s="325">
        <v>92979</v>
      </c>
      <c r="B2566" s="324" t="s">
        <v>2740</v>
      </c>
      <c r="C2566" s="324" t="s">
        <v>41</v>
      </c>
      <c r="D2566" s="326" t="s">
        <v>43340</v>
      </c>
    </row>
    <row r="2567" spans="1:4">
      <c r="A2567" s="325">
        <v>92980</v>
      </c>
      <c r="B2567" s="324" t="s">
        <v>2741</v>
      </c>
      <c r="C2567" s="324" t="s">
        <v>41</v>
      </c>
      <c r="D2567" s="326" t="s">
        <v>43341</v>
      </c>
    </row>
    <row r="2568" spans="1:4">
      <c r="A2568" s="325">
        <v>92981</v>
      </c>
      <c r="B2568" s="324" t="s">
        <v>2742</v>
      </c>
      <c r="C2568" s="324" t="s">
        <v>41</v>
      </c>
      <c r="D2568" s="326" t="s">
        <v>43342</v>
      </c>
    </row>
    <row r="2569" spans="1:4">
      <c r="A2569" s="325">
        <v>92982</v>
      </c>
      <c r="B2569" s="324" t="s">
        <v>2743</v>
      </c>
      <c r="C2569" s="324" t="s">
        <v>41</v>
      </c>
      <c r="D2569" s="326" t="s">
        <v>43343</v>
      </c>
    </row>
    <row r="2570" spans="1:4">
      <c r="A2570" s="325">
        <v>92983</v>
      </c>
      <c r="B2570" s="324" t="s">
        <v>2744</v>
      </c>
      <c r="C2570" s="324" t="s">
        <v>41</v>
      </c>
      <c r="D2570" s="326" t="s">
        <v>43344</v>
      </c>
    </row>
    <row r="2571" spans="1:4">
      <c r="A2571" s="325">
        <v>92984</v>
      </c>
      <c r="B2571" s="324" t="s">
        <v>2745</v>
      </c>
      <c r="C2571" s="324" t="s">
        <v>41</v>
      </c>
      <c r="D2571" s="326" t="s">
        <v>39212</v>
      </c>
    </row>
    <row r="2572" spans="1:4">
      <c r="A2572" s="325">
        <v>92985</v>
      </c>
      <c r="B2572" s="324" t="s">
        <v>2746</v>
      </c>
      <c r="C2572" s="324" t="s">
        <v>41</v>
      </c>
      <c r="D2572" s="326" t="s">
        <v>43345</v>
      </c>
    </row>
    <row r="2573" spans="1:4">
      <c r="A2573" s="325">
        <v>92986</v>
      </c>
      <c r="B2573" s="324" t="s">
        <v>2747</v>
      </c>
      <c r="C2573" s="324" t="s">
        <v>41</v>
      </c>
      <c r="D2573" s="326" t="s">
        <v>40879</v>
      </c>
    </row>
    <row r="2574" spans="1:4">
      <c r="A2574" s="325">
        <v>92987</v>
      </c>
      <c r="B2574" s="324" t="s">
        <v>2748</v>
      </c>
      <c r="C2574" s="324" t="s">
        <v>41</v>
      </c>
      <c r="D2574" s="326" t="s">
        <v>43346</v>
      </c>
    </row>
    <row r="2575" spans="1:4">
      <c r="A2575" s="325">
        <v>92988</v>
      </c>
      <c r="B2575" s="324" t="s">
        <v>2749</v>
      </c>
      <c r="C2575" s="324" t="s">
        <v>41</v>
      </c>
      <c r="D2575" s="326" t="s">
        <v>43347</v>
      </c>
    </row>
    <row r="2576" spans="1:4">
      <c r="A2576" s="325">
        <v>92989</v>
      </c>
      <c r="B2576" s="324" t="s">
        <v>2750</v>
      </c>
      <c r="C2576" s="324" t="s">
        <v>41</v>
      </c>
      <c r="D2576" s="326" t="s">
        <v>43348</v>
      </c>
    </row>
    <row r="2577" spans="1:4">
      <c r="A2577" s="325">
        <v>92990</v>
      </c>
      <c r="B2577" s="324" t="s">
        <v>2751</v>
      </c>
      <c r="C2577" s="324" t="s">
        <v>41</v>
      </c>
      <c r="D2577" s="326" t="s">
        <v>40728</v>
      </c>
    </row>
    <row r="2578" spans="1:4">
      <c r="A2578" s="325">
        <v>92991</v>
      </c>
      <c r="B2578" s="324" t="s">
        <v>2752</v>
      </c>
      <c r="C2578" s="324" t="s">
        <v>41</v>
      </c>
      <c r="D2578" s="326" t="s">
        <v>43349</v>
      </c>
    </row>
    <row r="2579" spans="1:4">
      <c r="A2579" s="325">
        <v>92992</v>
      </c>
      <c r="B2579" s="324" t="s">
        <v>2753</v>
      </c>
      <c r="C2579" s="324" t="s">
        <v>41</v>
      </c>
      <c r="D2579" s="326" t="s">
        <v>43350</v>
      </c>
    </row>
    <row r="2580" spans="1:4">
      <c r="A2580" s="325">
        <v>92993</v>
      </c>
      <c r="B2580" s="324" t="s">
        <v>2754</v>
      </c>
      <c r="C2580" s="324" t="s">
        <v>41</v>
      </c>
      <c r="D2580" s="326" t="s">
        <v>43351</v>
      </c>
    </row>
    <row r="2581" spans="1:4">
      <c r="A2581" s="325">
        <v>92994</v>
      </c>
      <c r="B2581" s="324" t="s">
        <v>2755</v>
      </c>
      <c r="C2581" s="324" t="s">
        <v>41</v>
      </c>
      <c r="D2581" s="326" t="s">
        <v>40849</v>
      </c>
    </row>
    <row r="2582" spans="1:4">
      <c r="A2582" s="325">
        <v>92995</v>
      </c>
      <c r="B2582" s="324" t="s">
        <v>2756</v>
      </c>
      <c r="C2582" s="324" t="s">
        <v>41</v>
      </c>
      <c r="D2582" s="326" t="s">
        <v>43352</v>
      </c>
    </row>
    <row r="2583" spans="1:4">
      <c r="A2583" s="325">
        <v>92996</v>
      </c>
      <c r="B2583" s="324" t="s">
        <v>2757</v>
      </c>
      <c r="C2583" s="324" t="s">
        <v>41</v>
      </c>
      <c r="D2583" s="326" t="s">
        <v>43353</v>
      </c>
    </row>
    <row r="2584" spans="1:4">
      <c r="A2584" s="325">
        <v>92997</v>
      </c>
      <c r="B2584" s="324" t="s">
        <v>2758</v>
      </c>
      <c r="C2584" s="324" t="s">
        <v>41</v>
      </c>
      <c r="D2584" s="326" t="s">
        <v>43354</v>
      </c>
    </row>
    <row r="2585" spans="1:4">
      <c r="A2585" s="325">
        <v>92998</v>
      </c>
      <c r="B2585" s="324" t="s">
        <v>2759</v>
      </c>
      <c r="C2585" s="324" t="s">
        <v>41</v>
      </c>
      <c r="D2585" s="326" t="s">
        <v>43355</v>
      </c>
    </row>
    <row r="2586" spans="1:4">
      <c r="A2586" s="325">
        <v>92999</v>
      </c>
      <c r="B2586" s="324" t="s">
        <v>2760</v>
      </c>
      <c r="C2586" s="324" t="s">
        <v>41</v>
      </c>
      <c r="D2586" s="326" t="s">
        <v>43356</v>
      </c>
    </row>
    <row r="2587" spans="1:4">
      <c r="A2587" s="325">
        <v>93000</v>
      </c>
      <c r="B2587" s="324" t="s">
        <v>2761</v>
      </c>
      <c r="C2587" s="324" t="s">
        <v>41</v>
      </c>
      <c r="D2587" s="326" t="s">
        <v>43357</v>
      </c>
    </row>
    <row r="2588" spans="1:4">
      <c r="A2588" s="325">
        <v>93001</v>
      </c>
      <c r="B2588" s="324" t="s">
        <v>2762</v>
      </c>
      <c r="C2588" s="324" t="s">
        <v>41</v>
      </c>
      <c r="D2588" s="326" t="s">
        <v>43358</v>
      </c>
    </row>
    <row r="2589" spans="1:4">
      <c r="A2589" s="325">
        <v>93002</v>
      </c>
      <c r="B2589" s="324" t="s">
        <v>2763</v>
      </c>
      <c r="C2589" s="324" t="s">
        <v>41</v>
      </c>
      <c r="D2589" s="326" t="s">
        <v>43359</v>
      </c>
    </row>
    <row r="2590" spans="1:4">
      <c r="A2590" s="325">
        <v>101884</v>
      </c>
      <c r="B2590" s="324" t="s">
        <v>2764</v>
      </c>
      <c r="C2590" s="324" t="s">
        <v>41</v>
      </c>
      <c r="D2590" s="326" t="s">
        <v>43360</v>
      </c>
    </row>
    <row r="2591" spans="1:4">
      <c r="A2591" s="325">
        <v>101885</v>
      </c>
      <c r="B2591" s="324" t="s">
        <v>2765</v>
      </c>
      <c r="C2591" s="324" t="s">
        <v>41</v>
      </c>
      <c r="D2591" s="326" t="s">
        <v>42085</v>
      </c>
    </row>
    <row r="2592" spans="1:4">
      <c r="A2592" s="325">
        <v>101886</v>
      </c>
      <c r="B2592" s="324" t="s">
        <v>2766</v>
      </c>
      <c r="C2592" s="324" t="s">
        <v>41</v>
      </c>
      <c r="D2592" s="326" t="s">
        <v>42105</v>
      </c>
    </row>
    <row r="2593" spans="1:4">
      <c r="A2593" s="325">
        <v>101887</v>
      </c>
      <c r="B2593" s="324" t="s">
        <v>2767</v>
      </c>
      <c r="C2593" s="324" t="s">
        <v>41</v>
      </c>
      <c r="D2593" s="326" t="s">
        <v>42176</v>
      </c>
    </row>
    <row r="2594" spans="1:4">
      <c r="A2594" s="325">
        <v>101888</v>
      </c>
      <c r="B2594" s="324" t="s">
        <v>2768</v>
      </c>
      <c r="C2594" s="324" t="s">
        <v>41</v>
      </c>
      <c r="D2594" s="326" t="s">
        <v>43361</v>
      </c>
    </row>
    <row r="2595" spans="1:4">
      <c r="A2595" s="325">
        <v>101889</v>
      </c>
      <c r="B2595" s="324" t="s">
        <v>2769</v>
      </c>
      <c r="C2595" s="324" t="s">
        <v>41</v>
      </c>
      <c r="D2595" s="326" t="s">
        <v>39253</v>
      </c>
    </row>
    <row r="2596" spans="1:4">
      <c r="A2596" s="325">
        <v>91936</v>
      </c>
      <c r="B2596" s="324" t="s">
        <v>2770</v>
      </c>
      <c r="C2596" s="324" t="s">
        <v>6</v>
      </c>
      <c r="D2596" s="326" t="s">
        <v>39401</v>
      </c>
    </row>
    <row r="2597" spans="1:4">
      <c r="A2597" s="325">
        <v>91937</v>
      </c>
      <c r="B2597" s="324" t="s">
        <v>2771</v>
      </c>
      <c r="C2597" s="324" t="s">
        <v>6</v>
      </c>
      <c r="D2597" s="326" t="s">
        <v>43362</v>
      </c>
    </row>
    <row r="2598" spans="1:4">
      <c r="A2598" s="325">
        <v>91939</v>
      </c>
      <c r="B2598" s="324" t="s">
        <v>2772</v>
      </c>
      <c r="C2598" s="324" t="s">
        <v>6</v>
      </c>
      <c r="D2598" s="326" t="s">
        <v>39640</v>
      </c>
    </row>
    <row r="2599" spans="1:4">
      <c r="A2599" s="325">
        <v>91940</v>
      </c>
      <c r="B2599" s="324" t="s">
        <v>2773</v>
      </c>
      <c r="C2599" s="324" t="s">
        <v>6</v>
      </c>
      <c r="D2599" s="326" t="s">
        <v>39734</v>
      </c>
    </row>
    <row r="2600" spans="1:4">
      <c r="A2600" s="325">
        <v>91941</v>
      </c>
      <c r="B2600" s="324" t="s">
        <v>2774</v>
      </c>
      <c r="C2600" s="324" t="s">
        <v>6</v>
      </c>
      <c r="D2600" s="326" t="s">
        <v>39404</v>
      </c>
    </row>
    <row r="2601" spans="1:4">
      <c r="A2601" s="325">
        <v>91942</v>
      </c>
      <c r="B2601" s="324" t="s">
        <v>2775</v>
      </c>
      <c r="C2601" s="324" t="s">
        <v>6</v>
      </c>
      <c r="D2601" s="326" t="s">
        <v>39661</v>
      </c>
    </row>
    <row r="2602" spans="1:4">
      <c r="A2602" s="325">
        <v>91943</v>
      </c>
      <c r="B2602" s="324" t="s">
        <v>2776</v>
      </c>
      <c r="C2602" s="324" t="s">
        <v>6</v>
      </c>
      <c r="D2602" s="326" t="s">
        <v>39318</v>
      </c>
    </row>
    <row r="2603" spans="1:4">
      <c r="A2603" s="325">
        <v>91944</v>
      </c>
      <c r="B2603" s="324" t="s">
        <v>2777</v>
      </c>
      <c r="C2603" s="324" t="s">
        <v>6</v>
      </c>
      <c r="D2603" s="326" t="s">
        <v>39595</v>
      </c>
    </row>
    <row r="2604" spans="1:4">
      <c r="A2604" s="325">
        <v>92865</v>
      </c>
      <c r="B2604" s="324" t="s">
        <v>2778</v>
      </c>
      <c r="C2604" s="324" t="s">
        <v>6</v>
      </c>
      <c r="D2604" s="326" t="s">
        <v>39819</v>
      </c>
    </row>
    <row r="2605" spans="1:4">
      <c r="A2605" s="325">
        <v>92866</v>
      </c>
      <c r="B2605" s="324" t="s">
        <v>2779</v>
      </c>
      <c r="C2605" s="324" t="s">
        <v>6</v>
      </c>
      <c r="D2605" s="326" t="s">
        <v>39915</v>
      </c>
    </row>
    <row r="2606" spans="1:4">
      <c r="A2606" s="325">
        <v>92867</v>
      </c>
      <c r="B2606" s="324" t="s">
        <v>2780</v>
      </c>
      <c r="C2606" s="324" t="s">
        <v>6</v>
      </c>
      <c r="D2606" s="326" t="s">
        <v>40765</v>
      </c>
    </row>
    <row r="2607" spans="1:4">
      <c r="A2607" s="325">
        <v>92868</v>
      </c>
      <c r="B2607" s="324" t="s">
        <v>2781</v>
      </c>
      <c r="C2607" s="324" t="s">
        <v>6</v>
      </c>
      <c r="D2607" s="326" t="s">
        <v>40352</v>
      </c>
    </row>
    <row r="2608" spans="1:4">
      <c r="A2608" s="325">
        <v>92869</v>
      </c>
      <c r="B2608" s="324" t="s">
        <v>2782</v>
      </c>
      <c r="C2608" s="324" t="s">
        <v>6</v>
      </c>
      <c r="D2608" s="326" t="s">
        <v>40641</v>
      </c>
    </row>
    <row r="2609" spans="1:4">
      <c r="A2609" s="325">
        <v>92870</v>
      </c>
      <c r="B2609" s="324" t="s">
        <v>2783</v>
      </c>
      <c r="C2609" s="324" t="s">
        <v>6</v>
      </c>
      <c r="D2609" s="326" t="s">
        <v>40269</v>
      </c>
    </row>
    <row r="2610" spans="1:4">
      <c r="A2610" s="325">
        <v>92871</v>
      </c>
      <c r="B2610" s="324" t="s">
        <v>2784</v>
      </c>
      <c r="C2610" s="324" t="s">
        <v>6</v>
      </c>
      <c r="D2610" s="326" t="s">
        <v>42922</v>
      </c>
    </row>
    <row r="2611" spans="1:4">
      <c r="A2611" s="325">
        <v>92872</v>
      </c>
      <c r="B2611" s="324" t="s">
        <v>2785</v>
      </c>
      <c r="C2611" s="324" t="s">
        <v>6</v>
      </c>
      <c r="D2611" s="326" t="s">
        <v>39343</v>
      </c>
    </row>
    <row r="2612" spans="1:4">
      <c r="A2612" s="325">
        <v>95777</v>
      </c>
      <c r="B2612" s="324" t="s">
        <v>2786</v>
      </c>
      <c r="C2612" s="324" t="s">
        <v>6</v>
      </c>
      <c r="D2612" s="326" t="s">
        <v>43363</v>
      </c>
    </row>
    <row r="2613" spans="1:4">
      <c r="A2613" s="325">
        <v>95778</v>
      </c>
      <c r="B2613" s="324" t="s">
        <v>2787</v>
      </c>
      <c r="C2613" s="324" t="s">
        <v>6</v>
      </c>
      <c r="D2613" s="326" t="s">
        <v>39107</v>
      </c>
    </row>
    <row r="2614" spans="1:4">
      <c r="A2614" s="325">
        <v>95779</v>
      </c>
      <c r="B2614" s="324" t="s">
        <v>2788</v>
      </c>
      <c r="C2614" s="324" t="s">
        <v>6</v>
      </c>
      <c r="D2614" s="326" t="s">
        <v>39038</v>
      </c>
    </row>
    <row r="2615" spans="1:4">
      <c r="A2615" s="325">
        <v>95780</v>
      </c>
      <c r="B2615" s="324" t="s">
        <v>2789</v>
      </c>
      <c r="C2615" s="324" t="s">
        <v>6</v>
      </c>
      <c r="D2615" s="326" t="s">
        <v>43364</v>
      </c>
    </row>
    <row r="2616" spans="1:4">
      <c r="A2616" s="325">
        <v>95781</v>
      </c>
      <c r="B2616" s="324" t="s">
        <v>2790</v>
      </c>
      <c r="C2616" s="324" t="s">
        <v>6</v>
      </c>
      <c r="D2616" s="326" t="s">
        <v>39424</v>
      </c>
    </row>
    <row r="2617" spans="1:4">
      <c r="A2617" s="325">
        <v>95782</v>
      </c>
      <c r="B2617" s="324" t="s">
        <v>2791</v>
      </c>
      <c r="C2617" s="324" t="s">
        <v>6</v>
      </c>
      <c r="D2617" s="326" t="s">
        <v>40435</v>
      </c>
    </row>
    <row r="2618" spans="1:4">
      <c r="A2618" s="325">
        <v>95785</v>
      </c>
      <c r="B2618" s="324" t="s">
        <v>2792</v>
      </c>
      <c r="C2618" s="324" t="s">
        <v>6</v>
      </c>
      <c r="D2618" s="326" t="s">
        <v>43365</v>
      </c>
    </row>
    <row r="2619" spans="1:4">
      <c r="A2619" s="325">
        <v>95787</v>
      </c>
      <c r="B2619" s="324" t="s">
        <v>2793</v>
      </c>
      <c r="C2619" s="324" t="s">
        <v>6</v>
      </c>
      <c r="D2619" s="326" t="s">
        <v>39333</v>
      </c>
    </row>
    <row r="2620" spans="1:4">
      <c r="A2620" s="325">
        <v>95789</v>
      </c>
      <c r="B2620" s="324" t="s">
        <v>2794</v>
      </c>
      <c r="C2620" s="324" t="s">
        <v>6</v>
      </c>
      <c r="D2620" s="326" t="s">
        <v>43366</v>
      </c>
    </row>
    <row r="2621" spans="1:4">
      <c r="A2621" s="325">
        <v>95791</v>
      </c>
      <c r="B2621" s="324" t="s">
        <v>2795</v>
      </c>
      <c r="C2621" s="324" t="s">
        <v>6</v>
      </c>
      <c r="D2621" s="326" t="s">
        <v>42661</v>
      </c>
    </row>
    <row r="2622" spans="1:4">
      <c r="A2622" s="325">
        <v>95795</v>
      </c>
      <c r="B2622" s="324" t="s">
        <v>2796</v>
      </c>
      <c r="C2622" s="324" t="s">
        <v>6</v>
      </c>
      <c r="D2622" s="326" t="s">
        <v>43367</v>
      </c>
    </row>
    <row r="2623" spans="1:4">
      <c r="A2623" s="325">
        <v>95796</v>
      </c>
      <c r="B2623" s="324" t="s">
        <v>2797</v>
      </c>
      <c r="C2623" s="324" t="s">
        <v>6</v>
      </c>
      <c r="D2623" s="326" t="s">
        <v>39703</v>
      </c>
    </row>
    <row r="2624" spans="1:4">
      <c r="A2624" s="325">
        <v>95797</v>
      </c>
      <c r="B2624" s="324" t="s">
        <v>2798</v>
      </c>
      <c r="C2624" s="324" t="s">
        <v>6</v>
      </c>
      <c r="D2624" s="326" t="s">
        <v>41600</v>
      </c>
    </row>
    <row r="2625" spans="1:4">
      <c r="A2625" s="325">
        <v>95801</v>
      </c>
      <c r="B2625" s="324" t="s">
        <v>2799</v>
      </c>
      <c r="C2625" s="324" t="s">
        <v>6</v>
      </c>
      <c r="D2625" s="326" t="s">
        <v>43368</v>
      </c>
    </row>
    <row r="2626" spans="1:4">
      <c r="A2626" s="325">
        <v>95802</v>
      </c>
      <c r="B2626" s="324" t="s">
        <v>2800</v>
      </c>
      <c r="C2626" s="324" t="s">
        <v>6</v>
      </c>
      <c r="D2626" s="326" t="s">
        <v>43369</v>
      </c>
    </row>
    <row r="2627" spans="1:4">
      <c r="A2627" s="325">
        <v>95803</v>
      </c>
      <c r="B2627" s="324" t="s">
        <v>2801</v>
      </c>
      <c r="C2627" s="324" t="s">
        <v>6</v>
      </c>
      <c r="D2627" s="326" t="s">
        <v>42941</v>
      </c>
    </row>
    <row r="2628" spans="1:4">
      <c r="A2628" s="325">
        <v>95804</v>
      </c>
      <c r="B2628" s="324" t="s">
        <v>2802</v>
      </c>
      <c r="C2628" s="324" t="s">
        <v>6</v>
      </c>
      <c r="D2628" s="326" t="s">
        <v>39279</v>
      </c>
    </row>
    <row r="2629" spans="1:4">
      <c r="A2629" s="325">
        <v>95805</v>
      </c>
      <c r="B2629" s="324" t="s">
        <v>2803</v>
      </c>
      <c r="C2629" s="324" t="s">
        <v>6</v>
      </c>
      <c r="D2629" s="326" t="s">
        <v>39932</v>
      </c>
    </row>
    <row r="2630" spans="1:4">
      <c r="A2630" s="325">
        <v>95806</v>
      </c>
      <c r="B2630" s="324" t="s">
        <v>2804</v>
      </c>
      <c r="C2630" s="324" t="s">
        <v>6</v>
      </c>
      <c r="D2630" s="326" t="s">
        <v>43370</v>
      </c>
    </row>
    <row r="2631" spans="1:4">
      <c r="A2631" s="325">
        <v>95807</v>
      </c>
      <c r="B2631" s="324" t="s">
        <v>2805</v>
      </c>
      <c r="C2631" s="324" t="s">
        <v>6</v>
      </c>
      <c r="D2631" s="326" t="s">
        <v>39831</v>
      </c>
    </row>
    <row r="2632" spans="1:4">
      <c r="A2632" s="325">
        <v>95808</v>
      </c>
      <c r="B2632" s="324" t="s">
        <v>2806</v>
      </c>
      <c r="C2632" s="324" t="s">
        <v>6</v>
      </c>
      <c r="D2632" s="326" t="s">
        <v>39711</v>
      </c>
    </row>
    <row r="2633" spans="1:4">
      <c r="A2633" s="325">
        <v>95809</v>
      </c>
      <c r="B2633" s="324" t="s">
        <v>2807</v>
      </c>
      <c r="C2633" s="324" t="s">
        <v>6</v>
      </c>
      <c r="D2633" s="326" t="s">
        <v>40069</v>
      </c>
    </row>
    <row r="2634" spans="1:4">
      <c r="A2634" s="325">
        <v>95810</v>
      </c>
      <c r="B2634" s="324" t="s">
        <v>2808</v>
      </c>
      <c r="C2634" s="324" t="s">
        <v>6</v>
      </c>
      <c r="D2634" s="326" t="s">
        <v>43371</v>
      </c>
    </row>
    <row r="2635" spans="1:4">
      <c r="A2635" s="325">
        <v>95811</v>
      </c>
      <c r="B2635" s="324" t="s">
        <v>2809</v>
      </c>
      <c r="C2635" s="324" t="s">
        <v>6</v>
      </c>
      <c r="D2635" s="326" t="s">
        <v>39413</v>
      </c>
    </row>
    <row r="2636" spans="1:4">
      <c r="A2636" s="325">
        <v>95812</v>
      </c>
      <c r="B2636" s="324" t="s">
        <v>2810</v>
      </c>
      <c r="C2636" s="324" t="s">
        <v>6</v>
      </c>
      <c r="D2636" s="326" t="s">
        <v>43372</v>
      </c>
    </row>
    <row r="2637" spans="1:4">
      <c r="A2637" s="325">
        <v>95813</v>
      </c>
      <c r="B2637" s="324" t="s">
        <v>2811</v>
      </c>
      <c r="C2637" s="324" t="s">
        <v>6</v>
      </c>
      <c r="D2637" s="326" t="s">
        <v>39414</v>
      </c>
    </row>
    <row r="2638" spans="1:4">
      <c r="A2638" s="325">
        <v>95814</v>
      </c>
      <c r="B2638" s="324" t="s">
        <v>2812</v>
      </c>
      <c r="C2638" s="324" t="s">
        <v>6</v>
      </c>
      <c r="D2638" s="326" t="s">
        <v>39415</v>
      </c>
    </row>
    <row r="2639" spans="1:4">
      <c r="A2639" s="325">
        <v>95815</v>
      </c>
      <c r="B2639" s="324" t="s">
        <v>2813</v>
      </c>
      <c r="C2639" s="324" t="s">
        <v>6</v>
      </c>
      <c r="D2639" s="326" t="s">
        <v>39416</v>
      </c>
    </row>
    <row r="2640" spans="1:4">
      <c r="A2640" s="325">
        <v>95816</v>
      </c>
      <c r="B2640" s="324" t="s">
        <v>2814</v>
      </c>
      <c r="C2640" s="324" t="s">
        <v>6</v>
      </c>
      <c r="D2640" s="326" t="s">
        <v>43373</v>
      </c>
    </row>
    <row r="2641" spans="1:4">
      <c r="A2641" s="325">
        <v>95817</v>
      </c>
      <c r="B2641" s="324" t="s">
        <v>2815</v>
      </c>
      <c r="C2641" s="324" t="s">
        <v>6</v>
      </c>
      <c r="D2641" s="326" t="s">
        <v>43374</v>
      </c>
    </row>
    <row r="2642" spans="1:4">
      <c r="A2642" s="325">
        <v>95818</v>
      </c>
      <c r="B2642" s="324" t="s">
        <v>2816</v>
      </c>
      <c r="C2642" s="324" t="s">
        <v>6</v>
      </c>
      <c r="D2642" s="326" t="s">
        <v>43345</v>
      </c>
    </row>
    <row r="2643" spans="1:4">
      <c r="A2643" s="325">
        <v>97881</v>
      </c>
      <c r="B2643" s="324" t="s">
        <v>2817</v>
      </c>
      <c r="C2643" s="324" t="s">
        <v>6</v>
      </c>
      <c r="D2643" s="326" t="s">
        <v>43375</v>
      </c>
    </row>
    <row r="2644" spans="1:4">
      <c r="A2644" s="325">
        <v>97882</v>
      </c>
      <c r="B2644" s="324" t="s">
        <v>2818</v>
      </c>
      <c r="C2644" s="324" t="s">
        <v>6</v>
      </c>
      <c r="D2644" s="326" t="s">
        <v>43376</v>
      </c>
    </row>
    <row r="2645" spans="1:4">
      <c r="A2645" s="325">
        <v>97883</v>
      </c>
      <c r="B2645" s="324" t="s">
        <v>2819</v>
      </c>
      <c r="C2645" s="324" t="s">
        <v>6</v>
      </c>
      <c r="D2645" s="326" t="s">
        <v>43377</v>
      </c>
    </row>
    <row r="2646" spans="1:4">
      <c r="A2646" s="325">
        <v>97884</v>
      </c>
      <c r="B2646" s="324" t="s">
        <v>2820</v>
      </c>
      <c r="C2646" s="324" t="s">
        <v>6</v>
      </c>
      <c r="D2646" s="326" t="s">
        <v>43378</v>
      </c>
    </row>
    <row r="2647" spans="1:4">
      <c r="A2647" s="325">
        <v>97885</v>
      </c>
      <c r="B2647" s="324" t="s">
        <v>2821</v>
      </c>
      <c r="C2647" s="324" t="s">
        <v>6</v>
      </c>
      <c r="D2647" s="326" t="s">
        <v>43379</v>
      </c>
    </row>
    <row r="2648" spans="1:4">
      <c r="A2648" s="325">
        <v>97886</v>
      </c>
      <c r="B2648" s="324" t="s">
        <v>2822</v>
      </c>
      <c r="C2648" s="324" t="s">
        <v>6</v>
      </c>
      <c r="D2648" s="326" t="s">
        <v>43380</v>
      </c>
    </row>
    <row r="2649" spans="1:4">
      <c r="A2649" s="325">
        <v>97887</v>
      </c>
      <c r="B2649" s="324" t="s">
        <v>2823</v>
      </c>
      <c r="C2649" s="324" t="s">
        <v>6</v>
      </c>
      <c r="D2649" s="326" t="s">
        <v>43381</v>
      </c>
    </row>
    <row r="2650" spans="1:4">
      <c r="A2650" s="325">
        <v>97888</v>
      </c>
      <c r="B2650" s="324" t="s">
        <v>2824</v>
      </c>
      <c r="C2650" s="324" t="s">
        <v>6</v>
      </c>
      <c r="D2650" s="326" t="s">
        <v>43382</v>
      </c>
    </row>
    <row r="2651" spans="1:4">
      <c r="A2651" s="325">
        <v>97889</v>
      </c>
      <c r="B2651" s="324" t="s">
        <v>2825</v>
      </c>
      <c r="C2651" s="324" t="s">
        <v>6</v>
      </c>
      <c r="D2651" s="326" t="s">
        <v>43383</v>
      </c>
    </row>
    <row r="2652" spans="1:4">
      <c r="A2652" s="325">
        <v>97890</v>
      </c>
      <c r="B2652" s="324" t="s">
        <v>2826</v>
      </c>
      <c r="C2652" s="324" t="s">
        <v>6</v>
      </c>
      <c r="D2652" s="326" t="s">
        <v>43384</v>
      </c>
    </row>
    <row r="2653" spans="1:4">
      <c r="A2653" s="325">
        <v>97891</v>
      </c>
      <c r="B2653" s="324" t="s">
        <v>2827</v>
      </c>
      <c r="C2653" s="324" t="s">
        <v>6</v>
      </c>
      <c r="D2653" s="326" t="s">
        <v>43385</v>
      </c>
    </row>
    <row r="2654" spans="1:4">
      <c r="A2654" s="325">
        <v>97892</v>
      </c>
      <c r="B2654" s="324" t="s">
        <v>2828</v>
      </c>
      <c r="C2654" s="324" t="s">
        <v>6</v>
      </c>
      <c r="D2654" s="326" t="s">
        <v>43386</v>
      </c>
    </row>
    <row r="2655" spans="1:4">
      <c r="A2655" s="325">
        <v>97893</v>
      </c>
      <c r="B2655" s="324" t="s">
        <v>2829</v>
      </c>
      <c r="C2655" s="324" t="s">
        <v>6</v>
      </c>
      <c r="D2655" s="326" t="s">
        <v>43387</v>
      </c>
    </row>
    <row r="2656" spans="1:4">
      <c r="A2656" s="325">
        <v>97894</v>
      </c>
      <c r="B2656" s="324" t="s">
        <v>2830</v>
      </c>
      <c r="C2656" s="324" t="s">
        <v>6</v>
      </c>
      <c r="D2656" s="326" t="s">
        <v>43388</v>
      </c>
    </row>
    <row r="2657" spans="1:4">
      <c r="A2657" s="325">
        <v>93653</v>
      </c>
      <c r="B2657" s="324" t="s">
        <v>2831</v>
      </c>
      <c r="C2657" s="324" t="s">
        <v>6</v>
      </c>
      <c r="D2657" s="326" t="s">
        <v>43389</v>
      </c>
    </row>
    <row r="2658" spans="1:4">
      <c r="A2658" s="325">
        <v>93654</v>
      </c>
      <c r="B2658" s="324" t="s">
        <v>2832</v>
      </c>
      <c r="C2658" s="324" t="s">
        <v>6</v>
      </c>
      <c r="D2658" s="326" t="s">
        <v>39305</v>
      </c>
    </row>
    <row r="2659" spans="1:4">
      <c r="A2659" s="325">
        <v>93655</v>
      </c>
      <c r="B2659" s="324" t="s">
        <v>2833</v>
      </c>
      <c r="C2659" s="324" t="s">
        <v>6</v>
      </c>
      <c r="D2659" s="326" t="s">
        <v>43390</v>
      </c>
    </row>
    <row r="2660" spans="1:4">
      <c r="A2660" s="325">
        <v>93656</v>
      </c>
      <c r="B2660" s="324" t="s">
        <v>2834</v>
      </c>
      <c r="C2660" s="324" t="s">
        <v>6</v>
      </c>
      <c r="D2660" s="326" t="s">
        <v>43390</v>
      </c>
    </row>
    <row r="2661" spans="1:4">
      <c r="A2661" s="325">
        <v>93657</v>
      </c>
      <c r="B2661" s="324" t="s">
        <v>2835</v>
      </c>
      <c r="C2661" s="324" t="s">
        <v>6</v>
      </c>
      <c r="D2661" s="326" t="s">
        <v>39418</v>
      </c>
    </row>
    <row r="2662" spans="1:4">
      <c r="A2662" s="325">
        <v>93658</v>
      </c>
      <c r="B2662" s="324" t="s">
        <v>2836</v>
      </c>
      <c r="C2662" s="324" t="s">
        <v>6</v>
      </c>
      <c r="D2662" s="326" t="s">
        <v>43391</v>
      </c>
    </row>
    <row r="2663" spans="1:4">
      <c r="A2663" s="325">
        <v>93659</v>
      </c>
      <c r="B2663" s="324" t="s">
        <v>2837</v>
      </c>
      <c r="C2663" s="324" t="s">
        <v>6</v>
      </c>
      <c r="D2663" s="326" t="s">
        <v>43392</v>
      </c>
    </row>
    <row r="2664" spans="1:4">
      <c r="A2664" s="325">
        <v>93660</v>
      </c>
      <c r="B2664" s="324" t="s">
        <v>2838</v>
      </c>
      <c r="C2664" s="324" t="s">
        <v>6</v>
      </c>
      <c r="D2664" s="326" t="s">
        <v>41956</v>
      </c>
    </row>
    <row r="2665" spans="1:4">
      <c r="A2665" s="325">
        <v>93661</v>
      </c>
      <c r="B2665" s="324" t="s">
        <v>2839</v>
      </c>
      <c r="C2665" s="324" t="s">
        <v>6</v>
      </c>
      <c r="D2665" s="326" t="s">
        <v>43393</v>
      </c>
    </row>
    <row r="2666" spans="1:4">
      <c r="A2666" s="325">
        <v>93662</v>
      </c>
      <c r="B2666" s="324" t="s">
        <v>2840</v>
      </c>
      <c r="C2666" s="324" t="s">
        <v>6</v>
      </c>
      <c r="D2666" s="326" t="s">
        <v>43394</v>
      </c>
    </row>
    <row r="2667" spans="1:4">
      <c r="A2667" s="325">
        <v>93663</v>
      </c>
      <c r="B2667" s="324" t="s">
        <v>2841</v>
      </c>
      <c r="C2667" s="324" t="s">
        <v>6</v>
      </c>
      <c r="D2667" s="326" t="s">
        <v>43394</v>
      </c>
    </row>
    <row r="2668" spans="1:4">
      <c r="A2668" s="325">
        <v>93664</v>
      </c>
      <c r="B2668" s="324" t="s">
        <v>2842</v>
      </c>
      <c r="C2668" s="324" t="s">
        <v>6</v>
      </c>
      <c r="D2668" s="326" t="s">
        <v>43395</v>
      </c>
    </row>
    <row r="2669" spans="1:4">
      <c r="A2669" s="325">
        <v>93665</v>
      </c>
      <c r="B2669" s="324" t="s">
        <v>2843</v>
      </c>
      <c r="C2669" s="324" t="s">
        <v>6</v>
      </c>
      <c r="D2669" s="326" t="s">
        <v>43396</v>
      </c>
    </row>
    <row r="2670" spans="1:4">
      <c r="A2670" s="325">
        <v>93666</v>
      </c>
      <c r="B2670" s="324" t="s">
        <v>2844</v>
      </c>
      <c r="C2670" s="324" t="s">
        <v>6</v>
      </c>
      <c r="D2670" s="326" t="s">
        <v>43397</v>
      </c>
    </row>
    <row r="2671" spans="1:4">
      <c r="A2671" s="325">
        <v>93667</v>
      </c>
      <c r="B2671" s="324" t="s">
        <v>2845</v>
      </c>
      <c r="C2671" s="324" t="s">
        <v>6</v>
      </c>
      <c r="D2671" s="326" t="s">
        <v>43398</v>
      </c>
    </row>
    <row r="2672" spans="1:4">
      <c r="A2672" s="325">
        <v>93668</v>
      </c>
      <c r="B2672" s="324" t="s">
        <v>2846</v>
      </c>
      <c r="C2672" s="324" t="s">
        <v>6</v>
      </c>
      <c r="D2672" s="326" t="s">
        <v>43399</v>
      </c>
    </row>
    <row r="2673" spans="1:4">
      <c r="A2673" s="325">
        <v>93669</v>
      </c>
      <c r="B2673" s="324" t="s">
        <v>2847</v>
      </c>
      <c r="C2673" s="324" t="s">
        <v>6</v>
      </c>
      <c r="D2673" s="326" t="s">
        <v>43400</v>
      </c>
    </row>
    <row r="2674" spans="1:4">
      <c r="A2674" s="325">
        <v>93670</v>
      </c>
      <c r="B2674" s="324" t="s">
        <v>2848</v>
      </c>
      <c r="C2674" s="324" t="s">
        <v>6</v>
      </c>
      <c r="D2674" s="326" t="s">
        <v>43400</v>
      </c>
    </row>
    <row r="2675" spans="1:4">
      <c r="A2675" s="325">
        <v>93671</v>
      </c>
      <c r="B2675" s="324" t="s">
        <v>2849</v>
      </c>
      <c r="C2675" s="324" t="s">
        <v>6</v>
      </c>
      <c r="D2675" s="326" t="s">
        <v>43401</v>
      </c>
    </row>
    <row r="2676" spans="1:4">
      <c r="A2676" s="325">
        <v>93672</v>
      </c>
      <c r="B2676" s="324" t="s">
        <v>2850</v>
      </c>
      <c r="C2676" s="324" t="s">
        <v>6</v>
      </c>
      <c r="D2676" s="326" t="s">
        <v>43402</v>
      </c>
    </row>
    <row r="2677" spans="1:4">
      <c r="A2677" s="325">
        <v>93673</v>
      </c>
      <c r="B2677" s="324" t="s">
        <v>2851</v>
      </c>
      <c r="C2677" s="324" t="s">
        <v>6</v>
      </c>
      <c r="D2677" s="326" t="s">
        <v>43403</v>
      </c>
    </row>
    <row r="2678" spans="1:4">
      <c r="A2678" s="325">
        <v>97359</v>
      </c>
      <c r="B2678" s="324" t="s">
        <v>2852</v>
      </c>
      <c r="C2678" s="324" t="s">
        <v>6</v>
      </c>
      <c r="D2678" s="326" t="s">
        <v>43404</v>
      </c>
    </row>
    <row r="2679" spans="1:4">
      <c r="A2679" s="325">
        <v>97360</v>
      </c>
      <c r="B2679" s="324" t="s">
        <v>2853</v>
      </c>
      <c r="C2679" s="324" t="s">
        <v>6</v>
      </c>
      <c r="D2679" s="326" t="s">
        <v>43405</v>
      </c>
    </row>
    <row r="2680" spans="1:4">
      <c r="A2680" s="325">
        <v>97361</v>
      </c>
      <c r="B2680" s="324" t="s">
        <v>2854</v>
      </c>
      <c r="C2680" s="324" t="s">
        <v>6</v>
      </c>
      <c r="D2680" s="326" t="s">
        <v>43406</v>
      </c>
    </row>
    <row r="2681" spans="1:4">
      <c r="A2681" s="325">
        <v>97362</v>
      </c>
      <c r="B2681" s="324" t="s">
        <v>2855</v>
      </c>
      <c r="C2681" s="324" t="s">
        <v>6</v>
      </c>
      <c r="D2681" s="326" t="s">
        <v>43407</v>
      </c>
    </row>
    <row r="2682" spans="1:4">
      <c r="A2682" s="325">
        <v>101875</v>
      </c>
      <c r="B2682" s="324" t="s">
        <v>2856</v>
      </c>
      <c r="C2682" s="324" t="s">
        <v>6</v>
      </c>
      <c r="D2682" s="326" t="s">
        <v>43408</v>
      </c>
    </row>
    <row r="2683" spans="1:4">
      <c r="A2683" s="325">
        <v>101876</v>
      </c>
      <c r="B2683" s="324" t="s">
        <v>2857</v>
      </c>
      <c r="C2683" s="324" t="s">
        <v>6</v>
      </c>
      <c r="D2683" s="326" t="s">
        <v>43409</v>
      </c>
    </row>
    <row r="2684" spans="1:4">
      <c r="A2684" s="325">
        <v>101877</v>
      </c>
      <c r="B2684" s="324" t="s">
        <v>2858</v>
      </c>
      <c r="C2684" s="324" t="s">
        <v>6</v>
      </c>
      <c r="D2684" s="326" t="s">
        <v>43410</v>
      </c>
    </row>
    <row r="2685" spans="1:4">
      <c r="A2685" s="325">
        <v>101878</v>
      </c>
      <c r="B2685" s="324" t="s">
        <v>2859</v>
      </c>
      <c r="C2685" s="324" t="s">
        <v>6</v>
      </c>
      <c r="D2685" s="326" t="s">
        <v>43411</v>
      </c>
    </row>
    <row r="2686" spans="1:4">
      <c r="A2686" s="325">
        <v>101879</v>
      </c>
      <c r="B2686" s="324" t="s">
        <v>2860</v>
      </c>
      <c r="C2686" s="324" t="s">
        <v>6</v>
      </c>
      <c r="D2686" s="326" t="s">
        <v>43412</v>
      </c>
    </row>
    <row r="2687" spans="1:4">
      <c r="A2687" s="325">
        <v>101880</v>
      </c>
      <c r="B2687" s="324" t="s">
        <v>2861</v>
      </c>
      <c r="C2687" s="324" t="s">
        <v>6</v>
      </c>
      <c r="D2687" s="326" t="s">
        <v>43413</v>
      </c>
    </row>
    <row r="2688" spans="1:4">
      <c r="A2688" s="325">
        <v>101881</v>
      </c>
      <c r="B2688" s="324" t="s">
        <v>2862</v>
      </c>
      <c r="C2688" s="324" t="s">
        <v>6</v>
      </c>
      <c r="D2688" s="326" t="s">
        <v>43414</v>
      </c>
    </row>
    <row r="2689" spans="1:4">
      <c r="A2689" s="325">
        <v>101882</v>
      </c>
      <c r="B2689" s="324" t="s">
        <v>2863</v>
      </c>
      <c r="C2689" s="324" t="s">
        <v>6</v>
      </c>
      <c r="D2689" s="326" t="s">
        <v>43415</v>
      </c>
    </row>
    <row r="2690" spans="1:4">
      <c r="A2690" s="325">
        <v>101883</v>
      </c>
      <c r="B2690" s="324" t="s">
        <v>2864</v>
      </c>
      <c r="C2690" s="324" t="s">
        <v>6</v>
      </c>
      <c r="D2690" s="326" t="s">
        <v>43416</v>
      </c>
    </row>
    <row r="2691" spans="1:4">
      <c r="A2691" s="325">
        <v>101890</v>
      </c>
      <c r="B2691" s="324" t="s">
        <v>2865</v>
      </c>
      <c r="C2691" s="324" t="s">
        <v>6</v>
      </c>
      <c r="D2691" s="326" t="s">
        <v>39285</v>
      </c>
    </row>
    <row r="2692" spans="1:4">
      <c r="A2692" s="325">
        <v>101891</v>
      </c>
      <c r="B2692" s="324" t="s">
        <v>2866</v>
      </c>
      <c r="C2692" s="324" t="s">
        <v>6</v>
      </c>
      <c r="D2692" s="326" t="s">
        <v>43417</v>
      </c>
    </row>
    <row r="2693" spans="1:4">
      <c r="A2693" s="325">
        <v>101892</v>
      </c>
      <c r="B2693" s="324" t="s">
        <v>2867</v>
      </c>
      <c r="C2693" s="324" t="s">
        <v>6</v>
      </c>
      <c r="D2693" s="326" t="s">
        <v>43418</v>
      </c>
    </row>
    <row r="2694" spans="1:4">
      <c r="A2694" s="325">
        <v>101893</v>
      </c>
      <c r="B2694" s="324" t="s">
        <v>2868</v>
      </c>
      <c r="C2694" s="324" t="s">
        <v>6</v>
      </c>
      <c r="D2694" s="326" t="s">
        <v>43419</v>
      </c>
    </row>
    <row r="2695" spans="1:4">
      <c r="A2695" s="325">
        <v>101894</v>
      </c>
      <c r="B2695" s="324" t="s">
        <v>2869</v>
      </c>
      <c r="C2695" s="324" t="s">
        <v>6</v>
      </c>
      <c r="D2695" s="326" t="s">
        <v>43420</v>
      </c>
    </row>
    <row r="2696" spans="1:4">
      <c r="A2696" s="325">
        <v>101895</v>
      </c>
      <c r="B2696" s="324" t="s">
        <v>2870</v>
      </c>
      <c r="C2696" s="324" t="s">
        <v>6</v>
      </c>
      <c r="D2696" s="326" t="s">
        <v>43421</v>
      </c>
    </row>
    <row r="2697" spans="1:4">
      <c r="A2697" s="325">
        <v>101896</v>
      </c>
      <c r="B2697" s="324" t="s">
        <v>2871</v>
      </c>
      <c r="C2697" s="324" t="s">
        <v>6</v>
      </c>
      <c r="D2697" s="326" t="s">
        <v>43422</v>
      </c>
    </row>
    <row r="2698" spans="1:4">
      <c r="A2698" s="325">
        <v>101897</v>
      </c>
      <c r="B2698" s="324" t="s">
        <v>2872</v>
      </c>
      <c r="C2698" s="324" t="s">
        <v>6</v>
      </c>
      <c r="D2698" s="326" t="s">
        <v>43423</v>
      </c>
    </row>
    <row r="2699" spans="1:4">
      <c r="A2699" s="325">
        <v>101898</v>
      </c>
      <c r="B2699" s="324" t="s">
        <v>2873</v>
      </c>
      <c r="C2699" s="324" t="s">
        <v>6</v>
      </c>
      <c r="D2699" s="326" t="s">
        <v>43424</v>
      </c>
    </row>
    <row r="2700" spans="1:4">
      <c r="A2700" s="325">
        <v>101899</v>
      </c>
      <c r="B2700" s="324" t="s">
        <v>2874</v>
      </c>
      <c r="C2700" s="324" t="s">
        <v>6</v>
      </c>
      <c r="D2700" s="326" t="s">
        <v>43425</v>
      </c>
    </row>
    <row r="2701" spans="1:4">
      <c r="A2701" s="325">
        <v>101900</v>
      </c>
      <c r="B2701" s="324" t="s">
        <v>2875</v>
      </c>
      <c r="C2701" s="324" t="s">
        <v>6</v>
      </c>
      <c r="D2701" s="326" t="s">
        <v>43426</v>
      </c>
    </row>
    <row r="2702" spans="1:4">
      <c r="A2702" s="325">
        <v>101901</v>
      </c>
      <c r="B2702" s="324" t="s">
        <v>2876</v>
      </c>
      <c r="C2702" s="324" t="s">
        <v>6</v>
      </c>
      <c r="D2702" s="326" t="s">
        <v>43427</v>
      </c>
    </row>
    <row r="2703" spans="1:4">
      <c r="A2703" s="325">
        <v>101902</v>
      </c>
      <c r="B2703" s="324" t="s">
        <v>2877</v>
      </c>
      <c r="C2703" s="324" t="s">
        <v>6</v>
      </c>
      <c r="D2703" s="326" t="s">
        <v>43428</v>
      </c>
    </row>
    <row r="2704" spans="1:4">
      <c r="A2704" s="325">
        <v>101903</v>
      </c>
      <c r="B2704" s="324" t="s">
        <v>2878</v>
      </c>
      <c r="C2704" s="324" t="s">
        <v>6</v>
      </c>
      <c r="D2704" s="326" t="s">
        <v>43429</v>
      </c>
    </row>
    <row r="2705" spans="1:4">
      <c r="A2705" s="325">
        <v>101904</v>
      </c>
      <c r="B2705" s="324" t="s">
        <v>2879</v>
      </c>
      <c r="C2705" s="324" t="s">
        <v>6</v>
      </c>
      <c r="D2705" s="326" t="s">
        <v>43430</v>
      </c>
    </row>
    <row r="2706" spans="1:4">
      <c r="A2706" s="325">
        <v>101938</v>
      </c>
      <c r="B2706" s="324" t="s">
        <v>2880</v>
      </c>
      <c r="C2706" s="324" t="s">
        <v>6</v>
      </c>
      <c r="D2706" s="326" t="s">
        <v>43431</v>
      </c>
    </row>
    <row r="2707" spans="1:4">
      <c r="A2707" s="325">
        <v>101946</v>
      </c>
      <c r="B2707" s="324" t="s">
        <v>2881</v>
      </c>
      <c r="C2707" s="324" t="s">
        <v>6</v>
      </c>
      <c r="D2707" s="326" t="s">
        <v>43432</v>
      </c>
    </row>
    <row r="2708" spans="1:4">
      <c r="A2708" s="325">
        <v>91945</v>
      </c>
      <c r="B2708" s="324" t="s">
        <v>2882</v>
      </c>
      <c r="C2708" s="324" t="s">
        <v>6</v>
      </c>
      <c r="D2708" s="326" t="s">
        <v>39419</v>
      </c>
    </row>
    <row r="2709" spans="1:4">
      <c r="A2709" s="325">
        <v>91946</v>
      </c>
      <c r="B2709" s="324" t="s">
        <v>2883</v>
      </c>
      <c r="C2709" s="324" t="s">
        <v>6</v>
      </c>
      <c r="D2709" s="326" t="s">
        <v>39420</v>
      </c>
    </row>
    <row r="2710" spans="1:4">
      <c r="A2710" s="325">
        <v>91947</v>
      </c>
      <c r="B2710" s="324" t="s">
        <v>2884</v>
      </c>
      <c r="C2710" s="324" t="s">
        <v>6</v>
      </c>
      <c r="D2710" s="326" t="s">
        <v>39421</v>
      </c>
    </row>
    <row r="2711" spans="1:4">
      <c r="A2711" s="325">
        <v>91949</v>
      </c>
      <c r="B2711" s="324" t="s">
        <v>2885</v>
      </c>
      <c r="C2711" s="324" t="s">
        <v>6</v>
      </c>
      <c r="D2711" s="326" t="s">
        <v>39257</v>
      </c>
    </row>
    <row r="2712" spans="1:4">
      <c r="A2712" s="325">
        <v>91950</v>
      </c>
      <c r="B2712" s="324" t="s">
        <v>2886</v>
      </c>
      <c r="C2712" s="324" t="s">
        <v>6</v>
      </c>
      <c r="D2712" s="326" t="s">
        <v>39422</v>
      </c>
    </row>
    <row r="2713" spans="1:4">
      <c r="A2713" s="325">
        <v>91951</v>
      </c>
      <c r="B2713" s="324" t="s">
        <v>2887</v>
      </c>
      <c r="C2713" s="324" t="s">
        <v>6</v>
      </c>
      <c r="D2713" s="326" t="s">
        <v>39295</v>
      </c>
    </row>
    <row r="2714" spans="1:4">
      <c r="A2714" s="325">
        <v>91952</v>
      </c>
      <c r="B2714" s="324" t="s">
        <v>2888</v>
      </c>
      <c r="C2714" s="324" t="s">
        <v>6</v>
      </c>
      <c r="D2714" s="326" t="s">
        <v>39423</v>
      </c>
    </row>
    <row r="2715" spans="1:4">
      <c r="A2715" s="325">
        <v>91953</v>
      </c>
      <c r="B2715" s="324" t="s">
        <v>2889</v>
      </c>
      <c r="C2715" s="324" t="s">
        <v>6</v>
      </c>
      <c r="D2715" s="326" t="s">
        <v>43433</v>
      </c>
    </row>
    <row r="2716" spans="1:4">
      <c r="A2716" s="325">
        <v>91954</v>
      </c>
      <c r="B2716" s="324" t="s">
        <v>2890</v>
      </c>
      <c r="C2716" s="324" t="s">
        <v>6</v>
      </c>
      <c r="D2716" s="326" t="s">
        <v>38966</v>
      </c>
    </row>
    <row r="2717" spans="1:4">
      <c r="A2717" s="325">
        <v>91955</v>
      </c>
      <c r="B2717" s="324" t="s">
        <v>2891</v>
      </c>
      <c r="C2717" s="324" t="s">
        <v>6</v>
      </c>
      <c r="D2717" s="326" t="s">
        <v>39424</v>
      </c>
    </row>
    <row r="2718" spans="1:4">
      <c r="A2718" s="325">
        <v>91956</v>
      </c>
      <c r="B2718" s="324" t="s">
        <v>2892</v>
      </c>
      <c r="C2718" s="324" t="s">
        <v>6</v>
      </c>
      <c r="D2718" s="326" t="s">
        <v>43434</v>
      </c>
    </row>
    <row r="2719" spans="1:4">
      <c r="A2719" s="325">
        <v>91957</v>
      </c>
      <c r="B2719" s="324" t="s">
        <v>2893</v>
      </c>
      <c r="C2719" s="324" t="s">
        <v>6</v>
      </c>
      <c r="D2719" s="326" t="s">
        <v>43435</v>
      </c>
    </row>
    <row r="2720" spans="1:4">
      <c r="A2720" s="325">
        <v>91958</v>
      </c>
      <c r="B2720" s="324" t="s">
        <v>2894</v>
      </c>
      <c r="C2720" s="324" t="s">
        <v>6</v>
      </c>
      <c r="D2720" s="326" t="s">
        <v>42295</v>
      </c>
    </row>
    <row r="2721" spans="1:4">
      <c r="A2721" s="325">
        <v>91959</v>
      </c>
      <c r="B2721" s="324" t="s">
        <v>2895</v>
      </c>
      <c r="C2721" s="324" t="s">
        <v>6</v>
      </c>
      <c r="D2721" s="326" t="s">
        <v>43436</v>
      </c>
    </row>
    <row r="2722" spans="1:4">
      <c r="A2722" s="325">
        <v>91960</v>
      </c>
      <c r="B2722" s="324" t="s">
        <v>2896</v>
      </c>
      <c r="C2722" s="324" t="s">
        <v>6</v>
      </c>
      <c r="D2722" s="326" t="s">
        <v>42335</v>
      </c>
    </row>
    <row r="2723" spans="1:4">
      <c r="A2723" s="325">
        <v>91961</v>
      </c>
      <c r="B2723" s="324" t="s">
        <v>2897</v>
      </c>
      <c r="C2723" s="324" t="s">
        <v>6</v>
      </c>
      <c r="D2723" s="326" t="s">
        <v>39425</v>
      </c>
    </row>
    <row r="2724" spans="1:4">
      <c r="A2724" s="325">
        <v>91962</v>
      </c>
      <c r="B2724" s="324" t="s">
        <v>2898</v>
      </c>
      <c r="C2724" s="324" t="s">
        <v>6</v>
      </c>
      <c r="D2724" s="326" t="s">
        <v>43437</v>
      </c>
    </row>
    <row r="2725" spans="1:4">
      <c r="A2725" s="325">
        <v>91963</v>
      </c>
      <c r="B2725" s="324" t="s">
        <v>2899</v>
      </c>
      <c r="C2725" s="324" t="s">
        <v>6</v>
      </c>
      <c r="D2725" s="326" t="s">
        <v>43438</v>
      </c>
    </row>
    <row r="2726" spans="1:4">
      <c r="A2726" s="325">
        <v>91964</v>
      </c>
      <c r="B2726" s="324" t="s">
        <v>2900</v>
      </c>
      <c r="C2726" s="324" t="s">
        <v>6</v>
      </c>
      <c r="D2726" s="326" t="s">
        <v>39426</v>
      </c>
    </row>
    <row r="2727" spans="1:4">
      <c r="A2727" s="325">
        <v>91965</v>
      </c>
      <c r="B2727" s="324" t="s">
        <v>2901</v>
      </c>
      <c r="C2727" s="324" t="s">
        <v>6</v>
      </c>
      <c r="D2727" s="326" t="s">
        <v>43439</v>
      </c>
    </row>
    <row r="2728" spans="1:4">
      <c r="A2728" s="325">
        <v>91966</v>
      </c>
      <c r="B2728" s="324" t="s">
        <v>2902</v>
      </c>
      <c r="C2728" s="324" t="s">
        <v>6</v>
      </c>
      <c r="D2728" s="326" t="s">
        <v>43440</v>
      </c>
    </row>
    <row r="2729" spans="1:4">
      <c r="A2729" s="325">
        <v>91967</v>
      </c>
      <c r="B2729" s="324" t="s">
        <v>2903</v>
      </c>
      <c r="C2729" s="324" t="s">
        <v>6</v>
      </c>
      <c r="D2729" s="326" t="s">
        <v>43441</v>
      </c>
    </row>
    <row r="2730" spans="1:4">
      <c r="A2730" s="325">
        <v>91968</v>
      </c>
      <c r="B2730" s="324" t="s">
        <v>2904</v>
      </c>
      <c r="C2730" s="324" t="s">
        <v>6</v>
      </c>
      <c r="D2730" s="326" t="s">
        <v>43442</v>
      </c>
    </row>
    <row r="2731" spans="1:4">
      <c r="A2731" s="325">
        <v>91969</v>
      </c>
      <c r="B2731" s="324" t="s">
        <v>2905</v>
      </c>
      <c r="C2731" s="324" t="s">
        <v>6</v>
      </c>
      <c r="D2731" s="326" t="s">
        <v>43443</v>
      </c>
    </row>
    <row r="2732" spans="1:4">
      <c r="A2732" s="325">
        <v>91970</v>
      </c>
      <c r="B2732" s="324" t="s">
        <v>2906</v>
      </c>
      <c r="C2732" s="324" t="s">
        <v>6</v>
      </c>
      <c r="D2732" s="326" t="s">
        <v>43444</v>
      </c>
    </row>
    <row r="2733" spans="1:4">
      <c r="A2733" s="325">
        <v>91971</v>
      </c>
      <c r="B2733" s="324" t="s">
        <v>2907</v>
      </c>
      <c r="C2733" s="324" t="s">
        <v>6</v>
      </c>
      <c r="D2733" s="326" t="s">
        <v>43445</v>
      </c>
    </row>
    <row r="2734" spans="1:4">
      <c r="A2734" s="325">
        <v>91972</v>
      </c>
      <c r="B2734" s="324" t="s">
        <v>2908</v>
      </c>
      <c r="C2734" s="324" t="s">
        <v>6</v>
      </c>
      <c r="D2734" s="326" t="s">
        <v>43446</v>
      </c>
    </row>
    <row r="2735" spans="1:4">
      <c r="A2735" s="325">
        <v>91973</v>
      </c>
      <c r="B2735" s="324" t="s">
        <v>2909</v>
      </c>
      <c r="C2735" s="324" t="s">
        <v>6</v>
      </c>
      <c r="D2735" s="326" t="s">
        <v>43447</v>
      </c>
    </row>
    <row r="2736" spans="1:4">
      <c r="A2736" s="325">
        <v>91974</v>
      </c>
      <c r="B2736" s="324" t="s">
        <v>2910</v>
      </c>
      <c r="C2736" s="324" t="s">
        <v>6</v>
      </c>
      <c r="D2736" s="326" t="s">
        <v>42668</v>
      </c>
    </row>
    <row r="2737" spans="1:4">
      <c r="A2737" s="325">
        <v>91975</v>
      </c>
      <c r="B2737" s="324" t="s">
        <v>2911</v>
      </c>
      <c r="C2737" s="324" t="s">
        <v>6</v>
      </c>
      <c r="D2737" s="326" t="s">
        <v>43448</v>
      </c>
    </row>
    <row r="2738" spans="1:4">
      <c r="A2738" s="325">
        <v>91976</v>
      </c>
      <c r="B2738" s="324" t="s">
        <v>2912</v>
      </c>
      <c r="C2738" s="324" t="s">
        <v>6</v>
      </c>
      <c r="D2738" s="326" t="s">
        <v>43449</v>
      </c>
    </row>
    <row r="2739" spans="1:4">
      <c r="A2739" s="325">
        <v>91977</v>
      </c>
      <c r="B2739" s="324" t="s">
        <v>2913</v>
      </c>
      <c r="C2739" s="324" t="s">
        <v>6</v>
      </c>
      <c r="D2739" s="326" t="s">
        <v>39427</v>
      </c>
    </row>
    <row r="2740" spans="1:4">
      <c r="A2740" s="325">
        <v>91978</v>
      </c>
      <c r="B2740" s="324" t="s">
        <v>2914</v>
      </c>
      <c r="C2740" s="324" t="s">
        <v>6</v>
      </c>
      <c r="D2740" s="326" t="s">
        <v>39428</v>
      </c>
    </row>
    <row r="2741" spans="1:4">
      <c r="A2741" s="325">
        <v>91979</v>
      </c>
      <c r="B2741" s="324" t="s">
        <v>2915</v>
      </c>
      <c r="C2741" s="324" t="s">
        <v>6</v>
      </c>
      <c r="D2741" s="326" t="s">
        <v>43450</v>
      </c>
    </row>
    <row r="2742" spans="1:4">
      <c r="A2742" s="325">
        <v>91980</v>
      </c>
      <c r="B2742" s="324" t="s">
        <v>2916</v>
      </c>
      <c r="C2742" s="324" t="s">
        <v>6</v>
      </c>
      <c r="D2742" s="326" t="s">
        <v>43451</v>
      </c>
    </row>
    <row r="2743" spans="1:4">
      <c r="A2743" s="325">
        <v>91981</v>
      </c>
      <c r="B2743" s="324" t="s">
        <v>2917</v>
      </c>
      <c r="C2743" s="324" t="s">
        <v>6</v>
      </c>
      <c r="D2743" s="326" t="s">
        <v>43452</v>
      </c>
    </row>
    <row r="2744" spans="1:4">
      <c r="A2744" s="325">
        <v>91982</v>
      </c>
      <c r="B2744" s="324" t="s">
        <v>2918</v>
      </c>
      <c r="C2744" s="324" t="s">
        <v>6</v>
      </c>
      <c r="D2744" s="326" t="s">
        <v>43453</v>
      </c>
    </row>
    <row r="2745" spans="1:4">
      <c r="A2745" s="325">
        <v>91983</v>
      </c>
      <c r="B2745" s="324" t="s">
        <v>2919</v>
      </c>
      <c r="C2745" s="324" t="s">
        <v>6</v>
      </c>
      <c r="D2745" s="326" t="s">
        <v>43454</v>
      </c>
    </row>
    <row r="2746" spans="1:4">
      <c r="A2746" s="325">
        <v>91984</v>
      </c>
      <c r="B2746" s="324" t="s">
        <v>2920</v>
      </c>
      <c r="C2746" s="324" t="s">
        <v>6</v>
      </c>
      <c r="D2746" s="326" t="s">
        <v>43455</v>
      </c>
    </row>
    <row r="2747" spans="1:4">
      <c r="A2747" s="325">
        <v>91985</v>
      </c>
      <c r="B2747" s="324" t="s">
        <v>2921</v>
      </c>
      <c r="C2747" s="324" t="s">
        <v>6</v>
      </c>
      <c r="D2747" s="326" t="s">
        <v>42870</v>
      </c>
    </row>
    <row r="2748" spans="1:4">
      <c r="A2748" s="325">
        <v>91986</v>
      </c>
      <c r="B2748" s="324" t="s">
        <v>2922</v>
      </c>
      <c r="C2748" s="324" t="s">
        <v>6</v>
      </c>
      <c r="D2748" s="326" t="s">
        <v>43456</v>
      </c>
    </row>
    <row r="2749" spans="1:4">
      <c r="A2749" s="325">
        <v>91987</v>
      </c>
      <c r="B2749" s="324" t="s">
        <v>2923</v>
      </c>
      <c r="C2749" s="324" t="s">
        <v>6</v>
      </c>
      <c r="D2749" s="326" t="s">
        <v>39429</v>
      </c>
    </row>
    <row r="2750" spans="1:4">
      <c r="A2750" s="325">
        <v>91988</v>
      </c>
      <c r="B2750" s="324" t="s">
        <v>2924</v>
      </c>
      <c r="C2750" s="324" t="s">
        <v>6</v>
      </c>
      <c r="D2750" s="326" t="s">
        <v>43457</v>
      </c>
    </row>
    <row r="2751" spans="1:4">
      <c r="A2751" s="325">
        <v>91989</v>
      </c>
      <c r="B2751" s="324" t="s">
        <v>2925</v>
      </c>
      <c r="C2751" s="324" t="s">
        <v>6</v>
      </c>
      <c r="D2751" s="326" t="s">
        <v>43458</v>
      </c>
    </row>
    <row r="2752" spans="1:4">
      <c r="A2752" s="325">
        <v>91990</v>
      </c>
      <c r="B2752" s="324" t="s">
        <v>2926</v>
      </c>
      <c r="C2752" s="324" t="s">
        <v>6</v>
      </c>
      <c r="D2752" s="326" t="s">
        <v>43459</v>
      </c>
    </row>
    <row r="2753" spans="1:4">
      <c r="A2753" s="325">
        <v>91991</v>
      </c>
      <c r="B2753" s="324" t="s">
        <v>2927</v>
      </c>
      <c r="C2753" s="324" t="s">
        <v>6</v>
      </c>
      <c r="D2753" s="326" t="s">
        <v>39430</v>
      </c>
    </row>
    <row r="2754" spans="1:4">
      <c r="A2754" s="325">
        <v>91992</v>
      </c>
      <c r="B2754" s="324" t="s">
        <v>2928</v>
      </c>
      <c r="C2754" s="324" t="s">
        <v>6</v>
      </c>
      <c r="D2754" s="326" t="s">
        <v>43460</v>
      </c>
    </row>
    <row r="2755" spans="1:4">
      <c r="A2755" s="325">
        <v>91993</v>
      </c>
      <c r="B2755" s="324" t="s">
        <v>2929</v>
      </c>
      <c r="C2755" s="324" t="s">
        <v>6</v>
      </c>
      <c r="D2755" s="326" t="s">
        <v>43461</v>
      </c>
    </row>
    <row r="2756" spans="1:4">
      <c r="A2756" s="325">
        <v>91994</v>
      </c>
      <c r="B2756" s="324" t="s">
        <v>2930</v>
      </c>
      <c r="C2756" s="324" t="s">
        <v>6</v>
      </c>
      <c r="D2756" s="326" t="s">
        <v>39431</v>
      </c>
    </row>
    <row r="2757" spans="1:4">
      <c r="A2757" s="325">
        <v>91995</v>
      </c>
      <c r="B2757" s="324" t="s">
        <v>2931</v>
      </c>
      <c r="C2757" s="324" t="s">
        <v>6</v>
      </c>
      <c r="D2757" s="326" t="s">
        <v>43462</v>
      </c>
    </row>
    <row r="2758" spans="1:4">
      <c r="A2758" s="325">
        <v>91996</v>
      </c>
      <c r="B2758" s="324" t="s">
        <v>2932</v>
      </c>
      <c r="C2758" s="324" t="s">
        <v>6</v>
      </c>
      <c r="D2758" s="326" t="s">
        <v>43463</v>
      </c>
    </row>
    <row r="2759" spans="1:4">
      <c r="A2759" s="325">
        <v>91997</v>
      </c>
      <c r="B2759" s="324" t="s">
        <v>2933</v>
      </c>
      <c r="C2759" s="324" t="s">
        <v>6</v>
      </c>
      <c r="D2759" s="326" t="s">
        <v>43464</v>
      </c>
    </row>
    <row r="2760" spans="1:4">
      <c r="A2760" s="325">
        <v>91998</v>
      </c>
      <c r="B2760" s="324" t="s">
        <v>2934</v>
      </c>
      <c r="C2760" s="324" t="s">
        <v>6</v>
      </c>
      <c r="D2760" s="326" t="s">
        <v>39432</v>
      </c>
    </row>
    <row r="2761" spans="1:4">
      <c r="A2761" s="325">
        <v>91999</v>
      </c>
      <c r="B2761" s="324" t="s">
        <v>2935</v>
      </c>
      <c r="C2761" s="324" t="s">
        <v>6</v>
      </c>
      <c r="D2761" s="326" t="s">
        <v>39264</v>
      </c>
    </row>
    <row r="2762" spans="1:4">
      <c r="A2762" s="325">
        <v>92000</v>
      </c>
      <c r="B2762" s="324" t="s">
        <v>2936</v>
      </c>
      <c r="C2762" s="324" t="s">
        <v>6</v>
      </c>
      <c r="D2762" s="326" t="s">
        <v>39433</v>
      </c>
    </row>
    <row r="2763" spans="1:4">
      <c r="A2763" s="325">
        <v>92001</v>
      </c>
      <c r="B2763" s="324" t="s">
        <v>2937</v>
      </c>
      <c r="C2763" s="324" t="s">
        <v>6</v>
      </c>
      <c r="D2763" s="326" t="s">
        <v>43465</v>
      </c>
    </row>
    <row r="2764" spans="1:4">
      <c r="A2764" s="325">
        <v>92002</v>
      </c>
      <c r="B2764" s="324" t="s">
        <v>2938</v>
      </c>
      <c r="C2764" s="324" t="s">
        <v>6</v>
      </c>
      <c r="D2764" s="326" t="s">
        <v>43466</v>
      </c>
    </row>
    <row r="2765" spans="1:4">
      <c r="A2765" s="325">
        <v>92003</v>
      </c>
      <c r="B2765" s="324" t="s">
        <v>2939</v>
      </c>
      <c r="C2765" s="324" t="s">
        <v>6</v>
      </c>
      <c r="D2765" s="326" t="s">
        <v>43467</v>
      </c>
    </row>
    <row r="2766" spans="1:4">
      <c r="A2766" s="325">
        <v>92004</v>
      </c>
      <c r="B2766" s="324" t="s">
        <v>2940</v>
      </c>
      <c r="C2766" s="324" t="s">
        <v>6</v>
      </c>
      <c r="D2766" s="326" t="s">
        <v>39255</v>
      </c>
    </row>
    <row r="2767" spans="1:4">
      <c r="A2767" s="325">
        <v>92005</v>
      </c>
      <c r="B2767" s="324" t="s">
        <v>2941</v>
      </c>
      <c r="C2767" s="324" t="s">
        <v>6</v>
      </c>
      <c r="D2767" s="326" t="s">
        <v>42013</v>
      </c>
    </row>
    <row r="2768" spans="1:4">
      <c r="A2768" s="325">
        <v>92006</v>
      </c>
      <c r="B2768" s="324" t="s">
        <v>2942</v>
      </c>
      <c r="C2768" s="324" t="s">
        <v>6</v>
      </c>
      <c r="D2768" s="326" t="s">
        <v>43468</v>
      </c>
    </row>
    <row r="2769" spans="1:4">
      <c r="A2769" s="325">
        <v>92007</v>
      </c>
      <c r="B2769" s="324" t="s">
        <v>2943</v>
      </c>
      <c r="C2769" s="324" t="s">
        <v>6</v>
      </c>
      <c r="D2769" s="326" t="s">
        <v>39434</v>
      </c>
    </row>
    <row r="2770" spans="1:4">
      <c r="A2770" s="325">
        <v>92008</v>
      </c>
      <c r="B2770" s="324" t="s">
        <v>2944</v>
      </c>
      <c r="C2770" s="324" t="s">
        <v>6</v>
      </c>
      <c r="D2770" s="326" t="s">
        <v>39435</v>
      </c>
    </row>
    <row r="2771" spans="1:4">
      <c r="A2771" s="325">
        <v>92009</v>
      </c>
      <c r="B2771" s="324" t="s">
        <v>2945</v>
      </c>
      <c r="C2771" s="324" t="s">
        <v>6</v>
      </c>
      <c r="D2771" s="326" t="s">
        <v>43469</v>
      </c>
    </row>
    <row r="2772" spans="1:4">
      <c r="A2772" s="325">
        <v>92010</v>
      </c>
      <c r="B2772" s="324" t="s">
        <v>2946</v>
      </c>
      <c r="C2772" s="324" t="s">
        <v>6</v>
      </c>
      <c r="D2772" s="326" t="s">
        <v>43470</v>
      </c>
    </row>
    <row r="2773" spans="1:4">
      <c r="A2773" s="325">
        <v>92011</v>
      </c>
      <c r="B2773" s="324" t="s">
        <v>2947</v>
      </c>
      <c r="C2773" s="324" t="s">
        <v>6</v>
      </c>
      <c r="D2773" s="326" t="s">
        <v>43471</v>
      </c>
    </row>
    <row r="2774" spans="1:4">
      <c r="A2774" s="325">
        <v>92012</v>
      </c>
      <c r="B2774" s="324" t="s">
        <v>2948</v>
      </c>
      <c r="C2774" s="324" t="s">
        <v>6</v>
      </c>
      <c r="D2774" s="326" t="s">
        <v>43472</v>
      </c>
    </row>
    <row r="2775" spans="1:4">
      <c r="A2775" s="325">
        <v>92013</v>
      </c>
      <c r="B2775" s="324" t="s">
        <v>2949</v>
      </c>
      <c r="C2775" s="324" t="s">
        <v>6</v>
      </c>
      <c r="D2775" s="326" t="s">
        <v>43473</v>
      </c>
    </row>
    <row r="2776" spans="1:4">
      <c r="A2776" s="325">
        <v>92014</v>
      </c>
      <c r="B2776" s="324" t="s">
        <v>2950</v>
      </c>
      <c r="C2776" s="324" t="s">
        <v>6</v>
      </c>
      <c r="D2776" s="326" t="s">
        <v>39436</v>
      </c>
    </row>
    <row r="2777" spans="1:4">
      <c r="A2777" s="325">
        <v>92015</v>
      </c>
      <c r="B2777" s="324" t="s">
        <v>2951</v>
      </c>
      <c r="C2777" s="324" t="s">
        <v>6</v>
      </c>
      <c r="D2777" s="326" t="s">
        <v>43474</v>
      </c>
    </row>
    <row r="2778" spans="1:4">
      <c r="A2778" s="325">
        <v>92016</v>
      </c>
      <c r="B2778" s="324" t="s">
        <v>2952</v>
      </c>
      <c r="C2778" s="324" t="s">
        <v>6</v>
      </c>
      <c r="D2778" s="326" t="s">
        <v>43475</v>
      </c>
    </row>
    <row r="2779" spans="1:4">
      <c r="A2779" s="325">
        <v>92017</v>
      </c>
      <c r="B2779" s="324" t="s">
        <v>2953</v>
      </c>
      <c r="C2779" s="324" t="s">
        <v>6</v>
      </c>
      <c r="D2779" s="326" t="s">
        <v>43476</v>
      </c>
    </row>
    <row r="2780" spans="1:4">
      <c r="A2780" s="325">
        <v>92018</v>
      </c>
      <c r="B2780" s="324" t="s">
        <v>2954</v>
      </c>
      <c r="C2780" s="324" t="s">
        <v>6</v>
      </c>
      <c r="D2780" s="326" t="s">
        <v>43477</v>
      </c>
    </row>
    <row r="2781" spans="1:4">
      <c r="A2781" s="325">
        <v>92019</v>
      </c>
      <c r="B2781" s="324" t="s">
        <v>2955</v>
      </c>
      <c r="C2781" s="324" t="s">
        <v>6</v>
      </c>
      <c r="D2781" s="326" t="s">
        <v>43478</v>
      </c>
    </row>
    <row r="2782" spans="1:4">
      <c r="A2782" s="325">
        <v>92020</v>
      </c>
      <c r="B2782" s="324" t="s">
        <v>2956</v>
      </c>
      <c r="C2782" s="324" t="s">
        <v>6</v>
      </c>
      <c r="D2782" s="326" t="s">
        <v>43479</v>
      </c>
    </row>
    <row r="2783" spans="1:4">
      <c r="A2783" s="325">
        <v>92021</v>
      </c>
      <c r="B2783" s="324" t="s">
        <v>2957</v>
      </c>
      <c r="C2783" s="324" t="s">
        <v>6</v>
      </c>
      <c r="D2783" s="326" t="s">
        <v>43480</v>
      </c>
    </row>
    <row r="2784" spans="1:4">
      <c r="A2784" s="325">
        <v>92022</v>
      </c>
      <c r="B2784" s="324" t="s">
        <v>2958</v>
      </c>
      <c r="C2784" s="324" t="s">
        <v>6</v>
      </c>
      <c r="D2784" s="326" t="s">
        <v>43481</v>
      </c>
    </row>
    <row r="2785" spans="1:4">
      <c r="A2785" s="325">
        <v>92023</v>
      </c>
      <c r="B2785" s="324" t="s">
        <v>2959</v>
      </c>
      <c r="C2785" s="324" t="s">
        <v>6</v>
      </c>
      <c r="D2785" s="326" t="s">
        <v>43482</v>
      </c>
    </row>
    <row r="2786" spans="1:4">
      <c r="A2786" s="325">
        <v>92024</v>
      </c>
      <c r="B2786" s="324" t="s">
        <v>2960</v>
      </c>
      <c r="C2786" s="324" t="s">
        <v>6</v>
      </c>
      <c r="D2786" s="326" t="s">
        <v>43483</v>
      </c>
    </row>
    <row r="2787" spans="1:4">
      <c r="A2787" s="325">
        <v>92025</v>
      </c>
      <c r="B2787" s="324" t="s">
        <v>2961</v>
      </c>
      <c r="C2787" s="324" t="s">
        <v>6</v>
      </c>
      <c r="D2787" s="326" t="s">
        <v>39437</v>
      </c>
    </row>
    <row r="2788" spans="1:4">
      <c r="A2788" s="325">
        <v>92026</v>
      </c>
      <c r="B2788" s="324" t="s">
        <v>2962</v>
      </c>
      <c r="C2788" s="324" t="s">
        <v>6</v>
      </c>
      <c r="D2788" s="326" t="s">
        <v>39438</v>
      </c>
    </row>
    <row r="2789" spans="1:4">
      <c r="A2789" s="325">
        <v>92027</v>
      </c>
      <c r="B2789" s="324" t="s">
        <v>2963</v>
      </c>
      <c r="C2789" s="324" t="s">
        <v>6</v>
      </c>
      <c r="D2789" s="326" t="s">
        <v>43474</v>
      </c>
    </row>
    <row r="2790" spans="1:4">
      <c r="A2790" s="325">
        <v>92028</v>
      </c>
      <c r="B2790" s="324" t="s">
        <v>2964</v>
      </c>
      <c r="C2790" s="324" t="s">
        <v>6</v>
      </c>
      <c r="D2790" s="326" t="s">
        <v>43484</v>
      </c>
    </row>
    <row r="2791" spans="1:4">
      <c r="A2791" s="325">
        <v>92029</v>
      </c>
      <c r="B2791" s="324" t="s">
        <v>2965</v>
      </c>
      <c r="C2791" s="324" t="s">
        <v>6</v>
      </c>
      <c r="D2791" s="326" t="s">
        <v>43485</v>
      </c>
    </row>
    <row r="2792" spans="1:4">
      <c r="A2792" s="325">
        <v>92030</v>
      </c>
      <c r="B2792" s="324" t="s">
        <v>2966</v>
      </c>
      <c r="C2792" s="324" t="s">
        <v>6</v>
      </c>
      <c r="D2792" s="326" t="s">
        <v>43486</v>
      </c>
    </row>
    <row r="2793" spans="1:4">
      <c r="A2793" s="325">
        <v>92031</v>
      </c>
      <c r="B2793" s="324" t="s">
        <v>2967</v>
      </c>
      <c r="C2793" s="324" t="s">
        <v>6</v>
      </c>
      <c r="D2793" s="326" t="s">
        <v>42020</v>
      </c>
    </row>
    <row r="2794" spans="1:4">
      <c r="A2794" s="325">
        <v>92032</v>
      </c>
      <c r="B2794" s="324" t="s">
        <v>2968</v>
      </c>
      <c r="C2794" s="324" t="s">
        <v>6</v>
      </c>
      <c r="D2794" s="326" t="s">
        <v>43409</v>
      </c>
    </row>
    <row r="2795" spans="1:4">
      <c r="A2795" s="325">
        <v>92033</v>
      </c>
      <c r="B2795" s="324" t="s">
        <v>2969</v>
      </c>
      <c r="C2795" s="324" t="s">
        <v>6</v>
      </c>
      <c r="D2795" s="326" t="s">
        <v>39439</v>
      </c>
    </row>
    <row r="2796" spans="1:4">
      <c r="A2796" s="325">
        <v>92034</v>
      </c>
      <c r="B2796" s="324" t="s">
        <v>2970</v>
      </c>
      <c r="C2796" s="324" t="s">
        <v>6</v>
      </c>
      <c r="D2796" s="326" t="s">
        <v>43487</v>
      </c>
    </row>
    <row r="2797" spans="1:4">
      <c r="A2797" s="325">
        <v>92035</v>
      </c>
      <c r="B2797" s="324" t="s">
        <v>2971</v>
      </c>
      <c r="C2797" s="324" t="s">
        <v>6</v>
      </c>
      <c r="D2797" s="326" t="s">
        <v>43488</v>
      </c>
    </row>
    <row r="2798" spans="1:4">
      <c r="A2798" s="325">
        <v>97583</v>
      </c>
      <c r="B2798" s="324" t="s">
        <v>2972</v>
      </c>
      <c r="C2798" s="324" t="s">
        <v>6</v>
      </c>
      <c r="D2798" s="326" t="s">
        <v>43489</v>
      </c>
    </row>
    <row r="2799" spans="1:4">
      <c r="A2799" s="325">
        <v>97584</v>
      </c>
      <c r="B2799" s="324" t="s">
        <v>2973</v>
      </c>
      <c r="C2799" s="324" t="s">
        <v>6</v>
      </c>
      <c r="D2799" s="326" t="s">
        <v>43490</v>
      </c>
    </row>
    <row r="2800" spans="1:4">
      <c r="A2800" s="325">
        <v>97585</v>
      </c>
      <c r="B2800" s="324" t="s">
        <v>2974</v>
      </c>
      <c r="C2800" s="324" t="s">
        <v>6</v>
      </c>
      <c r="D2800" s="326" t="s">
        <v>43491</v>
      </c>
    </row>
    <row r="2801" spans="1:4">
      <c r="A2801" s="325">
        <v>97586</v>
      </c>
      <c r="B2801" s="324" t="s">
        <v>2975</v>
      </c>
      <c r="C2801" s="324" t="s">
        <v>6</v>
      </c>
      <c r="D2801" s="326" t="s">
        <v>39399</v>
      </c>
    </row>
    <row r="2802" spans="1:4">
      <c r="A2802" s="325">
        <v>97587</v>
      </c>
      <c r="B2802" s="324" t="s">
        <v>2976</v>
      </c>
      <c r="C2802" s="324" t="s">
        <v>6</v>
      </c>
      <c r="D2802" s="326" t="s">
        <v>43492</v>
      </c>
    </row>
    <row r="2803" spans="1:4">
      <c r="A2803" s="325">
        <v>97589</v>
      </c>
      <c r="B2803" s="324" t="s">
        <v>2977</v>
      </c>
      <c r="C2803" s="324" t="s">
        <v>6</v>
      </c>
      <c r="D2803" s="326" t="s">
        <v>43493</v>
      </c>
    </row>
    <row r="2804" spans="1:4">
      <c r="A2804" s="325">
        <v>97590</v>
      </c>
      <c r="B2804" s="324" t="s">
        <v>2978</v>
      </c>
      <c r="C2804" s="324" t="s">
        <v>6</v>
      </c>
      <c r="D2804" s="326" t="s">
        <v>42965</v>
      </c>
    </row>
    <row r="2805" spans="1:4">
      <c r="A2805" s="325">
        <v>97591</v>
      </c>
      <c r="B2805" s="324" t="s">
        <v>2979</v>
      </c>
      <c r="C2805" s="324" t="s">
        <v>6</v>
      </c>
      <c r="D2805" s="326" t="s">
        <v>43494</v>
      </c>
    </row>
    <row r="2806" spans="1:4">
      <c r="A2806" s="325">
        <v>97592</v>
      </c>
      <c r="B2806" s="324" t="s">
        <v>2980</v>
      </c>
      <c r="C2806" s="324" t="s">
        <v>6</v>
      </c>
      <c r="D2806" s="326" t="s">
        <v>43495</v>
      </c>
    </row>
    <row r="2807" spans="1:4">
      <c r="A2807" s="325">
        <v>97593</v>
      </c>
      <c r="B2807" s="324" t="s">
        <v>2981</v>
      </c>
      <c r="C2807" s="324" t="s">
        <v>6</v>
      </c>
      <c r="D2807" s="326" t="s">
        <v>43496</v>
      </c>
    </row>
    <row r="2808" spans="1:4">
      <c r="A2808" s="325">
        <v>97594</v>
      </c>
      <c r="B2808" s="324" t="s">
        <v>2982</v>
      </c>
      <c r="C2808" s="324" t="s">
        <v>6</v>
      </c>
      <c r="D2808" s="326" t="s">
        <v>43497</v>
      </c>
    </row>
    <row r="2809" spans="1:4">
      <c r="A2809" s="325">
        <v>97595</v>
      </c>
      <c r="B2809" s="324" t="s">
        <v>2983</v>
      </c>
      <c r="C2809" s="324" t="s">
        <v>6</v>
      </c>
      <c r="D2809" s="326" t="s">
        <v>43498</v>
      </c>
    </row>
    <row r="2810" spans="1:4">
      <c r="A2810" s="325">
        <v>97596</v>
      </c>
      <c r="B2810" s="324" t="s">
        <v>2984</v>
      </c>
      <c r="C2810" s="324" t="s">
        <v>6</v>
      </c>
      <c r="D2810" s="326" t="s">
        <v>39440</v>
      </c>
    </row>
    <row r="2811" spans="1:4">
      <c r="A2811" s="325">
        <v>97597</v>
      </c>
      <c r="B2811" s="324" t="s">
        <v>2985</v>
      </c>
      <c r="C2811" s="324" t="s">
        <v>6</v>
      </c>
      <c r="D2811" s="326" t="s">
        <v>43499</v>
      </c>
    </row>
    <row r="2812" spans="1:4">
      <c r="A2812" s="325">
        <v>97598</v>
      </c>
      <c r="B2812" s="324" t="s">
        <v>2986</v>
      </c>
      <c r="C2812" s="324" t="s">
        <v>6</v>
      </c>
      <c r="D2812" s="326" t="s">
        <v>43500</v>
      </c>
    </row>
    <row r="2813" spans="1:4">
      <c r="A2813" s="325">
        <v>97599</v>
      </c>
      <c r="B2813" s="324" t="s">
        <v>2987</v>
      </c>
      <c r="C2813" s="324" t="s">
        <v>6</v>
      </c>
      <c r="D2813" s="326" t="s">
        <v>43501</v>
      </c>
    </row>
    <row r="2814" spans="1:4">
      <c r="A2814" s="325">
        <v>97609</v>
      </c>
      <c r="B2814" s="324" t="s">
        <v>2988</v>
      </c>
      <c r="C2814" s="324" t="s">
        <v>6</v>
      </c>
      <c r="D2814" s="326" t="s">
        <v>43502</v>
      </c>
    </row>
    <row r="2815" spans="1:4">
      <c r="A2815" s="325">
        <v>97610</v>
      </c>
      <c r="B2815" s="324" t="s">
        <v>2989</v>
      </c>
      <c r="C2815" s="324" t="s">
        <v>6</v>
      </c>
      <c r="D2815" s="326" t="s">
        <v>43503</v>
      </c>
    </row>
    <row r="2816" spans="1:4">
      <c r="A2816" s="325">
        <v>97611</v>
      </c>
      <c r="B2816" s="324" t="s">
        <v>2990</v>
      </c>
      <c r="C2816" s="324" t="s">
        <v>6</v>
      </c>
      <c r="D2816" s="326" t="s">
        <v>43504</v>
      </c>
    </row>
    <row r="2817" spans="1:4">
      <c r="A2817" s="325">
        <v>97612</v>
      </c>
      <c r="B2817" s="324" t="s">
        <v>2991</v>
      </c>
      <c r="C2817" s="324" t="s">
        <v>6</v>
      </c>
      <c r="D2817" s="326" t="s">
        <v>39442</v>
      </c>
    </row>
    <row r="2818" spans="1:4">
      <c r="A2818" s="325">
        <v>97613</v>
      </c>
      <c r="B2818" s="324" t="s">
        <v>2992</v>
      </c>
      <c r="C2818" s="324" t="s">
        <v>6</v>
      </c>
      <c r="D2818" s="326" t="s">
        <v>39443</v>
      </c>
    </row>
    <row r="2819" spans="1:4">
      <c r="A2819" s="325">
        <v>97614</v>
      </c>
      <c r="B2819" s="324" t="s">
        <v>2993</v>
      </c>
      <c r="C2819" s="324" t="s">
        <v>6</v>
      </c>
      <c r="D2819" s="326" t="s">
        <v>43505</v>
      </c>
    </row>
    <row r="2820" spans="1:4">
      <c r="A2820" s="325">
        <v>97615</v>
      </c>
      <c r="B2820" s="324" t="s">
        <v>2994</v>
      </c>
      <c r="C2820" s="324" t="s">
        <v>6</v>
      </c>
      <c r="D2820" s="326" t="s">
        <v>43506</v>
      </c>
    </row>
    <row r="2821" spans="1:4">
      <c r="A2821" s="325">
        <v>97616</v>
      </c>
      <c r="B2821" s="324" t="s">
        <v>2995</v>
      </c>
      <c r="C2821" s="324" t="s">
        <v>6</v>
      </c>
      <c r="D2821" s="326" t="s">
        <v>43507</v>
      </c>
    </row>
    <row r="2822" spans="1:4">
      <c r="A2822" s="325">
        <v>97617</v>
      </c>
      <c r="B2822" s="324" t="s">
        <v>2996</v>
      </c>
      <c r="C2822" s="324" t="s">
        <v>6</v>
      </c>
      <c r="D2822" s="326" t="s">
        <v>43508</v>
      </c>
    </row>
    <row r="2823" spans="1:4">
      <c r="A2823" s="325">
        <v>97618</v>
      </c>
      <c r="B2823" s="324" t="s">
        <v>2997</v>
      </c>
      <c r="C2823" s="324" t="s">
        <v>6</v>
      </c>
      <c r="D2823" s="326" t="s">
        <v>39444</v>
      </c>
    </row>
    <row r="2824" spans="1:4">
      <c r="A2824" s="325">
        <v>100902</v>
      </c>
      <c r="B2824" s="324" t="s">
        <v>2998</v>
      </c>
      <c r="C2824" s="324" t="s">
        <v>6</v>
      </c>
      <c r="D2824" s="326" t="s">
        <v>43509</v>
      </c>
    </row>
    <row r="2825" spans="1:4">
      <c r="A2825" s="325">
        <v>100903</v>
      </c>
      <c r="B2825" s="324" t="s">
        <v>2999</v>
      </c>
      <c r="C2825" s="324" t="s">
        <v>6</v>
      </c>
      <c r="D2825" s="326" t="s">
        <v>43510</v>
      </c>
    </row>
    <row r="2826" spans="1:4">
      <c r="A2826" s="325">
        <v>100904</v>
      </c>
      <c r="B2826" s="324" t="s">
        <v>3000</v>
      </c>
      <c r="C2826" s="324" t="s">
        <v>6</v>
      </c>
      <c r="D2826" s="326" t="s">
        <v>43489</v>
      </c>
    </row>
    <row r="2827" spans="1:4">
      <c r="A2827" s="325">
        <v>100905</v>
      </c>
      <c r="B2827" s="324" t="s">
        <v>3001</v>
      </c>
      <c r="C2827" s="324" t="s">
        <v>6</v>
      </c>
      <c r="D2827" s="326" t="s">
        <v>43511</v>
      </c>
    </row>
    <row r="2828" spans="1:4">
      <c r="A2828" s="325">
        <v>100906</v>
      </c>
      <c r="B2828" s="324" t="s">
        <v>3002</v>
      </c>
      <c r="C2828" s="324" t="s">
        <v>6</v>
      </c>
      <c r="D2828" s="326" t="s">
        <v>43512</v>
      </c>
    </row>
    <row r="2829" spans="1:4">
      <c r="A2829" s="325">
        <v>100909</v>
      </c>
      <c r="B2829" s="324" t="s">
        <v>40654</v>
      </c>
      <c r="C2829" s="324" t="s">
        <v>6</v>
      </c>
      <c r="D2829" s="326" t="s">
        <v>43513</v>
      </c>
    </row>
    <row r="2830" spans="1:4">
      <c r="A2830" s="325">
        <v>100912</v>
      </c>
      <c r="B2830" s="324" t="s">
        <v>40655</v>
      </c>
      <c r="C2830" s="324" t="s">
        <v>6</v>
      </c>
      <c r="D2830" s="326" t="s">
        <v>43514</v>
      </c>
    </row>
    <row r="2831" spans="1:4">
      <c r="A2831" s="325">
        <v>100919</v>
      </c>
      <c r="B2831" s="324" t="s">
        <v>3003</v>
      </c>
      <c r="C2831" s="324" t="s">
        <v>6</v>
      </c>
      <c r="D2831" s="326" t="s">
        <v>43515</v>
      </c>
    </row>
    <row r="2832" spans="1:4">
      <c r="A2832" s="325">
        <v>100920</v>
      </c>
      <c r="B2832" s="324" t="s">
        <v>3004</v>
      </c>
      <c r="C2832" s="324" t="s">
        <v>6</v>
      </c>
      <c r="D2832" s="326" t="s">
        <v>43516</v>
      </c>
    </row>
    <row r="2833" spans="1:4">
      <c r="A2833" s="325">
        <v>100921</v>
      </c>
      <c r="B2833" s="324" t="s">
        <v>3005</v>
      </c>
      <c r="C2833" s="324" t="s">
        <v>6</v>
      </c>
      <c r="D2833" s="326" t="s">
        <v>39446</v>
      </c>
    </row>
    <row r="2834" spans="1:4">
      <c r="A2834" s="325">
        <v>100922</v>
      </c>
      <c r="B2834" s="324" t="s">
        <v>3006</v>
      </c>
      <c r="C2834" s="324" t="s">
        <v>6</v>
      </c>
      <c r="D2834" s="326" t="s">
        <v>41955</v>
      </c>
    </row>
    <row r="2835" spans="1:4">
      <c r="A2835" s="325">
        <v>100923</v>
      </c>
      <c r="B2835" s="324" t="s">
        <v>3007</v>
      </c>
      <c r="C2835" s="324" t="s">
        <v>6</v>
      </c>
      <c r="D2835" s="326" t="s">
        <v>39445</v>
      </c>
    </row>
    <row r="2836" spans="1:4">
      <c r="A2836" s="325">
        <v>101489</v>
      </c>
      <c r="B2836" s="324" t="s">
        <v>3008</v>
      </c>
      <c r="C2836" s="324" t="s">
        <v>6</v>
      </c>
      <c r="D2836" s="326" t="s">
        <v>43517</v>
      </c>
    </row>
    <row r="2837" spans="1:4">
      <c r="A2837" s="325">
        <v>101490</v>
      </c>
      <c r="B2837" s="324" t="s">
        <v>3009</v>
      </c>
      <c r="C2837" s="324" t="s">
        <v>6</v>
      </c>
      <c r="D2837" s="326" t="s">
        <v>43518</v>
      </c>
    </row>
    <row r="2838" spans="1:4">
      <c r="A2838" s="325">
        <v>101491</v>
      </c>
      <c r="B2838" s="324" t="s">
        <v>3010</v>
      </c>
      <c r="C2838" s="324" t="s">
        <v>6</v>
      </c>
      <c r="D2838" s="326" t="s">
        <v>43519</v>
      </c>
    </row>
    <row r="2839" spans="1:4">
      <c r="A2839" s="325">
        <v>101492</v>
      </c>
      <c r="B2839" s="324" t="s">
        <v>3011</v>
      </c>
      <c r="C2839" s="324" t="s">
        <v>6</v>
      </c>
      <c r="D2839" s="326" t="s">
        <v>43520</v>
      </c>
    </row>
    <row r="2840" spans="1:4">
      <c r="A2840" s="325">
        <v>101493</v>
      </c>
      <c r="B2840" s="324" t="s">
        <v>3012</v>
      </c>
      <c r="C2840" s="324" t="s">
        <v>6</v>
      </c>
      <c r="D2840" s="326" t="s">
        <v>43521</v>
      </c>
    </row>
    <row r="2841" spans="1:4">
      <c r="A2841" s="325">
        <v>101494</v>
      </c>
      <c r="B2841" s="324" t="s">
        <v>3013</v>
      </c>
      <c r="C2841" s="324" t="s">
        <v>6</v>
      </c>
      <c r="D2841" s="326" t="s">
        <v>43522</v>
      </c>
    </row>
    <row r="2842" spans="1:4">
      <c r="A2842" s="325">
        <v>101495</v>
      </c>
      <c r="B2842" s="324" t="s">
        <v>3014</v>
      </c>
      <c r="C2842" s="324" t="s">
        <v>6</v>
      </c>
      <c r="D2842" s="326" t="s">
        <v>43523</v>
      </c>
    </row>
    <row r="2843" spans="1:4">
      <c r="A2843" s="325">
        <v>101496</v>
      </c>
      <c r="B2843" s="324" t="s">
        <v>3015</v>
      </c>
      <c r="C2843" s="324" t="s">
        <v>6</v>
      </c>
      <c r="D2843" s="326" t="s">
        <v>43524</v>
      </c>
    </row>
    <row r="2844" spans="1:4">
      <c r="A2844" s="325">
        <v>101497</v>
      </c>
      <c r="B2844" s="324" t="s">
        <v>3016</v>
      </c>
      <c r="C2844" s="324" t="s">
        <v>6</v>
      </c>
      <c r="D2844" s="326" t="s">
        <v>43525</v>
      </c>
    </row>
    <row r="2845" spans="1:4">
      <c r="A2845" s="325">
        <v>101498</v>
      </c>
      <c r="B2845" s="324" t="s">
        <v>3017</v>
      </c>
      <c r="C2845" s="324" t="s">
        <v>6</v>
      </c>
      <c r="D2845" s="326" t="s">
        <v>43526</v>
      </c>
    </row>
    <row r="2846" spans="1:4">
      <c r="A2846" s="325">
        <v>101499</v>
      </c>
      <c r="B2846" s="324" t="s">
        <v>3018</v>
      </c>
      <c r="C2846" s="324" t="s">
        <v>6</v>
      </c>
      <c r="D2846" s="326" t="s">
        <v>43527</v>
      </c>
    </row>
    <row r="2847" spans="1:4">
      <c r="A2847" s="325">
        <v>101500</v>
      </c>
      <c r="B2847" s="324" t="s">
        <v>3019</v>
      </c>
      <c r="C2847" s="324" t="s">
        <v>6</v>
      </c>
      <c r="D2847" s="326" t="s">
        <v>43528</v>
      </c>
    </row>
    <row r="2848" spans="1:4">
      <c r="A2848" s="325">
        <v>101501</v>
      </c>
      <c r="B2848" s="324" t="s">
        <v>3020</v>
      </c>
      <c r="C2848" s="324" t="s">
        <v>6</v>
      </c>
      <c r="D2848" s="326" t="s">
        <v>43529</v>
      </c>
    </row>
    <row r="2849" spans="1:4">
      <c r="A2849" s="325">
        <v>101502</v>
      </c>
      <c r="B2849" s="324" t="s">
        <v>3021</v>
      </c>
      <c r="C2849" s="324" t="s">
        <v>6</v>
      </c>
      <c r="D2849" s="326" t="s">
        <v>43530</v>
      </c>
    </row>
    <row r="2850" spans="1:4">
      <c r="A2850" s="325">
        <v>101503</v>
      </c>
      <c r="B2850" s="324" t="s">
        <v>3022</v>
      </c>
      <c r="C2850" s="324" t="s">
        <v>6</v>
      </c>
      <c r="D2850" s="326" t="s">
        <v>43531</v>
      </c>
    </row>
    <row r="2851" spans="1:4">
      <c r="A2851" s="325">
        <v>101504</v>
      </c>
      <c r="B2851" s="324" t="s">
        <v>3023</v>
      </c>
      <c r="C2851" s="324" t="s">
        <v>6</v>
      </c>
      <c r="D2851" s="326" t="s">
        <v>43532</v>
      </c>
    </row>
    <row r="2852" spans="1:4">
      <c r="A2852" s="325">
        <v>101505</v>
      </c>
      <c r="B2852" s="324" t="s">
        <v>3024</v>
      </c>
      <c r="C2852" s="324" t="s">
        <v>6</v>
      </c>
      <c r="D2852" s="326" t="s">
        <v>43533</v>
      </c>
    </row>
    <row r="2853" spans="1:4">
      <c r="A2853" s="325">
        <v>101506</v>
      </c>
      <c r="B2853" s="324" t="s">
        <v>3025</v>
      </c>
      <c r="C2853" s="324" t="s">
        <v>6</v>
      </c>
      <c r="D2853" s="326" t="s">
        <v>43534</v>
      </c>
    </row>
    <row r="2854" spans="1:4">
      <c r="A2854" s="325">
        <v>101507</v>
      </c>
      <c r="B2854" s="324" t="s">
        <v>3026</v>
      </c>
      <c r="C2854" s="324" t="s">
        <v>6</v>
      </c>
      <c r="D2854" s="326" t="s">
        <v>43535</v>
      </c>
    </row>
    <row r="2855" spans="1:4">
      <c r="A2855" s="325">
        <v>101508</v>
      </c>
      <c r="B2855" s="324" t="s">
        <v>3027</v>
      </c>
      <c r="C2855" s="324" t="s">
        <v>6</v>
      </c>
      <c r="D2855" s="326" t="s">
        <v>43536</v>
      </c>
    </row>
    <row r="2856" spans="1:4">
      <c r="A2856" s="325">
        <v>101509</v>
      </c>
      <c r="B2856" s="324" t="s">
        <v>3028</v>
      </c>
      <c r="C2856" s="324" t="s">
        <v>6</v>
      </c>
      <c r="D2856" s="326" t="s">
        <v>43537</v>
      </c>
    </row>
    <row r="2857" spans="1:4">
      <c r="A2857" s="325">
        <v>101510</v>
      </c>
      <c r="B2857" s="324" t="s">
        <v>3029</v>
      </c>
      <c r="C2857" s="324" t="s">
        <v>6</v>
      </c>
      <c r="D2857" s="326" t="s">
        <v>43538</v>
      </c>
    </row>
    <row r="2858" spans="1:4">
      <c r="A2858" s="325">
        <v>101511</v>
      </c>
      <c r="B2858" s="324" t="s">
        <v>3030</v>
      </c>
      <c r="C2858" s="324" t="s">
        <v>6</v>
      </c>
      <c r="D2858" s="326" t="s">
        <v>43539</v>
      </c>
    </row>
    <row r="2859" spans="1:4">
      <c r="A2859" s="325">
        <v>101512</v>
      </c>
      <c r="B2859" s="324" t="s">
        <v>3031</v>
      </c>
      <c r="C2859" s="324" t="s">
        <v>6</v>
      </c>
      <c r="D2859" s="326" t="s">
        <v>43540</v>
      </c>
    </row>
    <row r="2860" spans="1:4">
      <c r="A2860" s="325">
        <v>101513</v>
      </c>
      <c r="B2860" s="324" t="s">
        <v>3032</v>
      </c>
      <c r="C2860" s="324" t="s">
        <v>6</v>
      </c>
      <c r="D2860" s="326" t="s">
        <v>43541</v>
      </c>
    </row>
    <row r="2861" spans="1:4">
      <c r="A2861" s="325">
        <v>101514</v>
      </c>
      <c r="B2861" s="324" t="s">
        <v>3033</v>
      </c>
      <c r="C2861" s="324" t="s">
        <v>6</v>
      </c>
      <c r="D2861" s="326" t="s">
        <v>43542</v>
      </c>
    </row>
    <row r="2862" spans="1:4">
      <c r="A2862" s="325">
        <v>101515</v>
      </c>
      <c r="B2862" s="324" t="s">
        <v>3034</v>
      </c>
      <c r="C2862" s="324" t="s">
        <v>6</v>
      </c>
      <c r="D2862" s="326" t="s">
        <v>43543</v>
      </c>
    </row>
    <row r="2863" spans="1:4">
      <c r="A2863" s="325">
        <v>101516</v>
      </c>
      <c r="B2863" s="324" t="s">
        <v>3035</v>
      </c>
      <c r="C2863" s="324" t="s">
        <v>6</v>
      </c>
      <c r="D2863" s="326" t="s">
        <v>43544</v>
      </c>
    </row>
    <row r="2864" spans="1:4">
      <c r="A2864" s="325">
        <v>101517</v>
      </c>
      <c r="B2864" s="324" t="s">
        <v>3036</v>
      </c>
      <c r="C2864" s="324" t="s">
        <v>6</v>
      </c>
      <c r="D2864" s="326" t="s">
        <v>43545</v>
      </c>
    </row>
    <row r="2865" spans="1:4">
      <c r="A2865" s="325">
        <v>101518</v>
      </c>
      <c r="B2865" s="324" t="s">
        <v>3037</v>
      </c>
      <c r="C2865" s="324" t="s">
        <v>6</v>
      </c>
      <c r="D2865" s="326" t="s">
        <v>43546</v>
      </c>
    </row>
    <row r="2866" spans="1:4">
      <c r="A2866" s="325">
        <v>101519</v>
      </c>
      <c r="B2866" s="324" t="s">
        <v>3038</v>
      </c>
      <c r="C2866" s="324" t="s">
        <v>6</v>
      </c>
      <c r="D2866" s="326" t="s">
        <v>43547</v>
      </c>
    </row>
    <row r="2867" spans="1:4">
      <c r="A2867" s="325">
        <v>101520</v>
      </c>
      <c r="B2867" s="324" t="s">
        <v>3039</v>
      </c>
      <c r="C2867" s="324" t="s">
        <v>6</v>
      </c>
      <c r="D2867" s="326" t="s">
        <v>43548</v>
      </c>
    </row>
    <row r="2868" spans="1:4">
      <c r="A2868" s="325">
        <v>101521</v>
      </c>
      <c r="B2868" s="324" t="s">
        <v>3040</v>
      </c>
      <c r="C2868" s="324" t="s">
        <v>6</v>
      </c>
      <c r="D2868" s="326" t="s">
        <v>43549</v>
      </c>
    </row>
    <row r="2869" spans="1:4">
      <c r="A2869" s="325">
        <v>101522</v>
      </c>
      <c r="B2869" s="324" t="s">
        <v>3041</v>
      </c>
      <c r="C2869" s="324" t="s">
        <v>6</v>
      </c>
      <c r="D2869" s="326" t="s">
        <v>43550</v>
      </c>
    </row>
    <row r="2870" spans="1:4">
      <c r="A2870" s="325">
        <v>101523</v>
      </c>
      <c r="B2870" s="324" t="s">
        <v>3042</v>
      </c>
      <c r="C2870" s="324" t="s">
        <v>6</v>
      </c>
      <c r="D2870" s="326" t="s">
        <v>43551</v>
      </c>
    </row>
    <row r="2871" spans="1:4">
      <c r="A2871" s="325">
        <v>101524</v>
      </c>
      <c r="B2871" s="324" t="s">
        <v>3043</v>
      </c>
      <c r="C2871" s="324" t="s">
        <v>6</v>
      </c>
      <c r="D2871" s="326" t="s">
        <v>43552</v>
      </c>
    </row>
    <row r="2872" spans="1:4">
      <c r="A2872" s="325">
        <v>101525</v>
      </c>
      <c r="B2872" s="324" t="s">
        <v>3044</v>
      </c>
      <c r="C2872" s="324" t="s">
        <v>6</v>
      </c>
      <c r="D2872" s="326" t="s">
        <v>43553</v>
      </c>
    </row>
    <row r="2873" spans="1:4">
      <c r="A2873" s="325">
        <v>101526</v>
      </c>
      <c r="B2873" s="324" t="s">
        <v>3045</v>
      </c>
      <c r="C2873" s="324" t="s">
        <v>6</v>
      </c>
      <c r="D2873" s="326" t="s">
        <v>43554</v>
      </c>
    </row>
    <row r="2874" spans="1:4">
      <c r="A2874" s="325">
        <v>101527</v>
      </c>
      <c r="B2874" s="324" t="s">
        <v>3046</v>
      </c>
      <c r="C2874" s="324" t="s">
        <v>6</v>
      </c>
      <c r="D2874" s="326" t="s">
        <v>43555</v>
      </c>
    </row>
    <row r="2875" spans="1:4">
      <c r="A2875" s="325">
        <v>101528</v>
      </c>
      <c r="B2875" s="324" t="s">
        <v>3047</v>
      </c>
      <c r="C2875" s="324" t="s">
        <v>6</v>
      </c>
      <c r="D2875" s="326" t="s">
        <v>43556</v>
      </c>
    </row>
    <row r="2876" spans="1:4">
      <c r="A2876" s="325">
        <v>101529</v>
      </c>
      <c r="B2876" s="324" t="s">
        <v>3048</v>
      </c>
      <c r="C2876" s="324" t="s">
        <v>6</v>
      </c>
      <c r="D2876" s="326" t="s">
        <v>43557</v>
      </c>
    </row>
    <row r="2877" spans="1:4">
      <c r="A2877" s="325">
        <v>101530</v>
      </c>
      <c r="B2877" s="324" t="s">
        <v>3049</v>
      </c>
      <c r="C2877" s="324" t="s">
        <v>6</v>
      </c>
      <c r="D2877" s="326" t="s">
        <v>43558</v>
      </c>
    </row>
    <row r="2878" spans="1:4">
      <c r="A2878" s="325">
        <v>101531</v>
      </c>
      <c r="B2878" s="324" t="s">
        <v>3050</v>
      </c>
      <c r="C2878" s="324" t="s">
        <v>6</v>
      </c>
      <c r="D2878" s="326" t="s">
        <v>43559</v>
      </c>
    </row>
    <row r="2879" spans="1:4">
      <c r="A2879" s="325">
        <v>101532</v>
      </c>
      <c r="B2879" s="324" t="s">
        <v>3051</v>
      </c>
      <c r="C2879" s="324" t="s">
        <v>6</v>
      </c>
      <c r="D2879" s="326" t="s">
        <v>43560</v>
      </c>
    </row>
    <row r="2880" spans="1:4">
      <c r="A2880" s="325">
        <v>101533</v>
      </c>
      <c r="B2880" s="324" t="s">
        <v>3052</v>
      </c>
      <c r="C2880" s="324" t="s">
        <v>6</v>
      </c>
      <c r="D2880" s="326" t="s">
        <v>43561</v>
      </c>
    </row>
    <row r="2881" spans="1:4">
      <c r="A2881" s="325">
        <v>101534</v>
      </c>
      <c r="B2881" s="324" t="s">
        <v>3053</v>
      </c>
      <c r="C2881" s="324" t="s">
        <v>6</v>
      </c>
      <c r="D2881" s="326" t="s">
        <v>43562</v>
      </c>
    </row>
    <row r="2882" spans="1:4">
      <c r="A2882" s="325">
        <v>101535</v>
      </c>
      <c r="B2882" s="324" t="s">
        <v>3054</v>
      </c>
      <c r="C2882" s="324" t="s">
        <v>6</v>
      </c>
      <c r="D2882" s="326" t="s">
        <v>43563</v>
      </c>
    </row>
    <row r="2883" spans="1:4">
      <c r="A2883" s="325">
        <v>101536</v>
      </c>
      <c r="B2883" s="324" t="s">
        <v>3055</v>
      </c>
      <c r="C2883" s="324" t="s">
        <v>6</v>
      </c>
      <c r="D2883" s="326" t="s">
        <v>43564</v>
      </c>
    </row>
    <row r="2884" spans="1:4">
      <c r="A2884" s="325">
        <v>101537</v>
      </c>
      <c r="B2884" s="324" t="s">
        <v>3056</v>
      </c>
      <c r="C2884" s="324" t="s">
        <v>6</v>
      </c>
      <c r="D2884" s="326" t="s">
        <v>43565</v>
      </c>
    </row>
    <row r="2885" spans="1:4">
      <c r="A2885" s="325">
        <v>101538</v>
      </c>
      <c r="B2885" s="324" t="s">
        <v>3057</v>
      </c>
      <c r="C2885" s="324" t="s">
        <v>6</v>
      </c>
      <c r="D2885" s="326" t="s">
        <v>43566</v>
      </c>
    </row>
    <row r="2886" spans="1:4">
      <c r="A2886" s="325">
        <v>101539</v>
      </c>
      <c r="B2886" s="324" t="s">
        <v>3058</v>
      </c>
      <c r="C2886" s="324" t="s">
        <v>6</v>
      </c>
      <c r="D2886" s="326" t="s">
        <v>43567</v>
      </c>
    </row>
    <row r="2887" spans="1:4">
      <c r="A2887" s="325">
        <v>101540</v>
      </c>
      <c r="B2887" s="324" t="s">
        <v>3059</v>
      </c>
      <c r="C2887" s="324" t="s">
        <v>6</v>
      </c>
      <c r="D2887" s="326" t="s">
        <v>43568</v>
      </c>
    </row>
    <row r="2888" spans="1:4">
      <c r="A2888" s="325">
        <v>101541</v>
      </c>
      <c r="B2888" s="324" t="s">
        <v>3060</v>
      </c>
      <c r="C2888" s="324" t="s">
        <v>6</v>
      </c>
      <c r="D2888" s="326" t="s">
        <v>43569</v>
      </c>
    </row>
    <row r="2889" spans="1:4">
      <c r="A2889" s="325">
        <v>101542</v>
      </c>
      <c r="B2889" s="324" t="s">
        <v>3061</v>
      </c>
      <c r="C2889" s="324" t="s">
        <v>6</v>
      </c>
      <c r="D2889" s="326" t="s">
        <v>43570</v>
      </c>
    </row>
    <row r="2890" spans="1:4">
      <c r="A2890" s="325">
        <v>101543</v>
      </c>
      <c r="B2890" s="324" t="s">
        <v>3062</v>
      </c>
      <c r="C2890" s="324" t="s">
        <v>6</v>
      </c>
      <c r="D2890" s="326" t="s">
        <v>43571</v>
      </c>
    </row>
    <row r="2891" spans="1:4">
      <c r="A2891" s="325">
        <v>101544</v>
      </c>
      <c r="B2891" s="324" t="s">
        <v>3063</v>
      </c>
      <c r="C2891" s="324" t="s">
        <v>6</v>
      </c>
      <c r="D2891" s="326" t="s">
        <v>43572</v>
      </c>
    </row>
    <row r="2892" spans="1:4">
      <c r="A2892" s="325">
        <v>101545</v>
      </c>
      <c r="B2892" s="324" t="s">
        <v>3064</v>
      </c>
      <c r="C2892" s="324" t="s">
        <v>6</v>
      </c>
      <c r="D2892" s="326" t="s">
        <v>43573</v>
      </c>
    </row>
    <row r="2893" spans="1:4">
      <c r="A2893" s="325">
        <v>101546</v>
      </c>
      <c r="B2893" s="324" t="s">
        <v>3065</v>
      </c>
      <c r="C2893" s="324" t="s">
        <v>6</v>
      </c>
      <c r="D2893" s="326" t="s">
        <v>39448</v>
      </c>
    </row>
    <row r="2894" spans="1:4">
      <c r="A2894" s="325">
        <v>101547</v>
      </c>
      <c r="B2894" s="324" t="s">
        <v>3066</v>
      </c>
      <c r="C2894" s="324" t="s">
        <v>6</v>
      </c>
      <c r="D2894" s="326" t="s">
        <v>43574</v>
      </c>
    </row>
    <row r="2895" spans="1:4">
      <c r="A2895" s="325">
        <v>101548</v>
      </c>
      <c r="B2895" s="324" t="s">
        <v>3067</v>
      </c>
      <c r="C2895" s="324" t="s">
        <v>6</v>
      </c>
      <c r="D2895" s="326" t="s">
        <v>39449</v>
      </c>
    </row>
    <row r="2896" spans="1:4">
      <c r="A2896" s="325">
        <v>101549</v>
      </c>
      <c r="B2896" s="324" t="s">
        <v>3068</v>
      </c>
      <c r="C2896" s="324" t="s">
        <v>6</v>
      </c>
      <c r="D2896" s="326" t="s">
        <v>39450</v>
      </c>
    </row>
    <row r="2897" spans="1:4">
      <c r="A2897" s="325">
        <v>101553</v>
      </c>
      <c r="B2897" s="324" t="s">
        <v>3069</v>
      </c>
      <c r="C2897" s="324" t="s">
        <v>6</v>
      </c>
      <c r="D2897" s="326" t="s">
        <v>43575</v>
      </c>
    </row>
    <row r="2898" spans="1:4">
      <c r="A2898" s="325">
        <v>101554</v>
      </c>
      <c r="B2898" s="324" t="s">
        <v>3070</v>
      </c>
      <c r="C2898" s="324" t="s">
        <v>6</v>
      </c>
      <c r="D2898" s="326" t="s">
        <v>39451</v>
      </c>
    </row>
    <row r="2899" spans="1:4">
      <c r="A2899" s="325">
        <v>101555</v>
      </c>
      <c r="B2899" s="324" t="s">
        <v>3071</v>
      </c>
      <c r="C2899" s="324" t="s">
        <v>6</v>
      </c>
      <c r="D2899" s="326" t="s">
        <v>43576</v>
      </c>
    </row>
    <row r="2900" spans="1:4">
      <c r="A2900" s="325">
        <v>101556</v>
      </c>
      <c r="B2900" s="324" t="s">
        <v>3072</v>
      </c>
      <c r="C2900" s="324" t="s">
        <v>6</v>
      </c>
      <c r="D2900" s="326" t="s">
        <v>39452</v>
      </c>
    </row>
    <row r="2901" spans="1:4">
      <c r="A2901" s="325">
        <v>101560</v>
      </c>
      <c r="B2901" s="324" t="s">
        <v>3073</v>
      </c>
      <c r="C2901" s="324" t="s">
        <v>41</v>
      </c>
      <c r="D2901" s="326" t="s">
        <v>43577</v>
      </c>
    </row>
    <row r="2902" spans="1:4">
      <c r="A2902" s="325">
        <v>101561</v>
      </c>
      <c r="B2902" s="324" t="s">
        <v>3074</v>
      </c>
      <c r="C2902" s="324" t="s">
        <v>41</v>
      </c>
      <c r="D2902" s="326" t="s">
        <v>42176</v>
      </c>
    </row>
    <row r="2903" spans="1:4">
      <c r="A2903" s="325">
        <v>101562</v>
      </c>
      <c r="B2903" s="324" t="s">
        <v>3075</v>
      </c>
      <c r="C2903" s="324" t="s">
        <v>41</v>
      </c>
      <c r="D2903" s="326" t="s">
        <v>43465</v>
      </c>
    </row>
    <row r="2904" spans="1:4">
      <c r="A2904" s="325">
        <v>101563</v>
      </c>
      <c r="B2904" s="324" t="s">
        <v>3076</v>
      </c>
      <c r="C2904" s="324" t="s">
        <v>41</v>
      </c>
      <c r="D2904" s="326" t="s">
        <v>43578</v>
      </c>
    </row>
    <row r="2905" spans="1:4">
      <c r="A2905" s="325">
        <v>101564</v>
      </c>
      <c r="B2905" s="324" t="s">
        <v>3077</v>
      </c>
      <c r="C2905" s="324" t="s">
        <v>41</v>
      </c>
      <c r="D2905" s="326" t="s">
        <v>40628</v>
      </c>
    </row>
    <row r="2906" spans="1:4">
      <c r="A2906" s="325">
        <v>101565</v>
      </c>
      <c r="B2906" s="324" t="s">
        <v>3078</v>
      </c>
      <c r="C2906" s="324" t="s">
        <v>41</v>
      </c>
      <c r="D2906" s="326" t="s">
        <v>43579</v>
      </c>
    </row>
    <row r="2907" spans="1:4">
      <c r="A2907" s="325">
        <v>101567</v>
      </c>
      <c r="B2907" s="324" t="s">
        <v>3079</v>
      </c>
      <c r="C2907" s="324" t="s">
        <v>41</v>
      </c>
      <c r="D2907" s="326" t="s">
        <v>43580</v>
      </c>
    </row>
    <row r="2908" spans="1:4">
      <c r="A2908" s="325">
        <v>101568</v>
      </c>
      <c r="B2908" s="324" t="s">
        <v>3080</v>
      </c>
      <c r="C2908" s="324" t="s">
        <v>41</v>
      </c>
      <c r="D2908" s="326" t="s">
        <v>43581</v>
      </c>
    </row>
    <row r="2909" spans="1:4">
      <c r="A2909" s="325">
        <v>101626</v>
      </c>
      <c r="B2909" s="324" t="s">
        <v>3081</v>
      </c>
      <c r="C2909" s="324" t="s">
        <v>6</v>
      </c>
      <c r="D2909" s="326" t="s">
        <v>43582</v>
      </c>
    </row>
    <row r="2910" spans="1:4">
      <c r="A2910" s="325">
        <v>101627</v>
      </c>
      <c r="B2910" s="324" t="s">
        <v>3082</v>
      </c>
      <c r="C2910" s="324" t="s">
        <v>6</v>
      </c>
      <c r="D2910" s="326" t="s">
        <v>43583</v>
      </c>
    </row>
    <row r="2911" spans="1:4">
      <c r="A2911" s="325">
        <v>101628</v>
      </c>
      <c r="B2911" s="324" t="s">
        <v>3083</v>
      </c>
      <c r="C2911" s="324" t="s">
        <v>6</v>
      </c>
      <c r="D2911" s="326" t="s">
        <v>43584</v>
      </c>
    </row>
    <row r="2912" spans="1:4">
      <c r="A2912" s="325">
        <v>101629</v>
      </c>
      <c r="B2912" s="324" t="s">
        <v>3084</v>
      </c>
      <c r="C2912" s="324" t="s">
        <v>6</v>
      </c>
      <c r="D2912" s="326" t="s">
        <v>43585</v>
      </c>
    </row>
    <row r="2913" spans="1:4">
      <c r="A2913" s="325">
        <v>101630</v>
      </c>
      <c r="B2913" s="324" t="s">
        <v>3085</v>
      </c>
      <c r="C2913" s="324" t="s">
        <v>6</v>
      </c>
      <c r="D2913" s="326" t="s">
        <v>43586</v>
      </c>
    </row>
    <row r="2914" spans="1:4">
      <c r="A2914" s="325">
        <v>101631</v>
      </c>
      <c r="B2914" s="324" t="s">
        <v>3086</v>
      </c>
      <c r="C2914" s="324" t="s">
        <v>6</v>
      </c>
      <c r="D2914" s="326" t="s">
        <v>43391</v>
      </c>
    </row>
    <row r="2915" spans="1:4">
      <c r="A2915" s="325">
        <v>101632</v>
      </c>
      <c r="B2915" s="324" t="s">
        <v>3087</v>
      </c>
      <c r="C2915" s="324" t="s">
        <v>6</v>
      </c>
      <c r="D2915" s="326" t="s">
        <v>39454</v>
      </c>
    </row>
    <row r="2916" spans="1:4">
      <c r="A2916" s="325">
        <v>101633</v>
      </c>
      <c r="B2916" s="324" t="s">
        <v>3088</v>
      </c>
      <c r="C2916" s="324" t="s">
        <v>6</v>
      </c>
      <c r="D2916" s="326" t="s">
        <v>43587</v>
      </c>
    </row>
    <row r="2917" spans="1:4">
      <c r="A2917" s="325">
        <v>101636</v>
      </c>
      <c r="B2917" s="324" t="s">
        <v>3089</v>
      </c>
      <c r="C2917" s="324" t="s">
        <v>6</v>
      </c>
      <c r="D2917" s="326" t="s">
        <v>43588</v>
      </c>
    </row>
    <row r="2918" spans="1:4">
      <c r="A2918" s="325">
        <v>101637</v>
      </c>
      <c r="B2918" s="324" t="s">
        <v>3090</v>
      </c>
      <c r="C2918" s="324" t="s">
        <v>6</v>
      </c>
      <c r="D2918" s="326" t="s">
        <v>43589</v>
      </c>
    </row>
    <row r="2919" spans="1:4">
      <c r="A2919" s="325">
        <v>101640</v>
      </c>
      <c r="B2919" s="324" t="s">
        <v>3091</v>
      </c>
      <c r="C2919" s="324" t="s">
        <v>6</v>
      </c>
      <c r="D2919" s="326" t="s">
        <v>43590</v>
      </c>
    </row>
    <row r="2920" spans="1:4">
      <c r="A2920" s="325">
        <v>101641</v>
      </c>
      <c r="B2920" s="324" t="s">
        <v>3092</v>
      </c>
      <c r="C2920" s="324" t="s">
        <v>6</v>
      </c>
      <c r="D2920" s="326" t="s">
        <v>39455</v>
      </c>
    </row>
    <row r="2921" spans="1:4">
      <c r="A2921" s="325">
        <v>101642</v>
      </c>
      <c r="B2921" s="324" t="s">
        <v>3093</v>
      </c>
      <c r="C2921" s="324" t="s">
        <v>6</v>
      </c>
      <c r="D2921" s="326" t="s">
        <v>43591</v>
      </c>
    </row>
    <row r="2922" spans="1:4">
      <c r="A2922" s="325">
        <v>101643</v>
      </c>
      <c r="B2922" s="324" t="s">
        <v>3094</v>
      </c>
      <c r="C2922" s="324" t="s">
        <v>6</v>
      </c>
      <c r="D2922" s="326" t="s">
        <v>43592</v>
      </c>
    </row>
    <row r="2923" spans="1:4">
      <c r="A2923" s="325">
        <v>101644</v>
      </c>
      <c r="B2923" s="324" t="s">
        <v>3095</v>
      </c>
      <c r="C2923" s="324" t="s">
        <v>6</v>
      </c>
      <c r="D2923" s="326" t="s">
        <v>39456</v>
      </c>
    </row>
    <row r="2924" spans="1:4">
      <c r="A2924" s="325">
        <v>101645</v>
      </c>
      <c r="B2924" s="324" t="s">
        <v>3096</v>
      </c>
      <c r="C2924" s="324" t="s">
        <v>6</v>
      </c>
      <c r="D2924" s="326" t="s">
        <v>39457</v>
      </c>
    </row>
    <row r="2925" spans="1:4">
      <c r="A2925" s="325">
        <v>101646</v>
      </c>
      <c r="B2925" s="324" t="s">
        <v>3097</v>
      </c>
      <c r="C2925" s="324" t="s">
        <v>6</v>
      </c>
      <c r="D2925" s="326" t="s">
        <v>39458</v>
      </c>
    </row>
    <row r="2926" spans="1:4">
      <c r="A2926" s="325">
        <v>101647</v>
      </c>
      <c r="B2926" s="324" t="s">
        <v>3098</v>
      </c>
      <c r="C2926" s="324" t="s">
        <v>6</v>
      </c>
      <c r="D2926" s="326" t="s">
        <v>43567</v>
      </c>
    </row>
    <row r="2927" spans="1:4">
      <c r="A2927" s="325">
        <v>101648</v>
      </c>
      <c r="B2927" s="324" t="s">
        <v>3099</v>
      </c>
      <c r="C2927" s="324" t="s">
        <v>6</v>
      </c>
      <c r="D2927" s="326" t="s">
        <v>39459</v>
      </c>
    </row>
    <row r="2928" spans="1:4">
      <c r="A2928" s="325">
        <v>101649</v>
      </c>
      <c r="B2928" s="324" t="s">
        <v>3100</v>
      </c>
      <c r="C2928" s="324" t="s">
        <v>6</v>
      </c>
      <c r="D2928" s="326" t="s">
        <v>39460</v>
      </c>
    </row>
    <row r="2929" spans="1:4">
      <c r="A2929" s="325">
        <v>101650</v>
      </c>
      <c r="B2929" s="324" t="s">
        <v>3101</v>
      </c>
      <c r="C2929" s="324" t="s">
        <v>6</v>
      </c>
      <c r="D2929" s="326" t="s">
        <v>43593</v>
      </c>
    </row>
    <row r="2930" spans="1:4">
      <c r="A2930" s="325">
        <v>101651</v>
      </c>
      <c r="B2930" s="324" t="s">
        <v>3102</v>
      </c>
      <c r="C2930" s="324" t="s">
        <v>6</v>
      </c>
      <c r="D2930" s="326" t="s">
        <v>39642</v>
      </c>
    </row>
    <row r="2931" spans="1:4">
      <c r="A2931" s="325">
        <v>101652</v>
      </c>
      <c r="B2931" s="324" t="s">
        <v>3103</v>
      </c>
      <c r="C2931" s="324" t="s">
        <v>6</v>
      </c>
      <c r="D2931" s="326" t="s">
        <v>43594</v>
      </c>
    </row>
    <row r="2932" spans="1:4">
      <c r="A2932" s="325">
        <v>101653</v>
      </c>
      <c r="B2932" s="324" t="s">
        <v>3104</v>
      </c>
      <c r="C2932" s="324" t="s">
        <v>6</v>
      </c>
      <c r="D2932" s="326" t="s">
        <v>43595</v>
      </c>
    </row>
    <row r="2933" spans="1:4">
      <c r="A2933" s="325">
        <v>101654</v>
      </c>
      <c r="B2933" s="324" t="s">
        <v>3105</v>
      </c>
      <c r="C2933" s="324" t="s">
        <v>6</v>
      </c>
      <c r="D2933" s="326" t="s">
        <v>43596</v>
      </c>
    </row>
    <row r="2934" spans="1:4">
      <c r="A2934" s="325">
        <v>101655</v>
      </c>
      <c r="B2934" s="324" t="s">
        <v>3106</v>
      </c>
      <c r="C2934" s="324" t="s">
        <v>6</v>
      </c>
      <c r="D2934" s="326" t="s">
        <v>43597</v>
      </c>
    </row>
    <row r="2935" spans="1:4">
      <c r="A2935" s="325">
        <v>101656</v>
      </c>
      <c r="B2935" s="324" t="s">
        <v>3107</v>
      </c>
      <c r="C2935" s="324" t="s">
        <v>6</v>
      </c>
      <c r="D2935" s="326" t="s">
        <v>43598</v>
      </c>
    </row>
    <row r="2936" spans="1:4">
      <c r="A2936" s="325">
        <v>101657</v>
      </c>
      <c r="B2936" s="324" t="s">
        <v>3108</v>
      </c>
      <c r="C2936" s="324" t="s">
        <v>6</v>
      </c>
      <c r="D2936" s="326" t="s">
        <v>43599</v>
      </c>
    </row>
    <row r="2937" spans="1:4">
      <c r="A2937" s="325">
        <v>101658</v>
      </c>
      <c r="B2937" s="324" t="s">
        <v>3109</v>
      </c>
      <c r="C2937" s="324" t="s">
        <v>6</v>
      </c>
      <c r="D2937" s="326" t="s">
        <v>43600</v>
      </c>
    </row>
    <row r="2938" spans="1:4">
      <c r="A2938" s="325">
        <v>101659</v>
      </c>
      <c r="B2938" s="324" t="s">
        <v>3110</v>
      </c>
      <c r="C2938" s="324" t="s">
        <v>6</v>
      </c>
      <c r="D2938" s="326" t="s">
        <v>43601</v>
      </c>
    </row>
    <row r="2939" spans="1:4">
      <c r="A2939" s="325">
        <v>101660</v>
      </c>
      <c r="B2939" s="324" t="s">
        <v>3111</v>
      </c>
      <c r="C2939" s="324" t="s">
        <v>6</v>
      </c>
      <c r="D2939" s="326" t="s">
        <v>43602</v>
      </c>
    </row>
    <row r="2940" spans="1:4">
      <c r="A2940" s="325">
        <v>101661</v>
      </c>
      <c r="B2940" s="324" t="s">
        <v>3112</v>
      </c>
      <c r="C2940" s="324" t="s">
        <v>6</v>
      </c>
      <c r="D2940" s="326" t="s">
        <v>43603</v>
      </c>
    </row>
    <row r="2941" spans="1:4">
      <c r="A2941" s="325">
        <v>101662</v>
      </c>
      <c r="B2941" s="324" t="s">
        <v>3113</v>
      </c>
      <c r="C2941" s="324" t="s">
        <v>6</v>
      </c>
      <c r="D2941" s="326" t="s">
        <v>41268</v>
      </c>
    </row>
    <row r="2942" spans="1:4">
      <c r="A2942" s="325">
        <v>101663</v>
      </c>
      <c r="B2942" s="324" t="s">
        <v>3114</v>
      </c>
      <c r="C2942" s="324" t="s">
        <v>6</v>
      </c>
      <c r="D2942" s="326" t="s">
        <v>39461</v>
      </c>
    </row>
    <row r="2943" spans="1:4">
      <c r="A2943" s="325">
        <v>101664</v>
      </c>
      <c r="B2943" s="324" t="s">
        <v>3115</v>
      </c>
      <c r="C2943" s="324" t="s">
        <v>6</v>
      </c>
      <c r="D2943" s="326" t="s">
        <v>38942</v>
      </c>
    </row>
    <row r="2944" spans="1:4">
      <c r="A2944" s="325">
        <v>101665</v>
      </c>
      <c r="B2944" s="324" t="s">
        <v>3116</v>
      </c>
      <c r="C2944" s="324" t="s">
        <v>6</v>
      </c>
      <c r="D2944" s="326" t="s">
        <v>42994</v>
      </c>
    </row>
    <row r="2945" spans="1:4">
      <c r="A2945" s="325">
        <v>101666</v>
      </c>
      <c r="B2945" s="324" t="s">
        <v>3117</v>
      </c>
      <c r="C2945" s="324" t="s">
        <v>6</v>
      </c>
      <c r="D2945" s="326" t="s">
        <v>43604</v>
      </c>
    </row>
    <row r="2946" spans="1:4">
      <c r="A2946" s="325">
        <v>102085</v>
      </c>
      <c r="B2946" s="324" t="s">
        <v>3118</v>
      </c>
      <c r="C2946" s="324" t="s">
        <v>6</v>
      </c>
      <c r="D2946" s="326" t="s">
        <v>43605</v>
      </c>
    </row>
    <row r="2947" spans="1:4">
      <c r="A2947" s="325">
        <v>100578</v>
      </c>
      <c r="B2947" s="324" t="s">
        <v>3119</v>
      </c>
      <c r="C2947" s="324" t="s">
        <v>6</v>
      </c>
      <c r="D2947" s="326" t="s">
        <v>43606</v>
      </c>
    </row>
    <row r="2948" spans="1:4">
      <c r="A2948" s="325">
        <v>100579</v>
      </c>
      <c r="B2948" s="324" t="s">
        <v>3120</v>
      </c>
      <c r="C2948" s="324" t="s">
        <v>6</v>
      </c>
      <c r="D2948" s="326" t="s">
        <v>43607</v>
      </c>
    </row>
    <row r="2949" spans="1:4">
      <c r="A2949" s="325">
        <v>100580</v>
      </c>
      <c r="B2949" s="324" t="s">
        <v>3121</v>
      </c>
      <c r="C2949" s="324" t="s">
        <v>6</v>
      </c>
      <c r="D2949" s="326" t="s">
        <v>43608</v>
      </c>
    </row>
    <row r="2950" spans="1:4">
      <c r="A2950" s="325">
        <v>100581</v>
      </c>
      <c r="B2950" s="324" t="s">
        <v>3122</v>
      </c>
      <c r="C2950" s="324" t="s">
        <v>6</v>
      </c>
      <c r="D2950" s="326" t="s">
        <v>43609</v>
      </c>
    </row>
    <row r="2951" spans="1:4">
      <c r="A2951" s="325">
        <v>100582</v>
      </c>
      <c r="B2951" s="324" t="s">
        <v>3123</v>
      </c>
      <c r="C2951" s="324" t="s">
        <v>6</v>
      </c>
      <c r="D2951" s="326" t="s">
        <v>43610</v>
      </c>
    </row>
    <row r="2952" spans="1:4">
      <c r="A2952" s="325">
        <v>100583</v>
      </c>
      <c r="B2952" s="324" t="s">
        <v>3124</v>
      </c>
      <c r="C2952" s="324" t="s">
        <v>6</v>
      </c>
      <c r="D2952" s="326" t="s">
        <v>43611</v>
      </c>
    </row>
    <row r="2953" spans="1:4">
      <c r="A2953" s="325">
        <v>100584</v>
      </c>
      <c r="B2953" s="324" t="s">
        <v>3125</v>
      </c>
      <c r="C2953" s="324" t="s">
        <v>6</v>
      </c>
      <c r="D2953" s="326" t="s">
        <v>43612</v>
      </c>
    </row>
    <row r="2954" spans="1:4">
      <c r="A2954" s="325">
        <v>100585</v>
      </c>
      <c r="B2954" s="324" t="s">
        <v>3126</v>
      </c>
      <c r="C2954" s="324" t="s">
        <v>6</v>
      </c>
      <c r="D2954" s="326" t="s">
        <v>43613</v>
      </c>
    </row>
    <row r="2955" spans="1:4">
      <c r="A2955" s="325">
        <v>100586</v>
      </c>
      <c r="B2955" s="324" t="s">
        <v>3127</v>
      </c>
      <c r="C2955" s="324" t="s">
        <v>6</v>
      </c>
      <c r="D2955" s="326" t="s">
        <v>43614</v>
      </c>
    </row>
    <row r="2956" spans="1:4">
      <c r="A2956" s="325">
        <v>100587</v>
      </c>
      <c r="B2956" s="324" t="s">
        <v>3128</v>
      </c>
      <c r="C2956" s="324" t="s">
        <v>6</v>
      </c>
      <c r="D2956" s="326" t="s">
        <v>43615</v>
      </c>
    </row>
    <row r="2957" spans="1:4">
      <c r="A2957" s="325">
        <v>100588</v>
      </c>
      <c r="B2957" s="324" t="s">
        <v>3129</v>
      </c>
      <c r="C2957" s="324" t="s">
        <v>6</v>
      </c>
      <c r="D2957" s="326" t="s">
        <v>43616</v>
      </c>
    </row>
    <row r="2958" spans="1:4">
      <c r="A2958" s="325">
        <v>100589</v>
      </c>
      <c r="B2958" s="324" t="s">
        <v>3130</v>
      </c>
      <c r="C2958" s="324" t="s">
        <v>6</v>
      </c>
      <c r="D2958" s="326" t="s">
        <v>43617</v>
      </c>
    </row>
    <row r="2959" spans="1:4">
      <c r="A2959" s="325">
        <v>100590</v>
      </c>
      <c r="B2959" s="324" t="s">
        <v>3131</v>
      </c>
      <c r="C2959" s="324" t="s">
        <v>6</v>
      </c>
      <c r="D2959" s="326" t="s">
        <v>43618</v>
      </c>
    </row>
    <row r="2960" spans="1:4">
      <c r="A2960" s="325">
        <v>100591</v>
      </c>
      <c r="B2960" s="324" t="s">
        <v>3132</v>
      </c>
      <c r="C2960" s="324" t="s">
        <v>6</v>
      </c>
      <c r="D2960" s="326" t="s">
        <v>43619</v>
      </c>
    </row>
    <row r="2961" spans="1:4">
      <c r="A2961" s="325">
        <v>100592</v>
      </c>
      <c r="B2961" s="324" t="s">
        <v>3133</v>
      </c>
      <c r="C2961" s="324" t="s">
        <v>6</v>
      </c>
      <c r="D2961" s="326" t="s">
        <v>43620</v>
      </c>
    </row>
    <row r="2962" spans="1:4">
      <c r="A2962" s="325">
        <v>100593</v>
      </c>
      <c r="B2962" s="324" t="s">
        <v>3134</v>
      </c>
      <c r="C2962" s="324" t="s">
        <v>6</v>
      </c>
      <c r="D2962" s="326" t="s">
        <v>43621</v>
      </c>
    </row>
    <row r="2963" spans="1:4">
      <c r="A2963" s="325">
        <v>100594</v>
      </c>
      <c r="B2963" s="324" t="s">
        <v>3135</v>
      </c>
      <c r="C2963" s="324" t="s">
        <v>6</v>
      </c>
      <c r="D2963" s="326" t="s">
        <v>43622</v>
      </c>
    </row>
    <row r="2964" spans="1:4">
      <c r="A2964" s="325">
        <v>100595</v>
      </c>
      <c r="B2964" s="324" t="s">
        <v>3136</v>
      </c>
      <c r="C2964" s="324" t="s">
        <v>6</v>
      </c>
      <c r="D2964" s="326" t="s">
        <v>43623</v>
      </c>
    </row>
    <row r="2965" spans="1:4">
      <c r="A2965" s="325">
        <v>100596</v>
      </c>
      <c r="B2965" s="324" t="s">
        <v>3137</v>
      </c>
      <c r="C2965" s="324" t="s">
        <v>6</v>
      </c>
      <c r="D2965" s="326" t="s">
        <v>43624</v>
      </c>
    </row>
    <row r="2966" spans="1:4">
      <c r="A2966" s="325">
        <v>100597</v>
      </c>
      <c r="B2966" s="324" t="s">
        <v>3138</v>
      </c>
      <c r="C2966" s="324" t="s">
        <v>6</v>
      </c>
      <c r="D2966" s="326" t="s">
        <v>43625</v>
      </c>
    </row>
    <row r="2967" spans="1:4">
      <c r="A2967" s="325">
        <v>100598</v>
      </c>
      <c r="B2967" s="324" t="s">
        <v>3139</v>
      </c>
      <c r="C2967" s="324" t="s">
        <v>6</v>
      </c>
      <c r="D2967" s="326" t="s">
        <v>43626</v>
      </c>
    </row>
    <row r="2968" spans="1:4">
      <c r="A2968" s="325">
        <v>100599</v>
      </c>
      <c r="B2968" s="324" t="s">
        <v>3140</v>
      </c>
      <c r="C2968" s="324" t="s">
        <v>6</v>
      </c>
      <c r="D2968" s="326" t="s">
        <v>43627</v>
      </c>
    </row>
    <row r="2969" spans="1:4">
      <c r="A2969" s="325">
        <v>100600</v>
      </c>
      <c r="B2969" s="324" t="s">
        <v>3141</v>
      </c>
      <c r="C2969" s="324" t="s">
        <v>6</v>
      </c>
      <c r="D2969" s="326" t="s">
        <v>43628</v>
      </c>
    </row>
    <row r="2970" spans="1:4">
      <c r="A2970" s="325">
        <v>100601</v>
      </c>
      <c r="B2970" s="324" t="s">
        <v>3142</v>
      </c>
      <c r="C2970" s="324" t="s">
        <v>6</v>
      </c>
      <c r="D2970" s="326" t="s">
        <v>43629</v>
      </c>
    </row>
    <row r="2971" spans="1:4">
      <c r="A2971" s="325">
        <v>100602</v>
      </c>
      <c r="B2971" s="324" t="s">
        <v>3143</v>
      </c>
      <c r="C2971" s="324" t="s">
        <v>6</v>
      </c>
      <c r="D2971" s="326" t="s">
        <v>43630</v>
      </c>
    </row>
    <row r="2972" spans="1:4">
      <c r="A2972" s="325">
        <v>100603</v>
      </c>
      <c r="B2972" s="324" t="s">
        <v>3144</v>
      </c>
      <c r="C2972" s="324" t="s">
        <v>6</v>
      </c>
      <c r="D2972" s="326" t="s">
        <v>43631</v>
      </c>
    </row>
    <row r="2973" spans="1:4">
      <c r="A2973" s="325">
        <v>100604</v>
      </c>
      <c r="B2973" s="324" t="s">
        <v>3145</v>
      </c>
      <c r="C2973" s="324" t="s">
        <v>6</v>
      </c>
      <c r="D2973" s="326" t="s">
        <v>43632</v>
      </c>
    </row>
    <row r="2974" spans="1:4">
      <c r="A2974" s="325">
        <v>100605</v>
      </c>
      <c r="B2974" s="324" t="s">
        <v>3146</v>
      </c>
      <c r="C2974" s="324" t="s">
        <v>6</v>
      </c>
      <c r="D2974" s="326" t="s">
        <v>43633</v>
      </c>
    </row>
    <row r="2975" spans="1:4">
      <c r="A2975" s="325">
        <v>100606</v>
      </c>
      <c r="B2975" s="324" t="s">
        <v>3147</v>
      </c>
      <c r="C2975" s="324" t="s">
        <v>6</v>
      </c>
      <c r="D2975" s="326" t="s">
        <v>43634</v>
      </c>
    </row>
    <row r="2976" spans="1:4">
      <c r="A2976" s="325">
        <v>100607</v>
      </c>
      <c r="B2976" s="324" t="s">
        <v>3148</v>
      </c>
      <c r="C2976" s="324" t="s">
        <v>6</v>
      </c>
      <c r="D2976" s="326" t="s">
        <v>43635</v>
      </c>
    </row>
    <row r="2977" spans="1:4">
      <c r="A2977" s="325">
        <v>100608</v>
      </c>
      <c r="B2977" s="324" t="s">
        <v>3149</v>
      </c>
      <c r="C2977" s="324" t="s">
        <v>6</v>
      </c>
      <c r="D2977" s="326" t="s">
        <v>43636</v>
      </c>
    </row>
    <row r="2978" spans="1:4">
      <c r="A2978" s="325">
        <v>100609</v>
      </c>
      <c r="B2978" s="324" t="s">
        <v>3150</v>
      </c>
      <c r="C2978" s="324" t="s">
        <v>6</v>
      </c>
      <c r="D2978" s="326" t="s">
        <v>43637</v>
      </c>
    </row>
    <row r="2979" spans="1:4">
      <c r="A2979" s="325">
        <v>100610</v>
      </c>
      <c r="B2979" s="324" t="s">
        <v>3151</v>
      </c>
      <c r="C2979" s="324" t="s">
        <v>6</v>
      </c>
      <c r="D2979" s="326" t="s">
        <v>43638</v>
      </c>
    </row>
    <row r="2980" spans="1:4">
      <c r="A2980" s="325">
        <v>100611</v>
      </c>
      <c r="B2980" s="324" t="s">
        <v>3152</v>
      </c>
      <c r="C2980" s="324" t="s">
        <v>6</v>
      </c>
      <c r="D2980" s="326" t="s">
        <v>43639</v>
      </c>
    </row>
    <row r="2981" spans="1:4">
      <c r="A2981" s="325">
        <v>100612</v>
      </c>
      <c r="B2981" s="324" t="s">
        <v>3153</v>
      </c>
      <c r="C2981" s="324" t="s">
        <v>6</v>
      </c>
      <c r="D2981" s="326" t="s">
        <v>43640</v>
      </c>
    </row>
    <row r="2982" spans="1:4">
      <c r="A2982" s="325">
        <v>100613</v>
      </c>
      <c r="B2982" s="324" t="s">
        <v>3154</v>
      </c>
      <c r="C2982" s="324" t="s">
        <v>6</v>
      </c>
      <c r="D2982" s="326" t="s">
        <v>43641</v>
      </c>
    </row>
    <row r="2983" spans="1:4">
      <c r="A2983" s="325">
        <v>100614</v>
      </c>
      <c r="B2983" s="324" t="s">
        <v>3155</v>
      </c>
      <c r="C2983" s="324" t="s">
        <v>6</v>
      </c>
      <c r="D2983" s="326" t="s">
        <v>43642</v>
      </c>
    </row>
    <row r="2984" spans="1:4">
      <c r="A2984" s="325">
        <v>100615</v>
      </c>
      <c r="B2984" s="324" t="s">
        <v>3156</v>
      </c>
      <c r="C2984" s="324" t="s">
        <v>6</v>
      </c>
      <c r="D2984" s="326" t="s">
        <v>43643</v>
      </c>
    </row>
    <row r="2985" spans="1:4">
      <c r="A2985" s="325">
        <v>100616</v>
      </c>
      <c r="B2985" s="324" t="s">
        <v>3157</v>
      </c>
      <c r="C2985" s="324" t="s">
        <v>6</v>
      </c>
      <c r="D2985" s="326" t="s">
        <v>43644</v>
      </c>
    </row>
    <row r="2986" spans="1:4">
      <c r="A2986" s="325">
        <v>100617</v>
      </c>
      <c r="B2986" s="324" t="s">
        <v>3158</v>
      </c>
      <c r="C2986" s="324" t="s">
        <v>6</v>
      </c>
      <c r="D2986" s="326" t="s">
        <v>43645</v>
      </c>
    </row>
    <row r="2987" spans="1:4">
      <c r="A2987" s="325">
        <v>100618</v>
      </c>
      <c r="B2987" s="324" t="s">
        <v>3159</v>
      </c>
      <c r="C2987" s="324" t="s">
        <v>6</v>
      </c>
      <c r="D2987" s="326" t="s">
        <v>43646</v>
      </c>
    </row>
    <row r="2988" spans="1:4">
      <c r="A2988" s="325">
        <v>100619</v>
      </c>
      <c r="B2988" s="324" t="s">
        <v>3160</v>
      </c>
      <c r="C2988" s="324" t="s">
        <v>6</v>
      </c>
      <c r="D2988" s="326" t="s">
        <v>43647</v>
      </c>
    </row>
    <row r="2989" spans="1:4">
      <c r="A2989" s="325">
        <v>100620</v>
      </c>
      <c r="B2989" s="324" t="s">
        <v>3161</v>
      </c>
      <c r="C2989" s="324" t="s">
        <v>6</v>
      </c>
      <c r="D2989" s="326" t="s">
        <v>43648</v>
      </c>
    </row>
    <row r="2990" spans="1:4">
      <c r="A2990" s="325">
        <v>100621</v>
      </c>
      <c r="B2990" s="324" t="s">
        <v>3162</v>
      </c>
      <c r="C2990" s="324" t="s">
        <v>6</v>
      </c>
      <c r="D2990" s="326" t="s">
        <v>43649</v>
      </c>
    </row>
    <row r="2991" spans="1:4">
      <c r="A2991" s="325">
        <v>100622</v>
      </c>
      <c r="B2991" s="324" t="s">
        <v>3163</v>
      </c>
      <c r="C2991" s="324" t="s">
        <v>6</v>
      </c>
      <c r="D2991" s="326" t="s">
        <v>43650</v>
      </c>
    </row>
    <row r="2992" spans="1:4">
      <c r="A2992" s="325">
        <v>100623</v>
      </c>
      <c r="B2992" s="324" t="s">
        <v>3164</v>
      </c>
      <c r="C2992" s="324" t="s">
        <v>6</v>
      </c>
      <c r="D2992" s="326" t="s">
        <v>43651</v>
      </c>
    </row>
    <row r="2993" spans="1:4">
      <c r="A2993" s="325">
        <v>97600</v>
      </c>
      <c r="B2993" s="324" t="s">
        <v>3165</v>
      </c>
      <c r="C2993" s="324" t="s">
        <v>6</v>
      </c>
      <c r="D2993" s="326" t="s">
        <v>43652</v>
      </c>
    </row>
    <row r="2994" spans="1:4">
      <c r="A2994" s="325">
        <v>97601</v>
      </c>
      <c r="B2994" s="324" t="s">
        <v>3166</v>
      </c>
      <c r="C2994" s="324" t="s">
        <v>6</v>
      </c>
      <c r="D2994" s="326" t="s">
        <v>43653</v>
      </c>
    </row>
    <row r="2995" spans="1:4">
      <c r="A2995" s="325">
        <v>97605</v>
      </c>
      <c r="B2995" s="324" t="s">
        <v>3167</v>
      </c>
      <c r="C2995" s="324" t="s">
        <v>6</v>
      </c>
      <c r="D2995" s="326" t="s">
        <v>43654</v>
      </c>
    </row>
    <row r="2996" spans="1:4">
      <c r="A2996" s="325">
        <v>97606</v>
      </c>
      <c r="B2996" s="324" t="s">
        <v>3168</v>
      </c>
      <c r="C2996" s="324" t="s">
        <v>6</v>
      </c>
      <c r="D2996" s="326" t="s">
        <v>43655</v>
      </c>
    </row>
    <row r="2997" spans="1:4">
      <c r="A2997" s="325">
        <v>97607</v>
      </c>
      <c r="B2997" s="324" t="s">
        <v>3169</v>
      </c>
      <c r="C2997" s="324" t="s">
        <v>6</v>
      </c>
      <c r="D2997" s="326" t="s">
        <v>43656</v>
      </c>
    </row>
    <row r="2998" spans="1:4">
      <c r="A2998" s="325">
        <v>97608</v>
      </c>
      <c r="B2998" s="324" t="s">
        <v>3170</v>
      </c>
      <c r="C2998" s="324" t="s">
        <v>6</v>
      </c>
      <c r="D2998" s="326" t="s">
        <v>43657</v>
      </c>
    </row>
    <row r="2999" spans="1:4">
      <c r="A2999" s="325">
        <v>102102</v>
      </c>
      <c r="B2999" s="324" t="s">
        <v>3171</v>
      </c>
      <c r="C2999" s="324" t="s">
        <v>6</v>
      </c>
      <c r="D2999" s="326" t="s">
        <v>43658</v>
      </c>
    </row>
    <row r="3000" spans="1:4">
      <c r="A3000" s="325">
        <v>102103</v>
      </c>
      <c r="B3000" s="324" t="s">
        <v>3172</v>
      </c>
      <c r="C3000" s="324" t="s">
        <v>6</v>
      </c>
      <c r="D3000" s="326" t="s">
        <v>43659</v>
      </c>
    </row>
    <row r="3001" spans="1:4">
      <c r="A3001" s="325">
        <v>102104</v>
      </c>
      <c r="B3001" s="324" t="s">
        <v>3173</v>
      </c>
      <c r="C3001" s="324" t="s">
        <v>6</v>
      </c>
      <c r="D3001" s="326" t="s">
        <v>43660</v>
      </c>
    </row>
    <row r="3002" spans="1:4">
      <c r="A3002" s="325">
        <v>102105</v>
      </c>
      <c r="B3002" s="324" t="s">
        <v>3174</v>
      </c>
      <c r="C3002" s="324" t="s">
        <v>6</v>
      </c>
      <c r="D3002" s="326" t="s">
        <v>43661</v>
      </c>
    </row>
    <row r="3003" spans="1:4">
      <c r="A3003" s="325">
        <v>102106</v>
      </c>
      <c r="B3003" s="324" t="s">
        <v>3175</v>
      </c>
      <c r="C3003" s="324" t="s">
        <v>6</v>
      </c>
      <c r="D3003" s="326" t="s">
        <v>43662</v>
      </c>
    </row>
    <row r="3004" spans="1:4">
      <c r="A3004" s="325">
        <v>102107</v>
      </c>
      <c r="B3004" s="324" t="s">
        <v>3176</v>
      </c>
      <c r="C3004" s="324" t="s">
        <v>6</v>
      </c>
      <c r="D3004" s="326" t="s">
        <v>43663</v>
      </c>
    </row>
    <row r="3005" spans="1:4">
      <c r="A3005" s="325">
        <v>102108</v>
      </c>
      <c r="B3005" s="324" t="s">
        <v>3177</v>
      </c>
      <c r="C3005" s="324" t="s">
        <v>6</v>
      </c>
      <c r="D3005" s="326" t="s">
        <v>43664</v>
      </c>
    </row>
    <row r="3006" spans="1:4">
      <c r="A3006" s="325">
        <v>102109</v>
      </c>
      <c r="B3006" s="324" t="s">
        <v>3178</v>
      </c>
      <c r="C3006" s="324" t="s">
        <v>6</v>
      </c>
      <c r="D3006" s="326" t="s">
        <v>43316</v>
      </c>
    </row>
    <row r="3007" spans="1:4">
      <c r="A3007" s="325">
        <v>102110</v>
      </c>
      <c r="B3007" s="324" t="s">
        <v>3179</v>
      </c>
      <c r="C3007" s="324" t="s">
        <v>6</v>
      </c>
      <c r="D3007" s="326" t="s">
        <v>43665</v>
      </c>
    </row>
    <row r="3008" spans="1:4">
      <c r="A3008" s="325">
        <v>93128</v>
      </c>
      <c r="B3008" s="324" t="s">
        <v>3180</v>
      </c>
      <c r="C3008" s="324" t="s">
        <v>6</v>
      </c>
      <c r="D3008" s="326" t="s">
        <v>43666</v>
      </c>
    </row>
    <row r="3009" spans="1:4">
      <c r="A3009" s="325">
        <v>93137</v>
      </c>
      <c r="B3009" s="324" t="s">
        <v>3181</v>
      </c>
      <c r="C3009" s="324" t="s">
        <v>6</v>
      </c>
      <c r="D3009" s="326" t="s">
        <v>43667</v>
      </c>
    </row>
    <row r="3010" spans="1:4">
      <c r="A3010" s="325">
        <v>93138</v>
      </c>
      <c r="B3010" s="324" t="s">
        <v>3182</v>
      </c>
      <c r="C3010" s="324" t="s">
        <v>6</v>
      </c>
      <c r="D3010" s="326" t="s">
        <v>43668</v>
      </c>
    </row>
    <row r="3011" spans="1:4">
      <c r="A3011" s="325">
        <v>93139</v>
      </c>
      <c r="B3011" s="324" t="s">
        <v>3183</v>
      </c>
      <c r="C3011" s="324" t="s">
        <v>6</v>
      </c>
      <c r="D3011" s="326" t="s">
        <v>43669</v>
      </c>
    </row>
    <row r="3012" spans="1:4">
      <c r="A3012" s="325">
        <v>93140</v>
      </c>
      <c r="B3012" s="324" t="s">
        <v>3184</v>
      </c>
      <c r="C3012" s="324" t="s">
        <v>6</v>
      </c>
      <c r="D3012" s="326" t="s">
        <v>43670</v>
      </c>
    </row>
    <row r="3013" spans="1:4">
      <c r="A3013" s="325">
        <v>93141</v>
      </c>
      <c r="B3013" s="324" t="s">
        <v>3185</v>
      </c>
      <c r="C3013" s="324" t="s">
        <v>6</v>
      </c>
      <c r="D3013" s="326" t="s">
        <v>43671</v>
      </c>
    </row>
    <row r="3014" spans="1:4">
      <c r="A3014" s="325">
        <v>93142</v>
      </c>
      <c r="B3014" s="324" t="s">
        <v>3186</v>
      </c>
      <c r="C3014" s="324" t="s">
        <v>6</v>
      </c>
      <c r="D3014" s="326" t="s">
        <v>43672</v>
      </c>
    </row>
    <row r="3015" spans="1:4">
      <c r="A3015" s="325">
        <v>93143</v>
      </c>
      <c r="B3015" s="324" t="s">
        <v>3187</v>
      </c>
      <c r="C3015" s="324" t="s">
        <v>6</v>
      </c>
      <c r="D3015" s="326" t="s">
        <v>43673</v>
      </c>
    </row>
    <row r="3016" spans="1:4">
      <c r="A3016" s="325">
        <v>93144</v>
      </c>
      <c r="B3016" s="324" t="s">
        <v>3188</v>
      </c>
      <c r="C3016" s="324" t="s">
        <v>6</v>
      </c>
      <c r="D3016" s="326" t="s">
        <v>43674</v>
      </c>
    </row>
    <row r="3017" spans="1:4">
      <c r="A3017" s="325">
        <v>93145</v>
      </c>
      <c r="B3017" s="324" t="s">
        <v>3189</v>
      </c>
      <c r="C3017" s="324" t="s">
        <v>6</v>
      </c>
      <c r="D3017" s="326" t="s">
        <v>43675</v>
      </c>
    </row>
    <row r="3018" spans="1:4">
      <c r="A3018" s="325">
        <v>93146</v>
      </c>
      <c r="B3018" s="324" t="s">
        <v>3190</v>
      </c>
      <c r="C3018" s="324" t="s">
        <v>6</v>
      </c>
      <c r="D3018" s="326" t="s">
        <v>43676</v>
      </c>
    </row>
    <row r="3019" spans="1:4">
      <c r="A3019" s="325">
        <v>93147</v>
      </c>
      <c r="B3019" s="324" t="s">
        <v>3191</v>
      </c>
      <c r="C3019" s="324" t="s">
        <v>6</v>
      </c>
      <c r="D3019" s="326" t="s">
        <v>43677</v>
      </c>
    </row>
    <row r="3020" spans="1:4">
      <c r="A3020" s="325">
        <v>96971</v>
      </c>
      <c r="B3020" s="324" t="s">
        <v>3192</v>
      </c>
      <c r="C3020" s="324" t="s">
        <v>41</v>
      </c>
      <c r="D3020" s="326" t="s">
        <v>43678</v>
      </c>
    </row>
    <row r="3021" spans="1:4">
      <c r="A3021" s="325">
        <v>96972</v>
      </c>
      <c r="B3021" s="324" t="s">
        <v>3193</v>
      </c>
      <c r="C3021" s="324" t="s">
        <v>41</v>
      </c>
      <c r="D3021" s="326" t="s">
        <v>43679</v>
      </c>
    </row>
    <row r="3022" spans="1:4">
      <c r="A3022" s="325">
        <v>96973</v>
      </c>
      <c r="B3022" s="324" t="s">
        <v>3194</v>
      </c>
      <c r="C3022" s="324" t="s">
        <v>41</v>
      </c>
      <c r="D3022" s="326" t="s">
        <v>43680</v>
      </c>
    </row>
    <row r="3023" spans="1:4">
      <c r="A3023" s="325">
        <v>96974</v>
      </c>
      <c r="B3023" s="324" t="s">
        <v>3195</v>
      </c>
      <c r="C3023" s="324" t="s">
        <v>41</v>
      </c>
      <c r="D3023" s="326" t="s">
        <v>43681</v>
      </c>
    </row>
    <row r="3024" spans="1:4">
      <c r="A3024" s="325">
        <v>96975</v>
      </c>
      <c r="B3024" s="324" t="s">
        <v>3196</v>
      </c>
      <c r="C3024" s="324" t="s">
        <v>41</v>
      </c>
      <c r="D3024" s="326" t="s">
        <v>43682</v>
      </c>
    </row>
    <row r="3025" spans="1:4">
      <c r="A3025" s="325">
        <v>96976</v>
      </c>
      <c r="B3025" s="324" t="s">
        <v>3197</v>
      </c>
      <c r="C3025" s="324" t="s">
        <v>41</v>
      </c>
      <c r="D3025" s="326" t="s">
        <v>43683</v>
      </c>
    </row>
    <row r="3026" spans="1:4">
      <c r="A3026" s="325">
        <v>96977</v>
      </c>
      <c r="B3026" s="324" t="s">
        <v>3198</v>
      </c>
      <c r="C3026" s="324" t="s">
        <v>41</v>
      </c>
      <c r="D3026" s="326" t="s">
        <v>43684</v>
      </c>
    </row>
    <row r="3027" spans="1:4">
      <c r="A3027" s="325">
        <v>96978</v>
      </c>
      <c r="B3027" s="324" t="s">
        <v>3199</v>
      </c>
      <c r="C3027" s="324" t="s">
        <v>41</v>
      </c>
      <c r="D3027" s="326" t="s">
        <v>41203</v>
      </c>
    </row>
    <row r="3028" spans="1:4">
      <c r="A3028" s="325">
        <v>96979</v>
      </c>
      <c r="B3028" s="324" t="s">
        <v>3200</v>
      </c>
      <c r="C3028" s="324" t="s">
        <v>41</v>
      </c>
      <c r="D3028" s="326" t="s">
        <v>43685</v>
      </c>
    </row>
    <row r="3029" spans="1:4">
      <c r="A3029" s="325">
        <v>96984</v>
      </c>
      <c r="B3029" s="324" t="s">
        <v>3201</v>
      </c>
      <c r="C3029" s="324" t="s">
        <v>6</v>
      </c>
      <c r="D3029" s="326" t="s">
        <v>43686</v>
      </c>
    </row>
    <row r="3030" spans="1:4">
      <c r="A3030" s="325">
        <v>96985</v>
      </c>
      <c r="B3030" s="324" t="s">
        <v>3202</v>
      </c>
      <c r="C3030" s="324" t="s">
        <v>6</v>
      </c>
      <c r="D3030" s="326" t="s">
        <v>43687</v>
      </c>
    </row>
    <row r="3031" spans="1:4">
      <c r="A3031" s="325">
        <v>96986</v>
      </c>
      <c r="B3031" s="324" t="s">
        <v>3203</v>
      </c>
      <c r="C3031" s="324" t="s">
        <v>6</v>
      </c>
      <c r="D3031" s="326" t="s">
        <v>43688</v>
      </c>
    </row>
    <row r="3032" spans="1:4">
      <c r="A3032" s="325">
        <v>96987</v>
      </c>
      <c r="B3032" s="324" t="s">
        <v>3204</v>
      </c>
      <c r="C3032" s="324" t="s">
        <v>6</v>
      </c>
      <c r="D3032" s="326" t="s">
        <v>39463</v>
      </c>
    </row>
    <row r="3033" spans="1:4">
      <c r="A3033" s="325">
        <v>96988</v>
      </c>
      <c r="B3033" s="324" t="s">
        <v>3205</v>
      </c>
      <c r="C3033" s="324" t="s">
        <v>6</v>
      </c>
      <c r="D3033" s="326" t="s">
        <v>43689</v>
      </c>
    </row>
    <row r="3034" spans="1:4">
      <c r="A3034" s="325">
        <v>96989</v>
      </c>
      <c r="B3034" s="324" t="s">
        <v>3206</v>
      </c>
      <c r="C3034" s="324" t="s">
        <v>6</v>
      </c>
      <c r="D3034" s="326" t="s">
        <v>43690</v>
      </c>
    </row>
    <row r="3035" spans="1:4">
      <c r="A3035" s="325">
        <v>98463</v>
      </c>
      <c r="B3035" s="324" t="s">
        <v>3207</v>
      </c>
      <c r="C3035" s="324" t="s">
        <v>6</v>
      </c>
      <c r="D3035" s="326" t="s">
        <v>43691</v>
      </c>
    </row>
    <row r="3036" spans="1:4">
      <c r="A3036" s="325">
        <v>96765</v>
      </c>
      <c r="B3036" s="324" t="s">
        <v>3208</v>
      </c>
      <c r="C3036" s="324" t="s">
        <v>6</v>
      </c>
      <c r="D3036" s="326" t="s">
        <v>43692</v>
      </c>
    </row>
    <row r="3037" spans="1:4">
      <c r="A3037" s="325">
        <v>101905</v>
      </c>
      <c r="B3037" s="324" t="s">
        <v>3209</v>
      </c>
      <c r="C3037" s="324" t="s">
        <v>6</v>
      </c>
      <c r="D3037" s="326" t="s">
        <v>39464</v>
      </c>
    </row>
    <row r="3038" spans="1:4">
      <c r="A3038" s="325">
        <v>101906</v>
      </c>
      <c r="B3038" s="324" t="s">
        <v>3210</v>
      </c>
      <c r="C3038" s="324" t="s">
        <v>6</v>
      </c>
      <c r="D3038" s="326" t="s">
        <v>43693</v>
      </c>
    </row>
    <row r="3039" spans="1:4">
      <c r="A3039" s="325">
        <v>101907</v>
      </c>
      <c r="B3039" s="324" t="s">
        <v>3211</v>
      </c>
      <c r="C3039" s="324" t="s">
        <v>6</v>
      </c>
      <c r="D3039" s="326" t="s">
        <v>43694</v>
      </c>
    </row>
    <row r="3040" spans="1:4">
      <c r="A3040" s="325">
        <v>101908</v>
      </c>
      <c r="B3040" s="324" t="s">
        <v>3212</v>
      </c>
      <c r="C3040" s="324" t="s">
        <v>6</v>
      </c>
      <c r="D3040" s="326" t="s">
        <v>38938</v>
      </c>
    </row>
    <row r="3041" spans="1:4">
      <c r="A3041" s="325">
        <v>101909</v>
      </c>
      <c r="B3041" s="324" t="s">
        <v>3213</v>
      </c>
      <c r="C3041" s="324" t="s">
        <v>6</v>
      </c>
      <c r="D3041" s="326" t="s">
        <v>43695</v>
      </c>
    </row>
    <row r="3042" spans="1:4">
      <c r="A3042" s="325">
        <v>101910</v>
      </c>
      <c r="B3042" s="324" t="s">
        <v>3214</v>
      </c>
      <c r="C3042" s="324" t="s">
        <v>6</v>
      </c>
      <c r="D3042" s="326" t="s">
        <v>43696</v>
      </c>
    </row>
    <row r="3043" spans="1:4">
      <c r="A3043" s="325">
        <v>101911</v>
      </c>
      <c r="B3043" s="324" t="s">
        <v>3215</v>
      </c>
      <c r="C3043" s="324" t="s">
        <v>6</v>
      </c>
      <c r="D3043" s="326" t="s">
        <v>43697</v>
      </c>
    </row>
    <row r="3044" spans="1:4">
      <c r="A3044" s="325">
        <v>101912</v>
      </c>
      <c r="B3044" s="324" t="s">
        <v>3216</v>
      </c>
      <c r="C3044" s="324" t="s">
        <v>6</v>
      </c>
      <c r="D3044" s="326" t="s">
        <v>43698</v>
      </c>
    </row>
    <row r="3045" spans="1:4">
      <c r="A3045" s="325">
        <v>101913</v>
      </c>
      <c r="B3045" s="324" t="s">
        <v>3217</v>
      </c>
      <c r="C3045" s="324" t="s">
        <v>6</v>
      </c>
      <c r="D3045" s="326" t="s">
        <v>43699</v>
      </c>
    </row>
    <row r="3046" spans="1:4">
      <c r="A3046" s="325">
        <v>101914</v>
      </c>
      <c r="B3046" s="324" t="s">
        <v>3218</v>
      </c>
      <c r="C3046" s="324" t="s">
        <v>6</v>
      </c>
      <c r="D3046" s="326" t="s">
        <v>43700</v>
      </c>
    </row>
    <row r="3047" spans="1:4">
      <c r="A3047" s="325">
        <v>101915</v>
      </c>
      <c r="B3047" s="324" t="s">
        <v>3219</v>
      </c>
      <c r="C3047" s="324" t="s">
        <v>6</v>
      </c>
      <c r="D3047" s="326" t="s">
        <v>43701</v>
      </c>
    </row>
    <row r="3048" spans="1:4">
      <c r="A3048" s="325">
        <v>101916</v>
      </c>
      <c r="B3048" s="324" t="s">
        <v>3220</v>
      </c>
      <c r="C3048" s="324" t="s">
        <v>6</v>
      </c>
      <c r="D3048" s="326" t="s">
        <v>43702</v>
      </c>
    </row>
    <row r="3049" spans="1:4">
      <c r="A3049" s="325">
        <v>101917</v>
      </c>
      <c r="B3049" s="324" t="s">
        <v>3221</v>
      </c>
      <c r="C3049" s="324" t="s">
        <v>6</v>
      </c>
      <c r="D3049" s="326" t="s">
        <v>43703</v>
      </c>
    </row>
    <row r="3050" spans="1:4">
      <c r="A3050" s="325">
        <v>98261</v>
      </c>
      <c r="B3050" s="324" t="s">
        <v>3222</v>
      </c>
      <c r="C3050" s="324" t="s">
        <v>41</v>
      </c>
      <c r="D3050" s="326" t="s">
        <v>43704</v>
      </c>
    </row>
    <row r="3051" spans="1:4">
      <c r="A3051" s="325">
        <v>98262</v>
      </c>
      <c r="B3051" s="324" t="s">
        <v>3223</v>
      </c>
      <c r="C3051" s="324" t="s">
        <v>41</v>
      </c>
      <c r="D3051" s="326" t="s">
        <v>39465</v>
      </c>
    </row>
    <row r="3052" spans="1:4">
      <c r="A3052" s="325">
        <v>98263</v>
      </c>
      <c r="B3052" s="324" t="s">
        <v>3224</v>
      </c>
      <c r="C3052" s="324" t="s">
        <v>41</v>
      </c>
      <c r="D3052" s="326" t="s">
        <v>39163</v>
      </c>
    </row>
    <row r="3053" spans="1:4">
      <c r="A3053" s="325">
        <v>98264</v>
      </c>
      <c r="B3053" s="324" t="s">
        <v>3225</v>
      </c>
      <c r="C3053" s="324" t="s">
        <v>41</v>
      </c>
      <c r="D3053" s="326" t="s">
        <v>39466</v>
      </c>
    </row>
    <row r="3054" spans="1:4">
      <c r="A3054" s="325">
        <v>98265</v>
      </c>
      <c r="B3054" s="324" t="s">
        <v>3226</v>
      </c>
      <c r="C3054" s="324" t="s">
        <v>41</v>
      </c>
      <c r="D3054" s="326" t="s">
        <v>39467</v>
      </c>
    </row>
    <row r="3055" spans="1:4">
      <c r="A3055" s="325">
        <v>98266</v>
      </c>
      <c r="B3055" s="324" t="s">
        <v>3227</v>
      </c>
      <c r="C3055" s="324" t="s">
        <v>41</v>
      </c>
      <c r="D3055" s="326" t="s">
        <v>39468</v>
      </c>
    </row>
    <row r="3056" spans="1:4">
      <c r="A3056" s="325">
        <v>98267</v>
      </c>
      <c r="B3056" s="324" t="s">
        <v>3228</v>
      </c>
      <c r="C3056" s="324" t="s">
        <v>41</v>
      </c>
      <c r="D3056" s="326" t="s">
        <v>39469</v>
      </c>
    </row>
    <row r="3057" spans="1:4">
      <c r="A3057" s="325">
        <v>98268</v>
      </c>
      <c r="B3057" s="324" t="s">
        <v>3229</v>
      </c>
      <c r="C3057" s="324" t="s">
        <v>41</v>
      </c>
      <c r="D3057" s="326" t="s">
        <v>39470</v>
      </c>
    </row>
    <row r="3058" spans="1:4">
      <c r="A3058" s="325">
        <v>98269</v>
      </c>
      <c r="B3058" s="324" t="s">
        <v>3230</v>
      </c>
      <c r="C3058" s="324" t="s">
        <v>41</v>
      </c>
      <c r="D3058" s="326" t="s">
        <v>39471</v>
      </c>
    </row>
    <row r="3059" spans="1:4">
      <c r="A3059" s="325">
        <v>98270</v>
      </c>
      <c r="B3059" s="324" t="s">
        <v>3231</v>
      </c>
      <c r="C3059" s="324" t="s">
        <v>41</v>
      </c>
      <c r="D3059" s="326" t="s">
        <v>43705</v>
      </c>
    </row>
    <row r="3060" spans="1:4">
      <c r="A3060" s="325">
        <v>98271</v>
      </c>
      <c r="B3060" s="324" t="s">
        <v>3232</v>
      </c>
      <c r="C3060" s="324" t="s">
        <v>41</v>
      </c>
      <c r="D3060" s="326" t="s">
        <v>43706</v>
      </c>
    </row>
    <row r="3061" spans="1:4">
      <c r="A3061" s="325">
        <v>98272</v>
      </c>
      <c r="B3061" s="324" t="s">
        <v>3233</v>
      </c>
      <c r="C3061" s="324" t="s">
        <v>41</v>
      </c>
      <c r="D3061" s="326" t="s">
        <v>43707</v>
      </c>
    </row>
    <row r="3062" spans="1:4">
      <c r="A3062" s="325">
        <v>98273</v>
      </c>
      <c r="B3062" s="324" t="s">
        <v>3234</v>
      </c>
      <c r="C3062" s="324" t="s">
        <v>41</v>
      </c>
      <c r="D3062" s="326" t="s">
        <v>39472</v>
      </c>
    </row>
    <row r="3063" spans="1:4">
      <c r="A3063" s="325">
        <v>98274</v>
      </c>
      <c r="B3063" s="324" t="s">
        <v>3235</v>
      </c>
      <c r="C3063" s="324" t="s">
        <v>41</v>
      </c>
      <c r="D3063" s="326" t="s">
        <v>39473</v>
      </c>
    </row>
    <row r="3064" spans="1:4">
      <c r="A3064" s="325">
        <v>98275</v>
      </c>
      <c r="B3064" s="324" t="s">
        <v>3236</v>
      </c>
      <c r="C3064" s="324" t="s">
        <v>41</v>
      </c>
      <c r="D3064" s="326" t="s">
        <v>39474</v>
      </c>
    </row>
    <row r="3065" spans="1:4">
      <c r="A3065" s="325">
        <v>98276</v>
      </c>
      <c r="B3065" s="324" t="s">
        <v>3237</v>
      </c>
      <c r="C3065" s="324" t="s">
        <v>41</v>
      </c>
      <c r="D3065" s="326" t="s">
        <v>39475</v>
      </c>
    </row>
    <row r="3066" spans="1:4">
      <c r="A3066" s="325">
        <v>98277</v>
      </c>
      <c r="B3066" s="324" t="s">
        <v>3238</v>
      </c>
      <c r="C3066" s="324" t="s">
        <v>41</v>
      </c>
      <c r="D3066" s="326" t="s">
        <v>39476</v>
      </c>
    </row>
    <row r="3067" spans="1:4">
      <c r="A3067" s="325">
        <v>98278</v>
      </c>
      <c r="B3067" s="324" t="s">
        <v>3239</v>
      </c>
      <c r="C3067" s="324" t="s">
        <v>41</v>
      </c>
      <c r="D3067" s="326" t="s">
        <v>43708</v>
      </c>
    </row>
    <row r="3068" spans="1:4">
      <c r="A3068" s="325">
        <v>98279</v>
      </c>
      <c r="B3068" s="324" t="s">
        <v>3240</v>
      </c>
      <c r="C3068" s="324" t="s">
        <v>41</v>
      </c>
      <c r="D3068" s="326" t="s">
        <v>43709</v>
      </c>
    </row>
    <row r="3069" spans="1:4">
      <c r="A3069" s="325">
        <v>98280</v>
      </c>
      <c r="B3069" s="324" t="s">
        <v>3241</v>
      </c>
      <c r="C3069" s="324" t="s">
        <v>41</v>
      </c>
      <c r="D3069" s="326" t="s">
        <v>39477</v>
      </c>
    </row>
    <row r="3070" spans="1:4">
      <c r="A3070" s="325">
        <v>98281</v>
      </c>
      <c r="B3070" s="324" t="s">
        <v>3242</v>
      </c>
      <c r="C3070" s="324" t="s">
        <v>41</v>
      </c>
      <c r="D3070" s="326" t="s">
        <v>39478</v>
      </c>
    </row>
    <row r="3071" spans="1:4">
      <c r="A3071" s="325">
        <v>98282</v>
      </c>
      <c r="B3071" s="324" t="s">
        <v>3243</v>
      </c>
      <c r="C3071" s="324" t="s">
        <v>41</v>
      </c>
      <c r="D3071" s="326" t="s">
        <v>39479</v>
      </c>
    </row>
    <row r="3072" spans="1:4">
      <c r="A3072" s="325">
        <v>98283</v>
      </c>
      <c r="B3072" s="324" t="s">
        <v>3244</v>
      </c>
      <c r="C3072" s="324" t="s">
        <v>41</v>
      </c>
      <c r="D3072" s="326" t="s">
        <v>39046</v>
      </c>
    </row>
    <row r="3073" spans="1:4">
      <c r="A3073" s="325">
        <v>98284</v>
      </c>
      <c r="B3073" s="324" t="s">
        <v>3245</v>
      </c>
      <c r="C3073" s="324" t="s">
        <v>41</v>
      </c>
      <c r="D3073" s="326" t="s">
        <v>43710</v>
      </c>
    </row>
    <row r="3074" spans="1:4">
      <c r="A3074" s="325">
        <v>98285</v>
      </c>
      <c r="B3074" s="324" t="s">
        <v>3246</v>
      </c>
      <c r="C3074" s="324" t="s">
        <v>41</v>
      </c>
      <c r="D3074" s="326" t="s">
        <v>39480</v>
      </c>
    </row>
    <row r="3075" spans="1:4">
      <c r="A3075" s="325">
        <v>98286</v>
      </c>
      <c r="B3075" s="324" t="s">
        <v>3247</v>
      </c>
      <c r="C3075" s="324" t="s">
        <v>41</v>
      </c>
      <c r="D3075" s="326" t="s">
        <v>43711</v>
      </c>
    </row>
    <row r="3076" spans="1:4">
      <c r="A3076" s="325">
        <v>98287</v>
      </c>
      <c r="B3076" s="324" t="s">
        <v>3248</v>
      </c>
      <c r="C3076" s="324" t="s">
        <v>41</v>
      </c>
      <c r="D3076" s="326" t="s">
        <v>39481</v>
      </c>
    </row>
    <row r="3077" spans="1:4">
      <c r="A3077" s="325">
        <v>98288</v>
      </c>
      <c r="B3077" s="324" t="s">
        <v>3249</v>
      </c>
      <c r="C3077" s="324" t="s">
        <v>41</v>
      </c>
      <c r="D3077" s="326" t="s">
        <v>41870</v>
      </c>
    </row>
    <row r="3078" spans="1:4">
      <c r="A3078" s="325">
        <v>98289</v>
      </c>
      <c r="B3078" s="324" t="s">
        <v>3250</v>
      </c>
      <c r="C3078" s="324" t="s">
        <v>41</v>
      </c>
      <c r="D3078" s="326" t="s">
        <v>39150</v>
      </c>
    </row>
    <row r="3079" spans="1:4">
      <c r="A3079" s="325">
        <v>98290</v>
      </c>
      <c r="B3079" s="324" t="s">
        <v>3251</v>
      </c>
      <c r="C3079" s="324" t="s">
        <v>41</v>
      </c>
      <c r="D3079" s="326" t="s">
        <v>43712</v>
      </c>
    </row>
    <row r="3080" spans="1:4">
      <c r="A3080" s="325">
        <v>98291</v>
      </c>
      <c r="B3080" s="324" t="s">
        <v>3252</v>
      </c>
      <c r="C3080" s="324" t="s">
        <v>41</v>
      </c>
      <c r="D3080" s="326" t="s">
        <v>42167</v>
      </c>
    </row>
    <row r="3081" spans="1:4">
      <c r="A3081" s="325">
        <v>98292</v>
      </c>
      <c r="B3081" s="324" t="s">
        <v>3253</v>
      </c>
      <c r="C3081" s="324" t="s">
        <v>41</v>
      </c>
      <c r="D3081" s="326" t="s">
        <v>42239</v>
      </c>
    </row>
    <row r="3082" spans="1:4">
      <c r="A3082" s="325">
        <v>98293</v>
      </c>
      <c r="B3082" s="324" t="s">
        <v>3254</v>
      </c>
      <c r="C3082" s="324" t="s">
        <v>41</v>
      </c>
      <c r="D3082" s="326" t="s">
        <v>39482</v>
      </c>
    </row>
    <row r="3083" spans="1:4">
      <c r="A3083" s="325">
        <v>98400</v>
      </c>
      <c r="B3083" s="324" t="s">
        <v>3255</v>
      </c>
      <c r="C3083" s="324" t="s">
        <v>41</v>
      </c>
      <c r="D3083" s="326" t="s">
        <v>39483</v>
      </c>
    </row>
    <row r="3084" spans="1:4">
      <c r="A3084" s="325">
        <v>98401</v>
      </c>
      <c r="B3084" s="324" t="s">
        <v>3256</v>
      </c>
      <c r="C3084" s="324" t="s">
        <v>41</v>
      </c>
      <c r="D3084" s="326" t="s">
        <v>43713</v>
      </c>
    </row>
    <row r="3085" spans="1:4">
      <c r="A3085" s="325">
        <v>98402</v>
      </c>
      <c r="B3085" s="324" t="s">
        <v>3257</v>
      </c>
      <c r="C3085" s="324" t="s">
        <v>41</v>
      </c>
      <c r="D3085" s="326" t="s">
        <v>43714</v>
      </c>
    </row>
    <row r="3086" spans="1:4">
      <c r="A3086" s="325">
        <v>100556</v>
      </c>
      <c r="B3086" s="324" t="s">
        <v>3258</v>
      </c>
      <c r="C3086" s="324" t="s">
        <v>6</v>
      </c>
      <c r="D3086" s="326" t="s">
        <v>40103</v>
      </c>
    </row>
    <row r="3087" spans="1:4">
      <c r="A3087" s="325">
        <v>100557</v>
      </c>
      <c r="B3087" s="324" t="s">
        <v>3259</v>
      </c>
      <c r="C3087" s="324" t="s">
        <v>6</v>
      </c>
      <c r="D3087" s="326" t="s">
        <v>43715</v>
      </c>
    </row>
    <row r="3088" spans="1:4">
      <c r="A3088" s="325">
        <v>100560</v>
      </c>
      <c r="B3088" s="324" t="s">
        <v>3260</v>
      </c>
      <c r="C3088" s="324" t="s">
        <v>6</v>
      </c>
      <c r="D3088" s="326" t="s">
        <v>43716</v>
      </c>
    </row>
    <row r="3089" spans="1:4">
      <c r="A3089" s="325">
        <v>100561</v>
      </c>
      <c r="B3089" s="324" t="s">
        <v>3261</v>
      </c>
      <c r="C3089" s="324" t="s">
        <v>6</v>
      </c>
      <c r="D3089" s="326" t="s">
        <v>43717</v>
      </c>
    </row>
    <row r="3090" spans="1:4">
      <c r="A3090" s="325">
        <v>100562</v>
      </c>
      <c r="B3090" s="324" t="s">
        <v>3262</v>
      </c>
      <c r="C3090" s="324" t="s">
        <v>6</v>
      </c>
      <c r="D3090" s="326" t="s">
        <v>43718</v>
      </c>
    </row>
    <row r="3091" spans="1:4">
      <c r="A3091" s="325">
        <v>100563</v>
      </c>
      <c r="B3091" s="324" t="s">
        <v>3263</v>
      </c>
      <c r="C3091" s="324" t="s">
        <v>6</v>
      </c>
      <c r="D3091" s="326" t="s">
        <v>43190</v>
      </c>
    </row>
    <row r="3092" spans="1:4">
      <c r="A3092" s="325">
        <v>101795</v>
      </c>
      <c r="B3092" s="324" t="s">
        <v>3264</v>
      </c>
      <c r="C3092" s="324" t="s">
        <v>6</v>
      </c>
      <c r="D3092" s="326" t="s">
        <v>43719</v>
      </c>
    </row>
    <row r="3093" spans="1:4">
      <c r="A3093" s="325">
        <v>101798</v>
      </c>
      <c r="B3093" s="324" t="s">
        <v>3265</v>
      </c>
      <c r="C3093" s="324" t="s">
        <v>6</v>
      </c>
      <c r="D3093" s="326" t="s">
        <v>43720</v>
      </c>
    </row>
    <row r="3094" spans="1:4">
      <c r="A3094" s="325">
        <v>101799</v>
      </c>
      <c r="B3094" s="324" t="s">
        <v>3266</v>
      </c>
      <c r="C3094" s="324" t="s">
        <v>6</v>
      </c>
      <c r="D3094" s="326" t="s">
        <v>43721</v>
      </c>
    </row>
    <row r="3095" spans="1:4">
      <c r="A3095" s="325">
        <v>98397</v>
      </c>
      <c r="B3095" s="324" t="s">
        <v>3267</v>
      </c>
      <c r="C3095" s="324" t="s">
        <v>431</v>
      </c>
      <c r="D3095" s="326" t="s">
        <v>39361</v>
      </c>
    </row>
    <row r="3096" spans="1:4">
      <c r="A3096" s="325">
        <v>101936</v>
      </c>
      <c r="B3096" s="324" t="s">
        <v>3268</v>
      </c>
      <c r="C3096" s="324" t="s">
        <v>6</v>
      </c>
      <c r="D3096" s="326" t="s">
        <v>43722</v>
      </c>
    </row>
    <row r="3097" spans="1:4">
      <c r="A3097" s="325">
        <v>101937</v>
      </c>
      <c r="B3097" s="324" t="s">
        <v>3269</v>
      </c>
      <c r="C3097" s="324" t="s">
        <v>6</v>
      </c>
      <c r="D3097" s="326" t="s">
        <v>43723</v>
      </c>
    </row>
    <row r="3098" spans="1:4">
      <c r="A3098" s="325">
        <v>98294</v>
      </c>
      <c r="B3098" s="324" t="s">
        <v>3270</v>
      </c>
      <c r="C3098" s="324" t="s">
        <v>41</v>
      </c>
      <c r="D3098" s="326" t="s">
        <v>39112</v>
      </c>
    </row>
    <row r="3099" spans="1:4">
      <c r="A3099" s="325">
        <v>98295</v>
      </c>
      <c r="B3099" s="324" t="s">
        <v>3271</v>
      </c>
      <c r="C3099" s="324" t="s">
        <v>41</v>
      </c>
      <c r="D3099" s="326" t="s">
        <v>39484</v>
      </c>
    </row>
    <row r="3100" spans="1:4">
      <c r="A3100" s="325">
        <v>98296</v>
      </c>
      <c r="B3100" s="324" t="s">
        <v>3272</v>
      </c>
      <c r="C3100" s="324" t="s">
        <v>41</v>
      </c>
      <c r="D3100" s="326" t="s">
        <v>39099</v>
      </c>
    </row>
    <row r="3101" spans="1:4">
      <c r="A3101" s="325">
        <v>98297</v>
      </c>
      <c r="B3101" s="324" t="s">
        <v>3273</v>
      </c>
      <c r="C3101" s="324" t="s">
        <v>41</v>
      </c>
      <c r="D3101" s="326" t="s">
        <v>39485</v>
      </c>
    </row>
    <row r="3102" spans="1:4">
      <c r="A3102" s="325">
        <v>98301</v>
      </c>
      <c r="B3102" s="324" t="s">
        <v>3274</v>
      </c>
      <c r="C3102" s="324" t="s">
        <v>6</v>
      </c>
      <c r="D3102" s="326" t="s">
        <v>43724</v>
      </c>
    </row>
    <row r="3103" spans="1:4">
      <c r="A3103" s="325">
        <v>98302</v>
      </c>
      <c r="B3103" s="324" t="s">
        <v>3275</v>
      </c>
      <c r="C3103" s="324" t="s">
        <v>6</v>
      </c>
      <c r="D3103" s="326" t="s">
        <v>43725</v>
      </c>
    </row>
    <row r="3104" spans="1:4">
      <c r="A3104" s="325">
        <v>98304</v>
      </c>
      <c r="B3104" s="324" t="s">
        <v>3276</v>
      </c>
      <c r="C3104" s="324" t="s">
        <v>6</v>
      </c>
      <c r="D3104" s="326" t="s">
        <v>43726</v>
      </c>
    </row>
    <row r="3105" spans="1:4">
      <c r="A3105" s="325">
        <v>98307</v>
      </c>
      <c r="B3105" s="324" t="s">
        <v>3277</v>
      </c>
      <c r="C3105" s="324" t="s">
        <v>6</v>
      </c>
      <c r="D3105" s="326" t="s">
        <v>43727</v>
      </c>
    </row>
    <row r="3106" spans="1:4">
      <c r="A3106" s="325">
        <v>98308</v>
      </c>
      <c r="B3106" s="324" t="s">
        <v>3278</v>
      </c>
      <c r="C3106" s="324" t="s">
        <v>6</v>
      </c>
      <c r="D3106" s="326" t="s">
        <v>43728</v>
      </c>
    </row>
    <row r="3107" spans="1:4">
      <c r="A3107" s="325">
        <v>98593</v>
      </c>
      <c r="B3107" s="324" t="s">
        <v>3279</v>
      </c>
      <c r="C3107" s="324" t="s">
        <v>6</v>
      </c>
      <c r="D3107" s="326" t="s">
        <v>43729</v>
      </c>
    </row>
    <row r="3108" spans="1:4">
      <c r="A3108" s="325">
        <v>89355</v>
      </c>
      <c r="B3108" s="324" t="s">
        <v>3280</v>
      </c>
      <c r="C3108" s="324" t="s">
        <v>41</v>
      </c>
      <c r="D3108" s="326" t="s">
        <v>43730</v>
      </c>
    </row>
    <row r="3109" spans="1:4">
      <c r="A3109" s="325">
        <v>89356</v>
      </c>
      <c r="B3109" s="324" t="s">
        <v>3281</v>
      </c>
      <c r="C3109" s="324" t="s">
        <v>41</v>
      </c>
      <c r="D3109" s="326" t="s">
        <v>40119</v>
      </c>
    </row>
    <row r="3110" spans="1:4">
      <c r="A3110" s="325">
        <v>89357</v>
      </c>
      <c r="B3110" s="324" t="s">
        <v>3282</v>
      </c>
      <c r="C3110" s="324" t="s">
        <v>41</v>
      </c>
      <c r="D3110" s="326" t="s">
        <v>41823</v>
      </c>
    </row>
    <row r="3111" spans="1:4">
      <c r="A3111" s="325">
        <v>89401</v>
      </c>
      <c r="B3111" s="324" t="s">
        <v>3283</v>
      </c>
      <c r="C3111" s="324" t="s">
        <v>41</v>
      </c>
      <c r="D3111" s="326" t="s">
        <v>38959</v>
      </c>
    </row>
    <row r="3112" spans="1:4">
      <c r="A3112" s="325">
        <v>89402</v>
      </c>
      <c r="B3112" s="324" t="s">
        <v>3284</v>
      </c>
      <c r="C3112" s="324" t="s">
        <v>41</v>
      </c>
      <c r="D3112" s="326" t="s">
        <v>41655</v>
      </c>
    </row>
    <row r="3113" spans="1:4">
      <c r="A3113" s="325">
        <v>89403</v>
      </c>
      <c r="B3113" s="324" t="s">
        <v>3285</v>
      </c>
      <c r="C3113" s="324" t="s">
        <v>41</v>
      </c>
      <c r="D3113" s="326" t="s">
        <v>43731</v>
      </c>
    </row>
    <row r="3114" spans="1:4">
      <c r="A3114" s="325">
        <v>89446</v>
      </c>
      <c r="B3114" s="324" t="s">
        <v>3286</v>
      </c>
      <c r="C3114" s="324" t="s">
        <v>41</v>
      </c>
      <c r="D3114" s="326" t="s">
        <v>42211</v>
      </c>
    </row>
    <row r="3115" spans="1:4">
      <c r="A3115" s="325">
        <v>89447</v>
      </c>
      <c r="B3115" s="324" t="s">
        <v>3287</v>
      </c>
      <c r="C3115" s="324" t="s">
        <v>41</v>
      </c>
      <c r="D3115" s="326" t="s">
        <v>39342</v>
      </c>
    </row>
    <row r="3116" spans="1:4">
      <c r="A3116" s="325">
        <v>89448</v>
      </c>
      <c r="B3116" s="324" t="s">
        <v>3288</v>
      </c>
      <c r="C3116" s="324" t="s">
        <v>41</v>
      </c>
      <c r="D3116" s="326" t="s">
        <v>43732</v>
      </c>
    </row>
    <row r="3117" spans="1:4">
      <c r="A3117" s="325">
        <v>89449</v>
      </c>
      <c r="B3117" s="324" t="s">
        <v>3289</v>
      </c>
      <c r="C3117" s="324" t="s">
        <v>41</v>
      </c>
      <c r="D3117" s="326" t="s">
        <v>43733</v>
      </c>
    </row>
    <row r="3118" spans="1:4">
      <c r="A3118" s="325">
        <v>89450</v>
      </c>
      <c r="B3118" s="324" t="s">
        <v>3290</v>
      </c>
      <c r="C3118" s="324" t="s">
        <v>41</v>
      </c>
      <c r="D3118" s="326" t="s">
        <v>43734</v>
      </c>
    </row>
    <row r="3119" spans="1:4">
      <c r="A3119" s="325">
        <v>89451</v>
      </c>
      <c r="B3119" s="324" t="s">
        <v>3291</v>
      </c>
      <c r="C3119" s="324" t="s">
        <v>41</v>
      </c>
      <c r="D3119" s="326" t="s">
        <v>43735</v>
      </c>
    </row>
    <row r="3120" spans="1:4">
      <c r="A3120" s="325">
        <v>89452</v>
      </c>
      <c r="B3120" s="324" t="s">
        <v>3292</v>
      </c>
      <c r="C3120" s="324" t="s">
        <v>41</v>
      </c>
      <c r="D3120" s="326" t="s">
        <v>43438</v>
      </c>
    </row>
    <row r="3121" spans="1:4">
      <c r="A3121" s="325">
        <v>89508</v>
      </c>
      <c r="B3121" s="324" t="s">
        <v>3293</v>
      </c>
      <c r="C3121" s="324" t="s">
        <v>41</v>
      </c>
      <c r="D3121" s="326" t="s">
        <v>40513</v>
      </c>
    </row>
    <row r="3122" spans="1:4">
      <c r="A3122" s="325">
        <v>89509</v>
      </c>
      <c r="B3122" s="324" t="s">
        <v>3294</v>
      </c>
      <c r="C3122" s="324" t="s">
        <v>41</v>
      </c>
      <c r="D3122" s="326" t="s">
        <v>43736</v>
      </c>
    </row>
    <row r="3123" spans="1:4">
      <c r="A3123" s="325">
        <v>89511</v>
      </c>
      <c r="B3123" s="324" t="s">
        <v>3295</v>
      </c>
      <c r="C3123" s="324" t="s">
        <v>41</v>
      </c>
      <c r="D3123" s="326" t="s">
        <v>43737</v>
      </c>
    </row>
    <row r="3124" spans="1:4">
      <c r="A3124" s="325">
        <v>89512</v>
      </c>
      <c r="B3124" s="324" t="s">
        <v>3296</v>
      </c>
      <c r="C3124" s="324" t="s">
        <v>41</v>
      </c>
      <c r="D3124" s="326" t="s">
        <v>43738</v>
      </c>
    </row>
    <row r="3125" spans="1:4">
      <c r="A3125" s="325">
        <v>89576</v>
      </c>
      <c r="B3125" s="324" t="s">
        <v>3297</v>
      </c>
      <c r="C3125" s="324" t="s">
        <v>41</v>
      </c>
      <c r="D3125" s="326" t="s">
        <v>40721</v>
      </c>
    </row>
    <row r="3126" spans="1:4">
      <c r="A3126" s="325">
        <v>89578</v>
      </c>
      <c r="B3126" s="324" t="s">
        <v>3298</v>
      </c>
      <c r="C3126" s="324" t="s">
        <v>41</v>
      </c>
      <c r="D3126" s="326" t="s">
        <v>43739</v>
      </c>
    </row>
    <row r="3127" spans="1:4">
      <c r="A3127" s="325">
        <v>89580</v>
      </c>
      <c r="B3127" s="324" t="s">
        <v>3299</v>
      </c>
      <c r="C3127" s="324" t="s">
        <v>41</v>
      </c>
      <c r="D3127" s="326" t="s">
        <v>43740</v>
      </c>
    </row>
    <row r="3128" spans="1:4">
      <c r="A3128" s="325">
        <v>89633</v>
      </c>
      <c r="B3128" s="324" t="s">
        <v>3300</v>
      </c>
      <c r="C3128" s="324" t="s">
        <v>41</v>
      </c>
      <c r="D3128" s="326" t="s">
        <v>43741</v>
      </c>
    </row>
    <row r="3129" spans="1:4">
      <c r="A3129" s="325">
        <v>89634</v>
      </c>
      <c r="B3129" s="324" t="s">
        <v>3301</v>
      </c>
      <c r="C3129" s="324" t="s">
        <v>41</v>
      </c>
      <c r="D3129" s="326" t="s">
        <v>43742</v>
      </c>
    </row>
    <row r="3130" spans="1:4">
      <c r="A3130" s="325">
        <v>89635</v>
      </c>
      <c r="B3130" s="324" t="s">
        <v>3302</v>
      </c>
      <c r="C3130" s="324" t="s">
        <v>41</v>
      </c>
      <c r="D3130" s="326" t="s">
        <v>42643</v>
      </c>
    </row>
    <row r="3131" spans="1:4">
      <c r="A3131" s="325">
        <v>89636</v>
      </c>
      <c r="B3131" s="324" t="s">
        <v>3303</v>
      </c>
      <c r="C3131" s="324" t="s">
        <v>41</v>
      </c>
      <c r="D3131" s="326" t="s">
        <v>43743</v>
      </c>
    </row>
    <row r="3132" spans="1:4">
      <c r="A3132" s="325">
        <v>89711</v>
      </c>
      <c r="B3132" s="324" t="s">
        <v>3304</v>
      </c>
      <c r="C3132" s="324" t="s">
        <v>41</v>
      </c>
      <c r="D3132" s="326" t="s">
        <v>43744</v>
      </c>
    </row>
    <row r="3133" spans="1:4">
      <c r="A3133" s="325">
        <v>89712</v>
      </c>
      <c r="B3133" s="324" t="s">
        <v>3305</v>
      </c>
      <c r="C3133" s="324" t="s">
        <v>41</v>
      </c>
      <c r="D3133" s="326" t="s">
        <v>40194</v>
      </c>
    </row>
    <row r="3134" spans="1:4">
      <c r="A3134" s="325">
        <v>89713</v>
      </c>
      <c r="B3134" s="324" t="s">
        <v>3306</v>
      </c>
      <c r="C3134" s="324" t="s">
        <v>41</v>
      </c>
      <c r="D3134" s="326" t="s">
        <v>43745</v>
      </c>
    </row>
    <row r="3135" spans="1:4">
      <c r="A3135" s="325">
        <v>89714</v>
      </c>
      <c r="B3135" s="324" t="s">
        <v>3307</v>
      </c>
      <c r="C3135" s="324" t="s">
        <v>41</v>
      </c>
      <c r="D3135" s="326" t="s">
        <v>43746</v>
      </c>
    </row>
    <row r="3136" spans="1:4">
      <c r="A3136" s="325">
        <v>89716</v>
      </c>
      <c r="B3136" s="324" t="s">
        <v>3308</v>
      </c>
      <c r="C3136" s="324" t="s">
        <v>41</v>
      </c>
      <c r="D3136" s="326" t="s">
        <v>40510</v>
      </c>
    </row>
    <row r="3137" spans="1:4">
      <c r="A3137" s="325">
        <v>89717</v>
      </c>
      <c r="B3137" s="324" t="s">
        <v>3309</v>
      </c>
      <c r="C3137" s="324" t="s">
        <v>41</v>
      </c>
      <c r="D3137" s="326" t="s">
        <v>43747</v>
      </c>
    </row>
    <row r="3138" spans="1:4">
      <c r="A3138" s="325">
        <v>89770</v>
      </c>
      <c r="B3138" s="324" t="s">
        <v>3310</v>
      </c>
      <c r="C3138" s="324" t="s">
        <v>41</v>
      </c>
      <c r="D3138" s="326" t="s">
        <v>39273</v>
      </c>
    </row>
    <row r="3139" spans="1:4">
      <c r="A3139" s="325">
        <v>89771</v>
      </c>
      <c r="B3139" s="324" t="s">
        <v>3311</v>
      </c>
      <c r="C3139" s="324" t="s">
        <v>41</v>
      </c>
      <c r="D3139" s="326" t="s">
        <v>43748</v>
      </c>
    </row>
    <row r="3140" spans="1:4">
      <c r="A3140" s="325">
        <v>89773</v>
      </c>
      <c r="B3140" s="324" t="s">
        <v>3312</v>
      </c>
      <c r="C3140" s="324" t="s">
        <v>41</v>
      </c>
      <c r="D3140" s="326" t="s">
        <v>41908</v>
      </c>
    </row>
    <row r="3141" spans="1:4">
      <c r="A3141" s="325">
        <v>89775</v>
      </c>
      <c r="B3141" s="324" t="s">
        <v>3313</v>
      </c>
      <c r="C3141" s="324" t="s">
        <v>41</v>
      </c>
      <c r="D3141" s="326" t="s">
        <v>43749</v>
      </c>
    </row>
    <row r="3142" spans="1:4">
      <c r="A3142" s="325">
        <v>89798</v>
      </c>
      <c r="B3142" s="324" t="s">
        <v>3314</v>
      </c>
      <c r="C3142" s="324" t="s">
        <v>41</v>
      </c>
      <c r="D3142" s="326" t="s">
        <v>39534</v>
      </c>
    </row>
    <row r="3143" spans="1:4">
      <c r="A3143" s="325">
        <v>89799</v>
      </c>
      <c r="B3143" s="324" t="s">
        <v>3315</v>
      </c>
      <c r="C3143" s="324" t="s">
        <v>41</v>
      </c>
      <c r="D3143" s="326" t="s">
        <v>43750</v>
      </c>
    </row>
    <row r="3144" spans="1:4">
      <c r="A3144" s="325">
        <v>89800</v>
      </c>
      <c r="B3144" s="324" t="s">
        <v>3316</v>
      </c>
      <c r="C3144" s="324" t="s">
        <v>41</v>
      </c>
      <c r="D3144" s="326" t="s">
        <v>43751</v>
      </c>
    </row>
    <row r="3145" spans="1:4">
      <c r="A3145" s="325">
        <v>89848</v>
      </c>
      <c r="B3145" s="324" t="s">
        <v>3317</v>
      </c>
      <c r="C3145" s="324" t="s">
        <v>41</v>
      </c>
      <c r="D3145" s="326" t="s">
        <v>43752</v>
      </c>
    </row>
    <row r="3146" spans="1:4">
      <c r="A3146" s="325">
        <v>89849</v>
      </c>
      <c r="B3146" s="324" t="s">
        <v>3318</v>
      </c>
      <c r="C3146" s="324" t="s">
        <v>41</v>
      </c>
      <c r="D3146" s="326" t="s">
        <v>42983</v>
      </c>
    </row>
    <row r="3147" spans="1:4">
      <c r="A3147" s="325">
        <v>89865</v>
      </c>
      <c r="B3147" s="324" t="s">
        <v>3319</v>
      </c>
      <c r="C3147" s="324" t="s">
        <v>41</v>
      </c>
      <c r="D3147" s="326" t="s">
        <v>43753</v>
      </c>
    </row>
    <row r="3148" spans="1:4">
      <c r="A3148" s="325">
        <v>91784</v>
      </c>
      <c r="B3148" s="324" t="s">
        <v>3320</v>
      </c>
      <c r="C3148" s="324" t="s">
        <v>41</v>
      </c>
      <c r="D3148" s="326" t="s">
        <v>43274</v>
      </c>
    </row>
    <row r="3149" spans="1:4">
      <c r="A3149" s="325">
        <v>91785</v>
      </c>
      <c r="B3149" s="324" t="s">
        <v>3321</v>
      </c>
      <c r="C3149" s="324" t="s">
        <v>41</v>
      </c>
      <c r="D3149" s="326" t="s">
        <v>43754</v>
      </c>
    </row>
    <row r="3150" spans="1:4">
      <c r="A3150" s="325">
        <v>91786</v>
      </c>
      <c r="B3150" s="324" t="s">
        <v>3322</v>
      </c>
      <c r="C3150" s="324" t="s">
        <v>41</v>
      </c>
      <c r="D3150" s="326" t="s">
        <v>39326</v>
      </c>
    </row>
    <row r="3151" spans="1:4">
      <c r="A3151" s="325">
        <v>91787</v>
      </c>
      <c r="B3151" s="324" t="s">
        <v>3323</v>
      </c>
      <c r="C3151" s="324" t="s">
        <v>41</v>
      </c>
      <c r="D3151" s="326" t="s">
        <v>43755</v>
      </c>
    </row>
    <row r="3152" spans="1:4">
      <c r="A3152" s="325">
        <v>91788</v>
      </c>
      <c r="B3152" s="324" t="s">
        <v>3324</v>
      </c>
      <c r="C3152" s="324" t="s">
        <v>41</v>
      </c>
      <c r="D3152" s="326" t="s">
        <v>40927</v>
      </c>
    </row>
    <row r="3153" spans="1:4">
      <c r="A3153" s="325">
        <v>91789</v>
      </c>
      <c r="B3153" s="324" t="s">
        <v>3325</v>
      </c>
      <c r="C3153" s="324" t="s">
        <v>41</v>
      </c>
      <c r="D3153" s="326" t="s">
        <v>38994</v>
      </c>
    </row>
    <row r="3154" spans="1:4">
      <c r="A3154" s="325">
        <v>91790</v>
      </c>
      <c r="B3154" s="324" t="s">
        <v>3326</v>
      </c>
      <c r="C3154" s="324" t="s">
        <v>41</v>
      </c>
      <c r="D3154" s="326" t="s">
        <v>43756</v>
      </c>
    </row>
    <row r="3155" spans="1:4">
      <c r="A3155" s="325">
        <v>91791</v>
      </c>
      <c r="B3155" s="324" t="s">
        <v>3327</v>
      </c>
      <c r="C3155" s="324" t="s">
        <v>41</v>
      </c>
      <c r="D3155" s="326" t="s">
        <v>40907</v>
      </c>
    </row>
    <row r="3156" spans="1:4">
      <c r="A3156" s="325">
        <v>91792</v>
      </c>
      <c r="B3156" s="324" t="s">
        <v>3328</v>
      </c>
      <c r="C3156" s="324" t="s">
        <v>41</v>
      </c>
      <c r="D3156" s="326" t="s">
        <v>42979</v>
      </c>
    </row>
    <row r="3157" spans="1:4">
      <c r="A3157" s="325">
        <v>91793</v>
      </c>
      <c r="B3157" s="324" t="s">
        <v>3329</v>
      </c>
      <c r="C3157" s="324" t="s">
        <v>41</v>
      </c>
      <c r="D3157" s="326" t="s">
        <v>41000</v>
      </c>
    </row>
    <row r="3158" spans="1:4">
      <c r="A3158" s="325">
        <v>91794</v>
      </c>
      <c r="B3158" s="324" t="s">
        <v>3330</v>
      </c>
      <c r="C3158" s="324" t="s">
        <v>41</v>
      </c>
      <c r="D3158" s="326" t="s">
        <v>41913</v>
      </c>
    </row>
    <row r="3159" spans="1:4">
      <c r="A3159" s="325">
        <v>91795</v>
      </c>
      <c r="B3159" s="324" t="s">
        <v>3331</v>
      </c>
      <c r="C3159" s="324" t="s">
        <v>41</v>
      </c>
      <c r="D3159" s="326" t="s">
        <v>43757</v>
      </c>
    </row>
    <row r="3160" spans="1:4">
      <c r="A3160" s="325">
        <v>91796</v>
      </c>
      <c r="B3160" s="324" t="s">
        <v>3332</v>
      </c>
      <c r="C3160" s="324" t="s">
        <v>41</v>
      </c>
      <c r="D3160" s="326" t="s">
        <v>43758</v>
      </c>
    </row>
    <row r="3161" spans="1:4">
      <c r="A3161" s="325">
        <v>92275</v>
      </c>
      <c r="B3161" s="324" t="s">
        <v>3333</v>
      </c>
      <c r="C3161" s="324" t="s">
        <v>41</v>
      </c>
      <c r="D3161" s="326" t="s">
        <v>43759</v>
      </c>
    </row>
    <row r="3162" spans="1:4">
      <c r="A3162" s="325">
        <v>92276</v>
      </c>
      <c r="B3162" s="324" t="s">
        <v>3334</v>
      </c>
      <c r="C3162" s="324" t="s">
        <v>41</v>
      </c>
      <c r="D3162" s="326" t="s">
        <v>43760</v>
      </c>
    </row>
    <row r="3163" spans="1:4">
      <c r="A3163" s="325">
        <v>92277</v>
      </c>
      <c r="B3163" s="324" t="s">
        <v>3335</v>
      </c>
      <c r="C3163" s="324" t="s">
        <v>41</v>
      </c>
      <c r="D3163" s="326" t="s">
        <v>43761</v>
      </c>
    </row>
    <row r="3164" spans="1:4">
      <c r="A3164" s="325">
        <v>92278</v>
      </c>
      <c r="B3164" s="324" t="s">
        <v>3336</v>
      </c>
      <c r="C3164" s="324" t="s">
        <v>41</v>
      </c>
      <c r="D3164" s="326" t="s">
        <v>43762</v>
      </c>
    </row>
    <row r="3165" spans="1:4">
      <c r="A3165" s="325">
        <v>92279</v>
      </c>
      <c r="B3165" s="324" t="s">
        <v>3337</v>
      </c>
      <c r="C3165" s="324" t="s">
        <v>41</v>
      </c>
      <c r="D3165" s="326" t="s">
        <v>43763</v>
      </c>
    </row>
    <row r="3166" spans="1:4">
      <c r="A3166" s="325">
        <v>92280</v>
      </c>
      <c r="B3166" s="324" t="s">
        <v>3338</v>
      </c>
      <c r="C3166" s="324" t="s">
        <v>41</v>
      </c>
      <c r="D3166" s="326" t="s">
        <v>43764</v>
      </c>
    </row>
    <row r="3167" spans="1:4">
      <c r="A3167" s="325">
        <v>92281</v>
      </c>
      <c r="B3167" s="324" t="s">
        <v>3339</v>
      </c>
      <c r="C3167" s="324" t="s">
        <v>41</v>
      </c>
      <c r="D3167" s="326" t="s">
        <v>43765</v>
      </c>
    </row>
    <row r="3168" spans="1:4">
      <c r="A3168" s="325">
        <v>92282</v>
      </c>
      <c r="B3168" s="324" t="s">
        <v>3340</v>
      </c>
      <c r="C3168" s="324" t="s">
        <v>41</v>
      </c>
      <c r="D3168" s="326" t="s">
        <v>43766</v>
      </c>
    </row>
    <row r="3169" spans="1:4">
      <c r="A3169" s="325">
        <v>92283</v>
      </c>
      <c r="B3169" s="324" t="s">
        <v>3341</v>
      </c>
      <c r="C3169" s="324" t="s">
        <v>41</v>
      </c>
      <c r="D3169" s="326" t="s">
        <v>43767</v>
      </c>
    </row>
    <row r="3170" spans="1:4">
      <c r="A3170" s="325">
        <v>92284</v>
      </c>
      <c r="B3170" s="324" t="s">
        <v>3342</v>
      </c>
      <c r="C3170" s="324" t="s">
        <v>41</v>
      </c>
      <c r="D3170" s="326" t="s">
        <v>43768</v>
      </c>
    </row>
    <row r="3171" spans="1:4">
      <c r="A3171" s="325">
        <v>92285</v>
      </c>
      <c r="B3171" s="324" t="s">
        <v>3343</v>
      </c>
      <c r="C3171" s="324" t="s">
        <v>41</v>
      </c>
      <c r="D3171" s="326" t="s">
        <v>43769</v>
      </c>
    </row>
    <row r="3172" spans="1:4">
      <c r="A3172" s="325">
        <v>92286</v>
      </c>
      <c r="B3172" s="324" t="s">
        <v>3344</v>
      </c>
      <c r="C3172" s="324" t="s">
        <v>41</v>
      </c>
      <c r="D3172" s="326" t="s">
        <v>43770</v>
      </c>
    </row>
    <row r="3173" spans="1:4">
      <c r="A3173" s="325">
        <v>92305</v>
      </c>
      <c r="B3173" s="324" t="s">
        <v>3345</v>
      </c>
      <c r="C3173" s="324" t="s">
        <v>41</v>
      </c>
      <c r="D3173" s="326" t="s">
        <v>43771</v>
      </c>
    </row>
    <row r="3174" spans="1:4">
      <c r="A3174" s="325">
        <v>92306</v>
      </c>
      <c r="B3174" s="324" t="s">
        <v>3346</v>
      </c>
      <c r="C3174" s="324" t="s">
        <v>41</v>
      </c>
      <c r="D3174" s="326" t="s">
        <v>43772</v>
      </c>
    </row>
    <row r="3175" spans="1:4">
      <c r="A3175" s="325">
        <v>92307</v>
      </c>
      <c r="B3175" s="324" t="s">
        <v>3347</v>
      </c>
      <c r="C3175" s="324" t="s">
        <v>41</v>
      </c>
      <c r="D3175" s="326" t="s">
        <v>43773</v>
      </c>
    </row>
    <row r="3176" spans="1:4">
      <c r="A3176" s="325">
        <v>92308</v>
      </c>
      <c r="B3176" s="324" t="s">
        <v>3348</v>
      </c>
      <c r="C3176" s="324" t="s">
        <v>41</v>
      </c>
      <c r="D3176" s="326" t="s">
        <v>43774</v>
      </c>
    </row>
    <row r="3177" spans="1:4">
      <c r="A3177" s="325">
        <v>92309</v>
      </c>
      <c r="B3177" s="324" t="s">
        <v>3349</v>
      </c>
      <c r="C3177" s="324" t="s">
        <v>41</v>
      </c>
      <c r="D3177" s="326" t="s">
        <v>43775</v>
      </c>
    </row>
    <row r="3178" spans="1:4">
      <c r="A3178" s="325">
        <v>92310</v>
      </c>
      <c r="B3178" s="324" t="s">
        <v>3350</v>
      </c>
      <c r="C3178" s="324" t="s">
        <v>41</v>
      </c>
      <c r="D3178" s="326" t="s">
        <v>43776</v>
      </c>
    </row>
    <row r="3179" spans="1:4">
      <c r="A3179" s="325">
        <v>92320</v>
      </c>
      <c r="B3179" s="324" t="s">
        <v>3351</v>
      </c>
      <c r="C3179" s="324" t="s">
        <v>41</v>
      </c>
      <c r="D3179" s="326" t="s">
        <v>43777</v>
      </c>
    </row>
    <row r="3180" spans="1:4">
      <c r="A3180" s="325">
        <v>92321</v>
      </c>
      <c r="B3180" s="324" t="s">
        <v>3352</v>
      </c>
      <c r="C3180" s="324" t="s">
        <v>41</v>
      </c>
      <c r="D3180" s="326" t="s">
        <v>43778</v>
      </c>
    </row>
    <row r="3181" spans="1:4">
      <c r="A3181" s="325">
        <v>92322</v>
      </c>
      <c r="B3181" s="324" t="s">
        <v>3353</v>
      </c>
      <c r="C3181" s="324" t="s">
        <v>41</v>
      </c>
      <c r="D3181" s="326" t="s">
        <v>41666</v>
      </c>
    </row>
    <row r="3182" spans="1:4">
      <c r="A3182" s="325">
        <v>92323</v>
      </c>
      <c r="B3182" s="324" t="s">
        <v>3354</v>
      </c>
      <c r="C3182" s="324" t="s">
        <v>41</v>
      </c>
      <c r="D3182" s="326" t="s">
        <v>43779</v>
      </c>
    </row>
    <row r="3183" spans="1:4">
      <c r="A3183" s="325">
        <v>92324</v>
      </c>
      <c r="B3183" s="324" t="s">
        <v>3355</v>
      </c>
      <c r="C3183" s="324" t="s">
        <v>41</v>
      </c>
      <c r="D3183" s="326" t="s">
        <v>43780</v>
      </c>
    </row>
    <row r="3184" spans="1:4">
      <c r="A3184" s="325">
        <v>92325</v>
      </c>
      <c r="B3184" s="324" t="s">
        <v>3356</v>
      </c>
      <c r="C3184" s="324" t="s">
        <v>41</v>
      </c>
      <c r="D3184" s="326" t="s">
        <v>43781</v>
      </c>
    </row>
    <row r="3185" spans="1:4">
      <c r="A3185" s="325">
        <v>92335</v>
      </c>
      <c r="B3185" s="324" t="s">
        <v>3357</v>
      </c>
      <c r="C3185" s="324" t="s">
        <v>41</v>
      </c>
      <c r="D3185" s="326" t="s">
        <v>43782</v>
      </c>
    </row>
    <row r="3186" spans="1:4">
      <c r="A3186" s="325">
        <v>92336</v>
      </c>
      <c r="B3186" s="324" t="s">
        <v>3358</v>
      </c>
      <c r="C3186" s="324" t="s">
        <v>41</v>
      </c>
      <c r="D3186" s="326" t="s">
        <v>43783</v>
      </c>
    </row>
    <row r="3187" spans="1:4">
      <c r="A3187" s="325">
        <v>92337</v>
      </c>
      <c r="B3187" s="324" t="s">
        <v>3359</v>
      </c>
      <c r="C3187" s="324" t="s">
        <v>41</v>
      </c>
      <c r="D3187" s="326" t="s">
        <v>43784</v>
      </c>
    </row>
    <row r="3188" spans="1:4">
      <c r="A3188" s="325">
        <v>92338</v>
      </c>
      <c r="B3188" s="324" t="s">
        <v>3360</v>
      </c>
      <c r="C3188" s="324" t="s">
        <v>41</v>
      </c>
      <c r="D3188" s="326" t="s">
        <v>43785</v>
      </c>
    </row>
    <row r="3189" spans="1:4">
      <c r="A3189" s="325">
        <v>92339</v>
      </c>
      <c r="B3189" s="324" t="s">
        <v>3361</v>
      </c>
      <c r="C3189" s="324" t="s">
        <v>41</v>
      </c>
      <c r="D3189" s="326" t="s">
        <v>43786</v>
      </c>
    </row>
    <row r="3190" spans="1:4">
      <c r="A3190" s="325">
        <v>92341</v>
      </c>
      <c r="B3190" s="324" t="s">
        <v>3362</v>
      </c>
      <c r="C3190" s="324" t="s">
        <v>41</v>
      </c>
      <c r="D3190" s="326" t="s">
        <v>43787</v>
      </c>
    </row>
    <row r="3191" spans="1:4">
      <c r="A3191" s="325">
        <v>92342</v>
      </c>
      <c r="B3191" s="324" t="s">
        <v>3363</v>
      </c>
      <c r="C3191" s="324" t="s">
        <v>41</v>
      </c>
      <c r="D3191" s="326" t="s">
        <v>43788</v>
      </c>
    </row>
    <row r="3192" spans="1:4">
      <c r="A3192" s="325">
        <v>92343</v>
      </c>
      <c r="B3192" s="324" t="s">
        <v>3364</v>
      </c>
      <c r="C3192" s="324" t="s">
        <v>41</v>
      </c>
      <c r="D3192" s="326" t="s">
        <v>43789</v>
      </c>
    </row>
    <row r="3193" spans="1:4">
      <c r="A3193" s="325">
        <v>92359</v>
      </c>
      <c r="B3193" s="324" t="s">
        <v>3365</v>
      </c>
      <c r="C3193" s="324" t="s">
        <v>41</v>
      </c>
      <c r="D3193" s="326" t="s">
        <v>43790</v>
      </c>
    </row>
    <row r="3194" spans="1:4">
      <c r="A3194" s="325">
        <v>92360</v>
      </c>
      <c r="B3194" s="324" t="s">
        <v>3366</v>
      </c>
      <c r="C3194" s="324" t="s">
        <v>41</v>
      </c>
      <c r="D3194" s="326" t="s">
        <v>43791</v>
      </c>
    </row>
    <row r="3195" spans="1:4">
      <c r="A3195" s="325">
        <v>92361</v>
      </c>
      <c r="B3195" s="324" t="s">
        <v>3367</v>
      </c>
      <c r="C3195" s="324" t="s">
        <v>41</v>
      </c>
      <c r="D3195" s="326" t="s">
        <v>43792</v>
      </c>
    </row>
    <row r="3196" spans="1:4">
      <c r="A3196" s="325">
        <v>92362</v>
      </c>
      <c r="B3196" s="324" t="s">
        <v>3368</v>
      </c>
      <c r="C3196" s="324" t="s">
        <v>41</v>
      </c>
      <c r="D3196" s="326" t="s">
        <v>43793</v>
      </c>
    </row>
    <row r="3197" spans="1:4">
      <c r="A3197" s="325">
        <v>92364</v>
      </c>
      <c r="B3197" s="324" t="s">
        <v>3369</v>
      </c>
      <c r="C3197" s="324" t="s">
        <v>41</v>
      </c>
      <c r="D3197" s="326" t="s">
        <v>43794</v>
      </c>
    </row>
    <row r="3198" spans="1:4">
      <c r="A3198" s="325">
        <v>92365</v>
      </c>
      <c r="B3198" s="324" t="s">
        <v>3370</v>
      </c>
      <c r="C3198" s="324" t="s">
        <v>41</v>
      </c>
      <c r="D3198" s="326" t="s">
        <v>43795</v>
      </c>
    </row>
    <row r="3199" spans="1:4">
      <c r="A3199" s="325">
        <v>92366</v>
      </c>
      <c r="B3199" s="324" t="s">
        <v>3371</v>
      </c>
      <c r="C3199" s="324" t="s">
        <v>41</v>
      </c>
      <c r="D3199" s="326" t="s">
        <v>43796</v>
      </c>
    </row>
    <row r="3200" spans="1:4">
      <c r="A3200" s="325">
        <v>92367</v>
      </c>
      <c r="B3200" s="324" t="s">
        <v>3372</v>
      </c>
      <c r="C3200" s="324" t="s">
        <v>41</v>
      </c>
      <c r="D3200" s="326" t="s">
        <v>43797</v>
      </c>
    </row>
    <row r="3201" spans="1:4">
      <c r="A3201" s="325">
        <v>92368</v>
      </c>
      <c r="B3201" s="324" t="s">
        <v>3373</v>
      </c>
      <c r="C3201" s="324" t="s">
        <v>41</v>
      </c>
      <c r="D3201" s="326" t="s">
        <v>43798</v>
      </c>
    </row>
    <row r="3202" spans="1:4">
      <c r="A3202" s="325">
        <v>92645</v>
      </c>
      <c r="B3202" s="324" t="s">
        <v>3374</v>
      </c>
      <c r="C3202" s="324" t="s">
        <v>41</v>
      </c>
      <c r="D3202" s="326" t="s">
        <v>43799</v>
      </c>
    </row>
    <row r="3203" spans="1:4">
      <c r="A3203" s="325">
        <v>92646</v>
      </c>
      <c r="B3203" s="324" t="s">
        <v>3375</v>
      </c>
      <c r="C3203" s="324" t="s">
        <v>41</v>
      </c>
      <c r="D3203" s="326" t="s">
        <v>43800</v>
      </c>
    </row>
    <row r="3204" spans="1:4">
      <c r="A3204" s="325">
        <v>92648</v>
      </c>
      <c r="B3204" s="324" t="s">
        <v>3376</v>
      </c>
      <c r="C3204" s="324" t="s">
        <v>41</v>
      </c>
      <c r="D3204" s="326" t="s">
        <v>43801</v>
      </c>
    </row>
    <row r="3205" spans="1:4">
      <c r="A3205" s="325">
        <v>92649</v>
      </c>
      <c r="B3205" s="324" t="s">
        <v>3377</v>
      </c>
      <c r="C3205" s="324" t="s">
        <v>41</v>
      </c>
      <c r="D3205" s="326" t="s">
        <v>41180</v>
      </c>
    </row>
    <row r="3206" spans="1:4">
      <c r="A3206" s="325">
        <v>92650</v>
      </c>
      <c r="B3206" s="324" t="s">
        <v>3378</v>
      </c>
      <c r="C3206" s="324" t="s">
        <v>41</v>
      </c>
      <c r="D3206" s="326" t="s">
        <v>43802</v>
      </c>
    </row>
    <row r="3207" spans="1:4">
      <c r="A3207" s="325">
        <v>92652</v>
      </c>
      <c r="B3207" s="324" t="s">
        <v>3379</v>
      </c>
      <c r="C3207" s="324" t="s">
        <v>41</v>
      </c>
      <c r="D3207" s="326" t="s">
        <v>43803</v>
      </c>
    </row>
    <row r="3208" spans="1:4">
      <c r="A3208" s="325">
        <v>92653</v>
      </c>
      <c r="B3208" s="324" t="s">
        <v>3380</v>
      </c>
      <c r="C3208" s="324" t="s">
        <v>41</v>
      </c>
      <c r="D3208" s="326" t="s">
        <v>43804</v>
      </c>
    </row>
    <row r="3209" spans="1:4">
      <c r="A3209" s="325">
        <v>92654</v>
      </c>
      <c r="B3209" s="324" t="s">
        <v>3381</v>
      </c>
      <c r="C3209" s="324" t="s">
        <v>41</v>
      </c>
      <c r="D3209" s="326" t="s">
        <v>43805</v>
      </c>
    </row>
    <row r="3210" spans="1:4">
      <c r="A3210" s="325">
        <v>92655</v>
      </c>
      <c r="B3210" s="324" t="s">
        <v>3382</v>
      </c>
      <c r="C3210" s="324" t="s">
        <v>41</v>
      </c>
      <c r="D3210" s="326" t="s">
        <v>43806</v>
      </c>
    </row>
    <row r="3211" spans="1:4">
      <c r="A3211" s="325">
        <v>92656</v>
      </c>
      <c r="B3211" s="324" t="s">
        <v>3383</v>
      </c>
      <c r="C3211" s="324" t="s">
        <v>41</v>
      </c>
      <c r="D3211" s="326" t="s">
        <v>43675</v>
      </c>
    </row>
    <row r="3212" spans="1:4">
      <c r="A3212" s="325">
        <v>92687</v>
      </c>
      <c r="B3212" s="324" t="s">
        <v>3384</v>
      </c>
      <c r="C3212" s="324" t="s">
        <v>41</v>
      </c>
      <c r="D3212" s="326" t="s">
        <v>43807</v>
      </c>
    </row>
    <row r="3213" spans="1:4">
      <c r="A3213" s="325">
        <v>92688</v>
      </c>
      <c r="B3213" s="324" t="s">
        <v>3385</v>
      </c>
      <c r="C3213" s="324" t="s">
        <v>41</v>
      </c>
      <c r="D3213" s="326" t="s">
        <v>43808</v>
      </c>
    </row>
    <row r="3214" spans="1:4">
      <c r="A3214" s="325">
        <v>92689</v>
      </c>
      <c r="B3214" s="324" t="s">
        <v>3386</v>
      </c>
      <c r="C3214" s="324" t="s">
        <v>41</v>
      </c>
      <c r="D3214" s="326" t="s">
        <v>43809</v>
      </c>
    </row>
    <row r="3215" spans="1:4">
      <c r="A3215" s="325">
        <v>92690</v>
      </c>
      <c r="B3215" s="324" t="s">
        <v>3387</v>
      </c>
      <c r="C3215" s="324" t="s">
        <v>41</v>
      </c>
      <c r="D3215" s="326" t="s">
        <v>43810</v>
      </c>
    </row>
    <row r="3216" spans="1:4">
      <c r="A3216" s="325">
        <v>92691</v>
      </c>
      <c r="B3216" s="324" t="s">
        <v>3388</v>
      </c>
      <c r="C3216" s="324" t="s">
        <v>41</v>
      </c>
      <c r="D3216" s="326" t="s">
        <v>43811</v>
      </c>
    </row>
    <row r="3217" spans="1:4">
      <c r="A3217" s="325">
        <v>94462</v>
      </c>
      <c r="B3217" s="324" t="s">
        <v>3389</v>
      </c>
      <c r="C3217" s="324" t="s">
        <v>41</v>
      </c>
      <c r="D3217" s="326" t="s">
        <v>40204</v>
      </c>
    </row>
    <row r="3218" spans="1:4">
      <c r="A3218" s="325">
        <v>94463</v>
      </c>
      <c r="B3218" s="324" t="s">
        <v>3390</v>
      </c>
      <c r="C3218" s="324" t="s">
        <v>41</v>
      </c>
      <c r="D3218" s="326" t="s">
        <v>43812</v>
      </c>
    </row>
    <row r="3219" spans="1:4">
      <c r="A3219" s="325">
        <v>94464</v>
      </c>
      <c r="B3219" s="324" t="s">
        <v>3391</v>
      </c>
      <c r="C3219" s="324" t="s">
        <v>41</v>
      </c>
      <c r="D3219" s="326" t="s">
        <v>43813</v>
      </c>
    </row>
    <row r="3220" spans="1:4">
      <c r="A3220" s="325">
        <v>94602</v>
      </c>
      <c r="B3220" s="324" t="s">
        <v>3392</v>
      </c>
      <c r="C3220" s="324" t="s">
        <v>41</v>
      </c>
      <c r="D3220" s="326" t="s">
        <v>43814</v>
      </c>
    </row>
    <row r="3221" spans="1:4">
      <c r="A3221" s="325">
        <v>94603</v>
      </c>
      <c r="B3221" s="324" t="s">
        <v>3393</v>
      </c>
      <c r="C3221" s="324" t="s">
        <v>41</v>
      </c>
      <c r="D3221" s="326" t="s">
        <v>43815</v>
      </c>
    </row>
    <row r="3222" spans="1:4">
      <c r="A3222" s="325">
        <v>94604</v>
      </c>
      <c r="B3222" s="324" t="s">
        <v>3394</v>
      </c>
      <c r="C3222" s="324" t="s">
        <v>41</v>
      </c>
      <c r="D3222" s="326" t="s">
        <v>43816</v>
      </c>
    </row>
    <row r="3223" spans="1:4">
      <c r="A3223" s="325">
        <v>94605</v>
      </c>
      <c r="B3223" s="324" t="s">
        <v>3395</v>
      </c>
      <c r="C3223" s="324" t="s">
        <v>41</v>
      </c>
      <c r="D3223" s="326" t="s">
        <v>43817</v>
      </c>
    </row>
    <row r="3224" spans="1:4">
      <c r="A3224" s="325">
        <v>94648</v>
      </c>
      <c r="B3224" s="324" t="s">
        <v>3396</v>
      </c>
      <c r="C3224" s="324" t="s">
        <v>41</v>
      </c>
      <c r="D3224" s="326" t="s">
        <v>39821</v>
      </c>
    </row>
    <row r="3225" spans="1:4">
      <c r="A3225" s="325">
        <v>94649</v>
      </c>
      <c r="B3225" s="324" t="s">
        <v>3397</v>
      </c>
      <c r="C3225" s="324" t="s">
        <v>41</v>
      </c>
      <c r="D3225" s="326" t="s">
        <v>43818</v>
      </c>
    </row>
    <row r="3226" spans="1:4">
      <c r="A3226" s="325">
        <v>94650</v>
      </c>
      <c r="B3226" s="324" t="s">
        <v>3398</v>
      </c>
      <c r="C3226" s="324" t="s">
        <v>41</v>
      </c>
      <c r="D3226" s="326" t="s">
        <v>41782</v>
      </c>
    </row>
    <row r="3227" spans="1:4">
      <c r="A3227" s="325">
        <v>94651</v>
      </c>
      <c r="B3227" s="324" t="s">
        <v>3399</v>
      </c>
      <c r="C3227" s="324" t="s">
        <v>41</v>
      </c>
      <c r="D3227" s="326" t="s">
        <v>43819</v>
      </c>
    </row>
    <row r="3228" spans="1:4">
      <c r="A3228" s="325">
        <v>94652</v>
      </c>
      <c r="B3228" s="324" t="s">
        <v>3400</v>
      </c>
      <c r="C3228" s="324" t="s">
        <v>41</v>
      </c>
      <c r="D3228" s="326" t="s">
        <v>43820</v>
      </c>
    </row>
    <row r="3229" spans="1:4">
      <c r="A3229" s="325">
        <v>94653</v>
      </c>
      <c r="B3229" s="324" t="s">
        <v>3401</v>
      </c>
      <c r="C3229" s="324" t="s">
        <v>41</v>
      </c>
      <c r="D3229" s="326" t="s">
        <v>43821</v>
      </c>
    </row>
    <row r="3230" spans="1:4">
      <c r="A3230" s="325">
        <v>94654</v>
      </c>
      <c r="B3230" s="324" t="s">
        <v>3402</v>
      </c>
      <c r="C3230" s="324" t="s">
        <v>41</v>
      </c>
      <c r="D3230" s="326" t="s">
        <v>43822</v>
      </c>
    </row>
    <row r="3231" spans="1:4">
      <c r="A3231" s="325">
        <v>94655</v>
      </c>
      <c r="B3231" s="324" t="s">
        <v>3403</v>
      </c>
      <c r="C3231" s="324" t="s">
        <v>41</v>
      </c>
      <c r="D3231" s="326" t="s">
        <v>43823</v>
      </c>
    </row>
    <row r="3232" spans="1:4">
      <c r="A3232" s="325">
        <v>94716</v>
      </c>
      <c r="B3232" s="324" t="s">
        <v>3404</v>
      </c>
      <c r="C3232" s="324" t="s">
        <v>41</v>
      </c>
      <c r="D3232" s="326" t="s">
        <v>41114</v>
      </c>
    </row>
    <row r="3233" spans="1:4">
      <c r="A3233" s="325">
        <v>94717</v>
      </c>
      <c r="B3233" s="324" t="s">
        <v>3405</v>
      </c>
      <c r="C3233" s="324" t="s">
        <v>41</v>
      </c>
      <c r="D3233" s="326" t="s">
        <v>42944</v>
      </c>
    </row>
    <row r="3234" spans="1:4">
      <c r="A3234" s="325">
        <v>94718</v>
      </c>
      <c r="B3234" s="324" t="s">
        <v>3406</v>
      </c>
      <c r="C3234" s="324" t="s">
        <v>41</v>
      </c>
      <c r="D3234" s="326" t="s">
        <v>40150</v>
      </c>
    </row>
    <row r="3235" spans="1:4">
      <c r="A3235" s="325">
        <v>94719</v>
      </c>
      <c r="B3235" s="324" t="s">
        <v>3407</v>
      </c>
      <c r="C3235" s="324" t="s">
        <v>41</v>
      </c>
      <c r="D3235" s="326" t="s">
        <v>41653</v>
      </c>
    </row>
    <row r="3236" spans="1:4">
      <c r="A3236" s="325">
        <v>94720</v>
      </c>
      <c r="B3236" s="324" t="s">
        <v>3408</v>
      </c>
      <c r="C3236" s="324" t="s">
        <v>41</v>
      </c>
      <c r="D3236" s="326" t="s">
        <v>41039</v>
      </c>
    </row>
    <row r="3237" spans="1:4">
      <c r="A3237" s="325">
        <v>94721</v>
      </c>
      <c r="B3237" s="324" t="s">
        <v>3409</v>
      </c>
      <c r="C3237" s="324" t="s">
        <v>41</v>
      </c>
      <c r="D3237" s="326" t="s">
        <v>43824</v>
      </c>
    </row>
    <row r="3238" spans="1:4">
      <c r="A3238" s="325">
        <v>94722</v>
      </c>
      <c r="B3238" s="324" t="s">
        <v>3410</v>
      </c>
      <c r="C3238" s="324" t="s">
        <v>41</v>
      </c>
      <c r="D3238" s="326" t="s">
        <v>43825</v>
      </c>
    </row>
    <row r="3239" spans="1:4">
      <c r="A3239" s="325">
        <v>95697</v>
      </c>
      <c r="B3239" s="324" t="s">
        <v>3411</v>
      </c>
      <c r="C3239" s="324" t="s">
        <v>41</v>
      </c>
      <c r="D3239" s="326" t="s">
        <v>43826</v>
      </c>
    </row>
    <row r="3240" spans="1:4">
      <c r="A3240" s="325">
        <v>96635</v>
      </c>
      <c r="B3240" s="324" t="s">
        <v>3412</v>
      </c>
      <c r="C3240" s="324" t="s">
        <v>41</v>
      </c>
      <c r="D3240" s="326" t="s">
        <v>40014</v>
      </c>
    </row>
    <row r="3241" spans="1:4">
      <c r="A3241" s="325">
        <v>96636</v>
      </c>
      <c r="B3241" s="324" t="s">
        <v>3413</v>
      </c>
      <c r="C3241" s="324" t="s">
        <v>41</v>
      </c>
      <c r="D3241" s="326" t="s">
        <v>40936</v>
      </c>
    </row>
    <row r="3242" spans="1:4">
      <c r="A3242" s="325">
        <v>96644</v>
      </c>
      <c r="B3242" s="324" t="s">
        <v>3414</v>
      </c>
      <c r="C3242" s="324" t="s">
        <v>41</v>
      </c>
      <c r="D3242" s="326" t="s">
        <v>40189</v>
      </c>
    </row>
    <row r="3243" spans="1:4">
      <c r="A3243" s="325">
        <v>96645</v>
      </c>
      <c r="B3243" s="324" t="s">
        <v>3415</v>
      </c>
      <c r="C3243" s="324" t="s">
        <v>41</v>
      </c>
      <c r="D3243" s="326" t="s">
        <v>43458</v>
      </c>
    </row>
    <row r="3244" spans="1:4">
      <c r="A3244" s="325">
        <v>96646</v>
      </c>
      <c r="B3244" s="324" t="s">
        <v>3416</v>
      </c>
      <c r="C3244" s="324" t="s">
        <v>41</v>
      </c>
      <c r="D3244" s="326" t="s">
        <v>41981</v>
      </c>
    </row>
    <row r="3245" spans="1:4">
      <c r="A3245" s="325">
        <v>96647</v>
      </c>
      <c r="B3245" s="324" t="s">
        <v>3417</v>
      </c>
      <c r="C3245" s="324" t="s">
        <v>41</v>
      </c>
      <c r="D3245" s="326" t="s">
        <v>41657</v>
      </c>
    </row>
    <row r="3246" spans="1:4">
      <c r="A3246" s="325">
        <v>96648</v>
      </c>
      <c r="B3246" s="324" t="s">
        <v>3418</v>
      </c>
      <c r="C3246" s="324" t="s">
        <v>41</v>
      </c>
      <c r="D3246" s="326" t="s">
        <v>43827</v>
      </c>
    </row>
    <row r="3247" spans="1:4">
      <c r="A3247" s="325">
        <v>96649</v>
      </c>
      <c r="B3247" s="324" t="s">
        <v>3419</v>
      </c>
      <c r="C3247" s="324" t="s">
        <v>41</v>
      </c>
      <c r="D3247" s="326" t="s">
        <v>43828</v>
      </c>
    </row>
    <row r="3248" spans="1:4">
      <c r="A3248" s="325">
        <v>96668</v>
      </c>
      <c r="B3248" s="324" t="s">
        <v>3420</v>
      </c>
      <c r="C3248" s="324" t="s">
        <v>41</v>
      </c>
      <c r="D3248" s="326" t="s">
        <v>38971</v>
      </c>
    </row>
    <row r="3249" spans="1:4">
      <c r="A3249" s="325">
        <v>96669</v>
      </c>
      <c r="B3249" s="324" t="s">
        <v>3421</v>
      </c>
      <c r="C3249" s="324" t="s">
        <v>41</v>
      </c>
      <c r="D3249" s="326" t="s">
        <v>43829</v>
      </c>
    </row>
    <row r="3250" spans="1:4">
      <c r="A3250" s="325">
        <v>96670</v>
      </c>
      <c r="B3250" s="324" t="s">
        <v>3422</v>
      </c>
      <c r="C3250" s="324" t="s">
        <v>41</v>
      </c>
      <c r="D3250" s="326" t="s">
        <v>43830</v>
      </c>
    </row>
    <row r="3251" spans="1:4">
      <c r="A3251" s="325">
        <v>96671</v>
      </c>
      <c r="B3251" s="324" t="s">
        <v>3423</v>
      </c>
      <c r="C3251" s="324" t="s">
        <v>41</v>
      </c>
      <c r="D3251" s="326" t="s">
        <v>40112</v>
      </c>
    </row>
    <row r="3252" spans="1:4">
      <c r="A3252" s="325">
        <v>96672</v>
      </c>
      <c r="B3252" s="324" t="s">
        <v>3424</v>
      </c>
      <c r="C3252" s="324" t="s">
        <v>41</v>
      </c>
      <c r="D3252" s="326" t="s">
        <v>43831</v>
      </c>
    </row>
    <row r="3253" spans="1:4">
      <c r="A3253" s="325">
        <v>96673</v>
      </c>
      <c r="B3253" s="324" t="s">
        <v>3425</v>
      </c>
      <c r="C3253" s="324" t="s">
        <v>41</v>
      </c>
      <c r="D3253" s="326" t="s">
        <v>43832</v>
      </c>
    </row>
    <row r="3254" spans="1:4">
      <c r="A3254" s="325">
        <v>96674</v>
      </c>
      <c r="B3254" s="324" t="s">
        <v>3426</v>
      </c>
      <c r="C3254" s="324" t="s">
        <v>41</v>
      </c>
      <c r="D3254" s="326" t="s">
        <v>40099</v>
      </c>
    </row>
    <row r="3255" spans="1:4">
      <c r="A3255" s="325">
        <v>96675</v>
      </c>
      <c r="B3255" s="324" t="s">
        <v>3427</v>
      </c>
      <c r="C3255" s="324" t="s">
        <v>41</v>
      </c>
      <c r="D3255" s="326" t="s">
        <v>43833</v>
      </c>
    </row>
    <row r="3256" spans="1:4">
      <c r="A3256" s="325">
        <v>96676</v>
      </c>
      <c r="B3256" s="324" t="s">
        <v>3428</v>
      </c>
      <c r="C3256" s="324" t="s">
        <v>41</v>
      </c>
      <c r="D3256" s="326" t="s">
        <v>43118</v>
      </c>
    </row>
    <row r="3257" spans="1:4">
      <c r="A3257" s="325">
        <v>96677</v>
      </c>
      <c r="B3257" s="324" t="s">
        <v>3429</v>
      </c>
      <c r="C3257" s="324" t="s">
        <v>41</v>
      </c>
      <c r="D3257" s="326" t="s">
        <v>39598</v>
      </c>
    </row>
    <row r="3258" spans="1:4">
      <c r="A3258" s="325">
        <v>96678</v>
      </c>
      <c r="B3258" s="324" t="s">
        <v>3430</v>
      </c>
      <c r="C3258" s="324" t="s">
        <v>41</v>
      </c>
      <c r="D3258" s="326" t="s">
        <v>42048</v>
      </c>
    </row>
    <row r="3259" spans="1:4">
      <c r="A3259" s="325">
        <v>96679</v>
      </c>
      <c r="B3259" s="324" t="s">
        <v>3431</v>
      </c>
      <c r="C3259" s="324" t="s">
        <v>41</v>
      </c>
      <c r="D3259" s="326" t="s">
        <v>43834</v>
      </c>
    </row>
    <row r="3260" spans="1:4">
      <c r="A3260" s="325">
        <v>96680</v>
      </c>
      <c r="B3260" s="324" t="s">
        <v>3432</v>
      </c>
      <c r="C3260" s="324" t="s">
        <v>41</v>
      </c>
      <c r="D3260" s="326" t="s">
        <v>43835</v>
      </c>
    </row>
    <row r="3261" spans="1:4">
      <c r="A3261" s="325">
        <v>96681</v>
      </c>
      <c r="B3261" s="324" t="s">
        <v>3433</v>
      </c>
      <c r="C3261" s="324" t="s">
        <v>41</v>
      </c>
      <c r="D3261" s="326" t="s">
        <v>43836</v>
      </c>
    </row>
    <row r="3262" spans="1:4">
      <c r="A3262" s="325">
        <v>96682</v>
      </c>
      <c r="B3262" s="324" t="s">
        <v>3434</v>
      </c>
      <c r="C3262" s="324" t="s">
        <v>41</v>
      </c>
      <c r="D3262" s="326" t="s">
        <v>43837</v>
      </c>
    </row>
    <row r="3263" spans="1:4">
      <c r="A3263" s="325">
        <v>96683</v>
      </c>
      <c r="B3263" s="324" t="s">
        <v>3435</v>
      </c>
      <c r="C3263" s="324" t="s">
        <v>41</v>
      </c>
      <c r="D3263" s="326" t="s">
        <v>43838</v>
      </c>
    </row>
    <row r="3264" spans="1:4">
      <c r="A3264" s="325">
        <v>96718</v>
      </c>
      <c r="B3264" s="324" t="s">
        <v>3436</v>
      </c>
      <c r="C3264" s="324" t="s">
        <v>41</v>
      </c>
      <c r="D3264" s="326" t="s">
        <v>39166</v>
      </c>
    </row>
    <row r="3265" spans="1:4">
      <c r="A3265" s="325">
        <v>96719</v>
      </c>
      <c r="B3265" s="324" t="s">
        <v>3437</v>
      </c>
      <c r="C3265" s="324" t="s">
        <v>41</v>
      </c>
      <c r="D3265" s="326" t="s">
        <v>43839</v>
      </c>
    </row>
    <row r="3266" spans="1:4">
      <c r="A3266" s="325">
        <v>96720</v>
      </c>
      <c r="B3266" s="324" t="s">
        <v>3438</v>
      </c>
      <c r="C3266" s="324" t="s">
        <v>41</v>
      </c>
      <c r="D3266" s="326" t="s">
        <v>43840</v>
      </c>
    </row>
    <row r="3267" spans="1:4">
      <c r="A3267" s="325">
        <v>96721</v>
      </c>
      <c r="B3267" s="324" t="s">
        <v>3439</v>
      </c>
      <c r="C3267" s="324" t="s">
        <v>41</v>
      </c>
      <c r="D3267" s="326" t="s">
        <v>43841</v>
      </c>
    </row>
    <row r="3268" spans="1:4">
      <c r="A3268" s="325">
        <v>96722</v>
      </c>
      <c r="B3268" s="324" t="s">
        <v>3440</v>
      </c>
      <c r="C3268" s="324" t="s">
        <v>41</v>
      </c>
      <c r="D3268" s="326" t="s">
        <v>43842</v>
      </c>
    </row>
    <row r="3269" spans="1:4">
      <c r="A3269" s="325">
        <v>96723</v>
      </c>
      <c r="B3269" s="324" t="s">
        <v>3441</v>
      </c>
      <c r="C3269" s="324" t="s">
        <v>41</v>
      </c>
      <c r="D3269" s="326" t="s">
        <v>41491</v>
      </c>
    </row>
    <row r="3270" spans="1:4">
      <c r="A3270" s="325">
        <v>96724</v>
      </c>
      <c r="B3270" s="324" t="s">
        <v>3442</v>
      </c>
      <c r="C3270" s="324" t="s">
        <v>41</v>
      </c>
      <c r="D3270" s="326" t="s">
        <v>43843</v>
      </c>
    </row>
    <row r="3271" spans="1:4">
      <c r="A3271" s="325">
        <v>96725</v>
      </c>
      <c r="B3271" s="324" t="s">
        <v>3443</v>
      </c>
      <c r="C3271" s="324" t="s">
        <v>41</v>
      </c>
      <c r="D3271" s="326" t="s">
        <v>43844</v>
      </c>
    </row>
    <row r="3272" spans="1:4">
      <c r="A3272" s="325">
        <v>96726</v>
      </c>
      <c r="B3272" s="324" t="s">
        <v>3444</v>
      </c>
      <c r="C3272" s="324" t="s">
        <v>41</v>
      </c>
      <c r="D3272" s="326" t="s">
        <v>43845</v>
      </c>
    </row>
    <row r="3273" spans="1:4">
      <c r="A3273" s="325">
        <v>96727</v>
      </c>
      <c r="B3273" s="324" t="s">
        <v>3445</v>
      </c>
      <c r="C3273" s="324" t="s">
        <v>41</v>
      </c>
      <c r="D3273" s="326" t="s">
        <v>39616</v>
      </c>
    </row>
    <row r="3274" spans="1:4">
      <c r="A3274" s="325">
        <v>96728</v>
      </c>
      <c r="B3274" s="324" t="s">
        <v>3446</v>
      </c>
      <c r="C3274" s="324" t="s">
        <v>41</v>
      </c>
      <c r="D3274" s="326" t="s">
        <v>42099</v>
      </c>
    </row>
    <row r="3275" spans="1:4">
      <c r="A3275" s="325">
        <v>96729</v>
      </c>
      <c r="B3275" s="324" t="s">
        <v>3447</v>
      </c>
      <c r="C3275" s="324" t="s">
        <v>41</v>
      </c>
      <c r="D3275" s="326" t="s">
        <v>43846</v>
      </c>
    </row>
    <row r="3276" spans="1:4">
      <c r="A3276" s="325">
        <v>96730</v>
      </c>
      <c r="B3276" s="324" t="s">
        <v>3448</v>
      </c>
      <c r="C3276" s="324" t="s">
        <v>41</v>
      </c>
      <c r="D3276" s="326" t="s">
        <v>40660</v>
      </c>
    </row>
    <row r="3277" spans="1:4">
      <c r="A3277" s="325">
        <v>96731</v>
      </c>
      <c r="B3277" s="324" t="s">
        <v>3449</v>
      </c>
      <c r="C3277" s="324" t="s">
        <v>41</v>
      </c>
      <c r="D3277" s="326" t="s">
        <v>43847</v>
      </c>
    </row>
    <row r="3278" spans="1:4">
      <c r="A3278" s="325">
        <v>96732</v>
      </c>
      <c r="B3278" s="324" t="s">
        <v>3450</v>
      </c>
      <c r="C3278" s="324" t="s">
        <v>41</v>
      </c>
      <c r="D3278" s="326" t="s">
        <v>43848</v>
      </c>
    </row>
    <row r="3279" spans="1:4">
      <c r="A3279" s="325">
        <v>96733</v>
      </c>
      <c r="B3279" s="324" t="s">
        <v>3451</v>
      </c>
      <c r="C3279" s="324" t="s">
        <v>41</v>
      </c>
      <c r="D3279" s="326" t="s">
        <v>43849</v>
      </c>
    </row>
    <row r="3280" spans="1:4">
      <c r="A3280" s="325">
        <v>96734</v>
      </c>
      <c r="B3280" s="324" t="s">
        <v>3452</v>
      </c>
      <c r="C3280" s="324" t="s">
        <v>41</v>
      </c>
      <c r="D3280" s="326" t="s">
        <v>43850</v>
      </c>
    </row>
    <row r="3281" spans="1:4">
      <c r="A3281" s="325">
        <v>96735</v>
      </c>
      <c r="B3281" s="324" t="s">
        <v>3453</v>
      </c>
      <c r="C3281" s="324" t="s">
        <v>41</v>
      </c>
      <c r="D3281" s="326" t="s">
        <v>43851</v>
      </c>
    </row>
    <row r="3282" spans="1:4">
      <c r="A3282" s="325">
        <v>96794</v>
      </c>
      <c r="B3282" s="324" t="s">
        <v>3454</v>
      </c>
      <c r="C3282" s="324" t="s">
        <v>41</v>
      </c>
      <c r="D3282" s="326" t="s">
        <v>43852</v>
      </c>
    </row>
    <row r="3283" spans="1:4">
      <c r="A3283" s="325">
        <v>96795</v>
      </c>
      <c r="B3283" s="324" t="s">
        <v>3455</v>
      </c>
      <c r="C3283" s="324" t="s">
        <v>41</v>
      </c>
      <c r="D3283" s="326" t="s">
        <v>39505</v>
      </c>
    </row>
    <row r="3284" spans="1:4">
      <c r="A3284" s="325">
        <v>96796</v>
      </c>
      <c r="B3284" s="324" t="s">
        <v>3456</v>
      </c>
      <c r="C3284" s="324" t="s">
        <v>41</v>
      </c>
      <c r="D3284" s="326" t="s">
        <v>39506</v>
      </c>
    </row>
    <row r="3285" spans="1:4">
      <c r="A3285" s="325">
        <v>96797</v>
      </c>
      <c r="B3285" s="324" t="s">
        <v>3457</v>
      </c>
      <c r="C3285" s="324" t="s">
        <v>41</v>
      </c>
      <c r="D3285" s="326" t="s">
        <v>43853</v>
      </c>
    </row>
    <row r="3286" spans="1:4">
      <c r="A3286" s="325">
        <v>96798</v>
      </c>
      <c r="B3286" s="324" t="s">
        <v>3458</v>
      </c>
      <c r="C3286" s="324" t="s">
        <v>41</v>
      </c>
      <c r="D3286" s="326" t="s">
        <v>43298</v>
      </c>
    </row>
    <row r="3287" spans="1:4">
      <c r="A3287" s="325">
        <v>96799</v>
      </c>
      <c r="B3287" s="324" t="s">
        <v>3459</v>
      </c>
      <c r="C3287" s="324" t="s">
        <v>41</v>
      </c>
      <c r="D3287" s="326" t="s">
        <v>39507</v>
      </c>
    </row>
    <row r="3288" spans="1:4">
      <c r="A3288" s="325">
        <v>96800</v>
      </c>
      <c r="B3288" s="324" t="s">
        <v>3460</v>
      </c>
      <c r="C3288" s="324" t="s">
        <v>41</v>
      </c>
      <c r="D3288" s="326" t="s">
        <v>39508</v>
      </c>
    </row>
    <row r="3289" spans="1:4">
      <c r="A3289" s="325">
        <v>96801</v>
      </c>
      <c r="B3289" s="324" t="s">
        <v>3461</v>
      </c>
      <c r="C3289" s="324" t="s">
        <v>41</v>
      </c>
      <c r="D3289" s="326" t="s">
        <v>43854</v>
      </c>
    </row>
    <row r="3290" spans="1:4">
      <c r="A3290" s="325">
        <v>97327</v>
      </c>
      <c r="B3290" s="324" t="s">
        <v>3462</v>
      </c>
      <c r="C3290" s="324" t="s">
        <v>41</v>
      </c>
      <c r="D3290" s="326" t="s">
        <v>43855</v>
      </c>
    </row>
    <row r="3291" spans="1:4">
      <c r="A3291" s="325">
        <v>97328</v>
      </c>
      <c r="B3291" s="324" t="s">
        <v>3463</v>
      </c>
      <c r="C3291" s="324" t="s">
        <v>41</v>
      </c>
      <c r="D3291" s="326" t="s">
        <v>40270</v>
      </c>
    </row>
    <row r="3292" spans="1:4">
      <c r="A3292" s="325">
        <v>97329</v>
      </c>
      <c r="B3292" s="324" t="s">
        <v>3464</v>
      </c>
      <c r="C3292" s="324" t="s">
        <v>41</v>
      </c>
      <c r="D3292" s="326" t="s">
        <v>41135</v>
      </c>
    </row>
    <row r="3293" spans="1:4">
      <c r="A3293" s="325">
        <v>97330</v>
      </c>
      <c r="B3293" s="324" t="s">
        <v>3465</v>
      </c>
      <c r="C3293" s="324" t="s">
        <v>41</v>
      </c>
      <c r="D3293" s="326" t="s">
        <v>43856</v>
      </c>
    </row>
    <row r="3294" spans="1:4">
      <c r="A3294" s="325">
        <v>97331</v>
      </c>
      <c r="B3294" s="324" t="s">
        <v>3466</v>
      </c>
      <c r="C3294" s="324" t="s">
        <v>41</v>
      </c>
      <c r="D3294" s="326" t="s">
        <v>41140</v>
      </c>
    </row>
    <row r="3295" spans="1:4">
      <c r="A3295" s="325">
        <v>97332</v>
      </c>
      <c r="B3295" s="324" t="s">
        <v>3467</v>
      </c>
      <c r="C3295" s="324" t="s">
        <v>41</v>
      </c>
      <c r="D3295" s="326" t="s">
        <v>40040</v>
      </c>
    </row>
    <row r="3296" spans="1:4">
      <c r="A3296" s="325">
        <v>97333</v>
      </c>
      <c r="B3296" s="324" t="s">
        <v>3468</v>
      </c>
      <c r="C3296" s="324" t="s">
        <v>41</v>
      </c>
      <c r="D3296" s="326" t="s">
        <v>43857</v>
      </c>
    </row>
    <row r="3297" spans="1:4">
      <c r="A3297" s="325">
        <v>97334</v>
      </c>
      <c r="B3297" s="324" t="s">
        <v>3469</v>
      </c>
      <c r="C3297" s="324" t="s">
        <v>41</v>
      </c>
      <c r="D3297" s="326" t="s">
        <v>43858</v>
      </c>
    </row>
    <row r="3298" spans="1:4">
      <c r="A3298" s="325">
        <v>97335</v>
      </c>
      <c r="B3298" s="324" t="s">
        <v>3470</v>
      </c>
      <c r="C3298" s="324" t="s">
        <v>41</v>
      </c>
      <c r="D3298" s="326" t="s">
        <v>43859</v>
      </c>
    </row>
    <row r="3299" spans="1:4">
      <c r="A3299" s="325">
        <v>97336</v>
      </c>
      <c r="B3299" s="324" t="s">
        <v>3471</v>
      </c>
      <c r="C3299" s="324" t="s">
        <v>41</v>
      </c>
      <c r="D3299" s="326" t="s">
        <v>43860</v>
      </c>
    </row>
    <row r="3300" spans="1:4">
      <c r="A3300" s="325">
        <v>97337</v>
      </c>
      <c r="B3300" s="324" t="s">
        <v>3472</v>
      </c>
      <c r="C3300" s="324" t="s">
        <v>41</v>
      </c>
      <c r="D3300" s="326" t="s">
        <v>41411</v>
      </c>
    </row>
    <row r="3301" spans="1:4">
      <c r="A3301" s="325">
        <v>97338</v>
      </c>
      <c r="B3301" s="324" t="s">
        <v>3473</v>
      </c>
      <c r="C3301" s="324" t="s">
        <v>41</v>
      </c>
      <c r="D3301" s="326" t="s">
        <v>43861</v>
      </c>
    </row>
    <row r="3302" spans="1:4">
      <c r="A3302" s="325">
        <v>97339</v>
      </c>
      <c r="B3302" s="324" t="s">
        <v>3474</v>
      </c>
      <c r="C3302" s="324" t="s">
        <v>41</v>
      </c>
      <c r="D3302" s="326" t="s">
        <v>43763</v>
      </c>
    </row>
    <row r="3303" spans="1:4">
      <c r="A3303" s="325">
        <v>97340</v>
      </c>
      <c r="B3303" s="324" t="s">
        <v>3475</v>
      </c>
      <c r="C3303" s="324" t="s">
        <v>41</v>
      </c>
      <c r="D3303" s="326" t="s">
        <v>43862</v>
      </c>
    </row>
    <row r="3304" spans="1:4">
      <c r="A3304" s="325">
        <v>97341</v>
      </c>
      <c r="B3304" s="324" t="s">
        <v>3476</v>
      </c>
      <c r="C3304" s="324" t="s">
        <v>41</v>
      </c>
      <c r="D3304" s="326" t="s">
        <v>43863</v>
      </c>
    </row>
    <row r="3305" spans="1:4">
      <c r="A3305" s="325">
        <v>97342</v>
      </c>
      <c r="B3305" s="324" t="s">
        <v>3477</v>
      </c>
      <c r="C3305" s="324" t="s">
        <v>41</v>
      </c>
      <c r="D3305" s="326" t="s">
        <v>41260</v>
      </c>
    </row>
    <row r="3306" spans="1:4">
      <c r="A3306" s="325">
        <v>97343</v>
      </c>
      <c r="B3306" s="324" t="s">
        <v>3478</v>
      </c>
      <c r="C3306" s="324" t="s">
        <v>41</v>
      </c>
      <c r="D3306" s="326" t="s">
        <v>43864</v>
      </c>
    </row>
    <row r="3307" spans="1:4">
      <c r="A3307" s="325">
        <v>97344</v>
      </c>
      <c r="B3307" s="324" t="s">
        <v>3479</v>
      </c>
      <c r="C3307" s="324" t="s">
        <v>41</v>
      </c>
      <c r="D3307" s="326" t="s">
        <v>43865</v>
      </c>
    </row>
    <row r="3308" spans="1:4">
      <c r="A3308" s="325">
        <v>97345</v>
      </c>
      <c r="B3308" s="324" t="s">
        <v>3480</v>
      </c>
      <c r="C3308" s="324" t="s">
        <v>41</v>
      </c>
      <c r="D3308" s="326" t="s">
        <v>43866</v>
      </c>
    </row>
    <row r="3309" spans="1:4">
      <c r="A3309" s="325">
        <v>97346</v>
      </c>
      <c r="B3309" s="324" t="s">
        <v>3481</v>
      </c>
      <c r="C3309" s="324" t="s">
        <v>41</v>
      </c>
      <c r="D3309" s="326" t="s">
        <v>43867</v>
      </c>
    </row>
    <row r="3310" spans="1:4">
      <c r="A3310" s="325">
        <v>97347</v>
      </c>
      <c r="B3310" s="324" t="s">
        <v>3482</v>
      </c>
      <c r="C3310" s="324" t="s">
        <v>41</v>
      </c>
      <c r="D3310" s="326" t="s">
        <v>43868</v>
      </c>
    </row>
    <row r="3311" spans="1:4">
      <c r="A3311" s="325">
        <v>97348</v>
      </c>
      <c r="B3311" s="324" t="s">
        <v>3483</v>
      </c>
      <c r="C3311" s="324" t="s">
        <v>41</v>
      </c>
      <c r="D3311" s="326" t="s">
        <v>43869</v>
      </c>
    </row>
    <row r="3312" spans="1:4">
      <c r="A3312" s="325">
        <v>97349</v>
      </c>
      <c r="B3312" s="324" t="s">
        <v>3484</v>
      </c>
      <c r="C3312" s="324" t="s">
        <v>41</v>
      </c>
      <c r="D3312" s="326" t="s">
        <v>43870</v>
      </c>
    </row>
    <row r="3313" spans="1:4">
      <c r="A3313" s="325">
        <v>97350</v>
      </c>
      <c r="B3313" s="324" t="s">
        <v>3485</v>
      </c>
      <c r="C3313" s="324" t="s">
        <v>41</v>
      </c>
      <c r="D3313" s="326" t="s">
        <v>43871</v>
      </c>
    </row>
    <row r="3314" spans="1:4">
      <c r="A3314" s="325">
        <v>97351</v>
      </c>
      <c r="B3314" s="324" t="s">
        <v>3486</v>
      </c>
      <c r="C3314" s="324" t="s">
        <v>41</v>
      </c>
      <c r="D3314" s="326" t="s">
        <v>43872</v>
      </c>
    </row>
    <row r="3315" spans="1:4">
      <c r="A3315" s="325">
        <v>97352</v>
      </c>
      <c r="B3315" s="324" t="s">
        <v>3487</v>
      </c>
      <c r="C3315" s="324" t="s">
        <v>41</v>
      </c>
      <c r="D3315" s="326" t="s">
        <v>43873</v>
      </c>
    </row>
    <row r="3316" spans="1:4">
      <c r="A3316" s="325">
        <v>97353</v>
      </c>
      <c r="B3316" s="324" t="s">
        <v>3488</v>
      </c>
      <c r="C3316" s="324" t="s">
        <v>41</v>
      </c>
      <c r="D3316" s="326" t="s">
        <v>41599</v>
      </c>
    </row>
    <row r="3317" spans="1:4">
      <c r="A3317" s="325">
        <v>97354</v>
      </c>
      <c r="B3317" s="324" t="s">
        <v>3489</v>
      </c>
      <c r="C3317" s="324" t="s">
        <v>41</v>
      </c>
      <c r="D3317" s="326" t="s">
        <v>43874</v>
      </c>
    </row>
    <row r="3318" spans="1:4">
      <c r="A3318" s="325">
        <v>97355</v>
      </c>
      <c r="B3318" s="324" t="s">
        <v>3490</v>
      </c>
      <c r="C3318" s="324" t="s">
        <v>41</v>
      </c>
      <c r="D3318" s="326" t="s">
        <v>43875</v>
      </c>
    </row>
    <row r="3319" spans="1:4">
      <c r="A3319" s="325">
        <v>97356</v>
      </c>
      <c r="B3319" s="324" t="s">
        <v>3491</v>
      </c>
      <c r="C3319" s="324" t="s">
        <v>41</v>
      </c>
      <c r="D3319" s="326" t="s">
        <v>43876</v>
      </c>
    </row>
    <row r="3320" spans="1:4">
      <c r="A3320" s="325">
        <v>97357</v>
      </c>
      <c r="B3320" s="324" t="s">
        <v>3492</v>
      </c>
      <c r="C3320" s="324" t="s">
        <v>41</v>
      </c>
      <c r="D3320" s="326" t="s">
        <v>43877</v>
      </c>
    </row>
    <row r="3321" spans="1:4">
      <c r="A3321" s="325">
        <v>97358</v>
      </c>
      <c r="B3321" s="324" t="s">
        <v>3493</v>
      </c>
      <c r="C3321" s="324" t="s">
        <v>41</v>
      </c>
      <c r="D3321" s="326" t="s">
        <v>43878</v>
      </c>
    </row>
    <row r="3322" spans="1:4">
      <c r="A3322" s="325">
        <v>97498</v>
      </c>
      <c r="B3322" s="324" t="s">
        <v>3494</v>
      </c>
      <c r="C3322" s="324" t="s">
        <v>41</v>
      </c>
      <c r="D3322" s="326" t="s">
        <v>43879</v>
      </c>
    </row>
    <row r="3323" spans="1:4">
      <c r="A3323" s="325">
        <v>97535</v>
      </c>
      <c r="B3323" s="324" t="s">
        <v>3495</v>
      </c>
      <c r="C3323" s="324" t="s">
        <v>41</v>
      </c>
      <c r="D3323" s="326" t="s">
        <v>43880</v>
      </c>
    </row>
    <row r="3324" spans="1:4">
      <c r="A3324" s="325">
        <v>97536</v>
      </c>
      <c r="B3324" s="324" t="s">
        <v>3496</v>
      </c>
      <c r="C3324" s="324" t="s">
        <v>41</v>
      </c>
      <c r="D3324" s="326" t="s">
        <v>43881</v>
      </c>
    </row>
    <row r="3325" spans="1:4">
      <c r="A3325" s="325">
        <v>100788</v>
      </c>
      <c r="B3325" s="324" t="s">
        <v>3497</v>
      </c>
      <c r="C3325" s="324" t="s">
        <v>6</v>
      </c>
      <c r="D3325" s="326" t="s">
        <v>43882</v>
      </c>
    </row>
    <row r="3326" spans="1:4">
      <c r="A3326" s="325">
        <v>100791</v>
      </c>
      <c r="B3326" s="324" t="s">
        <v>3498</v>
      </c>
      <c r="C3326" s="324" t="s">
        <v>41</v>
      </c>
      <c r="D3326" s="326" t="s">
        <v>39502</v>
      </c>
    </row>
    <row r="3327" spans="1:4">
      <c r="A3327" s="325">
        <v>100792</v>
      </c>
      <c r="B3327" s="324" t="s">
        <v>3499</v>
      </c>
      <c r="C3327" s="324" t="s">
        <v>41</v>
      </c>
      <c r="D3327" s="326" t="s">
        <v>42080</v>
      </c>
    </row>
    <row r="3328" spans="1:4">
      <c r="A3328" s="325">
        <v>100793</v>
      </c>
      <c r="B3328" s="324" t="s">
        <v>3500</v>
      </c>
      <c r="C3328" s="324" t="s">
        <v>41</v>
      </c>
      <c r="D3328" s="326" t="s">
        <v>39512</v>
      </c>
    </row>
    <row r="3329" spans="1:4">
      <c r="A3329" s="325">
        <v>100794</v>
      </c>
      <c r="B3329" s="324" t="s">
        <v>3501</v>
      </c>
      <c r="C3329" s="324" t="s">
        <v>41</v>
      </c>
      <c r="D3329" s="326" t="s">
        <v>43883</v>
      </c>
    </row>
    <row r="3330" spans="1:4">
      <c r="A3330" s="325">
        <v>100799</v>
      </c>
      <c r="B3330" s="324" t="s">
        <v>40666</v>
      </c>
      <c r="C3330" s="324" t="s">
        <v>41</v>
      </c>
      <c r="D3330" s="326" t="s">
        <v>40624</v>
      </c>
    </row>
    <row r="3331" spans="1:4">
      <c r="A3331" s="325">
        <v>100800</v>
      </c>
      <c r="B3331" s="324" t="s">
        <v>40667</v>
      </c>
      <c r="C3331" s="324" t="s">
        <v>41</v>
      </c>
      <c r="D3331" s="326" t="s">
        <v>43884</v>
      </c>
    </row>
    <row r="3332" spans="1:4">
      <c r="A3332" s="325">
        <v>100801</v>
      </c>
      <c r="B3332" s="324" t="s">
        <v>40668</v>
      </c>
      <c r="C3332" s="324" t="s">
        <v>41</v>
      </c>
      <c r="D3332" s="326" t="s">
        <v>42810</v>
      </c>
    </row>
    <row r="3333" spans="1:4">
      <c r="A3333" s="325">
        <v>100802</v>
      </c>
      <c r="B3333" s="324" t="s">
        <v>40669</v>
      </c>
      <c r="C3333" s="324" t="s">
        <v>41</v>
      </c>
      <c r="D3333" s="326" t="s">
        <v>43885</v>
      </c>
    </row>
    <row r="3334" spans="1:4">
      <c r="A3334" s="325">
        <v>100803</v>
      </c>
      <c r="B3334" s="324" t="s">
        <v>3502</v>
      </c>
      <c r="C3334" s="324" t="s">
        <v>41</v>
      </c>
      <c r="D3334" s="326" t="s">
        <v>39381</v>
      </c>
    </row>
    <row r="3335" spans="1:4">
      <c r="A3335" s="325">
        <v>100804</v>
      </c>
      <c r="B3335" s="324" t="s">
        <v>3503</v>
      </c>
      <c r="C3335" s="324" t="s">
        <v>41</v>
      </c>
      <c r="D3335" s="326" t="s">
        <v>39448</v>
      </c>
    </row>
    <row r="3336" spans="1:4">
      <c r="A3336" s="325">
        <v>100805</v>
      </c>
      <c r="B3336" s="324" t="s">
        <v>3504</v>
      </c>
      <c r="C3336" s="324" t="s">
        <v>41</v>
      </c>
      <c r="D3336" s="326" t="s">
        <v>43886</v>
      </c>
    </row>
    <row r="3337" spans="1:4">
      <c r="A3337" s="325">
        <v>100806</v>
      </c>
      <c r="B3337" s="324" t="s">
        <v>3505</v>
      </c>
      <c r="C3337" s="324" t="s">
        <v>41</v>
      </c>
      <c r="D3337" s="326" t="s">
        <v>42905</v>
      </c>
    </row>
    <row r="3338" spans="1:4">
      <c r="A3338" s="325">
        <v>100807</v>
      </c>
      <c r="B3338" s="324" t="s">
        <v>40671</v>
      </c>
      <c r="C3338" s="324" t="s">
        <v>41</v>
      </c>
      <c r="D3338" s="326" t="s">
        <v>39617</v>
      </c>
    </row>
    <row r="3339" spans="1:4">
      <c r="A3339" s="325">
        <v>100808</v>
      </c>
      <c r="B3339" s="324" t="s">
        <v>40672</v>
      </c>
      <c r="C3339" s="324" t="s">
        <v>41</v>
      </c>
      <c r="D3339" s="326" t="s">
        <v>43887</v>
      </c>
    </row>
    <row r="3340" spans="1:4">
      <c r="A3340" s="325">
        <v>100809</v>
      </c>
      <c r="B3340" s="324" t="s">
        <v>40673</v>
      </c>
      <c r="C3340" s="324" t="s">
        <v>41</v>
      </c>
      <c r="D3340" s="326" t="s">
        <v>41370</v>
      </c>
    </row>
    <row r="3341" spans="1:4">
      <c r="A3341" s="325">
        <v>100810</v>
      </c>
      <c r="B3341" s="324" t="s">
        <v>40674</v>
      </c>
      <c r="C3341" s="324" t="s">
        <v>41</v>
      </c>
      <c r="D3341" s="326" t="s">
        <v>39460</v>
      </c>
    </row>
    <row r="3342" spans="1:4">
      <c r="A3342" s="325">
        <v>101918</v>
      </c>
      <c r="B3342" s="324" t="s">
        <v>3506</v>
      </c>
      <c r="C3342" s="324" t="s">
        <v>41</v>
      </c>
      <c r="D3342" s="326" t="s">
        <v>43888</v>
      </c>
    </row>
    <row r="3343" spans="1:4">
      <c r="A3343" s="325">
        <v>101919</v>
      </c>
      <c r="B3343" s="324" t="s">
        <v>3507</v>
      </c>
      <c r="C3343" s="324" t="s">
        <v>6</v>
      </c>
      <c r="D3343" s="326" t="s">
        <v>43889</v>
      </c>
    </row>
    <row r="3344" spans="1:4">
      <c r="A3344" s="325">
        <v>101920</v>
      </c>
      <c r="B3344" s="324" t="s">
        <v>3508</v>
      </c>
      <c r="C3344" s="324" t="s">
        <v>6</v>
      </c>
      <c r="D3344" s="326" t="s">
        <v>43890</v>
      </c>
    </row>
    <row r="3345" spans="1:4">
      <c r="A3345" s="325">
        <v>101921</v>
      </c>
      <c r="B3345" s="324" t="s">
        <v>3509</v>
      </c>
      <c r="C3345" s="324" t="s">
        <v>6</v>
      </c>
      <c r="D3345" s="326" t="s">
        <v>43891</v>
      </c>
    </row>
    <row r="3346" spans="1:4">
      <c r="A3346" s="325">
        <v>101922</v>
      </c>
      <c r="B3346" s="324" t="s">
        <v>3510</v>
      </c>
      <c r="C3346" s="324" t="s">
        <v>6</v>
      </c>
      <c r="D3346" s="326" t="s">
        <v>43891</v>
      </c>
    </row>
    <row r="3347" spans="1:4">
      <c r="A3347" s="325">
        <v>101923</v>
      </c>
      <c r="B3347" s="324" t="s">
        <v>3511</v>
      </c>
      <c r="C3347" s="324" t="s">
        <v>6</v>
      </c>
      <c r="D3347" s="326" t="s">
        <v>43891</v>
      </c>
    </row>
    <row r="3348" spans="1:4">
      <c r="A3348" s="325">
        <v>101924</v>
      </c>
      <c r="B3348" s="324" t="s">
        <v>3512</v>
      </c>
      <c r="C3348" s="324" t="s">
        <v>6</v>
      </c>
      <c r="D3348" s="326" t="s">
        <v>43892</v>
      </c>
    </row>
    <row r="3349" spans="1:4">
      <c r="A3349" s="325">
        <v>101925</v>
      </c>
      <c r="B3349" s="324" t="s">
        <v>3513</v>
      </c>
      <c r="C3349" s="324" t="s">
        <v>6</v>
      </c>
      <c r="D3349" s="326" t="s">
        <v>43893</v>
      </c>
    </row>
    <row r="3350" spans="1:4">
      <c r="A3350" s="325">
        <v>101926</v>
      </c>
      <c r="B3350" s="324" t="s">
        <v>3514</v>
      </c>
      <c r="C3350" s="324" t="s">
        <v>6</v>
      </c>
      <c r="D3350" s="326" t="s">
        <v>43894</v>
      </c>
    </row>
    <row r="3351" spans="1:4">
      <c r="A3351" s="325">
        <v>101927</v>
      </c>
      <c r="B3351" s="324" t="s">
        <v>3515</v>
      </c>
      <c r="C3351" s="324" t="s">
        <v>41</v>
      </c>
      <c r="D3351" s="326" t="s">
        <v>43895</v>
      </c>
    </row>
    <row r="3352" spans="1:4">
      <c r="A3352" s="325">
        <v>101928</v>
      </c>
      <c r="B3352" s="324" t="s">
        <v>3516</v>
      </c>
      <c r="C3352" s="324" t="s">
        <v>6</v>
      </c>
      <c r="D3352" s="326" t="s">
        <v>43896</v>
      </c>
    </row>
    <row r="3353" spans="1:4">
      <c r="A3353" s="325">
        <v>101929</v>
      </c>
      <c r="B3353" s="324" t="s">
        <v>3517</v>
      </c>
      <c r="C3353" s="324" t="s">
        <v>6</v>
      </c>
      <c r="D3353" s="326" t="s">
        <v>43897</v>
      </c>
    </row>
    <row r="3354" spans="1:4">
      <c r="A3354" s="325">
        <v>101930</v>
      </c>
      <c r="B3354" s="324" t="s">
        <v>3518</v>
      </c>
      <c r="C3354" s="324" t="s">
        <v>6</v>
      </c>
      <c r="D3354" s="326" t="s">
        <v>41597</v>
      </c>
    </row>
    <row r="3355" spans="1:4">
      <c r="A3355" s="325">
        <v>101931</v>
      </c>
      <c r="B3355" s="324" t="s">
        <v>3519</v>
      </c>
      <c r="C3355" s="324" t="s">
        <v>6</v>
      </c>
      <c r="D3355" s="326" t="s">
        <v>41597</v>
      </c>
    </row>
    <row r="3356" spans="1:4">
      <c r="A3356" s="325">
        <v>101932</v>
      </c>
      <c r="B3356" s="324" t="s">
        <v>3520</v>
      </c>
      <c r="C3356" s="324" t="s">
        <v>6</v>
      </c>
      <c r="D3356" s="326" t="s">
        <v>41597</v>
      </c>
    </row>
    <row r="3357" spans="1:4">
      <c r="A3357" s="325">
        <v>101933</v>
      </c>
      <c r="B3357" s="324" t="s">
        <v>3521</v>
      </c>
      <c r="C3357" s="324" t="s">
        <v>6</v>
      </c>
      <c r="D3357" s="326" t="s">
        <v>42420</v>
      </c>
    </row>
    <row r="3358" spans="1:4">
      <c r="A3358" s="325">
        <v>101934</v>
      </c>
      <c r="B3358" s="324" t="s">
        <v>3522</v>
      </c>
      <c r="C3358" s="324" t="s">
        <v>6</v>
      </c>
      <c r="D3358" s="326" t="s">
        <v>43898</v>
      </c>
    </row>
    <row r="3359" spans="1:4">
      <c r="A3359" s="325">
        <v>101935</v>
      </c>
      <c r="B3359" s="324" t="s">
        <v>3523</v>
      </c>
      <c r="C3359" s="324" t="s">
        <v>6</v>
      </c>
      <c r="D3359" s="326" t="s">
        <v>43899</v>
      </c>
    </row>
    <row r="3360" spans="1:4">
      <c r="A3360" s="325">
        <v>89358</v>
      </c>
      <c r="B3360" s="324" t="s">
        <v>3524</v>
      </c>
      <c r="C3360" s="324" t="s">
        <v>6</v>
      </c>
      <c r="D3360" s="326" t="s">
        <v>41698</v>
      </c>
    </row>
    <row r="3361" spans="1:4">
      <c r="A3361" s="325">
        <v>89359</v>
      </c>
      <c r="B3361" s="324" t="s">
        <v>3525</v>
      </c>
      <c r="C3361" s="324" t="s">
        <v>6</v>
      </c>
      <c r="D3361" s="326" t="s">
        <v>39478</v>
      </c>
    </row>
    <row r="3362" spans="1:4">
      <c r="A3362" s="325">
        <v>89360</v>
      </c>
      <c r="B3362" s="324" t="s">
        <v>3526</v>
      </c>
      <c r="C3362" s="324" t="s">
        <v>6</v>
      </c>
      <c r="D3362" s="326" t="s">
        <v>41974</v>
      </c>
    </row>
    <row r="3363" spans="1:4">
      <c r="A3363" s="325">
        <v>89361</v>
      </c>
      <c r="B3363" s="324" t="s">
        <v>3527</v>
      </c>
      <c r="C3363" s="324" t="s">
        <v>6</v>
      </c>
      <c r="D3363" s="326" t="s">
        <v>43900</v>
      </c>
    </row>
    <row r="3364" spans="1:4">
      <c r="A3364" s="325">
        <v>89362</v>
      </c>
      <c r="B3364" s="324" t="s">
        <v>3528</v>
      </c>
      <c r="C3364" s="324" t="s">
        <v>6</v>
      </c>
      <c r="D3364" s="326" t="s">
        <v>43901</v>
      </c>
    </row>
    <row r="3365" spans="1:4">
      <c r="A3365" s="325">
        <v>89363</v>
      </c>
      <c r="B3365" s="324" t="s">
        <v>3529</v>
      </c>
      <c r="C3365" s="324" t="s">
        <v>6</v>
      </c>
      <c r="D3365" s="326" t="s">
        <v>43902</v>
      </c>
    </row>
    <row r="3366" spans="1:4">
      <c r="A3366" s="325">
        <v>89364</v>
      </c>
      <c r="B3366" s="324" t="s">
        <v>3530</v>
      </c>
      <c r="C3366" s="324" t="s">
        <v>6</v>
      </c>
      <c r="D3366" s="326" t="s">
        <v>43903</v>
      </c>
    </row>
    <row r="3367" spans="1:4">
      <c r="A3367" s="325">
        <v>89365</v>
      </c>
      <c r="B3367" s="324" t="s">
        <v>3531</v>
      </c>
      <c r="C3367" s="324" t="s">
        <v>6</v>
      </c>
      <c r="D3367" s="326" t="s">
        <v>40104</v>
      </c>
    </row>
    <row r="3368" spans="1:4">
      <c r="A3368" s="325">
        <v>89366</v>
      </c>
      <c r="B3368" s="324" t="s">
        <v>3532</v>
      </c>
      <c r="C3368" s="324" t="s">
        <v>6</v>
      </c>
      <c r="D3368" s="326" t="s">
        <v>39054</v>
      </c>
    </row>
    <row r="3369" spans="1:4">
      <c r="A3369" s="325">
        <v>89367</v>
      </c>
      <c r="B3369" s="324" t="s">
        <v>3533</v>
      </c>
      <c r="C3369" s="324" t="s">
        <v>6</v>
      </c>
      <c r="D3369" s="326" t="s">
        <v>41886</v>
      </c>
    </row>
    <row r="3370" spans="1:4">
      <c r="A3370" s="325">
        <v>89368</v>
      </c>
      <c r="B3370" s="324" t="s">
        <v>3534</v>
      </c>
      <c r="C3370" s="324" t="s">
        <v>6</v>
      </c>
      <c r="D3370" s="326" t="s">
        <v>43904</v>
      </c>
    </row>
    <row r="3371" spans="1:4">
      <c r="A3371" s="325">
        <v>89369</v>
      </c>
      <c r="B3371" s="324" t="s">
        <v>3535</v>
      </c>
      <c r="C3371" s="324" t="s">
        <v>6</v>
      </c>
      <c r="D3371" s="326" t="s">
        <v>39812</v>
      </c>
    </row>
    <row r="3372" spans="1:4">
      <c r="A3372" s="325">
        <v>89370</v>
      </c>
      <c r="B3372" s="324" t="s">
        <v>3536</v>
      </c>
      <c r="C3372" s="324" t="s">
        <v>6</v>
      </c>
      <c r="D3372" s="326" t="s">
        <v>39545</v>
      </c>
    </row>
    <row r="3373" spans="1:4">
      <c r="A3373" s="325">
        <v>89371</v>
      </c>
      <c r="B3373" s="324" t="s">
        <v>3537</v>
      </c>
      <c r="C3373" s="324" t="s">
        <v>6</v>
      </c>
      <c r="D3373" s="326" t="s">
        <v>38965</v>
      </c>
    </row>
    <row r="3374" spans="1:4">
      <c r="A3374" s="325">
        <v>89372</v>
      </c>
      <c r="B3374" s="324" t="s">
        <v>3538</v>
      </c>
      <c r="C3374" s="324" t="s">
        <v>6</v>
      </c>
      <c r="D3374" s="326" t="s">
        <v>40773</v>
      </c>
    </row>
    <row r="3375" spans="1:4">
      <c r="A3375" s="325">
        <v>89373</v>
      </c>
      <c r="B3375" s="324" t="s">
        <v>3539</v>
      </c>
      <c r="C3375" s="324" t="s">
        <v>6</v>
      </c>
      <c r="D3375" s="326" t="s">
        <v>39558</v>
      </c>
    </row>
    <row r="3376" spans="1:4">
      <c r="A3376" s="325">
        <v>89374</v>
      </c>
      <c r="B3376" s="324" t="s">
        <v>3540</v>
      </c>
      <c r="C3376" s="324" t="s">
        <v>6</v>
      </c>
      <c r="D3376" s="326" t="s">
        <v>38912</v>
      </c>
    </row>
    <row r="3377" spans="1:4">
      <c r="A3377" s="325">
        <v>89375</v>
      </c>
      <c r="B3377" s="324" t="s">
        <v>3541</v>
      </c>
      <c r="C3377" s="324" t="s">
        <v>6</v>
      </c>
      <c r="D3377" s="326" t="s">
        <v>39216</v>
      </c>
    </row>
    <row r="3378" spans="1:4">
      <c r="A3378" s="325">
        <v>89376</v>
      </c>
      <c r="B3378" s="324" t="s">
        <v>3542</v>
      </c>
      <c r="C3378" s="324" t="s">
        <v>6</v>
      </c>
      <c r="D3378" s="326" t="s">
        <v>39093</v>
      </c>
    </row>
    <row r="3379" spans="1:4">
      <c r="A3379" s="325">
        <v>89377</v>
      </c>
      <c r="B3379" s="324" t="s">
        <v>3543</v>
      </c>
      <c r="C3379" s="324" t="s">
        <v>6</v>
      </c>
      <c r="D3379" s="326" t="s">
        <v>39819</v>
      </c>
    </row>
    <row r="3380" spans="1:4">
      <c r="A3380" s="325">
        <v>89378</v>
      </c>
      <c r="B3380" s="324" t="s">
        <v>3544</v>
      </c>
      <c r="C3380" s="324" t="s">
        <v>6</v>
      </c>
      <c r="D3380" s="326" t="s">
        <v>39126</v>
      </c>
    </row>
    <row r="3381" spans="1:4">
      <c r="A3381" s="325">
        <v>89379</v>
      </c>
      <c r="B3381" s="324" t="s">
        <v>3545</v>
      </c>
      <c r="C3381" s="324" t="s">
        <v>6</v>
      </c>
      <c r="D3381" s="326" t="s">
        <v>43905</v>
      </c>
    </row>
    <row r="3382" spans="1:4">
      <c r="A3382" s="325">
        <v>89380</v>
      </c>
      <c r="B3382" s="324" t="s">
        <v>3546</v>
      </c>
      <c r="C3382" s="324" t="s">
        <v>6</v>
      </c>
      <c r="D3382" s="326" t="s">
        <v>43906</v>
      </c>
    </row>
    <row r="3383" spans="1:4">
      <c r="A3383" s="325">
        <v>89381</v>
      </c>
      <c r="B3383" s="324" t="s">
        <v>3547</v>
      </c>
      <c r="C3383" s="324" t="s">
        <v>6</v>
      </c>
      <c r="D3383" s="326" t="s">
        <v>42153</v>
      </c>
    </row>
    <row r="3384" spans="1:4">
      <c r="A3384" s="325">
        <v>89382</v>
      </c>
      <c r="B3384" s="324" t="s">
        <v>3548</v>
      </c>
      <c r="C3384" s="324" t="s">
        <v>6</v>
      </c>
      <c r="D3384" s="326" t="s">
        <v>40615</v>
      </c>
    </row>
    <row r="3385" spans="1:4">
      <c r="A3385" s="325">
        <v>89383</v>
      </c>
      <c r="B3385" s="324" t="s">
        <v>3549</v>
      </c>
      <c r="C3385" s="324" t="s">
        <v>6</v>
      </c>
      <c r="D3385" s="326" t="s">
        <v>39088</v>
      </c>
    </row>
    <row r="3386" spans="1:4">
      <c r="A3386" s="325">
        <v>89384</v>
      </c>
      <c r="B3386" s="324" t="s">
        <v>3550</v>
      </c>
      <c r="C3386" s="324" t="s">
        <v>6</v>
      </c>
      <c r="D3386" s="326" t="s">
        <v>40661</v>
      </c>
    </row>
    <row r="3387" spans="1:4">
      <c r="A3387" s="325">
        <v>89385</v>
      </c>
      <c r="B3387" s="324" t="s">
        <v>3551</v>
      </c>
      <c r="C3387" s="324" t="s">
        <v>6</v>
      </c>
      <c r="D3387" s="326" t="s">
        <v>43907</v>
      </c>
    </row>
    <row r="3388" spans="1:4">
      <c r="A3388" s="325">
        <v>89386</v>
      </c>
      <c r="B3388" s="324" t="s">
        <v>3552</v>
      </c>
      <c r="C3388" s="324" t="s">
        <v>6</v>
      </c>
      <c r="D3388" s="326" t="s">
        <v>43908</v>
      </c>
    </row>
    <row r="3389" spans="1:4">
      <c r="A3389" s="325">
        <v>89387</v>
      </c>
      <c r="B3389" s="324" t="s">
        <v>3553</v>
      </c>
      <c r="C3389" s="324" t="s">
        <v>6</v>
      </c>
      <c r="D3389" s="326" t="s">
        <v>43909</v>
      </c>
    </row>
    <row r="3390" spans="1:4">
      <c r="A3390" s="325">
        <v>89388</v>
      </c>
      <c r="B3390" s="324" t="s">
        <v>3554</v>
      </c>
      <c r="C3390" s="324" t="s">
        <v>6</v>
      </c>
      <c r="D3390" s="326" t="s">
        <v>39378</v>
      </c>
    </row>
    <row r="3391" spans="1:4">
      <c r="A3391" s="325">
        <v>89389</v>
      </c>
      <c r="B3391" s="324" t="s">
        <v>3555</v>
      </c>
      <c r="C3391" s="324" t="s">
        <v>6</v>
      </c>
      <c r="D3391" s="326" t="s">
        <v>39036</v>
      </c>
    </row>
    <row r="3392" spans="1:4">
      <c r="A3392" s="325">
        <v>89390</v>
      </c>
      <c r="B3392" s="324" t="s">
        <v>3556</v>
      </c>
      <c r="C3392" s="324" t="s">
        <v>6</v>
      </c>
      <c r="D3392" s="326" t="s">
        <v>39213</v>
      </c>
    </row>
    <row r="3393" spans="1:4">
      <c r="A3393" s="325">
        <v>89391</v>
      </c>
      <c r="B3393" s="324" t="s">
        <v>3557</v>
      </c>
      <c r="C3393" s="324" t="s">
        <v>6</v>
      </c>
      <c r="D3393" s="326" t="s">
        <v>41048</v>
      </c>
    </row>
    <row r="3394" spans="1:4">
      <c r="A3394" s="325">
        <v>89392</v>
      </c>
      <c r="B3394" s="324" t="s">
        <v>3558</v>
      </c>
      <c r="C3394" s="324" t="s">
        <v>6</v>
      </c>
      <c r="D3394" s="326" t="s">
        <v>43910</v>
      </c>
    </row>
    <row r="3395" spans="1:4">
      <c r="A3395" s="325">
        <v>89393</v>
      </c>
      <c r="B3395" s="324" t="s">
        <v>3559</v>
      </c>
      <c r="C3395" s="324" t="s">
        <v>6</v>
      </c>
      <c r="D3395" s="326" t="s">
        <v>39354</v>
      </c>
    </row>
    <row r="3396" spans="1:4">
      <c r="A3396" s="325">
        <v>89394</v>
      </c>
      <c r="B3396" s="324" t="s">
        <v>3560</v>
      </c>
      <c r="C3396" s="324" t="s">
        <v>6</v>
      </c>
      <c r="D3396" s="326" t="s">
        <v>43911</v>
      </c>
    </row>
    <row r="3397" spans="1:4">
      <c r="A3397" s="325">
        <v>89395</v>
      </c>
      <c r="B3397" s="324" t="s">
        <v>3561</v>
      </c>
      <c r="C3397" s="324" t="s">
        <v>6</v>
      </c>
      <c r="D3397" s="326" t="s">
        <v>43272</v>
      </c>
    </row>
    <row r="3398" spans="1:4">
      <c r="A3398" s="325">
        <v>89396</v>
      </c>
      <c r="B3398" s="324" t="s">
        <v>3562</v>
      </c>
      <c r="C3398" s="324" t="s">
        <v>6</v>
      </c>
      <c r="D3398" s="326" t="s">
        <v>39631</v>
      </c>
    </row>
    <row r="3399" spans="1:4">
      <c r="A3399" s="325">
        <v>89397</v>
      </c>
      <c r="B3399" s="324" t="s">
        <v>3563</v>
      </c>
      <c r="C3399" s="324" t="s">
        <v>6</v>
      </c>
      <c r="D3399" s="326" t="s">
        <v>43912</v>
      </c>
    </row>
    <row r="3400" spans="1:4">
      <c r="A3400" s="325">
        <v>89398</v>
      </c>
      <c r="B3400" s="324" t="s">
        <v>3564</v>
      </c>
      <c r="C3400" s="324" t="s">
        <v>6</v>
      </c>
      <c r="D3400" s="326" t="s">
        <v>41191</v>
      </c>
    </row>
    <row r="3401" spans="1:4">
      <c r="A3401" s="325">
        <v>89399</v>
      </c>
      <c r="B3401" s="324" t="s">
        <v>3565</v>
      </c>
      <c r="C3401" s="324" t="s">
        <v>6</v>
      </c>
      <c r="D3401" s="326" t="s">
        <v>41202</v>
      </c>
    </row>
    <row r="3402" spans="1:4">
      <c r="A3402" s="325">
        <v>89400</v>
      </c>
      <c r="B3402" s="324" t="s">
        <v>3566</v>
      </c>
      <c r="C3402" s="324" t="s">
        <v>6</v>
      </c>
      <c r="D3402" s="326" t="s">
        <v>43913</v>
      </c>
    </row>
    <row r="3403" spans="1:4">
      <c r="A3403" s="325">
        <v>89404</v>
      </c>
      <c r="B3403" s="324" t="s">
        <v>3567</v>
      </c>
      <c r="C3403" s="324" t="s">
        <v>6</v>
      </c>
      <c r="D3403" s="326" t="s">
        <v>39050</v>
      </c>
    </row>
    <row r="3404" spans="1:4">
      <c r="A3404" s="325">
        <v>89405</v>
      </c>
      <c r="B3404" s="324" t="s">
        <v>3568</v>
      </c>
      <c r="C3404" s="324" t="s">
        <v>6</v>
      </c>
      <c r="D3404" s="326" t="s">
        <v>40191</v>
      </c>
    </row>
    <row r="3405" spans="1:4">
      <c r="A3405" s="325">
        <v>89406</v>
      </c>
      <c r="B3405" s="324" t="s">
        <v>3569</v>
      </c>
      <c r="C3405" s="324" t="s">
        <v>6</v>
      </c>
      <c r="D3405" s="326" t="s">
        <v>43914</v>
      </c>
    </row>
    <row r="3406" spans="1:4">
      <c r="A3406" s="325">
        <v>89407</v>
      </c>
      <c r="B3406" s="324" t="s">
        <v>3570</v>
      </c>
      <c r="C3406" s="324" t="s">
        <v>6</v>
      </c>
      <c r="D3406" s="326" t="s">
        <v>38922</v>
      </c>
    </row>
    <row r="3407" spans="1:4">
      <c r="A3407" s="325">
        <v>89408</v>
      </c>
      <c r="B3407" s="324" t="s">
        <v>3571</v>
      </c>
      <c r="C3407" s="324" t="s">
        <v>6</v>
      </c>
      <c r="D3407" s="326" t="s">
        <v>43915</v>
      </c>
    </row>
    <row r="3408" spans="1:4">
      <c r="A3408" s="325">
        <v>89409</v>
      </c>
      <c r="B3408" s="324" t="s">
        <v>3572</v>
      </c>
      <c r="C3408" s="324" t="s">
        <v>6</v>
      </c>
      <c r="D3408" s="326" t="s">
        <v>39544</v>
      </c>
    </row>
    <row r="3409" spans="1:4">
      <c r="A3409" s="325">
        <v>89410</v>
      </c>
      <c r="B3409" s="324" t="s">
        <v>3573</v>
      </c>
      <c r="C3409" s="324" t="s">
        <v>6</v>
      </c>
      <c r="D3409" s="326" t="s">
        <v>39252</v>
      </c>
    </row>
    <row r="3410" spans="1:4">
      <c r="A3410" s="325">
        <v>89411</v>
      </c>
      <c r="B3410" s="324" t="s">
        <v>3574</v>
      </c>
      <c r="C3410" s="324" t="s">
        <v>6</v>
      </c>
      <c r="D3410" s="326" t="s">
        <v>39029</v>
      </c>
    </row>
    <row r="3411" spans="1:4">
      <c r="A3411" s="325">
        <v>89412</v>
      </c>
      <c r="B3411" s="324" t="s">
        <v>3575</v>
      </c>
      <c r="C3411" s="324" t="s">
        <v>6</v>
      </c>
      <c r="D3411" s="326" t="s">
        <v>39579</v>
      </c>
    </row>
    <row r="3412" spans="1:4">
      <c r="A3412" s="325">
        <v>89413</v>
      </c>
      <c r="B3412" s="324" t="s">
        <v>3576</v>
      </c>
      <c r="C3412" s="324" t="s">
        <v>6</v>
      </c>
      <c r="D3412" s="326" t="s">
        <v>40719</v>
      </c>
    </row>
    <row r="3413" spans="1:4">
      <c r="A3413" s="325">
        <v>89414</v>
      </c>
      <c r="B3413" s="324" t="s">
        <v>3577</v>
      </c>
      <c r="C3413" s="324" t="s">
        <v>6</v>
      </c>
      <c r="D3413" s="326" t="s">
        <v>43916</v>
      </c>
    </row>
    <row r="3414" spans="1:4">
      <c r="A3414" s="325">
        <v>89415</v>
      </c>
      <c r="B3414" s="324" t="s">
        <v>3578</v>
      </c>
      <c r="C3414" s="324" t="s">
        <v>6</v>
      </c>
      <c r="D3414" s="326" t="s">
        <v>40685</v>
      </c>
    </row>
    <row r="3415" spans="1:4">
      <c r="A3415" s="325">
        <v>89416</v>
      </c>
      <c r="B3415" s="324" t="s">
        <v>3579</v>
      </c>
      <c r="C3415" s="324" t="s">
        <v>6</v>
      </c>
      <c r="D3415" s="326" t="s">
        <v>43917</v>
      </c>
    </row>
    <row r="3416" spans="1:4">
      <c r="A3416" s="325">
        <v>89417</v>
      </c>
      <c r="B3416" s="324" t="s">
        <v>3580</v>
      </c>
      <c r="C3416" s="324" t="s">
        <v>6</v>
      </c>
      <c r="D3416" s="326" t="s">
        <v>43918</v>
      </c>
    </row>
    <row r="3417" spans="1:4">
      <c r="A3417" s="325">
        <v>89418</v>
      </c>
      <c r="B3417" s="324" t="s">
        <v>3581</v>
      </c>
      <c r="C3417" s="324" t="s">
        <v>6</v>
      </c>
      <c r="D3417" s="326" t="s">
        <v>43919</v>
      </c>
    </row>
    <row r="3418" spans="1:4">
      <c r="A3418" s="325">
        <v>89419</v>
      </c>
      <c r="B3418" s="324" t="s">
        <v>3582</v>
      </c>
      <c r="C3418" s="324" t="s">
        <v>6</v>
      </c>
      <c r="D3418" s="326" t="s">
        <v>39042</v>
      </c>
    </row>
    <row r="3419" spans="1:4">
      <c r="A3419" s="325">
        <v>89420</v>
      </c>
      <c r="B3419" s="324" t="s">
        <v>3583</v>
      </c>
      <c r="C3419" s="324" t="s">
        <v>6</v>
      </c>
      <c r="D3419" s="326" t="s">
        <v>43920</v>
      </c>
    </row>
    <row r="3420" spans="1:4">
      <c r="A3420" s="325">
        <v>89421</v>
      </c>
      <c r="B3420" s="324" t="s">
        <v>3584</v>
      </c>
      <c r="C3420" s="324" t="s">
        <v>6</v>
      </c>
      <c r="D3420" s="326" t="s">
        <v>43921</v>
      </c>
    </row>
    <row r="3421" spans="1:4">
      <c r="A3421" s="325">
        <v>89422</v>
      </c>
      <c r="B3421" s="324" t="s">
        <v>3585</v>
      </c>
      <c r="C3421" s="324" t="s">
        <v>6</v>
      </c>
      <c r="D3421" s="326" t="s">
        <v>43922</v>
      </c>
    </row>
    <row r="3422" spans="1:4">
      <c r="A3422" s="325">
        <v>89423</v>
      </c>
      <c r="B3422" s="324" t="s">
        <v>3586</v>
      </c>
      <c r="C3422" s="324" t="s">
        <v>6</v>
      </c>
      <c r="D3422" s="326" t="s">
        <v>39674</v>
      </c>
    </row>
    <row r="3423" spans="1:4">
      <c r="A3423" s="325">
        <v>89424</v>
      </c>
      <c r="B3423" s="324" t="s">
        <v>3587</v>
      </c>
      <c r="C3423" s="324" t="s">
        <v>6</v>
      </c>
      <c r="D3423" s="326" t="s">
        <v>40466</v>
      </c>
    </row>
    <row r="3424" spans="1:4">
      <c r="A3424" s="325">
        <v>89425</v>
      </c>
      <c r="B3424" s="324" t="s">
        <v>3588</v>
      </c>
      <c r="C3424" s="324" t="s">
        <v>6</v>
      </c>
      <c r="D3424" s="326" t="s">
        <v>40185</v>
      </c>
    </row>
    <row r="3425" spans="1:4">
      <c r="A3425" s="325">
        <v>89426</v>
      </c>
      <c r="B3425" s="324" t="s">
        <v>3589</v>
      </c>
      <c r="C3425" s="324" t="s">
        <v>6</v>
      </c>
      <c r="D3425" s="326" t="s">
        <v>40025</v>
      </c>
    </row>
    <row r="3426" spans="1:4">
      <c r="A3426" s="325">
        <v>89427</v>
      </c>
      <c r="B3426" s="324" t="s">
        <v>3590</v>
      </c>
      <c r="C3426" s="324" t="s">
        <v>6</v>
      </c>
      <c r="D3426" s="326" t="s">
        <v>43923</v>
      </c>
    </row>
    <row r="3427" spans="1:4">
      <c r="A3427" s="325">
        <v>89428</v>
      </c>
      <c r="B3427" s="324" t="s">
        <v>3591</v>
      </c>
      <c r="C3427" s="324" t="s">
        <v>6</v>
      </c>
      <c r="D3427" s="326" t="s">
        <v>40504</v>
      </c>
    </row>
    <row r="3428" spans="1:4">
      <c r="A3428" s="325">
        <v>89429</v>
      </c>
      <c r="B3428" s="324" t="s">
        <v>3592</v>
      </c>
      <c r="C3428" s="324" t="s">
        <v>6</v>
      </c>
      <c r="D3428" s="326" t="s">
        <v>39044</v>
      </c>
    </row>
    <row r="3429" spans="1:4">
      <c r="A3429" s="325">
        <v>89430</v>
      </c>
      <c r="B3429" s="324" t="s">
        <v>3593</v>
      </c>
      <c r="C3429" s="324" t="s">
        <v>6</v>
      </c>
      <c r="D3429" s="326" t="s">
        <v>40094</v>
      </c>
    </row>
    <row r="3430" spans="1:4">
      <c r="A3430" s="325">
        <v>89431</v>
      </c>
      <c r="B3430" s="324" t="s">
        <v>3594</v>
      </c>
      <c r="C3430" s="324" t="s">
        <v>6</v>
      </c>
      <c r="D3430" s="326" t="s">
        <v>39449</v>
      </c>
    </row>
    <row r="3431" spans="1:4">
      <c r="A3431" s="325">
        <v>89432</v>
      </c>
      <c r="B3431" s="324" t="s">
        <v>3595</v>
      </c>
      <c r="C3431" s="324" t="s">
        <v>6</v>
      </c>
      <c r="D3431" s="326" t="s">
        <v>43924</v>
      </c>
    </row>
    <row r="3432" spans="1:4">
      <c r="A3432" s="325">
        <v>89433</v>
      </c>
      <c r="B3432" s="324" t="s">
        <v>3596</v>
      </c>
      <c r="C3432" s="324" t="s">
        <v>6</v>
      </c>
      <c r="D3432" s="326" t="s">
        <v>39818</v>
      </c>
    </row>
    <row r="3433" spans="1:4">
      <c r="A3433" s="325">
        <v>89434</v>
      </c>
      <c r="B3433" s="324" t="s">
        <v>3597</v>
      </c>
      <c r="C3433" s="324" t="s">
        <v>6</v>
      </c>
      <c r="D3433" s="326" t="s">
        <v>43925</v>
      </c>
    </row>
    <row r="3434" spans="1:4">
      <c r="A3434" s="325">
        <v>89435</v>
      </c>
      <c r="B3434" s="324" t="s">
        <v>3598</v>
      </c>
      <c r="C3434" s="324" t="s">
        <v>6</v>
      </c>
      <c r="D3434" s="326" t="s">
        <v>39790</v>
      </c>
    </row>
    <row r="3435" spans="1:4">
      <c r="A3435" s="325">
        <v>89436</v>
      </c>
      <c r="B3435" s="324" t="s">
        <v>3599</v>
      </c>
      <c r="C3435" s="324" t="s">
        <v>6</v>
      </c>
      <c r="D3435" s="326" t="s">
        <v>39467</v>
      </c>
    </row>
    <row r="3436" spans="1:4">
      <c r="A3436" s="325">
        <v>89437</v>
      </c>
      <c r="B3436" s="324" t="s">
        <v>3600</v>
      </c>
      <c r="C3436" s="324" t="s">
        <v>6</v>
      </c>
      <c r="D3436" s="326" t="s">
        <v>43926</v>
      </c>
    </row>
    <row r="3437" spans="1:4">
      <c r="A3437" s="325">
        <v>89438</v>
      </c>
      <c r="B3437" s="324" t="s">
        <v>3601</v>
      </c>
      <c r="C3437" s="324" t="s">
        <v>6</v>
      </c>
      <c r="D3437" s="326" t="s">
        <v>39010</v>
      </c>
    </row>
    <row r="3438" spans="1:4">
      <c r="A3438" s="325">
        <v>89439</v>
      </c>
      <c r="B3438" s="324" t="s">
        <v>3602</v>
      </c>
      <c r="C3438" s="324" t="s">
        <v>6</v>
      </c>
      <c r="D3438" s="326" t="s">
        <v>39762</v>
      </c>
    </row>
    <row r="3439" spans="1:4">
      <c r="A3439" s="325">
        <v>89440</v>
      </c>
      <c r="B3439" s="324" t="s">
        <v>3603</v>
      </c>
      <c r="C3439" s="324" t="s">
        <v>6</v>
      </c>
      <c r="D3439" s="326" t="s">
        <v>43336</v>
      </c>
    </row>
    <row r="3440" spans="1:4">
      <c r="A3440" s="325">
        <v>89441</v>
      </c>
      <c r="B3440" s="324" t="s">
        <v>3604</v>
      </c>
      <c r="C3440" s="324" t="s">
        <v>6</v>
      </c>
      <c r="D3440" s="326" t="s">
        <v>41646</v>
      </c>
    </row>
    <row r="3441" spans="1:4">
      <c r="A3441" s="325">
        <v>89442</v>
      </c>
      <c r="B3441" s="324" t="s">
        <v>3605</v>
      </c>
      <c r="C3441" s="324" t="s">
        <v>6</v>
      </c>
      <c r="D3441" s="326" t="s">
        <v>39576</v>
      </c>
    </row>
    <row r="3442" spans="1:4">
      <c r="A3442" s="325">
        <v>89443</v>
      </c>
      <c r="B3442" s="324" t="s">
        <v>3606</v>
      </c>
      <c r="C3442" s="324" t="s">
        <v>6</v>
      </c>
      <c r="D3442" s="326" t="s">
        <v>39929</v>
      </c>
    </row>
    <row r="3443" spans="1:4">
      <c r="A3443" s="325">
        <v>89444</v>
      </c>
      <c r="B3443" s="324" t="s">
        <v>3607</v>
      </c>
      <c r="C3443" s="324" t="s">
        <v>6</v>
      </c>
      <c r="D3443" s="326" t="s">
        <v>42229</v>
      </c>
    </row>
    <row r="3444" spans="1:4">
      <c r="A3444" s="325">
        <v>89445</v>
      </c>
      <c r="B3444" s="324" t="s">
        <v>3608</v>
      </c>
      <c r="C3444" s="324" t="s">
        <v>6</v>
      </c>
      <c r="D3444" s="326" t="s">
        <v>39499</v>
      </c>
    </row>
    <row r="3445" spans="1:4">
      <c r="A3445" s="325">
        <v>89481</v>
      </c>
      <c r="B3445" s="324" t="s">
        <v>3609</v>
      </c>
      <c r="C3445" s="324" t="s">
        <v>6</v>
      </c>
      <c r="D3445" s="326" t="s">
        <v>43927</v>
      </c>
    </row>
    <row r="3446" spans="1:4">
      <c r="A3446" s="325">
        <v>89485</v>
      </c>
      <c r="B3446" s="324" t="s">
        <v>3610</v>
      </c>
      <c r="C3446" s="324" t="s">
        <v>6</v>
      </c>
      <c r="D3446" s="326" t="s">
        <v>42239</v>
      </c>
    </row>
    <row r="3447" spans="1:4">
      <c r="A3447" s="325">
        <v>89489</v>
      </c>
      <c r="B3447" s="324" t="s">
        <v>3611</v>
      </c>
      <c r="C3447" s="324" t="s">
        <v>6</v>
      </c>
      <c r="D3447" s="326" t="s">
        <v>39121</v>
      </c>
    </row>
    <row r="3448" spans="1:4">
      <c r="A3448" s="325">
        <v>89490</v>
      </c>
      <c r="B3448" s="324" t="s">
        <v>3612</v>
      </c>
      <c r="C3448" s="324" t="s">
        <v>6</v>
      </c>
      <c r="D3448" s="326" t="s">
        <v>41984</v>
      </c>
    </row>
    <row r="3449" spans="1:4">
      <c r="A3449" s="325">
        <v>89492</v>
      </c>
      <c r="B3449" s="324" t="s">
        <v>3613</v>
      </c>
      <c r="C3449" s="324" t="s">
        <v>6</v>
      </c>
      <c r="D3449" s="326" t="s">
        <v>43928</v>
      </c>
    </row>
    <row r="3450" spans="1:4">
      <c r="A3450" s="325">
        <v>89493</v>
      </c>
      <c r="B3450" s="324" t="s">
        <v>3614</v>
      </c>
      <c r="C3450" s="324" t="s">
        <v>6</v>
      </c>
      <c r="D3450" s="326" t="s">
        <v>39395</v>
      </c>
    </row>
    <row r="3451" spans="1:4">
      <c r="A3451" s="325">
        <v>89494</v>
      </c>
      <c r="B3451" s="324" t="s">
        <v>3615</v>
      </c>
      <c r="C3451" s="324" t="s">
        <v>6</v>
      </c>
      <c r="D3451" s="326" t="s">
        <v>43929</v>
      </c>
    </row>
    <row r="3452" spans="1:4">
      <c r="A3452" s="325">
        <v>89496</v>
      </c>
      <c r="B3452" s="324" t="s">
        <v>3616</v>
      </c>
      <c r="C3452" s="324" t="s">
        <v>6</v>
      </c>
      <c r="D3452" s="326" t="s">
        <v>38926</v>
      </c>
    </row>
    <row r="3453" spans="1:4">
      <c r="A3453" s="325">
        <v>89497</v>
      </c>
      <c r="B3453" s="324" t="s">
        <v>3617</v>
      </c>
      <c r="C3453" s="324" t="s">
        <v>6</v>
      </c>
      <c r="D3453" s="326" t="s">
        <v>43930</v>
      </c>
    </row>
    <row r="3454" spans="1:4">
      <c r="A3454" s="325">
        <v>89498</v>
      </c>
      <c r="B3454" s="324" t="s">
        <v>3618</v>
      </c>
      <c r="C3454" s="324" t="s">
        <v>6</v>
      </c>
      <c r="D3454" s="326" t="s">
        <v>39929</v>
      </c>
    </row>
    <row r="3455" spans="1:4">
      <c r="A3455" s="325">
        <v>89499</v>
      </c>
      <c r="B3455" s="324" t="s">
        <v>3619</v>
      </c>
      <c r="C3455" s="324" t="s">
        <v>6</v>
      </c>
      <c r="D3455" s="326" t="s">
        <v>39842</v>
      </c>
    </row>
    <row r="3456" spans="1:4">
      <c r="A3456" s="325">
        <v>89500</v>
      </c>
      <c r="B3456" s="324" t="s">
        <v>3620</v>
      </c>
      <c r="C3456" s="324" t="s">
        <v>6</v>
      </c>
      <c r="D3456" s="326" t="s">
        <v>39297</v>
      </c>
    </row>
    <row r="3457" spans="1:4">
      <c r="A3457" s="325">
        <v>89501</v>
      </c>
      <c r="B3457" s="324" t="s">
        <v>3621</v>
      </c>
      <c r="C3457" s="324" t="s">
        <v>6</v>
      </c>
      <c r="D3457" s="326" t="s">
        <v>39930</v>
      </c>
    </row>
    <row r="3458" spans="1:4">
      <c r="A3458" s="325">
        <v>89502</v>
      </c>
      <c r="B3458" s="324" t="s">
        <v>3622</v>
      </c>
      <c r="C3458" s="324" t="s">
        <v>6</v>
      </c>
      <c r="D3458" s="326" t="s">
        <v>40460</v>
      </c>
    </row>
    <row r="3459" spans="1:4">
      <c r="A3459" s="325">
        <v>89503</v>
      </c>
      <c r="B3459" s="324" t="s">
        <v>3623</v>
      </c>
      <c r="C3459" s="324" t="s">
        <v>6</v>
      </c>
      <c r="D3459" s="326" t="s">
        <v>39873</v>
      </c>
    </row>
    <row r="3460" spans="1:4">
      <c r="A3460" s="325">
        <v>89504</v>
      </c>
      <c r="B3460" s="324" t="s">
        <v>3624</v>
      </c>
      <c r="C3460" s="324" t="s">
        <v>6</v>
      </c>
      <c r="D3460" s="326" t="s">
        <v>40063</v>
      </c>
    </row>
    <row r="3461" spans="1:4">
      <c r="A3461" s="325">
        <v>89505</v>
      </c>
      <c r="B3461" s="324" t="s">
        <v>3625</v>
      </c>
      <c r="C3461" s="324" t="s">
        <v>6</v>
      </c>
      <c r="D3461" s="326" t="s">
        <v>43931</v>
      </c>
    </row>
    <row r="3462" spans="1:4">
      <c r="A3462" s="325">
        <v>89506</v>
      </c>
      <c r="B3462" s="324" t="s">
        <v>3626</v>
      </c>
      <c r="C3462" s="324" t="s">
        <v>6</v>
      </c>
      <c r="D3462" s="326" t="s">
        <v>43482</v>
      </c>
    </row>
    <row r="3463" spans="1:4">
      <c r="A3463" s="325">
        <v>89507</v>
      </c>
      <c r="B3463" s="324" t="s">
        <v>3627</v>
      </c>
      <c r="C3463" s="324" t="s">
        <v>6</v>
      </c>
      <c r="D3463" s="326" t="s">
        <v>40183</v>
      </c>
    </row>
    <row r="3464" spans="1:4">
      <c r="A3464" s="325">
        <v>89510</v>
      </c>
      <c r="B3464" s="324" t="s">
        <v>3628</v>
      </c>
      <c r="C3464" s="324" t="s">
        <v>6</v>
      </c>
      <c r="D3464" s="326" t="s">
        <v>43932</v>
      </c>
    </row>
    <row r="3465" spans="1:4">
      <c r="A3465" s="325">
        <v>89513</v>
      </c>
      <c r="B3465" s="324" t="s">
        <v>3629</v>
      </c>
      <c r="C3465" s="324" t="s">
        <v>6</v>
      </c>
      <c r="D3465" s="326" t="s">
        <v>43933</v>
      </c>
    </row>
    <row r="3466" spans="1:4">
      <c r="A3466" s="325">
        <v>89514</v>
      </c>
      <c r="B3466" s="324" t="s">
        <v>3630</v>
      </c>
      <c r="C3466" s="324" t="s">
        <v>6</v>
      </c>
      <c r="D3466" s="326" t="s">
        <v>39767</v>
      </c>
    </row>
    <row r="3467" spans="1:4">
      <c r="A3467" s="325">
        <v>89515</v>
      </c>
      <c r="B3467" s="324" t="s">
        <v>3631</v>
      </c>
      <c r="C3467" s="324" t="s">
        <v>6</v>
      </c>
      <c r="D3467" s="326" t="s">
        <v>43934</v>
      </c>
    </row>
    <row r="3468" spans="1:4">
      <c r="A3468" s="325">
        <v>89516</v>
      </c>
      <c r="B3468" s="324" t="s">
        <v>3632</v>
      </c>
      <c r="C3468" s="324" t="s">
        <v>6</v>
      </c>
      <c r="D3468" s="326" t="s">
        <v>43902</v>
      </c>
    </row>
    <row r="3469" spans="1:4">
      <c r="A3469" s="325">
        <v>89517</v>
      </c>
      <c r="B3469" s="324" t="s">
        <v>3633</v>
      </c>
      <c r="C3469" s="324" t="s">
        <v>6</v>
      </c>
      <c r="D3469" s="326" t="s">
        <v>43935</v>
      </c>
    </row>
    <row r="3470" spans="1:4">
      <c r="A3470" s="325">
        <v>89518</v>
      </c>
      <c r="B3470" s="324" t="s">
        <v>3634</v>
      </c>
      <c r="C3470" s="324" t="s">
        <v>6</v>
      </c>
      <c r="D3470" s="326" t="s">
        <v>40634</v>
      </c>
    </row>
    <row r="3471" spans="1:4">
      <c r="A3471" s="325">
        <v>89519</v>
      </c>
      <c r="B3471" s="324" t="s">
        <v>3635</v>
      </c>
      <c r="C3471" s="324" t="s">
        <v>6</v>
      </c>
      <c r="D3471" s="326" t="s">
        <v>40931</v>
      </c>
    </row>
    <row r="3472" spans="1:4">
      <c r="A3472" s="325">
        <v>89520</v>
      </c>
      <c r="B3472" s="324" t="s">
        <v>3636</v>
      </c>
      <c r="C3472" s="324" t="s">
        <v>6</v>
      </c>
      <c r="D3472" s="326" t="s">
        <v>39657</v>
      </c>
    </row>
    <row r="3473" spans="1:4">
      <c r="A3473" s="325">
        <v>89521</v>
      </c>
      <c r="B3473" s="324" t="s">
        <v>3637</v>
      </c>
      <c r="C3473" s="324" t="s">
        <v>6</v>
      </c>
      <c r="D3473" s="326" t="s">
        <v>43936</v>
      </c>
    </row>
    <row r="3474" spans="1:4">
      <c r="A3474" s="325">
        <v>89522</v>
      </c>
      <c r="B3474" s="324" t="s">
        <v>3638</v>
      </c>
      <c r="C3474" s="324" t="s">
        <v>6</v>
      </c>
      <c r="D3474" s="326" t="s">
        <v>43937</v>
      </c>
    </row>
    <row r="3475" spans="1:4">
      <c r="A3475" s="325">
        <v>89523</v>
      </c>
      <c r="B3475" s="324" t="s">
        <v>3639</v>
      </c>
      <c r="C3475" s="324" t="s">
        <v>6</v>
      </c>
      <c r="D3475" s="326" t="s">
        <v>43938</v>
      </c>
    </row>
    <row r="3476" spans="1:4">
      <c r="A3476" s="325">
        <v>89524</v>
      </c>
      <c r="B3476" s="324" t="s">
        <v>3640</v>
      </c>
      <c r="C3476" s="324" t="s">
        <v>6</v>
      </c>
      <c r="D3476" s="326" t="s">
        <v>39871</v>
      </c>
    </row>
    <row r="3477" spans="1:4">
      <c r="A3477" s="325">
        <v>89525</v>
      </c>
      <c r="B3477" s="324" t="s">
        <v>3641</v>
      </c>
      <c r="C3477" s="324" t="s">
        <v>6</v>
      </c>
      <c r="D3477" s="326" t="s">
        <v>43939</v>
      </c>
    </row>
    <row r="3478" spans="1:4">
      <c r="A3478" s="325">
        <v>89526</v>
      </c>
      <c r="B3478" s="324" t="s">
        <v>3642</v>
      </c>
      <c r="C3478" s="324" t="s">
        <v>6</v>
      </c>
      <c r="D3478" s="326" t="s">
        <v>38988</v>
      </c>
    </row>
    <row r="3479" spans="1:4">
      <c r="A3479" s="325">
        <v>89527</v>
      </c>
      <c r="B3479" s="324" t="s">
        <v>3643</v>
      </c>
      <c r="C3479" s="324" t="s">
        <v>6</v>
      </c>
      <c r="D3479" s="326" t="s">
        <v>43940</v>
      </c>
    </row>
    <row r="3480" spans="1:4">
      <c r="A3480" s="325">
        <v>89528</v>
      </c>
      <c r="B3480" s="324" t="s">
        <v>3644</v>
      </c>
      <c r="C3480" s="324" t="s">
        <v>6</v>
      </c>
      <c r="D3480" s="326" t="s">
        <v>43941</v>
      </c>
    </row>
    <row r="3481" spans="1:4">
      <c r="A3481" s="325">
        <v>89529</v>
      </c>
      <c r="B3481" s="324" t="s">
        <v>3645</v>
      </c>
      <c r="C3481" s="324" t="s">
        <v>6</v>
      </c>
      <c r="D3481" s="326" t="s">
        <v>39062</v>
      </c>
    </row>
    <row r="3482" spans="1:4">
      <c r="A3482" s="325">
        <v>89530</v>
      </c>
      <c r="B3482" s="324" t="s">
        <v>3646</v>
      </c>
      <c r="C3482" s="324" t="s">
        <v>6</v>
      </c>
      <c r="D3482" s="326" t="s">
        <v>40002</v>
      </c>
    </row>
    <row r="3483" spans="1:4">
      <c r="A3483" s="325">
        <v>89531</v>
      </c>
      <c r="B3483" s="324" t="s">
        <v>3647</v>
      </c>
      <c r="C3483" s="324" t="s">
        <v>6</v>
      </c>
      <c r="D3483" s="326" t="s">
        <v>43807</v>
      </c>
    </row>
    <row r="3484" spans="1:4">
      <c r="A3484" s="325">
        <v>89532</v>
      </c>
      <c r="B3484" s="324" t="s">
        <v>3648</v>
      </c>
      <c r="C3484" s="324" t="s">
        <v>6</v>
      </c>
      <c r="D3484" s="326" t="s">
        <v>43942</v>
      </c>
    </row>
    <row r="3485" spans="1:4">
      <c r="A3485" s="325">
        <v>89533</v>
      </c>
      <c r="B3485" s="324" t="s">
        <v>3649</v>
      </c>
      <c r="C3485" s="324" t="s">
        <v>6</v>
      </c>
      <c r="D3485" s="326" t="s">
        <v>43807</v>
      </c>
    </row>
    <row r="3486" spans="1:4">
      <c r="A3486" s="325">
        <v>89534</v>
      </c>
      <c r="B3486" s="324" t="s">
        <v>3650</v>
      </c>
      <c r="C3486" s="324" t="s">
        <v>6</v>
      </c>
      <c r="D3486" s="326" t="s">
        <v>40058</v>
      </c>
    </row>
    <row r="3487" spans="1:4">
      <c r="A3487" s="325">
        <v>89535</v>
      </c>
      <c r="B3487" s="324" t="s">
        <v>3651</v>
      </c>
      <c r="C3487" s="324" t="s">
        <v>6</v>
      </c>
      <c r="D3487" s="326" t="s">
        <v>43943</v>
      </c>
    </row>
    <row r="3488" spans="1:4">
      <c r="A3488" s="325">
        <v>89536</v>
      </c>
      <c r="B3488" s="324" t="s">
        <v>3652</v>
      </c>
      <c r="C3488" s="324" t="s">
        <v>6</v>
      </c>
      <c r="D3488" s="326" t="s">
        <v>40612</v>
      </c>
    </row>
    <row r="3489" spans="1:4">
      <c r="A3489" s="325">
        <v>89538</v>
      </c>
      <c r="B3489" s="324" t="s">
        <v>3653</v>
      </c>
      <c r="C3489" s="324" t="s">
        <v>6</v>
      </c>
      <c r="D3489" s="326" t="s">
        <v>38921</v>
      </c>
    </row>
    <row r="3490" spans="1:4">
      <c r="A3490" s="325">
        <v>89539</v>
      </c>
      <c r="B3490" s="324" t="s">
        <v>40679</v>
      </c>
      <c r="C3490" s="324" t="s">
        <v>6</v>
      </c>
      <c r="D3490" s="326" t="s">
        <v>43944</v>
      </c>
    </row>
    <row r="3491" spans="1:4">
      <c r="A3491" s="325">
        <v>89540</v>
      </c>
      <c r="B3491" s="324" t="s">
        <v>3654</v>
      </c>
      <c r="C3491" s="324" t="s">
        <v>6</v>
      </c>
      <c r="D3491" s="326" t="s">
        <v>39166</v>
      </c>
    </row>
    <row r="3492" spans="1:4">
      <c r="A3492" s="325">
        <v>89541</v>
      </c>
      <c r="B3492" s="324" t="s">
        <v>3655</v>
      </c>
      <c r="C3492" s="324" t="s">
        <v>6</v>
      </c>
      <c r="D3492" s="326" t="s">
        <v>39728</v>
      </c>
    </row>
    <row r="3493" spans="1:4">
      <c r="A3493" s="325">
        <v>89542</v>
      </c>
      <c r="B3493" s="324" t="s">
        <v>3656</v>
      </c>
      <c r="C3493" s="324" t="s">
        <v>6</v>
      </c>
      <c r="D3493" s="326" t="s">
        <v>43945</v>
      </c>
    </row>
    <row r="3494" spans="1:4">
      <c r="A3494" s="325">
        <v>89544</v>
      </c>
      <c r="B3494" s="324" t="s">
        <v>3657</v>
      </c>
      <c r="C3494" s="324" t="s">
        <v>6</v>
      </c>
      <c r="D3494" s="326" t="s">
        <v>39404</v>
      </c>
    </row>
    <row r="3495" spans="1:4">
      <c r="A3495" s="325">
        <v>89545</v>
      </c>
      <c r="B3495" s="324" t="s">
        <v>3658</v>
      </c>
      <c r="C3495" s="324" t="s">
        <v>6</v>
      </c>
      <c r="D3495" s="326" t="s">
        <v>39756</v>
      </c>
    </row>
    <row r="3496" spans="1:4">
      <c r="A3496" s="325">
        <v>89546</v>
      </c>
      <c r="B3496" s="324" t="s">
        <v>3659</v>
      </c>
      <c r="C3496" s="324" t="s">
        <v>6</v>
      </c>
      <c r="D3496" s="326" t="s">
        <v>43293</v>
      </c>
    </row>
    <row r="3497" spans="1:4">
      <c r="A3497" s="325">
        <v>89547</v>
      </c>
      <c r="B3497" s="324" t="s">
        <v>3660</v>
      </c>
      <c r="C3497" s="324" t="s">
        <v>6</v>
      </c>
      <c r="D3497" s="326" t="s">
        <v>42450</v>
      </c>
    </row>
    <row r="3498" spans="1:4">
      <c r="A3498" s="325">
        <v>89548</v>
      </c>
      <c r="B3498" s="324" t="s">
        <v>3661</v>
      </c>
      <c r="C3498" s="324" t="s">
        <v>6</v>
      </c>
      <c r="D3498" s="326" t="s">
        <v>40650</v>
      </c>
    </row>
    <row r="3499" spans="1:4">
      <c r="A3499" s="325">
        <v>89549</v>
      </c>
      <c r="B3499" s="324" t="s">
        <v>3662</v>
      </c>
      <c r="C3499" s="324" t="s">
        <v>6</v>
      </c>
      <c r="D3499" s="326" t="s">
        <v>43946</v>
      </c>
    </row>
    <row r="3500" spans="1:4">
      <c r="A3500" s="325">
        <v>89550</v>
      </c>
      <c r="B3500" s="324" t="s">
        <v>3663</v>
      </c>
      <c r="C3500" s="324" t="s">
        <v>6</v>
      </c>
      <c r="D3500" s="326" t="s">
        <v>43947</v>
      </c>
    </row>
    <row r="3501" spans="1:4">
      <c r="A3501" s="325">
        <v>89551</v>
      </c>
      <c r="B3501" s="324" t="s">
        <v>3664</v>
      </c>
      <c r="C3501" s="324" t="s">
        <v>6</v>
      </c>
      <c r="D3501" s="326" t="s">
        <v>43948</v>
      </c>
    </row>
    <row r="3502" spans="1:4">
      <c r="A3502" s="325">
        <v>89552</v>
      </c>
      <c r="B3502" s="324" t="s">
        <v>3665</v>
      </c>
      <c r="C3502" s="324" t="s">
        <v>6</v>
      </c>
      <c r="D3502" s="326" t="s">
        <v>39786</v>
      </c>
    </row>
    <row r="3503" spans="1:4">
      <c r="A3503" s="325">
        <v>89553</v>
      </c>
      <c r="B3503" s="324" t="s">
        <v>3666</v>
      </c>
      <c r="C3503" s="324" t="s">
        <v>6</v>
      </c>
      <c r="D3503" s="326" t="s">
        <v>40744</v>
      </c>
    </row>
    <row r="3504" spans="1:4">
      <c r="A3504" s="325">
        <v>89554</v>
      </c>
      <c r="B3504" s="324" t="s">
        <v>3667</v>
      </c>
      <c r="C3504" s="324" t="s">
        <v>6</v>
      </c>
      <c r="D3504" s="326" t="s">
        <v>40926</v>
      </c>
    </row>
    <row r="3505" spans="1:4">
      <c r="A3505" s="325">
        <v>89555</v>
      </c>
      <c r="B3505" s="324" t="s">
        <v>3668</v>
      </c>
      <c r="C3505" s="324" t="s">
        <v>6</v>
      </c>
      <c r="D3505" s="326" t="s">
        <v>39333</v>
      </c>
    </row>
    <row r="3506" spans="1:4">
      <c r="A3506" s="325">
        <v>89556</v>
      </c>
      <c r="B3506" s="324" t="s">
        <v>3669</v>
      </c>
      <c r="C3506" s="324" t="s">
        <v>6</v>
      </c>
      <c r="D3506" s="326" t="s">
        <v>43949</v>
      </c>
    </row>
    <row r="3507" spans="1:4">
      <c r="A3507" s="325">
        <v>89557</v>
      </c>
      <c r="B3507" s="324" t="s">
        <v>3670</v>
      </c>
      <c r="C3507" s="324" t="s">
        <v>6</v>
      </c>
      <c r="D3507" s="326" t="s">
        <v>41395</v>
      </c>
    </row>
    <row r="3508" spans="1:4">
      <c r="A3508" s="325">
        <v>89558</v>
      </c>
      <c r="B3508" s="324" t="s">
        <v>3671</v>
      </c>
      <c r="C3508" s="324" t="s">
        <v>6</v>
      </c>
      <c r="D3508" s="326" t="s">
        <v>39648</v>
      </c>
    </row>
    <row r="3509" spans="1:4">
      <c r="A3509" s="325">
        <v>89559</v>
      </c>
      <c r="B3509" s="324" t="s">
        <v>3672</v>
      </c>
      <c r="C3509" s="324" t="s">
        <v>6</v>
      </c>
      <c r="D3509" s="326" t="s">
        <v>43950</v>
      </c>
    </row>
    <row r="3510" spans="1:4">
      <c r="A3510" s="325">
        <v>89561</v>
      </c>
      <c r="B3510" s="324" t="s">
        <v>3673</v>
      </c>
      <c r="C3510" s="324" t="s">
        <v>6</v>
      </c>
      <c r="D3510" s="326" t="s">
        <v>43951</v>
      </c>
    </row>
    <row r="3511" spans="1:4">
      <c r="A3511" s="325">
        <v>89562</v>
      </c>
      <c r="B3511" s="324" t="s">
        <v>3674</v>
      </c>
      <c r="C3511" s="324" t="s">
        <v>6</v>
      </c>
      <c r="D3511" s="326" t="s">
        <v>39374</v>
      </c>
    </row>
    <row r="3512" spans="1:4">
      <c r="A3512" s="325">
        <v>89563</v>
      </c>
      <c r="B3512" s="324" t="s">
        <v>3675</v>
      </c>
      <c r="C3512" s="324" t="s">
        <v>6</v>
      </c>
      <c r="D3512" s="326" t="s">
        <v>39561</v>
      </c>
    </row>
    <row r="3513" spans="1:4">
      <c r="A3513" s="325">
        <v>89564</v>
      </c>
      <c r="B3513" s="324" t="s">
        <v>3676</v>
      </c>
      <c r="C3513" s="324" t="s">
        <v>6</v>
      </c>
      <c r="D3513" s="326" t="s">
        <v>39863</v>
      </c>
    </row>
    <row r="3514" spans="1:4">
      <c r="A3514" s="325">
        <v>89565</v>
      </c>
      <c r="B3514" s="324" t="s">
        <v>3677</v>
      </c>
      <c r="C3514" s="324" t="s">
        <v>6</v>
      </c>
      <c r="D3514" s="326" t="s">
        <v>40732</v>
      </c>
    </row>
    <row r="3515" spans="1:4">
      <c r="A3515" s="325">
        <v>89566</v>
      </c>
      <c r="B3515" s="324" t="s">
        <v>3678</v>
      </c>
      <c r="C3515" s="324" t="s">
        <v>6</v>
      </c>
      <c r="D3515" s="326" t="s">
        <v>43952</v>
      </c>
    </row>
    <row r="3516" spans="1:4">
      <c r="A3516" s="325">
        <v>89567</v>
      </c>
      <c r="B3516" s="324" t="s">
        <v>3679</v>
      </c>
      <c r="C3516" s="324" t="s">
        <v>6</v>
      </c>
      <c r="D3516" s="326" t="s">
        <v>43953</v>
      </c>
    </row>
    <row r="3517" spans="1:4">
      <c r="A3517" s="325">
        <v>89568</v>
      </c>
      <c r="B3517" s="324" t="s">
        <v>3680</v>
      </c>
      <c r="C3517" s="324" t="s">
        <v>6</v>
      </c>
      <c r="D3517" s="326" t="s">
        <v>40590</v>
      </c>
    </row>
    <row r="3518" spans="1:4">
      <c r="A3518" s="325">
        <v>89569</v>
      </c>
      <c r="B3518" s="324" t="s">
        <v>3681</v>
      </c>
      <c r="C3518" s="324" t="s">
        <v>6</v>
      </c>
      <c r="D3518" s="326" t="s">
        <v>43954</v>
      </c>
    </row>
    <row r="3519" spans="1:4">
      <c r="A3519" s="325">
        <v>89570</v>
      </c>
      <c r="B3519" s="324" t="s">
        <v>3682</v>
      </c>
      <c r="C3519" s="324" t="s">
        <v>6</v>
      </c>
      <c r="D3519" s="326" t="s">
        <v>43929</v>
      </c>
    </row>
    <row r="3520" spans="1:4">
      <c r="A3520" s="325">
        <v>89571</v>
      </c>
      <c r="B3520" s="324" t="s">
        <v>3683</v>
      </c>
      <c r="C3520" s="324" t="s">
        <v>6</v>
      </c>
      <c r="D3520" s="326" t="s">
        <v>43955</v>
      </c>
    </row>
    <row r="3521" spans="1:4">
      <c r="A3521" s="325">
        <v>89572</v>
      </c>
      <c r="B3521" s="324" t="s">
        <v>3684</v>
      </c>
      <c r="C3521" s="324" t="s">
        <v>6</v>
      </c>
      <c r="D3521" s="326" t="s">
        <v>39046</v>
      </c>
    </row>
    <row r="3522" spans="1:4">
      <c r="A3522" s="325">
        <v>89573</v>
      </c>
      <c r="B3522" s="324" t="s">
        <v>3685</v>
      </c>
      <c r="C3522" s="324" t="s">
        <v>6</v>
      </c>
      <c r="D3522" s="326" t="s">
        <v>43956</v>
      </c>
    </row>
    <row r="3523" spans="1:4">
      <c r="A3523" s="325">
        <v>89574</v>
      </c>
      <c r="B3523" s="324" t="s">
        <v>3686</v>
      </c>
      <c r="C3523" s="324" t="s">
        <v>6</v>
      </c>
      <c r="D3523" s="326" t="s">
        <v>43957</v>
      </c>
    </row>
    <row r="3524" spans="1:4">
      <c r="A3524" s="325">
        <v>89575</v>
      </c>
      <c r="B3524" s="324" t="s">
        <v>3687</v>
      </c>
      <c r="C3524" s="324" t="s">
        <v>6</v>
      </c>
      <c r="D3524" s="326" t="s">
        <v>39350</v>
      </c>
    </row>
    <row r="3525" spans="1:4">
      <c r="A3525" s="325">
        <v>89577</v>
      </c>
      <c r="B3525" s="324" t="s">
        <v>3688</v>
      </c>
      <c r="C3525" s="324" t="s">
        <v>6</v>
      </c>
      <c r="D3525" s="326" t="s">
        <v>43958</v>
      </c>
    </row>
    <row r="3526" spans="1:4">
      <c r="A3526" s="325">
        <v>89579</v>
      </c>
      <c r="B3526" s="324" t="s">
        <v>3689</v>
      </c>
      <c r="C3526" s="324" t="s">
        <v>6</v>
      </c>
      <c r="D3526" s="326" t="s">
        <v>43923</v>
      </c>
    </row>
    <row r="3527" spans="1:4">
      <c r="A3527" s="325">
        <v>89581</v>
      </c>
      <c r="B3527" s="324" t="s">
        <v>3690</v>
      </c>
      <c r="C3527" s="324" t="s">
        <v>6</v>
      </c>
      <c r="D3527" s="326" t="s">
        <v>39261</v>
      </c>
    </row>
    <row r="3528" spans="1:4">
      <c r="A3528" s="325">
        <v>89582</v>
      </c>
      <c r="B3528" s="324" t="s">
        <v>3691</v>
      </c>
      <c r="C3528" s="324" t="s">
        <v>6</v>
      </c>
      <c r="D3528" s="326" t="s">
        <v>39940</v>
      </c>
    </row>
    <row r="3529" spans="1:4">
      <c r="A3529" s="325">
        <v>89583</v>
      </c>
      <c r="B3529" s="324" t="s">
        <v>3692</v>
      </c>
      <c r="C3529" s="324" t="s">
        <v>6</v>
      </c>
      <c r="D3529" s="326" t="s">
        <v>43227</v>
      </c>
    </row>
    <row r="3530" spans="1:4">
      <c r="A3530" s="325">
        <v>89584</v>
      </c>
      <c r="B3530" s="324" t="s">
        <v>3693</v>
      </c>
      <c r="C3530" s="324" t="s">
        <v>6</v>
      </c>
      <c r="D3530" s="326" t="s">
        <v>43959</v>
      </c>
    </row>
    <row r="3531" spans="1:4">
      <c r="A3531" s="325">
        <v>89585</v>
      </c>
      <c r="B3531" s="324" t="s">
        <v>3694</v>
      </c>
      <c r="C3531" s="324" t="s">
        <v>6</v>
      </c>
      <c r="D3531" s="326" t="s">
        <v>41955</v>
      </c>
    </row>
    <row r="3532" spans="1:4">
      <c r="A3532" s="325">
        <v>89586</v>
      </c>
      <c r="B3532" s="324" t="s">
        <v>3695</v>
      </c>
      <c r="C3532" s="324" t="s">
        <v>6</v>
      </c>
      <c r="D3532" s="326" t="s">
        <v>41955</v>
      </c>
    </row>
    <row r="3533" spans="1:4">
      <c r="A3533" s="325">
        <v>89587</v>
      </c>
      <c r="B3533" s="324" t="s">
        <v>3696</v>
      </c>
      <c r="C3533" s="324" t="s">
        <v>6</v>
      </c>
      <c r="D3533" s="326" t="s">
        <v>42941</v>
      </c>
    </row>
    <row r="3534" spans="1:4">
      <c r="A3534" s="325">
        <v>89589</v>
      </c>
      <c r="B3534" s="324" t="s">
        <v>40681</v>
      </c>
      <c r="C3534" s="324" t="s">
        <v>6</v>
      </c>
      <c r="D3534" s="326" t="s">
        <v>43960</v>
      </c>
    </row>
    <row r="3535" spans="1:4">
      <c r="A3535" s="325">
        <v>89590</v>
      </c>
      <c r="B3535" s="324" t="s">
        <v>3697</v>
      </c>
      <c r="C3535" s="324" t="s">
        <v>6</v>
      </c>
      <c r="D3535" s="326" t="s">
        <v>43961</v>
      </c>
    </row>
    <row r="3536" spans="1:4">
      <c r="A3536" s="325">
        <v>89591</v>
      </c>
      <c r="B3536" s="324" t="s">
        <v>3698</v>
      </c>
      <c r="C3536" s="324" t="s">
        <v>6</v>
      </c>
      <c r="D3536" s="326" t="s">
        <v>43962</v>
      </c>
    </row>
    <row r="3537" spans="1:4">
      <c r="A3537" s="325">
        <v>89592</v>
      </c>
      <c r="B3537" s="324" t="s">
        <v>3699</v>
      </c>
      <c r="C3537" s="324" t="s">
        <v>6</v>
      </c>
      <c r="D3537" s="326" t="s">
        <v>43963</v>
      </c>
    </row>
    <row r="3538" spans="1:4">
      <c r="A3538" s="325">
        <v>89593</v>
      </c>
      <c r="B3538" s="324" t="s">
        <v>3700</v>
      </c>
      <c r="C3538" s="324" t="s">
        <v>6</v>
      </c>
      <c r="D3538" s="326" t="s">
        <v>39685</v>
      </c>
    </row>
    <row r="3539" spans="1:4">
      <c r="A3539" s="325">
        <v>89594</v>
      </c>
      <c r="B3539" s="324" t="s">
        <v>3701</v>
      </c>
      <c r="C3539" s="324" t="s">
        <v>6</v>
      </c>
      <c r="D3539" s="326" t="s">
        <v>43964</v>
      </c>
    </row>
    <row r="3540" spans="1:4">
      <c r="A3540" s="325">
        <v>89595</v>
      </c>
      <c r="B3540" s="324" t="s">
        <v>3702</v>
      </c>
      <c r="C3540" s="324" t="s">
        <v>6</v>
      </c>
      <c r="D3540" s="326" t="s">
        <v>43965</v>
      </c>
    </row>
    <row r="3541" spans="1:4">
      <c r="A3541" s="325">
        <v>89596</v>
      </c>
      <c r="B3541" s="324" t="s">
        <v>3703</v>
      </c>
      <c r="C3541" s="324" t="s">
        <v>6</v>
      </c>
      <c r="D3541" s="326" t="s">
        <v>42193</v>
      </c>
    </row>
    <row r="3542" spans="1:4">
      <c r="A3542" s="325">
        <v>89597</v>
      </c>
      <c r="B3542" s="324" t="s">
        <v>3704</v>
      </c>
      <c r="C3542" s="324" t="s">
        <v>6</v>
      </c>
      <c r="D3542" s="326" t="s">
        <v>39889</v>
      </c>
    </row>
    <row r="3543" spans="1:4">
      <c r="A3543" s="325">
        <v>89598</v>
      </c>
      <c r="B3543" s="324" t="s">
        <v>3705</v>
      </c>
      <c r="C3543" s="324" t="s">
        <v>6</v>
      </c>
      <c r="D3543" s="326" t="s">
        <v>43966</v>
      </c>
    </row>
    <row r="3544" spans="1:4">
      <c r="A3544" s="325">
        <v>89599</v>
      </c>
      <c r="B3544" s="324" t="s">
        <v>3706</v>
      </c>
      <c r="C3544" s="324" t="s">
        <v>6</v>
      </c>
      <c r="D3544" s="326" t="s">
        <v>43967</v>
      </c>
    </row>
    <row r="3545" spans="1:4">
      <c r="A3545" s="325">
        <v>89600</v>
      </c>
      <c r="B3545" s="324" t="s">
        <v>3707</v>
      </c>
      <c r="C3545" s="324" t="s">
        <v>6</v>
      </c>
      <c r="D3545" s="326" t="s">
        <v>39525</v>
      </c>
    </row>
    <row r="3546" spans="1:4">
      <c r="A3546" s="325">
        <v>89605</v>
      </c>
      <c r="B3546" s="324" t="s">
        <v>3708</v>
      </c>
      <c r="C3546" s="324" t="s">
        <v>6</v>
      </c>
      <c r="D3546" s="326" t="s">
        <v>43968</v>
      </c>
    </row>
    <row r="3547" spans="1:4">
      <c r="A3547" s="325">
        <v>89609</v>
      </c>
      <c r="B3547" s="324" t="s">
        <v>3709</v>
      </c>
      <c r="C3547" s="324" t="s">
        <v>6</v>
      </c>
      <c r="D3547" s="326" t="s">
        <v>43969</v>
      </c>
    </row>
    <row r="3548" spans="1:4">
      <c r="A3548" s="325">
        <v>89610</v>
      </c>
      <c r="B3548" s="324" t="s">
        <v>3710</v>
      </c>
      <c r="C3548" s="324" t="s">
        <v>6</v>
      </c>
      <c r="D3548" s="326" t="s">
        <v>39603</v>
      </c>
    </row>
    <row r="3549" spans="1:4">
      <c r="A3549" s="325">
        <v>89611</v>
      </c>
      <c r="B3549" s="324" t="s">
        <v>3711</v>
      </c>
      <c r="C3549" s="324" t="s">
        <v>6</v>
      </c>
      <c r="D3549" s="326" t="s">
        <v>43368</v>
      </c>
    </row>
    <row r="3550" spans="1:4">
      <c r="A3550" s="325">
        <v>89612</v>
      </c>
      <c r="B3550" s="324" t="s">
        <v>3712</v>
      </c>
      <c r="C3550" s="324" t="s">
        <v>6</v>
      </c>
      <c r="D3550" s="326" t="s">
        <v>43675</v>
      </c>
    </row>
    <row r="3551" spans="1:4">
      <c r="A3551" s="325">
        <v>89613</v>
      </c>
      <c r="B3551" s="324" t="s">
        <v>3713</v>
      </c>
      <c r="C3551" s="324" t="s">
        <v>6</v>
      </c>
      <c r="D3551" s="326" t="s">
        <v>43970</v>
      </c>
    </row>
    <row r="3552" spans="1:4">
      <c r="A3552" s="325">
        <v>89614</v>
      </c>
      <c r="B3552" s="324" t="s">
        <v>3714</v>
      </c>
      <c r="C3552" s="324" t="s">
        <v>6</v>
      </c>
      <c r="D3552" s="326" t="s">
        <v>43971</v>
      </c>
    </row>
    <row r="3553" spans="1:4">
      <c r="A3553" s="325">
        <v>89615</v>
      </c>
      <c r="B3553" s="324" t="s">
        <v>3715</v>
      </c>
      <c r="C3553" s="324" t="s">
        <v>6</v>
      </c>
      <c r="D3553" s="326" t="s">
        <v>43972</v>
      </c>
    </row>
    <row r="3554" spans="1:4">
      <c r="A3554" s="325">
        <v>89616</v>
      </c>
      <c r="B3554" s="324" t="s">
        <v>3716</v>
      </c>
      <c r="C3554" s="324" t="s">
        <v>6</v>
      </c>
      <c r="D3554" s="326" t="s">
        <v>41651</v>
      </c>
    </row>
    <row r="3555" spans="1:4">
      <c r="A3555" s="325">
        <v>89617</v>
      </c>
      <c r="B3555" s="324" t="s">
        <v>3717</v>
      </c>
      <c r="C3555" s="324" t="s">
        <v>6</v>
      </c>
      <c r="D3555" s="326" t="s">
        <v>41984</v>
      </c>
    </row>
    <row r="3556" spans="1:4">
      <c r="A3556" s="325">
        <v>89618</v>
      </c>
      <c r="B3556" s="324" t="s">
        <v>3718</v>
      </c>
      <c r="C3556" s="324" t="s">
        <v>6</v>
      </c>
      <c r="D3556" s="326" t="s">
        <v>43973</v>
      </c>
    </row>
    <row r="3557" spans="1:4">
      <c r="A3557" s="325">
        <v>89619</v>
      </c>
      <c r="B3557" s="324" t="s">
        <v>3719</v>
      </c>
      <c r="C3557" s="324" t="s">
        <v>6</v>
      </c>
      <c r="D3557" s="326" t="s">
        <v>39531</v>
      </c>
    </row>
    <row r="3558" spans="1:4">
      <c r="A3558" s="325">
        <v>89620</v>
      </c>
      <c r="B3558" s="324" t="s">
        <v>3720</v>
      </c>
      <c r="C3558" s="324" t="s">
        <v>6</v>
      </c>
      <c r="D3558" s="326" t="s">
        <v>39720</v>
      </c>
    </row>
    <row r="3559" spans="1:4">
      <c r="A3559" s="325">
        <v>89621</v>
      </c>
      <c r="B3559" s="324" t="s">
        <v>3721</v>
      </c>
      <c r="C3559" s="324" t="s">
        <v>6</v>
      </c>
      <c r="D3559" s="326" t="s">
        <v>43974</v>
      </c>
    </row>
    <row r="3560" spans="1:4">
      <c r="A3560" s="325">
        <v>89622</v>
      </c>
      <c r="B3560" s="324" t="s">
        <v>3722</v>
      </c>
      <c r="C3560" s="324" t="s">
        <v>6</v>
      </c>
      <c r="D3560" s="326" t="s">
        <v>40477</v>
      </c>
    </row>
    <row r="3561" spans="1:4">
      <c r="A3561" s="325">
        <v>89623</v>
      </c>
      <c r="B3561" s="324" t="s">
        <v>3723</v>
      </c>
      <c r="C3561" s="324" t="s">
        <v>6</v>
      </c>
      <c r="D3561" s="326" t="s">
        <v>40296</v>
      </c>
    </row>
    <row r="3562" spans="1:4">
      <c r="A3562" s="325">
        <v>89624</v>
      </c>
      <c r="B3562" s="324" t="s">
        <v>3724</v>
      </c>
      <c r="C3562" s="324" t="s">
        <v>6</v>
      </c>
      <c r="D3562" s="326" t="s">
        <v>43331</v>
      </c>
    </row>
    <row r="3563" spans="1:4">
      <c r="A3563" s="325">
        <v>89625</v>
      </c>
      <c r="B3563" s="324" t="s">
        <v>3725</v>
      </c>
      <c r="C3563" s="324" t="s">
        <v>6</v>
      </c>
      <c r="D3563" s="326" t="s">
        <v>43975</v>
      </c>
    </row>
    <row r="3564" spans="1:4">
      <c r="A3564" s="325">
        <v>89626</v>
      </c>
      <c r="B3564" s="324" t="s">
        <v>3726</v>
      </c>
      <c r="C3564" s="324" t="s">
        <v>6</v>
      </c>
      <c r="D3564" s="326" t="s">
        <v>43976</v>
      </c>
    </row>
    <row r="3565" spans="1:4">
      <c r="A3565" s="325">
        <v>89627</v>
      </c>
      <c r="B3565" s="324" t="s">
        <v>3727</v>
      </c>
      <c r="C3565" s="324" t="s">
        <v>6</v>
      </c>
      <c r="D3565" s="326" t="s">
        <v>40761</v>
      </c>
    </row>
    <row r="3566" spans="1:4">
      <c r="A3566" s="325">
        <v>89628</v>
      </c>
      <c r="B3566" s="324" t="s">
        <v>3728</v>
      </c>
      <c r="C3566" s="324" t="s">
        <v>6</v>
      </c>
      <c r="D3566" s="326" t="s">
        <v>43977</v>
      </c>
    </row>
    <row r="3567" spans="1:4">
      <c r="A3567" s="325">
        <v>89629</v>
      </c>
      <c r="B3567" s="324" t="s">
        <v>3729</v>
      </c>
      <c r="C3567" s="324" t="s">
        <v>6</v>
      </c>
      <c r="D3567" s="326" t="s">
        <v>41355</v>
      </c>
    </row>
    <row r="3568" spans="1:4">
      <c r="A3568" s="325">
        <v>89630</v>
      </c>
      <c r="B3568" s="324" t="s">
        <v>3730</v>
      </c>
      <c r="C3568" s="324" t="s">
        <v>6</v>
      </c>
      <c r="D3568" s="326" t="s">
        <v>43978</v>
      </c>
    </row>
    <row r="3569" spans="1:4">
      <c r="A3569" s="325">
        <v>89631</v>
      </c>
      <c r="B3569" s="324" t="s">
        <v>3731</v>
      </c>
      <c r="C3569" s="324" t="s">
        <v>6</v>
      </c>
      <c r="D3569" s="326" t="s">
        <v>43979</v>
      </c>
    </row>
    <row r="3570" spans="1:4">
      <c r="A3570" s="325">
        <v>89632</v>
      </c>
      <c r="B3570" s="324" t="s">
        <v>3732</v>
      </c>
      <c r="C3570" s="324" t="s">
        <v>6</v>
      </c>
      <c r="D3570" s="326" t="s">
        <v>43980</v>
      </c>
    </row>
    <row r="3571" spans="1:4">
      <c r="A3571" s="325">
        <v>89637</v>
      </c>
      <c r="B3571" s="324" t="s">
        <v>3733</v>
      </c>
      <c r="C3571" s="324" t="s">
        <v>6</v>
      </c>
      <c r="D3571" s="326" t="s">
        <v>39956</v>
      </c>
    </row>
    <row r="3572" spans="1:4">
      <c r="A3572" s="325">
        <v>89638</v>
      </c>
      <c r="B3572" s="324" t="s">
        <v>3734</v>
      </c>
      <c r="C3572" s="324" t="s">
        <v>6</v>
      </c>
      <c r="D3572" s="326" t="s">
        <v>39515</v>
      </c>
    </row>
    <row r="3573" spans="1:4">
      <c r="A3573" s="325">
        <v>89639</v>
      </c>
      <c r="B3573" s="324" t="s">
        <v>3735</v>
      </c>
      <c r="C3573" s="324" t="s">
        <v>6</v>
      </c>
      <c r="D3573" s="326" t="s">
        <v>43981</v>
      </c>
    </row>
    <row r="3574" spans="1:4">
      <c r="A3574" s="325">
        <v>89640</v>
      </c>
      <c r="B3574" s="324" t="s">
        <v>3736</v>
      </c>
      <c r="C3574" s="324" t="s">
        <v>6</v>
      </c>
      <c r="D3574" s="326" t="s">
        <v>39217</v>
      </c>
    </row>
    <row r="3575" spans="1:4">
      <c r="A3575" s="325">
        <v>89641</v>
      </c>
      <c r="B3575" s="324" t="s">
        <v>3737</v>
      </c>
      <c r="C3575" s="324" t="s">
        <v>6</v>
      </c>
      <c r="D3575" s="326" t="s">
        <v>40196</v>
      </c>
    </row>
    <row r="3576" spans="1:4">
      <c r="A3576" s="325">
        <v>89642</v>
      </c>
      <c r="B3576" s="324" t="s">
        <v>3738</v>
      </c>
      <c r="C3576" s="324" t="s">
        <v>6</v>
      </c>
      <c r="D3576" s="326" t="s">
        <v>38914</v>
      </c>
    </row>
    <row r="3577" spans="1:4">
      <c r="A3577" s="325">
        <v>89643</v>
      </c>
      <c r="B3577" s="324" t="s">
        <v>3739</v>
      </c>
      <c r="C3577" s="324" t="s">
        <v>6</v>
      </c>
      <c r="D3577" s="326" t="s">
        <v>43982</v>
      </c>
    </row>
    <row r="3578" spans="1:4">
      <c r="A3578" s="325">
        <v>89644</v>
      </c>
      <c r="B3578" s="324" t="s">
        <v>3740</v>
      </c>
      <c r="C3578" s="324" t="s">
        <v>6</v>
      </c>
      <c r="D3578" s="326" t="s">
        <v>42187</v>
      </c>
    </row>
    <row r="3579" spans="1:4">
      <c r="A3579" s="325">
        <v>89645</v>
      </c>
      <c r="B3579" s="324" t="s">
        <v>3741</v>
      </c>
      <c r="C3579" s="324" t="s">
        <v>6</v>
      </c>
      <c r="D3579" s="326" t="s">
        <v>43983</v>
      </c>
    </row>
    <row r="3580" spans="1:4">
      <c r="A3580" s="325">
        <v>89646</v>
      </c>
      <c r="B3580" s="324" t="s">
        <v>3742</v>
      </c>
      <c r="C3580" s="324" t="s">
        <v>6</v>
      </c>
      <c r="D3580" s="326" t="s">
        <v>39296</v>
      </c>
    </row>
    <row r="3581" spans="1:4">
      <c r="A3581" s="325">
        <v>89647</v>
      </c>
      <c r="B3581" s="324" t="s">
        <v>3743</v>
      </c>
      <c r="C3581" s="324" t="s">
        <v>6</v>
      </c>
      <c r="D3581" s="326" t="s">
        <v>40130</v>
      </c>
    </row>
    <row r="3582" spans="1:4">
      <c r="A3582" s="325">
        <v>89648</v>
      </c>
      <c r="B3582" s="324" t="s">
        <v>3744</v>
      </c>
      <c r="C3582" s="324" t="s">
        <v>6</v>
      </c>
      <c r="D3582" s="326" t="s">
        <v>43984</v>
      </c>
    </row>
    <row r="3583" spans="1:4">
      <c r="A3583" s="325">
        <v>89649</v>
      </c>
      <c r="B3583" s="324" t="s">
        <v>3745</v>
      </c>
      <c r="C3583" s="324" t="s">
        <v>6</v>
      </c>
      <c r="D3583" s="326" t="s">
        <v>43364</v>
      </c>
    </row>
    <row r="3584" spans="1:4">
      <c r="A3584" s="325">
        <v>89650</v>
      </c>
      <c r="B3584" s="324" t="s">
        <v>3746</v>
      </c>
      <c r="C3584" s="324" t="s">
        <v>6</v>
      </c>
      <c r="D3584" s="326" t="s">
        <v>43364</v>
      </c>
    </row>
    <row r="3585" spans="1:4">
      <c r="A3585" s="325">
        <v>89651</v>
      </c>
      <c r="B3585" s="324" t="s">
        <v>3747</v>
      </c>
      <c r="C3585" s="324" t="s">
        <v>6</v>
      </c>
      <c r="D3585" s="326" t="s">
        <v>39132</v>
      </c>
    </row>
    <row r="3586" spans="1:4">
      <c r="A3586" s="325">
        <v>89652</v>
      </c>
      <c r="B3586" s="324" t="s">
        <v>3748</v>
      </c>
      <c r="C3586" s="324" t="s">
        <v>6</v>
      </c>
      <c r="D3586" s="326" t="s">
        <v>43916</v>
      </c>
    </row>
    <row r="3587" spans="1:4">
      <c r="A3587" s="325">
        <v>89653</v>
      </c>
      <c r="B3587" s="324" t="s">
        <v>3749</v>
      </c>
      <c r="C3587" s="324" t="s">
        <v>6</v>
      </c>
      <c r="D3587" s="326" t="s">
        <v>39569</v>
      </c>
    </row>
    <row r="3588" spans="1:4">
      <c r="A3588" s="325">
        <v>89654</v>
      </c>
      <c r="B3588" s="324" t="s">
        <v>3750</v>
      </c>
      <c r="C3588" s="324" t="s">
        <v>6</v>
      </c>
      <c r="D3588" s="326" t="s">
        <v>43985</v>
      </c>
    </row>
    <row r="3589" spans="1:4">
      <c r="A3589" s="325">
        <v>89655</v>
      </c>
      <c r="B3589" s="324" t="s">
        <v>3751</v>
      </c>
      <c r="C3589" s="324" t="s">
        <v>6</v>
      </c>
      <c r="D3589" s="326" t="s">
        <v>40484</v>
      </c>
    </row>
    <row r="3590" spans="1:4">
      <c r="A3590" s="325">
        <v>89656</v>
      </c>
      <c r="B3590" s="324" t="s">
        <v>3752</v>
      </c>
      <c r="C3590" s="324" t="s">
        <v>6</v>
      </c>
      <c r="D3590" s="326" t="s">
        <v>43340</v>
      </c>
    </row>
    <row r="3591" spans="1:4">
      <c r="A3591" s="325">
        <v>89657</v>
      </c>
      <c r="B3591" s="324" t="s">
        <v>3753</v>
      </c>
      <c r="C3591" s="324" t="s">
        <v>6</v>
      </c>
      <c r="D3591" s="326" t="s">
        <v>39488</v>
      </c>
    </row>
    <row r="3592" spans="1:4">
      <c r="A3592" s="325">
        <v>89658</v>
      </c>
      <c r="B3592" s="324" t="s">
        <v>3754</v>
      </c>
      <c r="C3592" s="324" t="s">
        <v>6</v>
      </c>
      <c r="D3592" s="326" t="s">
        <v>39861</v>
      </c>
    </row>
    <row r="3593" spans="1:4">
      <c r="A3593" s="325">
        <v>89659</v>
      </c>
      <c r="B3593" s="324" t="s">
        <v>3755</v>
      </c>
      <c r="C3593" s="324" t="s">
        <v>6</v>
      </c>
      <c r="D3593" s="326" t="s">
        <v>39418</v>
      </c>
    </row>
    <row r="3594" spans="1:4">
      <c r="A3594" s="325">
        <v>89660</v>
      </c>
      <c r="B3594" s="324" t="s">
        <v>3756</v>
      </c>
      <c r="C3594" s="324" t="s">
        <v>6</v>
      </c>
      <c r="D3594" s="326" t="s">
        <v>39699</v>
      </c>
    </row>
    <row r="3595" spans="1:4">
      <c r="A3595" s="325">
        <v>89661</v>
      </c>
      <c r="B3595" s="324" t="s">
        <v>3757</v>
      </c>
      <c r="C3595" s="324" t="s">
        <v>6</v>
      </c>
      <c r="D3595" s="326" t="s">
        <v>38929</v>
      </c>
    </row>
    <row r="3596" spans="1:4">
      <c r="A3596" s="325">
        <v>89662</v>
      </c>
      <c r="B3596" s="324" t="s">
        <v>3758</v>
      </c>
      <c r="C3596" s="324" t="s">
        <v>6</v>
      </c>
      <c r="D3596" s="326" t="s">
        <v>39806</v>
      </c>
    </row>
    <row r="3597" spans="1:4">
      <c r="A3597" s="325">
        <v>89663</v>
      </c>
      <c r="B3597" s="324" t="s">
        <v>3759</v>
      </c>
      <c r="C3597" s="324" t="s">
        <v>6</v>
      </c>
      <c r="D3597" s="326" t="s">
        <v>42153</v>
      </c>
    </row>
    <row r="3598" spans="1:4">
      <c r="A3598" s="325">
        <v>89664</v>
      </c>
      <c r="B3598" s="324" t="s">
        <v>3760</v>
      </c>
      <c r="C3598" s="324" t="s">
        <v>6</v>
      </c>
      <c r="D3598" s="326" t="s">
        <v>39418</v>
      </c>
    </row>
    <row r="3599" spans="1:4">
      <c r="A3599" s="325">
        <v>89665</v>
      </c>
      <c r="B3599" s="324" t="s">
        <v>3761</v>
      </c>
      <c r="C3599" s="324" t="s">
        <v>6</v>
      </c>
      <c r="D3599" s="326" t="s">
        <v>40122</v>
      </c>
    </row>
    <row r="3600" spans="1:4">
      <c r="A3600" s="325">
        <v>89666</v>
      </c>
      <c r="B3600" s="324" t="s">
        <v>3762</v>
      </c>
      <c r="C3600" s="324" t="s">
        <v>6</v>
      </c>
      <c r="D3600" s="326" t="s">
        <v>39803</v>
      </c>
    </row>
    <row r="3601" spans="1:4">
      <c r="A3601" s="325">
        <v>89667</v>
      </c>
      <c r="B3601" s="324" t="s">
        <v>3763</v>
      </c>
      <c r="C3601" s="324" t="s">
        <v>6</v>
      </c>
      <c r="D3601" s="326" t="s">
        <v>43986</v>
      </c>
    </row>
    <row r="3602" spans="1:4">
      <c r="A3602" s="325">
        <v>89668</v>
      </c>
      <c r="B3602" s="324" t="s">
        <v>3764</v>
      </c>
      <c r="C3602" s="324" t="s">
        <v>6</v>
      </c>
      <c r="D3602" s="326" t="s">
        <v>43987</v>
      </c>
    </row>
    <row r="3603" spans="1:4">
      <c r="A3603" s="325">
        <v>89669</v>
      </c>
      <c r="B3603" s="324" t="s">
        <v>3765</v>
      </c>
      <c r="C3603" s="324" t="s">
        <v>6</v>
      </c>
      <c r="D3603" s="326" t="s">
        <v>39663</v>
      </c>
    </row>
    <row r="3604" spans="1:4">
      <c r="A3604" s="325">
        <v>89670</v>
      </c>
      <c r="B3604" s="324" t="s">
        <v>3766</v>
      </c>
      <c r="C3604" s="324" t="s">
        <v>6</v>
      </c>
      <c r="D3604" s="326" t="s">
        <v>39534</v>
      </c>
    </row>
    <row r="3605" spans="1:4">
      <c r="A3605" s="325">
        <v>89671</v>
      </c>
      <c r="B3605" s="324" t="s">
        <v>3767</v>
      </c>
      <c r="C3605" s="324" t="s">
        <v>6</v>
      </c>
      <c r="D3605" s="326" t="s">
        <v>43988</v>
      </c>
    </row>
    <row r="3606" spans="1:4">
      <c r="A3606" s="325">
        <v>89672</v>
      </c>
      <c r="B3606" s="324" t="s">
        <v>3768</v>
      </c>
      <c r="C3606" s="324" t="s">
        <v>6</v>
      </c>
      <c r="D3606" s="326" t="s">
        <v>43989</v>
      </c>
    </row>
    <row r="3607" spans="1:4">
      <c r="A3607" s="325">
        <v>89673</v>
      </c>
      <c r="B3607" s="324" t="s">
        <v>3769</v>
      </c>
      <c r="C3607" s="324" t="s">
        <v>6</v>
      </c>
      <c r="D3607" s="326" t="s">
        <v>41911</v>
      </c>
    </row>
    <row r="3608" spans="1:4">
      <c r="A3608" s="325">
        <v>89674</v>
      </c>
      <c r="B3608" s="324" t="s">
        <v>3770</v>
      </c>
      <c r="C3608" s="324" t="s">
        <v>6</v>
      </c>
      <c r="D3608" s="326" t="s">
        <v>41658</v>
      </c>
    </row>
    <row r="3609" spans="1:4">
      <c r="A3609" s="325">
        <v>89675</v>
      </c>
      <c r="B3609" s="324" t="s">
        <v>3771</v>
      </c>
      <c r="C3609" s="324" t="s">
        <v>6</v>
      </c>
      <c r="D3609" s="326" t="s">
        <v>43990</v>
      </c>
    </row>
    <row r="3610" spans="1:4">
      <c r="A3610" s="325">
        <v>89676</v>
      </c>
      <c r="B3610" s="324" t="s">
        <v>3772</v>
      </c>
      <c r="C3610" s="324" t="s">
        <v>6</v>
      </c>
      <c r="D3610" s="326" t="s">
        <v>43991</v>
      </c>
    </row>
    <row r="3611" spans="1:4">
      <c r="A3611" s="325">
        <v>89677</v>
      </c>
      <c r="B3611" s="324" t="s">
        <v>3773</v>
      </c>
      <c r="C3611" s="324" t="s">
        <v>6</v>
      </c>
      <c r="D3611" s="326" t="s">
        <v>43992</v>
      </c>
    </row>
    <row r="3612" spans="1:4">
      <c r="A3612" s="325">
        <v>89678</v>
      </c>
      <c r="B3612" s="324" t="s">
        <v>3774</v>
      </c>
      <c r="C3612" s="324" t="s">
        <v>6</v>
      </c>
      <c r="D3612" s="326" t="s">
        <v>43993</v>
      </c>
    </row>
    <row r="3613" spans="1:4">
      <c r="A3613" s="325">
        <v>89679</v>
      </c>
      <c r="B3613" s="324" t="s">
        <v>3775</v>
      </c>
      <c r="C3613" s="324" t="s">
        <v>6</v>
      </c>
      <c r="D3613" s="326" t="s">
        <v>41022</v>
      </c>
    </row>
    <row r="3614" spans="1:4">
      <c r="A3614" s="325">
        <v>89680</v>
      </c>
      <c r="B3614" s="324" t="s">
        <v>3776</v>
      </c>
      <c r="C3614" s="324" t="s">
        <v>6</v>
      </c>
      <c r="D3614" s="326" t="s">
        <v>42246</v>
      </c>
    </row>
    <row r="3615" spans="1:4">
      <c r="A3615" s="325">
        <v>89681</v>
      </c>
      <c r="B3615" s="324" t="s">
        <v>3777</v>
      </c>
      <c r="C3615" s="324" t="s">
        <v>6</v>
      </c>
      <c r="D3615" s="326" t="s">
        <v>43994</v>
      </c>
    </row>
    <row r="3616" spans="1:4">
      <c r="A3616" s="325">
        <v>89682</v>
      </c>
      <c r="B3616" s="324" t="s">
        <v>3778</v>
      </c>
      <c r="C3616" s="324" t="s">
        <v>6</v>
      </c>
      <c r="D3616" s="326" t="s">
        <v>43995</v>
      </c>
    </row>
    <row r="3617" spans="1:4">
      <c r="A3617" s="325">
        <v>89683</v>
      </c>
      <c r="B3617" s="324" t="s">
        <v>40683</v>
      </c>
      <c r="C3617" s="324" t="s">
        <v>6</v>
      </c>
      <c r="D3617" s="326" t="s">
        <v>43996</v>
      </c>
    </row>
    <row r="3618" spans="1:4">
      <c r="A3618" s="325">
        <v>89684</v>
      </c>
      <c r="B3618" s="324" t="s">
        <v>3779</v>
      </c>
      <c r="C3618" s="324" t="s">
        <v>6</v>
      </c>
      <c r="D3618" s="326" t="s">
        <v>43997</v>
      </c>
    </row>
    <row r="3619" spans="1:4">
      <c r="A3619" s="325">
        <v>89685</v>
      </c>
      <c r="B3619" s="324" t="s">
        <v>3780</v>
      </c>
      <c r="C3619" s="324" t="s">
        <v>6</v>
      </c>
      <c r="D3619" s="326" t="s">
        <v>39041</v>
      </c>
    </row>
    <row r="3620" spans="1:4">
      <c r="A3620" s="325">
        <v>89686</v>
      </c>
      <c r="B3620" s="324" t="s">
        <v>3781</v>
      </c>
      <c r="C3620" s="324" t="s">
        <v>6</v>
      </c>
      <c r="D3620" s="326" t="s">
        <v>43998</v>
      </c>
    </row>
    <row r="3621" spans="1:4">
      <c r="A3621" s="325">
        <v>89687</v>
      </c>
      <c r="B3621" s="324" t="s">
        <v>3782</v>
      </c>
      <c r="C3621" s="324" t="s">
        <v>6</v>
      </c>
      <c r="D3621" s="326" t="s">
        <v>43999</v>
      </c>
    </row>
    <row r="3622" spans="1:4">
      <c r="A3622" s="325">
        <v>89689</v>
      </c>
      <c r="B3622" s="324" t="s">
        <v>3783</v>
      </c>
      <c r="C3622" s="324" t="s">
        <v>6</v>
      </c>
      <c r="D3622" s="326" t="s">
        <v>44000</v>
      </c>
    </row>
    <row r="3623" spans="1:4">
      <c r="A3623" s="325">
        <v>89690</v>
      </c>
      <c r="B3623" s="324" t="s">
        <v>3784</v>
      </c>
      <c r="C3623" s="324" t="s">
        <v>6</v>
      </c>
      <c r="D3623" s="326" t="s">
        <v>44001</v>
      </c>
    </row>
    <row r="3624" spans="1:4">
      <c r="A3624" s="325">
        <v>89691</v>
      </c>
      <c r="B3624" s="324" t="s">
        <v>3785</v>
      </c>
      <c r="C3624" s="324" t="s">
        <v>6</v>
      </c>
      <c r="D3624" s="326" t="s">
        <v>44002</v>
      </c>
    </row>
    <row r="3625" spans="1:4">
      <c r="A3625" s="325">
        <v>89692</v>
      </c>
      <c r="B3625" s="324" t="s">
        <v>3786</v>
      </c>
      <c r="C3625" s="324" t="s">
        <v>6</v>
      </c>
      <c r="D3625" s="326" t="s">
        <v>44003</v>
      </c>
    </row>
    <row r="3626" spans="1:4">
      <c r="A3626" s="325">
        <v>89693</v>
      </c>
      <c r="B3626" s="324" t="s">
        <v>3787</v>
      </c>
      <c r="C3626" s="324" t="s">
        <v>6</v>
      </c>
      <c r="D3626" s="326" t="s">
        <v>44004</v>
      </c>
    </row>
    <row r="3627" spans="1:4">
      <c r="A3627" s="325">
        <v>89694</v>
      </c>
      <c r="B3627" s="324" t="s">
        <v>3788</v>
      </c>
      <c r="C3627" s="324" t="s">
        <v>6</v>
      </c>
      <c r="D3627" s="326" t="s">
        <v>44005</v>
      </c>
    </row>
    <row r="3628" spans="1:4">
      <c r="A3628" s="325">
        <v>89695</v>
      </c>
      <c r="B3628" s="324" t="s">
        <v>3789</v>
      </c>
      <c r="C3628" s="324" t="s">
        <v>6</v>
      </c>
      <c r="D3628" s="326" t="s">
        <v>39476</v>
      </c>
    </row>
    <row r="3629" spans="1:4">
      <c r="A3629" s="325">
        <v>89696</v>
      </c>
      <c r="B3629" s="324" t="s">
        <v>3790</v>
      </c>
      <c r="C3629" s="324" t="s">
        <v>6</v>
      </c>
      <c r="D3629" s="326" t="s">
        <v>44006</v>
      </c>
    </row>
    <row r="3630" spans="1:4">
      <c r="A3630" s="325">
        <v>89697</v>
      </c>
      <c r="B3630" s="324" t="s">
        <v>3791</v>
      </c>
      <c r="C3630" s="324" t="s">
        <v>6</v>
      </c>
      <c r="D3630" s="326" t="s">
        <v>42301</v>
      </c>
    </row>
    <row r="3631" spans="1:4">
      <c r="A3631" s="325">
        <v>89698</v>
      </c>
      <c r="B3631" s="324" t="s">
        <v>3792</v>
      </c>
      <c r="C3631" s="324" t="s">
        <v>6</v>
      </c>
      <c r="D3631" s="326" t="s">
        <v>41389</v>
      </c>
    </row>
    <row r="3632" spans="1:4">
      <c r="A3632" s="325">
        <v>89699</v>
      </c>
      <c r="B3632" s="324" t="s">
        <v>3793</v>
      </c>
      <c r="C3632" s="324" t="s">
        <v>6</v>
      </c>
      <c r="D3632" s="326" t="s">
        <v>44007</v>
      </c>
    </row>
    <row r="3633" spans="1:4">
      <c r="A3633" s="325">
        <v>89700</v>
      </c>
      <c r="B3633" s="324" t="s">
        <v>3794</v>
      </c>
      <c r="C3633" s="324" t="s">
        <v>6</v>
      </c>
      <c r="D3633" s="326" t="s">
        <v>44008</v>
      </c>
    </row>
    <row r="3634" spans="1:4">
      <c r="A3634" s="325">
        <v>89701</v>
      </c>
      <c r="B3634" s="324" t="s">
        <v>3795</v>
      </c>
      <c r="C3634" s="324" t="s">
        <v>6</v>
      </c>
      <c r="D3634" s="326" t="s">
        <v>44009</v>
      </c>
    </row>
    <row r="3635" spans="1:4">
      <c r="A3635" s="325">
        <v>89702</v>
      </c>
      <c r="B3635" s="324" t="s">
        <v>3796</v>
      </c>
      <c r="C3635" s="324" t="s">
        <v>6</v>
      </c>
      <c r="D3635" s="326" t="s">
        <v>44008</v>
      </c>
    </row>
    <row r="3636" spans="1:4">
      <c r="A3636" s="325">
        <v>89703</v>
      </c>
      <c r="B3636" s="324" t="s">
        <v>3797</v>
      </c>
      <c r="C3636" s="324" t="s">
        <v>6</v>
      </c>
      <c r="D3636" s="326" t="s">
        <v>44010</v>
      </c>
    </row>
    <row r="3637" spans="1:4">
      <c r="A3637" s="325">
        <v>89704</v>
      </c>
      <c r="B3637" s="324" t="s">
        <v>3798</v>
      </c>
      <c r="C3637" s="324" t="s">
        <v>6</v>
      </c>
      <c r="D3637" s="326" t="s">
        <v>44011</v>
      </c>
    </row>
    <row r="3638" spans="1:4">
      <c r="A3638" s="325">
        <v>89705</v>
      </c>
      <c r="B3638" s="324" t="s">
        <v>3799</v>
      </c>
      <c r="C3638" s="324" t="s">
        <v>6</v>
      </c>
      <c r="D3638" s="326" t="s">
        <v>41106</v>
      </c>
    </row>
    <row r="3639" spans="1:4">
      <c r="A3639" s="325">
        <v>89706</v>
      </c>
      <c r="B3639" s="324" t="s">
        <v>3800</v>
      </c>
      <c r="C3639" s="324" t="s">
        <v>6</v>
      </c>
      <c r="D3639" s="326" t="s">
        <v>44012</v>
      </c>
    </row>
    <row r="3640" spans="1:4">
      <c r="A3640" s="325">
        <v>89718</v>
      </c>
      <c r="B3640" s="324" t="s">
        <v>3801</v>
      </c>
      <c r="C3640" s="324" t="s">
        <v>41</v>
      </c>
      <c r="D3640" s="326" t="s">
        <v>44013</v>
      </c>
    </row>
    <row r="3641" spans="1:4">
      <c r="A3641" s="325">
        <v>89719</v>
      </c>
      <c r="B3641" s="324" t="s">
        <v>3802</v>
      </c>
      <c r="C3641" s="324" t="s">
        <v>6</v>
      </c>
      <c r="D3641" s="326" t="s">
        <v>43917</v>
      </c>
    </row>
    <row r="3642" spans="1:4">
      <c r="A3642" s="325">
        <v>89720</v>
      </c>
      <c r="B3642" s="324" t="s">
        <v>3803</v>
      </c>
      <c r="C3642" s="324" t="s">
        <v>6</v>
      </c>
      <c r="D3642" s="326" t="s">
        <v>39325</v>
      </c>
    </row>
    <row r="3643" spans="1:4">
      <c r="A3643" s="325">
        <v>89721</v>
      </c>
      <c r="B3643" s="324" t="s">
        <v>3804</v>
      </c>
      <c r="C3643" s="324" t="s">
        <v>6</v>
      </c>
      <c r="D3643" s="326" t="s">
        <v>41656</v>
      </c>
    </row>
    <row r="3644" spans="1:4">
      <c r="A3644" s="325">
        <v>89722</v>
      </c>
      <c r="B3644" s="324" t="s">
        <v>3805</v>
      </c>
      <c r="C3644" s="324" t="s">
        <v>6</v>
      </c>
      <c r="D3644" s="326" t="s">
        <v>43270</v>
      </c>
    </row>
    <row r="3645" spans="1:4">
      <c r="A3645" s="325">
        <v>89723</v>
      </c>
      <c r="B3645" s="324" t="s">
        <v>3806</v>
      </c>
      <c r="C3645" s="324" t="s">
        <v>6</v>
      </c>
      <c r="D3645" s="326" t="s">
        <v>39285</v>
      </c>
    </row>
    <row r="3646" spans="1:4">
      <c r="A3646" s="325">
        <v>89724</v>
      </c>
      <c r="B3646" s="324" t="s">
        <v>3807</v>
      </c>
      <c r="C3646" s="324" t="s">
        <v>6</v>
      </c>
      <c r="D3646" s="326" t="s">
        <v>44014</v>
      </c>
    </row>
    <row r="3647" spans="1:4">
      <c r="A3647" s="325">
        <v>89725</v>
      </c>
      <c r="B3647" s="324" t="s">
        <v>3808</v>
      </c>
      <c r="C3647" s="324" t="s">
        <v>6</v>
      </c>
      <c r="D3647" s="326" t="s">
        <v>40158</v>
      </c>
    </row>
    <row r="3648" spans="1:4">
      <c r="A3648" s="325">
        <v>89726</v>
      </c>
      <c r="B3648" s="324" t="s">
        <v>3809</v>
      </c>
      <c r="C3648" s="324" t="s">
        <v>6</v>
      </c>
      <c r="D3648" s="326" t="s">
        <v>42212</v>
      </c>
    </row>
    <row r="3649" spans="1:4">
      <c r="A3649" s="325">
        <v>89727</v>
      </c>
      <c r="B3649" s="324" t="s">
        <v>3810</v>
      </c>
      <c r="C3649" s="324" t="s">
        <v>6</v>
      </c>
      <c r="D3649" s="326" t="s">
        <v>44015</v>
      </c>
    </row>
    <row r="3650" spans="1:4">
      <c r="A3650" s="325">
        <v>89728</v>
      </c>
      <c r="B3650" s="324" t="s">
        <v>3811</v>
      </c>
      <c r="C3650" s="324" t="s">
        <v>6</v>
      </c>
      <c r="D3650" s="326" t="s">
        <v>44016</v>
      </c>
    </row>
    <row r="3651" spans="1:4">
      <c r="A3651" s="325">
        <v>89729</v>
      </c>
      <c r="B3651" s="324" t="s">
        <v>3812</v>
      </c>
      <c r="C3651" s="324" t="s">
        <v>6</v>
      </c>
      <c r="D3651" s="326" t="s">
        <v>44017</v>
      </c>
    </row>
    <row r="3652" spans="1:4">
      <c r="A3652" s="325">
        <v>89730</v>
      </c>
      <c r="B3652" s="324" t="s">
        <v>3813</v>
      </c>
      <c r="C3652" s="324" t="s">
        <v>6</v>
      </c>
      <c r="D3652" s="326" t="s">
        <v>39353</v>
      </c>
    </row>
    <row r="3653" spans="1:4">
      <c r="A3653" s="325">
        <v>89731</v>
      </c>
      <c r="B3653" s="324" t="s">
        <v>3814</v>
      </c>
      <c r="C3653" s="324" t="s">
        <v>6</v>
      </c>
      <c r="D3653" s="326" t="s">
        <v>39998</v>
      </c>
    </row>
    <row r="3654" spans="1:4">
      <c r="A3654" s="325">
        <v>89732</v>
      </c>
      <c r="B3654" s="324" t="s">
        <v>3815</v>
      </c>
      <c r="C3654" s="324" t="s">
        <v>6</v>
      </c>
      <c r="D3654" s="326" t="s">
        <v>39145</v>
      </c>
    </row>
    <row r="3655" spans="1:4">
      <c r="A3655" s="325">
        <v>89733</v>
      </c>
      <c r="B3655" s="324" t="s">
        <v>3816</v>
      </c>
      <c r="C3655" s="324" t="s">
        <v>6</v>
      </c>
      <c r="D3655" s="326" t="s">
        <v>43129</v>
      </c>
    </row>
    <row r="3656" spans="1:4">
      <c r="A3656" s="325">
        <v>89734</v>
      </c>
      <c r="B3656" s="324" t="s">
        <v>3817</v>
      </c>
      <c r="C3656" s="324" t="s">
        <v>6</v>
      </c>
      <c r="D3656" s="326" t="s">
        <v>44017</v>
      </c>
    </row>
    <row r="3657" spans="1:4">
      <c r="A3657" s="325">
        <v>89735</v>
      </c>
      <c r="B3657" s="324" t="s">
        <v>3818</v>
      </c>
      <c r="C3657" s="324" t="s">
        <v>6</v>
      </c>
      <c r="D3657" s="326" t="s">
        <v>44018</v>
      </c>
    </row>
    <row r="3658" spans="1:4">
      <c r="A3658" s="325">
        <v>89736</v>
      </c>
      <c r="B3658" s="324" t="s">
        <v>3819</v>
      </c>
      <c r="C3658" s="324" t="s">
        <v>6</v>
      </c>
      <c r="D3658" s="326" t="s">
        <v>39635</v>
      </c>
    </row>
    <row r="3659" spans="1:4">
      <c r="A3659" s="325">
        <v>89737</v>
      </c>
      <c r="B3659" s="324" t="s">
        <v>3820</v>
      </c>
      <c r="C3659" s="324" t="s">
        <v>6</v>
      </c>
      <c r="D3659" s="326" t="s">
        <v>44019</v>
      </c>
    </row>
    <row r="3660" spans="1:4">
      <c r="A3660" s="325">
        <v>89738</v>
      </c>
      <c r="B3660" s="324" t="s">
        <v>3821</v>
      </c>
      <c r="C3660" s="324" t="s">
        <v>6</v>
      </c>
      <c r="D3660" s="326" t="s">
        <v>44020</v>
      </c>
    </row>
    <row r="3661" spans="1:4">
      <c r="A3661" s="325">
        <v>89739</v>
      </c>
      <c r="B3661" s="324" t="s">
        <v>3822</v>
      </c>
      <c r="C3661" s="324" t="s">
        <v>6</v>
      </c>
      <c r="D3661" s="326" t="s">
        <v>40880</v>
      </c>
    </row>
    <row r="3662" spans="1:4">
      <c r="A3662" s="325">
        <v>89740</v>
      </c>
      <c r="B3662" s="324" t="s">
        <v>3823</v>
      </c>
      <c r="C3662" s="324" t="s">
        <v>6</v>
      </c>
      <c r="D3662" s="326" t="s">
        <v>44021</v>
      </c>
    </row>
    <row r="3663" spans="1:4">
      <c r="A3663" s="325">
        <v>89741</v>
      </c>
      <c r="B3663" s="324" t="s">
        <v>3824</v>
      </c>
      <c r="C3663" s="324" t="s">
        <v>6</v>
      </c>
      <c r="D3663" s="326" t="s">
        <v>44022</v>
      </c>
    </row>
    <row r="3664" spans="1:4">
      <c r="A3664" s="325">
        <v>89742</v>
      </c>
      <c r="B3664" s="324" t="s">
        <v>3825</v>
      </c>
      <c r="C3664" s="324" t="s">
        <v>6</v>
      </c>
      <c r="D3664" s="326" t="s">
        <v>38916</v>
      </c>
    </row>
    <row r="3665" spans="1:4">
      <c r="A3665" s="325">
        <v>89743</v>
      </c>
      <c r="B3665" s="324" t="s">
        <v>3826</v>
      </c>
      <c r="C3665" s="324" t="s">
        <v>6</v>
      </c>
      <c r="D3665" s="326" t="s">
        <v>44023</v>
      </c>
    </row>
    <row r="3666" spans="1:4">
      <c r="A3666" s="325">
        <v>89744</v>
      </c>
      <c r="B3666" s="324" t="s">
        <v>3827</v>
      </c>
      <c r="C3666" s="324" t="s">
        <v>6</v>
      </c>
      <c r="D3666" s="326" t="s">
        <v>39932</v>
      </c>
    </row>
    <row r="3667" spans="1:4">
      <c r="A3667" s="325">
        <v>89745</v>
      </c>
      <c r="B3667" s="324" t="s">
        <v>3828</v>
      </c>
      <c r="C3667" s="324" t="s">
        <v>6</v>
      </c>
      <c r="D3667" s="326" t="s">
        <v>42237</v>
      </c>
    </row>
    <row r="3668" spans="1:4">
      <c r="A3668" s="325">
        <v>89746</v>
      </c>
      <c r="B3668" s="324" t="s">
        <v>3829</v>
      </c>
      <c r="C3668" s="324" t="s">
        <v>6</v>
      </c>
      <c r="D3668" s="326" t="s">
        <v>39904</v>
      </c>
    </row>
    <row r="3669" spans="1:4">
      <c r="A3669" s="325">
        <v>89747</v>
      </c>
      <c r="B3669" s="324" t="s">
        <v>3830</v>
      </c>
      <c r="C3669" s="324" t="s">
        <v>6</v>
      </c>
      <c r="D3669" s="326" t="s">
        <v>39585</v>
      </c>
    </row>
    <row r="3670" spans="1:4">
      <c r="A3670" s="325">
        <v>89748</v>
      </c>
      <c r="B3670" s="324" t="s">
        <v>3831</v>
      </c>
      <c r="C3670" s="324" t="s">
        <v>6</v>
      </c>
      <c r="D3670" s="326" t="s">
        <v>44024</v>
      </c>
    </row>
    <row r="3671" spans="1:4">
      <c r="A3671" s="325">
        <v>89749</v>
      </c>
      <c r="B3671" s="324" t="s">
        <v>3832</v>
      </c>
      <c r="C3671" s="324" t="s">
        <v>6</v>
      </c>
      <c r="D3671" s="326" t="s">
        <v>44020</v>
      </c>
    </row>
    <row r="3672" spans="1:4">
      <c r="A3672" s="325">
        <v>89750</v>
      </c>
      <c r="B3672" s="324" t="s">
        <v>3833</v>
      </c>
      <c r="C3672" s="324" t="s">
        <v>6</v>
      </c>
      <c r="D3672" s="326" t="s">
        <v>40756</v>
      </c>
    </row>
    <row r="3673" spans="1:4">
      <c r="A3673" s="325">
        <v>89751</v>
      </c>
      <c r="B3673" s="324" t="s">
        <v>3834</v>
      </c>
      <c r="C3673" s="324" t="s">
        <v>6</v>
      </c>
      <c r="D3673" s="326" t="s">
        <v>39198</v>
      </c>
    </row>
    <row r="3674" spans="1:4">
      <c r="A3674" s="325">
        <v>89752</v>
      </c>
      <c r="B3674" s="324" t="s">
        <v>3835</v>
      </c>
      <c r="C3674" s="324" t="s">
        <v>6</v>
      </c>
      <c r="D3674" s="326" t="s">
        <v>41697</v>
      </c>
    </row>
    <row r="3675" spans="1:4">
      <c r="A3675" s="325">
        <v>89753</v>
      </c>
      <c r="B3675" s="324" t="s">
        <v>3836</v>
      </c>
      <c r="C3675" s="324" t="s">
        <v>6</v>
      </c>
      <c r="D3675" s="326" t="s">
        <v>43902</v>
      </c>
    </row>
    <row r="3676" spans="1:4">
      <c r="A3676" s="325">
        <v>89754</v>
      </c>
      <c r="B3676" s="324" t="s">
        <v>3837</v>
      </c>
      <c r="C3676" s="324" t="s">
        <v>6</v>
      </c>
      <c r="D3676" s="326" t="s">
        <v>44025</v>
      </c>
    </row>
    <row r="3677" spans="1:4">
      <c r="A3677" s="325">
        <v>89755</v>
      </c>
      <c r="B3677" s="324" t="s">
        <v>3838</v>
      </c>
      <c r="C3677" s="324" t="s">
        <v>6</v>
      </c>
      <c r="D3677" s="326" t="s">
        <v>40145</v>
      </c>
    </row>
    <row r="3678" spans="1:4">
      <c r="A3678" s="325">
        <v>89756</v>
      </c>
      <c r="B3678" s="324" t="s">
        <v>3839</v>
      </c>
      <c r="C3678" s="324" t="s">
        <v>6</v>
      </c>
      <c r="D3678" s="326" t="s">
        <v>43839</v>
      </c>
    </row>
    <row r="3679" spans="1:4">
      <c r="A3679" s="325">
        <v>89757</v>
      </c>
      <c r="B3679" s="324" t="s">
        <v>3840</v>
      </c>
      <c r="C3679" s="324" t="s">
        <v>6</v>
      </c>
      <c r="D3679" s="326" t="s">
        <v>42024</v>
      </c>
    </row>
    <row r="3680" spans="1:4">
      <c r="A3680" s="325">
        <v>89758</v>
      </c>
      <c r="B3680" s="324" t="s">
        <v>3841</v>
      </c>
      <c r="C3680" s="324" t="s">
        <v>6</v>
      </c>
      <c r="D3680" s="326" t="s">
        <v>44026</v>
      </c>
    </row>
    <row r="3681" spans="1:4">
      <c r="A3681" s="325">
        <v>89759</v>
      </c>
      <c r="B3681" s="324" t="s">
        <v>3842</v>
      </c>
      <c r="C3681" s="324" t="s">
        <v>6</v>
      </c>
      <c r="D3681" s="326" t="s">
        <v>39673</v>
      </c>
    </row>
    <row r="3682" spans="1:4">
      <c r="A3682" s="325">
        <v>89760</v>
      </c>
      <c r="B3682" s="324" t="s">
        <v>3843</v>
      </c>
      <c r="C3682" s="324" t="s">
        <v>6</v>
      </c>
      <c r="D3682" s="326" t="s">
        <v>43967</v>
      </c>
    </row>
    <row r="3683" spans="1:4">
      <c r="A3683" s="325">
        <v>89761</v>
      </c>
      <c r="B3683" s="324" t="s">
        <v>3844</v>
      </c>
      <c r="C3683" s="324" t="s">
        <v>6</v>
      </c>
      <c r="D3683" s="326" t="s">
        <v>44027</v>
      </c>
    </row>
    <row r="3684" spans="1:4">
      <c r="A3684" s="325">
        <v>89762</v>
      </c>
      <c r="B3684" s="324" t="s">
        <v>3845</v>
      </c>
      <c r="C3684" s="324" t="s">
        <v>6</v>
      </c>
      <c r="D3684" s="326" t="s">
        <v>44028</v>
      </c>
    </row>
    <row r="3685" spans="1:4">
      <c r="A3685" s="325">
        <v>89763</v>
      </c>
      <c r="B3685" s="324" t="s">
        <v>3846</v>
      </c>
      <c r="C3685" s="324" t="s">
        <v>6</v>
      </c>
      <c r="D3685" s="326" t="s">
        <v>44029</v>
      </c>
    </row>
    <row r="3686" spans="1:4">
      <c r="A3686" s="325">
        <v>89764</v>
      </c>
      <c r="B3686" s="324" t="s">
        <v>3847</v>
      </c>
      <c r="C3686" s="324" t="s">
        <v>6</v>
      </c>
      <c r="D3686" s="326" t="s">
        <v>44030</v>
      </c>
    </row>
    <row r="3687" spans="1:4">
      <c r="A3687" s="325">
        <v>89765</v>
      </c>
      <c r="B3687" s="324" t="s">
        <v>3848</v>
      </c>
      <c r="C3687" s="324" t="s">
        <v>6</v>
      </c>
      <c r="D3687" s="326" t="s">
        <v>44031</v>
      </c>
    </row>
    <row r="3688" spans="1:4">
      <c r="A3688" s="325">
        <v>89766</v>
      </c>
      <c r="B3688" s="324" t="s">
        <v>3849</v>
      </c>
      <c r="C3688" s="324" t="s">
        <v>6</v>
      </c>
      <c r="D3688" s="326" t="s">
        <v>42246</v>
      </c>
    </row>
    <row r="3689" spans="1:4">
      <c r="A3689" s="325">
        <v>89767</v>
      </c>
      <c r="B3689" s="324" t="s">
        <v>3850</v>
      </c>
      <c r="C3689" s="324" t="s">
        <v>6</v>
      </c>
      <c r="D3689" s="326" t="s">
        <v>42246</v>
      </c>
    </row>
    <row r="3690" spans="1:4">
      <c r="A3690" s="325">
        <v>89768</v>
      </c>
      <c r="B3690" s="324" t="s">
        <v>3851</v>
      </c>
      <c r="C3690" s="324" t="s">
        <v>6</v>
      </c>
      <c r="D3690" s="326" t="s">
        <v>43135</v>
      </c>
    </row>
    <row r="3691" spans="1:4">
      <c r="A3691" s="325">
        <v>89769</v>
      </c>
      <c r="B3691" s="324" t="s">
        <v>3852</v>
      </c>
      <c r="C3691" s="324" t="s">
        <v>6</v>
      </c>
      <c r="D3691" s="326" t="s">
        <v>44032</v>
      </c>
    </row>
    <row r="3692" spans="1:4">
      <c r="A3692" s="325">
        <v>89772</v>
      </c>
      <c r="B3692" s="324" t="s">
        <v>3853</v>
      </c>
      <c r="C3692" s="324" t="s">
        <v>41</v>
      </c>
      <c r="D3692" s="326" t="s">
        <v>40838</v>
      </c>
    </row>
    <row r="3693" spans="1:4">
      <c r="A3693" s="325">
        <v>89774</v>
      </c>
      <c r="B3693" s="324" t="s">
        <v>3854</v>
      </c>
      <c r="C3693" s="324" t="s">
        <v>6</v>
      </c>
      <c r="D3693" s="326" t="s">
        <v>39223</v>
      </c>
    </row>
    <row r="3694" spans="1:4">
      <c r="A3694" s="325">
        <v>89776</v>
      </c>
      <c r="B3694" s="324" t="s">
        <v>3855</v>
      </c>
      <c r="C3694" s="324" t="s">
        <v>6</v>
      </c>
      <c r="D3694" s="326" t="s">
        <v>44033</v>
      </c>
    </row>
    <row r="3695" spans="1:4">
      <c r="A3695" s="325">
        <v>89777</v>
      </c>
      <c r="B3695" s="324" t="s">
        <v>3856</v>
      </c>
      <c r="C3695" s="324" t="s">
        <v>6</v>
      </c>
      <c r="D3695" s="326" t="s">
        <v>44034</v>
      </c>
    </row>
    <row r="3696" spans="1:4">
      <c r="A3696" s="325">
        <v>89778</v>
      </c>
      <c r="B3696" s="324" t="s">
        <v>3857</v>
      </c>
      <c r="C3696" s="324" t="s">
        <v>6</v>
      </c>
      <c r="D3696" s="326" t="s">
        <v>39867</v>
      </c>
    </row>
    <row r="3697" spans="1:4">
      <c r="A3697" s="325">
        <v>89779</v>
      </c>
      <c r="B3697" s="324" t="s">
        <v>3858</v>
      </c>
      <c r="C3697" s="324" t="s">
        <v>6</v>
      </c>
      <c r="D3697" s="326" t="s">
        <v>41891</v>
      </c>
    </row>
    <row r="3698" spans="1:4">
      <c r="A3698" s="325">
        <v>89780</v>
      </c>
      <c r="B3698" s="324" t="s">
        <v>3859</v>
      </c>
      <c r="C3698" s="324" t="s">
        <v>6</v>
      </c>
      <c r="D3698" s="326" t="s">
        <v>44034</v>
      </c>
    </row>
    <row r="3699" spans="1:4">
      <c r="A3699" s="325">
        <v>89781</v>
      </c>
      <c r="B3699" s="324" t="s">
        <v>3860</v>
      </c>
      <c r="C3699" s="324" t="s">
        <v>6</v>
      </c>
      <c r="D3699" s="326" t="s">
        <v>43947</v>
      </c>
    </row>
    <row r="3700" spans="1:4">
      <c r="A3700" s="325">
        <v>89782</v>
      </c>
      <c r="B3700" s="324" t="s">
        <v>3861</v>
      </c>
      <c r="C3700" s="324" t="s">
        <v>6</v>
      </c>
      <c r="D3700" s="326" t="s">
        <v>44035</v>
      </c>
    </row>
    <row r="3701" spans="1:4">
      <c r="A3701" s="325">
        <v>89783</v>
      </c>
      <c r="B3701" s="324" t="s">
        <v>3862</v>
      </c>
      <c r="C3701" s="324" t="s">
        <v>6</v>
      </c>
      <c r="D3701" s="326" t="s">
        <v>39378</v>
      </c>
    </row>
    <row r="3702" spans="1:4">
      <c r="A3702" s="325">
        <v>89784</v>
      </c>
      <c r="B3702" s="324" t="s">
        <v>3863</v>
      </c>
      <c r="C3702" s="324" t="s">
        <v>6</v>
      </c>
      <c r="D3702" s="326" t="s">
        <v>44036</v>
      </c>
    </row>
    <row r="3703" spans="1:4">
      <c r="A3703" s="325">
        <v>89785</v>
      </c>
      <c r="B3703" s="324" t="s">
        <v>3864</v>
      </c>
      <c r="C3703" s="324" t="s">
        <v>6</v>
      </c>
      <c r="D3703" s="326" t="s">
        <v>39958</v>
      </c>
    </row>
    <row r="3704" spans="1:4">
      <c r="A3704" s="325">
        <v>89786</v>
      </c>
      <c r="B3704" s="324" t="s">
        <v>3865</v>
      </c>
      <c r="C3704" s="324" t="s">
        <v>6</v>
      </c>
      <c r="D3704" s="326" t="s">
        <v>40699</v>
      </c>
    </row>
    <row r="3705" spans="1:4">
      <c r="A3705" s="325">
        <v>89787</v>
      </c>
      <c r="B3705" s="324" t="s">
        <v>3866</v>
      </c>
      <c r="C3705" s="324" t="s">
        <v>6</v>
      </c>
      <c r="D3705" s="326" t="s">
        <v>43947</v>
      </c>
    </row>
    <row r="3706" spans="1:4">
      <c r="A3706" s="325">
        <v>89788</v>
      </c>
      <c r="B3706" s="324" t="s">
        <v>3867</v>
      </c>
      <c r="C3706" s="324" t="s">
        <v>6</v>
      </c>
      <c r="D3706" s="326" t="s">
        <v>44037</v>
      </c>
    </row>
    <row r="3707" spans="1:4">
      <c r="A3707" s="325">
        <v>89789</v>
      </c>
      <c r="B3707" s="324" t="s">
        <v>3868</v>
      </c>
      <c r="C3707" s="324" t="s">
        <v>6</v>
      </c>
      <c r="D3707" s="326" t="s">
        <v>44038</v>
      </c>
    </row>
    <row r="3708" spans="1:4">
      <c r="A3708" s="325">
        <v>89790</v>
      </c>
      <c r="B3708" s="324" t="s">
        <v>3869</v>
      </c>
      <c r="C3708" s="324" t="s">
        <v>6</v>
      </c>
      <c r="D3708" s="326" t="s">
        <v>44039</v>
      </c>
    </row>
    <row r="3709" spans="1:4">
      <c r="A3709" s="325">
        <v>89791</v>
      </c>
      <c r="B3709" s="324" t="s">
        <v>3870</v>
      </c>
      <c r="C3709" s="324" t="s">
        <v>6</v>
      </c>
      <c r="D3709" s="326" t="s">
        <v>44040</v>
      </c>
    </row>
    <row r="3710" spans="1:4">
      <c r="A3710" s="325">
        <v>89792</v>
      </c>
      <c r="B3710" s="324" t="s">
        <v>3871</v>
      </c>
      <c r="C3710" s="324" t="s">
        <v>6</v>
      </c>
      <c r="D3710" s="326" t="s">
        <v>44041</v>
      </c>
    </row>
    <row r="3711" spans="1:4">
      <c r="A3711" s="325">
        <v>89793</v>
      </c>
      <c r="B3711" s="324" t="s">
        <v>3872</v>
      </c>
      <c r="C3711" s="324" t="s">
        <v>6</v>
      </c>
      <c r="D3711" s="326" t="s">
        <v>44042</v>
      </c>
    </row>
    <row r="3712" spans="1:4">
      <c r="A3712" s="325">
        <v>89794</v>
      </c>
      <c r="B3712" s="324" t="s">
        <v>3873</v>
      </c>
      <c r="C3712" s="324" t="s">
        <v>6</v>
      </c>
      <c r="D3712" s="326" t="s">
        <v>44043</v>
      </c>
    </row>
    <row r="3713" spans="1:4">
      <c r="A3713" s="325">
        <v>89795</v>
      </c>
      <c r="B3713" s="324" t="s">
        <v>3874</v>
      </c>
      <c r="C3713" s="324" t="s">
        <v>6</v>
      </c>
      <c r="D3713" s="326" t="s">
        <v>44044</v>
      </c>
    </row>
    <row r="3714" spans="1:4">
      <c r="A3714" s="325">
        <v>89796</v>
      </c>
      <c r="B3714" s="324" t="s">
        <v>3875</v>
      </c>
      <c r="C3714" s="324" t="s">
        <v>6</v>
      </c>
      <c r="D3714" s="326" t="s">
        <v>44045</v>
      </c>
    </row>
    <row r="3715" spans="1:4">
      <c r="A3715" s="325">
        <v>89797</v>
      </c>
      <c r="B3715" s="324" t="s">
        <v>3876</v>
      </c>
      <c r="C3715" s="324" t="s">
        <v>6</v>
      </c>
      <c r="D3715" s="326" t="s">
        <v>43284</v>
      </c>
    </row>
    <row r="3716" spans="1:4">
      <c r="A3716" s="325">
        <v>89801</v>
      </c>
      <c r="B3716" s="324" t="s">
        <v>3877</v>
      </c>
      <c r="C3716" s="324" t="s">
        <v>6</v>
      </c>
      <c r="D3716" s="326" t="s">
        <v>44046</v>
      </c>
    </row>
    <row r="3717" spans="1:4">
      <c r="A3717" s="325">
        <v>89802</v>
      </c>
      <c r="B3717" s="324" t="s">
        <v>3878</v>
      </c>
      <c r="C3717" s="324" t="s">
        <v>6</v>
      </c>
      <c r="D3717" s="326" t="s">
        <v>39029</v>
      </c>
    </row>
    <row r="3718" spans="1:4">
      <c r="A3718" s="325">
        <v>89803</v>
      </c>
      <c r="B3718" s="324" t="s">
        <v>3879</v>
      </c>
      <c r="C3718" s="324" t="s">
        <v>6</v>
      </c>
      <c r="D3718" s="326" t="s">
        <v>39613</v>
      </c>
    </row>
    <row r="3719" spans="1:4">
      <c r="A3719" s="325">
        <v>89804</v>
      </c>
      <c r="B3719" s="324" t="s">
        <v>3880</v>
      </c>
      <c r="C3719" s="324" t="s">
        <v>6</v>
      </c>
      <c r="D3719" s="326" t="s">
        <v>43965</v>
      </c>
    </row>
    <row r="3720" spans="1:4">
      <c r="A3720" s="325">
        <v>89805</v>
      </c>
      <c r="B3720" s="324" t="s">
        <v>3881</v>
      </c>
      <c r="C3720" s="324" t="s">
        <v>6</v>
      </c>
      <c r="D3720" s="326" t="s">
        <v>39769</v>
      </c>
    </row>
    <row r="3721" spans="1:4">
      <c r="A3721" s="325">
        <v>89806</v>
      </c>
      <c r="B3721" s="324" t="s">
        <v>3882</v>
      </c>
      <c r="C3721" s="324" t="s">
        <v>6</v>
      </c>
      <c r="D3721" s="326" t="s">
        <v>39621</v>
      </c>
    </row>
    <row r="3722" spans="1:4">
      <c r="A3722" s="325">
        <v>89807</v>
      </c>
      <c r="B3722" s="324" t="s">
        <v>3883</v>
      </c>
      <c r="C3722" s="324" t="s">
        <v>6</v>
      </c>
      <c r="D3722" s="326" t="s">
        <v>41385</v>
      </c>
    </row>
    <row r="3723" spans="1:4">
      <c r="A3723" s="325">
        <v>89808</v>
      </c>
      <c r="B3723" s="324" t="s">
        <v>3884</v>
      </c>
      <c r="C3723" s="324" t="s">
        <v>6</v>
      </c>
      <c r="D3723" s="326" t="s">
        <v>43369</v>
      </c>
    </row>
    <row r="3724" spans="1:4">
      <c r="A3724" s="325">
        <v>89809</v>
      </c>
      <c r="B3724" s="324" t="s">
        <v>3885</v>
      </c>
      <c r="C3724" s="324" t="s">
        <v>6</v>
      </c>
      <c r="D3724" s="326" t="s">
        <v>40116</v>
      </c>
    </row>
    <row r="3725" spans="1:4">
      <c r="A3725" s="325">
        <v>89810</v>
      </c>
      <c r="B3725" s="324" t="s">
        <v>3886</v>
      </c>
      <c r="C3725" s="324" t="s">
        <v>6</v>
      </c>
      <c r="D3725" s="326" t="s">
        <v>39373</v>
      </c>
    </row>
    <row r="3726" spans="1:4">
      <c r="A3726" s="325">
        <v>89811</v>
      </c>
      <c r="B3726" s="324" t="s">
        <v>3887</v>
      </c>
      <c r="C3726" s="324" t="s">
        <v>6</v>
      </c>
      <c r="D3726" s="326" t="s">
        <v>44047</v>
      </c>
    </row>
    <row r="3727" spans="1:4">
      <c r="A3727" s="325">
        <v>89812</v>
      </c>
      <c r="B3727" s="324" t="s">
        <v>3888</v>
      </c>
      <c r="C3727" s="324" t="s">
        <v>6</v>
      </c>
      <c r="D3727" s="326" t="s">
        <v>44048</v>
      </c>
    </row>
    <row r="3728" spans="1:4">
      <c r="A3728" s="325">
        <v>89813</v>
      </c>
      <c r="B3728" s="324" t="s">
        <v>3889</v>
      </c>
      <c r="C3728" s="324" t="s">
        <v>6</v>
      </c>
      <c r="D3728" s="326" t="s">
        <v>44046</v>
      </c>
    </row>
    <row r="3729" spans="1:4">
      <c r="A3729" s="325">
        <v>89814</v>
      </c>
      <c r="B3729" s="324" t="s">
        <v>3890</v>
      </c>
      <c r="C3729" s="324" t="s">
        <v>6</v>
      </c>
      <c r="D3729" s="326" t="s">
        <v>39257</v>
      </c>
    </row>
    <row r="3730" spans="1:4">
      <c r="A3730" s="325">
        <v>89815</v>
      </c>
      <c r="B3730" s="324" t="s">
        <v>3891</v>
      </c>
      <c r="C3730" s="324" t="s">
        <v>6</v>
      </c>
      <c r="D3730" s="326" t="s">
        <v>39627</v>
      </c>
    </row>
    <row r="3731" spans="1:4">
      <c r="A3731" s="325">
        <v>89816</v>
      </c>
      <c r="B3731" s="324" t="s">
        <v>3892</v>
      </c>
      <c r="C3731" s="324" t="s">
        <v>6</v>
      </c>
      <c r="D3731" s="326" t="s">
        <v>44049</v>
      </c>
    </row>
    <row r="3732" spans="1:4">
      <c r="A3732" s="325">
        <v>89817</v>
      </c>
      <c r="B3732" s="324" t="s">
        <v>3893</v>
      </c>
      <c r="C3732" s="324" t="s">
        <v>6</v>
      </c>
      <c r="D3732" s="326" t="s">
        <v>38913</v>
      </c>
    </row>
    <row r="3733" spans="1:4">
      <c r="A3733" s="325">
        <v>89818</v>
      </c>
      <c r="B3733" s="324" t="s">
        <v>3894</v>
      </c>
      <c r="C3733" s="324" t="s">
        <v>6</v>
      </c>
      <c r="D3733" s="326" t="s">
        <v>44050</v>
      </c>
    </row>
    <row r="3734" spans="1:4">
      <c r="A3734" s="325">
        <v>89819</v>
      </c>
      <c r="B3734" s="324" t="s">
        <v>3895</v>
      </c>
      <c r="C3734" s="324" t="s">
        <v>6</v>
      </c>
      <c r="D3734" s="326" t="s">
        <v>39476</v>
      </c>
    </row>
    <row r="3735" spans="1:4">
      <c r="A3735" s="325">
        <v>89820</v>
      </c>
      <c r="B3735" s="324" t="s">
        <v>3896</v>
      </c>
      <c r="C3735" s="324" t="s">
        <v>6</v>
      </c>
      <c r="D3735" s="326" t="s">
        <v>44051</v>
      </c>
    </row>
    <row r="3736" spans="1:4">
      <c r="A3736" s="325">
        <v>89821</v>
      </c>
      <c r="B3736" s="324" t="s">
        <v>3897</v>
      </c>
      <c r="C3736" s="324" t="s">
        <v>6</v>
      </c>
      <c r="D3736" s="326" t="s">
        <v>39293</v>
      </c>
    </row>
    <row r="3737" spans="1:4">
      <c r="A3737" s="325">
        <v>89822</v>
      </c>
      <c r="B3737" s="324" t="s">
        <v>3898</v>
      </c>
      <c r="C3737" s="324" t="s">
        <v>6</v>
      </c>
      <c r="D3737" s="326" t="s">
        <v>39097</v>
      </c>
    </row>
    <row r="3738" spans="1:4">
      <c r="A3738" s="325">
        <v>89823</v>
      </c>
      <c r="B3738" s="324" t="s">
        <v>3899</v>
      </c>
      <c r="C3738" s="324" t="s">
        <v>6</v>
      </c>
      <c r="D3738" s="326" t="s">
        <v>41730</v>
      </c>
    </row>
    <row r="3739" spans="1:4">
      <c r="A3739" s="325">
        <v>89824</v>
      </c>
      <c r="B3739" s="324" t="s">
        <v>3900</v>
      </c>
      <c r="C3739" s="324" t="s">
        <v>6</v>
      </c>
      <c r="D3739" s="326" t="s">
        <v>39987</v>
      </c>
    </row>
    <row r="3740" spans="1:4">
      <c r="A3740" s="325">
        <v>89825</v>
      </c>
      <c r="B3740" s="324" t="s">
        <v>3901</v>
      </c>
      <c r="C3740" s="324" t="s">
        <v>6</v>
      </c>
      <c r="D3740" s="326" t="s">
        <v>39649</v>
      </c>
    </row>
    <row r="3741" spans="1:4">
      <c r="A3741" s="325">
        <v>89826</v>
      </c>
      <c r="B3741" s="324" t="s">
        <v>3902</v>
      </c>
      <c r="C3741" s="324" t="s">
        <v>6</v>
      </c>
      <c r="D3741" s="326" t="s">
        <v>44052</v>
      </c>
    </row>
    <row r="3742" spans="1:4">
      <c r="A3742" s="325">
        <v>89827</v>
      </c>
      <c r="B3742" s="324" t="s">
        <v>3903</v>
      </c>
      <c r="C3742" s="324" t="s">
        <v>6</v>
      </c>
      <c r="D3742" s="326" t="s">
        <v>43267</v>
      </c>
    </row>
    <row r="3743" spans="1:4">
      <c r="A3743" s="325">
        <v>89828</v>
      </c>
      <c r="B3743" s="324" t="s">
        <v>3904</v>
      </c>
      <c r="C3743" s="324" t="s">
        <v>6</v>
      </c>
      <c r="D3743" s="326" t="s">
        <v>41754</v>
      </c>
    </row>
    <row r="3744" spans="1:4">
      <c r="A3744" s="325">
        <v>89829</v>
      </c>
      <c r="B3744" s="324" t="s">
        <v>3905</v>
      </c>
      <c r="C3744" s="324" t="s">
        <v>6</v>
      </c>
      <c r="D3744" s="326" t="s">
        <v>44053</v>
      </c>
    </row>
    <row r="3745" spans="1:4">
      <c r="A3745" s="325">
        <v>89830</v>
      </c>
      <c r="B3745" s="324" t="s">
        <v>3906</v>
      </c>
      <c r="C3745" s="324" t="s">
        <v>6</v>
      </c>
      <c r="D3745" s="326" t="s">
        <v>42028</v>
      </c>
    </row>
    <row r="3746" spans="1:4">
      <c r="A3746" s="325">
        <v>89831</v>
      </c>
      <c r="B3746" s="324" t="s">
        <v>3907</v>
      </c>
      <c r="C3746" s="324" t="s">
        <v>6</v>
      </c>
      <c r="D3746" s="326" t="s">
        <v>44054</v>
      </c>
    </row>
    <row r="3747" spans="1:4">
      <c r="A3747" s="325">
        <v>89832</v>
      </c>
      <c r="B3747" s="324" t="s">
        <v>3908</v>
      </c>
      <c r="C3747" s="324" t="s">
        <v>6</v>
      </c>
      <c r="D3747" s="326" t="s">
        <v>39192</v>
      </c>
    </row>
    <row r="3748" spans="1:4">
      <c r="A3748" s="325">
        <v>89833</v>
      </c>
      <c r="B3748" s="324" t="s">
        <v>3909</v>
      </c>
      <c r="C3748" s="324" t="s">
        <v>6</v>
      </c>
      <c r="D3748" s="326" t="s">
        <v>44055</v>
      </c>
    </row>
    <row r="3749" spans="1:4">
      <c r="A3749" s="325">
        <v>89834</v>
      </c>
      <c r="B3749" s="324" t="s">
        <v>3910</v>
      </c>
      <c r="C3749" s="324" t="s">
        <v>6</v>
      </c>
      <c r="D3749" s="326" t="s">
        <v>40590</v>
      </c>
    </row>
    <row r="3750" spans="1:4">
      <c r="A3750" s="325">
        <v>89835</v>
      </c>
      <c r="B3750" s="324" t="s">
        <v>3911</v>
      </c>
      <c r="C3750" s="324" t="s">
        <v>6</v>
      </c>
      <c r="D3750" s="326" t="s">
        <v>44056</v>
      </c>
    </row>
    <row r="3751" spans="1:4">
      <c r="A3751" s="325">
        <v>89836</v>
      </c>
      <c r="B3751" s="324" t="s">
        <v>3912</v>
      </c>
      <c r="C3751" s="324" t="s">
        <v>6</v>
      </c>
      <c r="D3751" s="326" t="s">
        <v>44057</v>
      </c>
    </row>
    <row r="3752" spans="1:4">
      <c r="A3752" s="325">
        <v>89837</v>
      </c>
      <c r="B3752" s="324" t="s">
        <v>3913</v>
      </c>
      <c r="C3752" s="324" t="s">
        <v>6</v>
      </c>
      <c r="D3752" s="326" t="s">
        <v>44058</v>
      </c>
    </row>
    <row r="3753" spans="1:4">
      <c r="A3753" s="325">
        <v>89838</v>
      </c>
      <c r="B3753" s="324" t="s">
        <v>3914</v>
      </c>
      <c r="C3753" s="324" t="s">
        <v>6</v>
      </c>
      <c r="D3753" s="326" t="s">
        <v>41052</v>
      </c>
    </row>
    <row r="3754" spans="1:4">
      <c r="A3754" s="325">
        <v>89839</v>
      </c>
      <c r="B3754" s="324" t="s">
        <v>3915</v>
      </c>
      <c r="C3754" s="324" t="s">
        <v>6</v>
      </c>
      <c r="D3754" s="326" t="s">
        <v>44059</v>
      </c>
    </row>
    <row r="3755" spans="1:4">
      <c r="A3755" s="325">
        <v>89840</v>
      </c>
      <c r="B3755" s="324" t="s">
        <v>3916</v>
      </c>
      <c r="C3755" s="324" t="s">
        <v>6</v>
      </c>
      <c r="D3755" s="326" t="s">
        <v>44060</v>
      </c>
    </row>
    <row r="3756" spans="1:4">
      <c r="A3756" s="325">
        <v>89841</v>
      </c>
      <c r="B3756" s="324" t="s">
        <v>3917</v>
      </c>
      <c r="C3756" s="324" t="s">
        <v>6</v>
      </c>
      <c r="D3756" s="326" t="s">
        <v>44061</v>
      </c>
    </row>
    <row r="3757" spans="1:4">
      <c r="A3757" s="325">
        <v>89842</v>
      </c>
      <c r="B3757" s="324" t="s">
        <v>3918</v>
      </c>
      <c r="C3757" s="324" t="s">
        <v>6</v>
      </c>
      <c r="D3757" s="326" t="s">
        <v>42257</v>
      </c>
    </row>
    <row r="3758" spans="1:4">
      <c r="A3758" s="325">
        <v>89844</v>
      </c>
      <c r="B3758" s="324" t="s">
        <v>3919</v>
      </c>
      <c r="C3758" s="324" t="s">
        <v>6</v>
      </c>
      <c r="D3758" s="326" t="s">
        <v>44062</v>
      </c>
    </row>
    <row r="3759" spans="1:4">
      <c r="A3759" s="325">
        <v>89845</v>
      </c>
      <c r="B3759" s="324" t="s">
        <v>3920</v>
      </c>
      <c r="C3759" s="324" t="s">
        <v>6</v>
      </c>
      <c r="D3759" s="326" t="s">
        <v>44063</v>
      </c>
    </row>
    <row r="3760" spans="1:4">
      <c r="A3760" s="325">
        <v>89846</v>
      </c>
      <c r="B3760" s="324" t="s">
        <v>3921</v>
      </c>
      <c r="C3760" s="324" t="s">
        <v>6</v>
      </c>
      <c r="D3760" s="326" t="s">
        <v>44064</v>
      </c>
    </row>
    <row r="3761" spans="1:4">
      <c r="A3761" s="325">
        <v>89847</v>
      </c>
      <c r="B3761" s="324" t="s">
        <v>3922</v>
      </c>
      <c r="C3761" s="324" t="s">
        <v>6</v>
      </c>
      <c r="D3761" s="326" t="s">
        <v>44065</v>
      </c>
    </row>
    <row r="3762" spans="1:4">
      <c r="A3762" s="325">
        <v>89850</v>
      </c>
      <c r="B3762" s="324" t="s">
        <v>3923</v>
      </c>
      <c r="C3762" s="324" t="s">
        <v>6</v>
      </c>
      <c r="D3762" s="326" t="s">
        <v>42026</v>
      </c>
    </row>
    <row r="3763" spans="1:4">
      <c r="A3763" s="325">
        <v>89851</v>
      </c>
      <c r="B3763" s="324" t="s">
        <v>3924</v>
      </c>
      <c r="C3763" s="324" t="s">
        <v>6</v>
      </c>
      <c r="D3763" s="326" t="s">
        <v>44066</v>
      </c>
    </row>
    <row r="3764" spans="1:4">
      <c r="A3764" s="325">
        <v>89852</v>
      </c>
      <c r="B3764" s="324" t="s">
        <v>3925</v>
      </c>
      <c r="C3764" s="324" t="s">
        <v>6</v>
      </c>
      <c r="D3764" s="326" t="s">
        <v>40682</v>
      </c>
    </row>
    <row r="3765" spans="1:4">
      <c r="A3765" s="325">
        <v>89853</v>
      </c>
      <c r="B3765" s="324" t="s">
        <v>3926</v>
      </c>
      <c r="C3765" s="324" t="s">
        <v>6</v>
      </c>
      <c r="D3765" s="326" t="s">
        <v>44067</v>
      </c>
    </row>
    <row r="3766" spans="1:4">
      <c r="A3766" s="325">
        <v>89854</v>
      </c>
      <c r="B3766" s="324" t="s">
        <v>3927</v>
      </c>
      <c r="C3766" s="324" t="s">
        <v>6</v>
      </c>
      <c r="D3766" s="326" t="s">
        <v>44068</v>
      </c>
    </row>
    <row r="3767" spans="1:4">
      <c r="A3767" s="325">
        <v>89855</v>
      </c>
      <c r="B3767" s="324" t="s">
        <v>3928</v>
      </c>
      <c r="C3767" s="324" t="s">
        <v>6</v>
      </c>
      <c r="D3767" s="326" t="s">
        <v>44069</v>
      </c>
    </row>
    <row r="3768" spans="1:4">
      <c r="A3768" s="325">
        <v>89856</v>
      </c>
      <c r="B3768" s="324" t="s">
        <v>3929</v>
      </c>
      <c r="C3768" s="324" t="s">
        <v>6</v>
      </c>
      <c r="D3768" s="326" t="s">
        <v>39745</v>
      </c>
    </row>
    <row r="3769" spans="1:4">
      <c r="A3769" s="325">
        <v>89857</v>
      </c>
      <c r="B3769" s="324" t="s">
        <v>3930</v>
      </c>
      <c r="C3769" s="324" t="s">
        <v>6</v>
      </c>
      <c r="D3769" s="326" t="s">
        <v>43465</v>
      </c>
    </row>
    <row r="3770" spans="1:4">
      <c r="A3770" s="325">
        <v>89859</v>
      </c>
      <c r="B3770" s="324" t="s">
        <v>3931</v>
      </c>
      <c r="C3770" s="324" t="s">
        <v>6</v>
      </c>
      <c r="D3770" s="326" t="s">
        <v>39284</v>
      </c>
    </row>
    <row r="3771" spans="1:4">
      <c r="A3771" s="325">
        <v>89860</v>
      </c>
      <c r="B3771" s="324" t="s">
        <v>3932</v>
      </c>
      <c r="C3771" s="324" t="s">
        <v>6</v>
      </c>
      <c r="D3771" s="326" t="s">
        <v>44070</v>
      </c>
    </row>
    <row r="3772" spans="1:4">
      <c r="A3772" s="325">
        <v>89861</v>
      </c>
      <c r="B3772" s="324" t="s">
        <v>3933</v>
      </c>
      <c r="C3772" s="324" t="s">
        <v>6</v>
      </c>
      <c r="D3772" s="326" t="s">
        <v>44028</v>
      </c>
    </row>
    <row r="3773" spans="1:4">
      <c r="A3773" s="325">
        <v>89862</v>
      </c>
      <c r="B3773" s="324" t="s">
        <v>3934</v>
      </c>
      <c r="C3773" s="324" t="s">
        <v>6</v>
      </c>
      <c r="D3773" s="326" t="s">
        <v>44071</v>
      </c>
    </row>
    <row r="3774" spans="1:4">
      <c r="A3774" s="325">
        <v>89863</v>
      </c>
      <c r="B3774" s="324" t="s">
        <v>3935</v>
      </c>
      <c r="C3774" s="324" t="s">
        <v>6</v>
      </c>
      <c r="D3774" s="326" t="s">
        <v>41857</v>
      </c>
    </row>
    <row r="3775" spans="1:4">
      <c r="A3775" s="325">
        <v>89866</v>
      </c>
      <c r="B3775" s="324" t="s">
        <v>3936</v>
      </c>
      <c r="C3775" s="324" t="s">
        <v>6</v>
      </c>
      <c r="D3775" s="326" t="s">
        <v>44072</v>
      </c>
    </row>
    <row r="3776" spans="1:4">
      <c r="A3776" s="325">
        <v>89867</v>
      </c>
      <c r="B3776" s="324" t="s">
        <v>3937</v>
      </c>
      <c r="C3776" s="324" t="s">
        <v>6</v>
      </c>
      <c r="D3776" s="326" t="s">
        <v>44073</v>
      </c>
    </row>
    <row r="3777" spans="1:4">
      <c r="A3777" s="325">
        <v>89868</v>
      </c>
      <c r="B3777" s="324" t="s">
        <v>3938</v>
      </c>
      <c r="C3777" s="324" t="s">
        <v>6</v>
      </c>
      <c r="D3777" s="326" t="s">
        <v>39917</v>
      </c>
    </row>
    <row r="3778" spans="1:4">
      <c r="A3778" s="325">
        <v>89869</v>
      </c>
      <c r="B3778" s="324" t="s">
        <v>3939</v>
      </c>
      <c r="C3778" s="324" t="s">
        <v>6</v>
      </c>
      <c r="D3778" s="326" t="s">
        <v>43901</v>
      </c>
    </row>
    <row r="3779" spans="1:4">
      <c r="A3779" s="325">
        <v>89979</v>
      </c>
      <c r="B3779" s="324" t="s">
        <v>3940</v>
      </c>
      <c r="C3779" s="324" t="s">
        <v>6</v>
      </c>
      <c r="D3779" s="326" t="s">
        <v>44074</v>
      </c>
    </row>
    <row r="3780" spans="1:4">
      <c r="A3780" s="325">
        <v>89980</v>
      </c>
      <c r="B3780" s="324" t="s">
        <v>3941</v>
      </c>
      <c r="C3780" s="324" t="s">
        <v>6</v>
      </c>
      <c r="D3780" s="326" t="s">
        <v>44075</v>
      </c>
    </row>
    <row r="3781" spans="1:4">
      <c r="A3781" s="325">
        <v>89981</v>
      </c>
      <c r="B3781" s="324" t="s">
        <v>3942</v>
      </c>
      <c r="C3781" s="324" t="s">
        <v>6</v>
      </c>
      <c r="D3781" s="326" t="s">
        <v>41133</v>
      </c>
    </row>
    <row r="3782" spans="1:4">
      <c r="A3782" s="325">
        <v>90373</v>
      </c>
      <c r="B3782" s="324" t="s">
        <v>3943</v>
      </c>
      <c r="C3782" s="324" t="s">
        <v>6</v>
      </c>
      <c r="D3782" s="326" t="s">
        <v>41209</v>
      </c>
    </row>
    <row r="3783" spans="1:4">
      <c r="A3783" s="325">
        <v>90374</v>
      </c>
      <c r="B3783" s="324" t="s">
        <v>3944</v>
      </c>
      <c r="C3783" s="324" t="s">
        <v>6</v>
      </c>
      <c r="D3783" s="326" t="s">
        <v>44076</v>
      </c>
    </row>
    <row r="3784" spans="1:4">
      <c r="A3784" s="325">
        <v>90375</v>
      </c>
      <c r="B3784" s="324" t="s">
        <v>3945</v>
      </c>
      <c r="C3784" s="324" t="s">
        <v>6</v>
      </c>
      <c r="D3784" s="326" t="s">
        <v>40642</v>
      </c>
    </row>
    <row r="3785" spans="1:4">
      <c r="A3785" s="325">
        <v>92287</v>
      </c>
      <c r="B3785" s="324" t="s">
        <v>3946</v>
      </c>
      <c r="C3785" s="324" t="s">
        <v>6</v>
      </c>
      <c r="D3785" s="326" t="s">
        <v>41391</v>
      </c>
    </row>
    <row r="3786" spans="1:4">
      <c r="A3786" s="325">
        <v>92288</v>
      </c>
      <c r="B3786" s="324" t="s">
        <v>3947</v>
      </c>
      <c r="C3786" s="324" t="s">
        <v>6</v>
      </c>
      <c r="D3786" s="326" t="s">
        <v>44074</v>
      </c>
    </row>
    <row r="3787" spans="1:4">
      <c r="A3787" s="325">
        <v>92289</v>
      </c>
      <c r="B3787" s="324" t="s">
        <v>3948</v>
      </c>
      <c r="C3787" s="324" t="s">
        <v>6</v>
      </c>
      <c r="D3787" s="326" t="s">
        <v>41629</v>
      </c>
    </row>
    <row r="3788" spans="1:4">
      <c r="A3788" s="325">
        <v>92290</v>
      </c>
      <c r="B3788" s="324" t="s">
        <v>3949</v>
      </c>
      <c r="C3788" s="324" t="s">
        <v>6</v>
      </c>
      <c r="D3788" s="326" t="s">
        <v>44077</v>
      </c>
    </row>
    <row r="3789" spans="1:4">
      <c r="A3789" s="325">
        <v>92291</v>
      </c>
      <c r="B3789" s="324" t="s">
        <v>3950</v>
      </c>
      <c r="C3789" s="324" t="s">
        <v>6</v>
      </c>
      <c r="D3789" s="326" t="s">
        <v>44078</v>
      </c>
    </row>
    <row r="3790" spans="1:4">
      <c r="A3790" s="325">
        <v>92292</v>
      </c>
      <c r="B3790" s="324" t="s">
        <v>3951</v>
      </c>
      <c r="C3790" s="324" t="s">
        <v>6</v>
      </c>
      <c r="D3790" s="326" t="s">
        <v>44079</v>
      </c>
    </row>
    <row r="3791" spans="1:4">
      <c r="A3791" s="325">
        <v>92293</v>
      </c>
      <c r="B3791" s="324" t="s">
        <v>3952</v>
      </c>
      <c r="C3791" s="324" t="s">
        <v>6</v>
      </c>
      <c r="D3791" s="326" t="s">
        <v>39576</v>
      </c>
    </row>
    <row r="3792" spans="1:4">
      <c r="A3792" s="325">
        <v>92294</v>
      </c>
      <c r="B3792" s="324" t="s">
        <v>3953</v>
      </c>
      <c r="C3792" s="324" t="s">
        <v>6</v>
      </c>
      <c r="D3792" s="326" t="s">
        <v>39542</v>
      </c>
    </row>
    <row r="3793" spans="1:4">
      <c r="A3793" s="325">
        <v>92295</v>
      </c>
      <c r="B3793" s="324" t="s">
        <v>3954</v>
      </c>
      <c r="C3793" s="324" t="s">
        <v>6</v>
      </c>
      <c r="D3793" s="326" t="s">
        <v>41596</v>
      </c>
    </row>
    <row r="3794" spans="1:4">
      <c r="A3794" s="325">
        <v>92296</v>
      </c>
      <c r="B3794" s="324" t="s">
        <v>3955</v>
      </c>
      <c r="C3794" s="324" t="s">
        <v>6</v>
      </c>
      <c r="D3794" s="326" t="s">
        <v>40300</v>
      </c>
    </row>
    <row r="3795" spans="1:4">
      <c r="A3795" s="325">
        <v>92297</v>
      </c>
      <c r="B3795" s="324" t="s">
        <v>3956</v>
      </c>
      <c r="C3795" s="324" t="s">
        <v>6</v>
      </c>
      <c r="D3795" s="326" t="s">
        <v>43687</v>
      </c>
    </row>
    <row r="3796" spans="1:4">
      <c r="A3796" s="325">
        <v>92298</v>
      </c>
      <c r="B3796" s="324" t="s">
        <v>3957</v>
      </c>
      <c r="C3796" s="324" t="s">
        <v>6</v>
      </c>
      <c r="D3796" s="326" t="s">
        <v>44080</v>
      </c>
    </row>
    <row r="3797" spans="1:4">
      <c r="A3797" s="325">
        <v>92299</v>
      </c>
      <c r="B3797" s="324" t="s">
        <v>3958</v>
      </c>
      <c r="C3797" s="324" t="s">
        <v>6</v>
      </c>
      <c r="D3797" s="326" t="s">
        <v>43462</v>
      </c>
    </row>
    <row r="3798" spans="1:4">
      <c r="A3798" s="325">
        <v>92300</v>
      </c>
      <c r="B3798" s="324" t="s">
        <v>3959</v>
      </c>
      <c r="C3798" s="324" t="s">
        <v>6</v>
      </c>
      <c r="D3798" s="326" t="s">
        <v>44081</v>
      </c>
    </row>
    <row r="3799" spans="1:4">
      <c r="A3799" s="325">
        <v>92301</v>
      </c>
      <c r="B3799" s="324" t="s">
        <v>3960</v>
      </c>
      <c r="C3799" s="324" t="s">
        <v>6</v>
      </c>
      <c r="D3799" s="326" t="s">
        <v>44082</v>
      </c>
    </row>
    <row r="3800" spans="1:4">
      <c r="A3800" s="325">
        <v>92302</v>
      </c>
      <c r="B3800" s="324" t="s">
        <v>3961</v>
      </c>
      <c r="C3800" s="324" t="s">
        <v>6</v>
      </c>
      <c r="D3800" s="326" t="s">
        <v>43246</v>
      </c>
    </row>
    <row r="3801" spans="1:4">
      <c r="A3801" s="325">
        <v>92303</v>
      </c>
      <c r="B3801" s="324" t="s">
        <v>3962</v>
      </c>
      <c r="C3801" s="324" t="s">
        <v>6</v>
      </c>
      <c r="D3801" s="326" t="s">
        <v>44083</v>
      </c>
    </row>
    <row r="3802" spans="1:4">
      <c r="A3802" s="325">
        <v>92304</v>
      </c>
      <c r="B3802" s="324" t="s">
        <v>3963</v>
      </c>
      <c r="C3802" s="324" t="s">
        <v>6</v>
      </c>
      <c r="D3802" s="326" t="s">
        <v>44084</v>
      </c>
    </row>
    <row r="3803" spans="1:4">
      <c r="A3803" s="325">
        <v>92311</v>
      </c>
      <c r="B3803" s="324" t="s">
        <v>3964</v>
      </c>
      <c r="C3803" s="324" t="s">
        <v>6</v>
      </c>
      <c r="D3803" s="326" t="s">
        <v>39732</v>
      </c>
    </row>
    <row r="3804" spans="1:4">
      <c r="A3804" s="325">
        <v>92312</v>
      </c>
      <c r="B3804" s="324" t="s">
        <v>3965</v>
      </c>
      <c r="C3804" s="324" t="s">
        <v>6</v>
      </c>
      <c r="D3804" s="326" t="s">
        <v>39842</v>
      </c>
    </row>
    <row r="3805" spans="1:4">
      <c r="A3805" s="325">
        <v>92313</v>
      </c>
      <c r="B3805" s="324" t="s">
        <v>3966</v>
      </c>
      <c r="C3805" s="324" t="s">
        <v>6</v>
      </c>
      <c r="D3805" s="326" t="s">
        <v>40137</v>
      </c>
    </row>
    <row r="3806" spans="1:4">
      <c r="A3806" s="325">
        <v>92314</v>
      </c>
      <c r="B3806" s="324" t="s">
        <v>3967</v>
      </c>
      <c r="C3806" s="324" t="s">
        <v>6</v>
      </c>
      <c r="D3806" s="326" t="s">
        <v>39334</v>
      </c>
    </row>
    <row r="3807" spans="1:4">
      <c r="A3807" s="325">
        <v>92315</v>
      </c>
      <c r="B3807" s="324" t="s">
        <v>3968</v>
      </c>
      <c r="C3807" s="324" t="s">
        <v>6</v>
      </c>
      <c r="D3807" s="326" t="s">
        <v>40352</v>
      </c>
    </row>
    <row r="3808" spans="1:4">
      <c r="A3808" s="325">
        <v>92316</v>
      </c>
      <c r="B3808" s="324" t="s">
        <v>3969</v>
      </c>
      <c r="C3808" s="324" t="s">
        <v>6</v>
      </c>
      <c r="D3808" s="326" t="s">
        <v>44085</v>
      </c>
    </row>
    <row r="3809" spans="1:4">
      <c r="A3809" s="325">
        <v>92317</v>
      </c>
      <c r="B3809" s="324" t="s">
        <v>3970</v>
      </c>
      <c r="C3809" s="324" t="s">
        <v>6</v>
      </c>
      <c r="D3809" s="326" t="s">
        <v>38973</v>
      </c>
    </row>
    <row r="3810" spans="1:4">
      <c r="A3810" s="325">
        <v>92318</v>
      </c>
      <c r="B3810" s="324" t="s">
        <v>3971</v>
      </c>
      <c r="C3810" s="324" t="s">
        <v>6</v>
      </c>
      <c r="D3810" s="326" t="s">
        <v>40484</v>
      </c>
    </row>
    <row r="3811" spans="1:4">
      <c r="A3811" s="325">
        <v>92319</v>
      </c>
      <c r="B3811" s="324" t="s">
        <v>3972</v>
      </c>
      <c r="C3811" s="324" t="s">
        <v>6</v>
      </c>
      <c r="D3811" s="326" t="s">
        <v>39197</v>
      </c>
    </row>
    <row r="3812" spans="1:4">
      <c r="A3812" s="325">
        <v>92326</v>
      </c>
      <c r="B3812" s="324" t="s">
        <v>3973</v>
      </c>
      <c r="C3812" s="324" t="s">
        <v>6</v>
      </c>
      <c r="D3812" s="326" t="s">
        <v>39546</v>
      </c>
    </row>
    <row r="3813" spans="1:4">
      <c r="A3813" s="325">
        <v>92327</v>
      </c>
      <c r="B3813" s="324" t="s">
        <v>3974</v>
      </c>
      <c r="C3813" s="324" t="s">
        <v>6</v>
      </c>
      <c r="D3813" s="326" t="s">
        <v>44086</v>
      </c>
    </row>
    <row r="3814" spans="1:4">
      <c r="A3814" s="325">
        <v>92328</v>
      </c>
      <c r="B3814" s="324" t="s">
        <v>3975</v>
      </c>
      <c r="C3814" s="324" t="s">
        <v>6</v>
      </c>
      <c r="D3814" s="326" t="s">
        <v>39555</v>
      </c>
    </row>
    <row r="3815" spans="1:4">
      <c r="A3815" s="325">
        <v>92329</v>
      </c>
      <c r="B3815" s="324" t="s">
        <v>3976</v>
      </c>
      <c r="C3815" s="324" t="s">
        <v>6</v>
      </c>
      <c r="D3815" s="326" t="s">
        <v>44087</v>
      </c>
    </row>
    <row r="3816" spans="1:4">
      <c r="A3816" s="325">
        <v>92330</v>
      </c>
      <c r="B3816" s="324" t="s">
        <v>3977</v>
      </c>
      <c r="C3816" s="324" t="s">
        <v>6</v>
      </c>
      <c r="D3816" s="326" t="s">
        <v>43123</v>
      </c>
    </row>
    <row r="3817" spans="1:4">
      <c r="A3817" s="325">
        <v>92331</v>
      </c>
      <c r="B3817" s="324" t="s">
        <v>3978</v>
      </c>
      <c r="C3817" s="324" t="s">
        <v>6</v>
      </c>
      <c r="D3817" s="326" t="s">
        <v>44088</v>
      </c>
    </row>
    <row r="3818" spans="1:4">
      <c r="A3818" s="325">
        <v>92332</v>
      </c>
      <c r="B3818" s="324" t="s">
        <v>3979</v>
      </c>
      <c r="C3818" s="324" t="s">
        <v>6</v>
      </c>
      <c r="D3818" s="326" t="s">
        <v>44089</v>
      </c>
    </row>
    <row r="3819" spans="1:4">
      <c r="A3819" s="325">
        <v>92333</v>
      </c>
      <c r="B3819" s="324" t="s">
        <v>3980</v>
      </c>
      <c r="C3819" s="324" t="s">
        <v>6</v>
      </c>
      <c r="D3819" s="326" t="s">
        <v>44090</v>
      </c>
    </row>
    <row r="3820" spans="1:4">
      <c r="A3820" s="325">
        <v>92334</v>
      </c>
      <c r="B3820" s="324" t="s">
        <v>3981</v>
      </c>
      <c r="C3820" s="324" t="s">
        <v>6</v>
      </c>
      <c r="D3820" s="326" t="s">
        <v>44091</v>
      </c>
    </row>
    <row r="3821" spans="1:4">
      <c r="A3821" s="325">
        <v>92344</v>
      </c>
      <c r="B3821" s="324" t="s">
        <v>3982</v>
      </c>
      <c r="C3821" s="324" t="s">
        <v>6</v>
      </c>
      <c r="D3821" s="326" t="s">
        <v>39686</v>
      </c>
    </row>
    <row r="3822" spans="1:4">
      <c r="A3822" s="325">
        <v>92345</v>
      </c>
      <c r="B3822" s="324" t="s">
        <v>3983</v>
      </c>
      <c r="C3822" s="324" t="s">
        <v>6</v>
      </c>
      <c r="D3822" s="326" t="s">
        <v>44092</v>
      </c>
    </row>
    <row r="3823" spans="1:4">
      <c r="A3823" s="325">
        <v>92346</v>
      </c>
      <c r="B3823" s="324" t="s">
        <v>3984</v>
      </c>
      <c r="C3823" s="324" t="s">
        <v>6</v>
      </c>
      <c r="D3823" s="326" t="s">
        <v>44093</v>
      </c>
    </row>
    <row r="3824" spans="1:4">
      <c r="A3824" s="325">
        <v>92347</v>
      </c>
      <c r="B3824" s="324" t="s">
        <v>3985</v>
      </c>
      <c r="C3824" s="324" t="s">
        <v>6</v>
      </c>
      <c r="D3824" s="326" t="s">
        <v>44094</v>
      </c>
    </row>
    <row r="3825" spans="1:4">
      <c r="A3825" s="325">
        <v>92348</v>
      </c>
      <c r="B3825" s="324" t="s">
        <v>3986</v>
      </c>
      <c r="C3825" s="324" t="s">
        <v>6</v>
      </c>
      <c r="D3825" s="326" t="s">
        <v>44095</v>
      </c>
    </row>
    <row r="3826" spans="1:4">
      <c r="A3826" s="325">
        <v>92349</v>
      </c>
      <c r="B3826" s="324" t="s">
        <v>3987</v>
      </c>
      <c r="C3826" s="324" t="s">
        <v>6</v>
      </c>
      <c r="D3826" s="326" t="s">
        <v>44096</v>
      </c>
    </row>
    <row r="3827" spans="1:4">
      <c r="A3827" s="325">
        <v>92350</v>
      </c>
      <c r="B3827" s="324" t="s">
        <v>3988</v>
      </c>
      <c r="C3827" s="324" t="s">
        <v>6</v>
      </c>
      <c r="D3827" s="326" t="s">
        <v>44097</v>
      </c>
    </row>
    <row r="3828" spans="1:4">
      <c r="A3828" s="325">
        <v>92351</v>
      </c>
      <c r="B3828" s="324" t="s">
        <v>3989</v>
      </c>
      <c r="C3828" s="324" t="s">
        <v>6</v>
      </c>
      <c r="D3828" s="326" t="s">
        <v>44098</v>
      </c>
    </row>
    <row r="3829" spans="1:4">
      <c r="A3829" s="325">
        <v>92352</v>
      </c>
      <c r="B3829" s="324" t="s">
        <v>3990</v>
      </c>
      <c r="C3829" s="324" t="s">
        <v>6</v>
      </c>
      <c r="D3829" s="326" t="s">
        <v>44099</v>
      </c>
    </row>
    <row r="3830" spans="1:4">
      <c r="A3830" s="325">
        <v>92353</v>
      </c>
      <c r="B3830" s="324" t="s">
        <v>3991</v>
      </c>
      <c r="C3830" s="324" t="s">
        <v>6</v>
      </c>
      <c r="D3830" s="326" t="s">
        <v>42106</v>
      </c>
    </row>
    <row r="3831" spans="1:4">
      <c r="A3831" s="325">
        <v>92354</v>
      </c>
      <c r="B3831" s="324" t="s">
        <v>3992</v>
      </c>
      <c r="C3831" s="324" t="s">
        <v>6</v>
      </c>
      <c r="D3831" s="326" t="s">
        <v>41266</v>
      </c>
    </row>
    <row r="3832" spans="1:4">
      <c r="A3832" s="325">
        <v>92355</v>
      </c>
      <c r="B3832" s="324" t="s">
        <v>3993</v>
      </c>
      <c r="C3832" s="324" t="s">
        <v>6</v>
      </c>
      <c r="D3832" s="326" t="s">
        <v>44100</v>
      </c>
    </row>
    <row r="3833" spans="1:4">
      <c r="A3833" s="325">
        <v>92356</v>
      </c>
      <c r="B3833" s="324" t="s">
        <v>3994</v>
      </c>
      <c r="C3833" s="324" t="s">
        <v>6</v>
      </c>
      <c r="D3833" s="326" t="s">
        <v>44101</v>
      </c>
    </row>
    <row r="3834" spans="1:4">
      <c r="A3834" s="325">
        <v>92357</v>
      </c>
      <c r="B3834" s="324" t="s">
        <v>3995</v>
      </c>
      <c r="C3834" s="324" t="s">
        <v>6</v>
      </c>
      <c r="D3834" s="326" t="s">
        <v>44102</v>
      </c>
    </row>
    <row r="3835" spans="1:4">
      <c r="A3835" s="325">
        <v>92358</v>
      </c>
      <c r="B3835" s="324" t="s">
        <v>3996</v>
      </c>
      <c r="C3835" s="324" t="s">
        <v>6</v>
      </c>
      <c r="D3835" s="326" t="s">
        <v>44103</v>
      </c>
    </row>
    <row r="3836" spans="1:4">
      <c r="A3836" s="325">
        <v>92369</v>
      </c>
      <c r="B3836" s="324" t="s">
        <v>3997</v>
      </c>
      <c r="C3836" s="324" t="s">
        <v>6</v>
      </c>
      <c r="D3836" s="326" t="s">
        <v>41098</v>
      </c>
    </row>
    <row r="3837" spans="1:4">
      <c r="A3837" s="325">
        <v>92370</v>
      </c>
      <c r="B3837" s="324" t="s">
        <v>3998</v>
      </c>
      <c r="C3837" s="324" t="s">
        <v>6</v>
      </c>
      <c r="D3837" s="326" t="s">
        <v>44104</v>
      </c>
    </row>
    <row r="3838" spans="1:4">
      <c r="A3838" s="325">
        <v>92371</v>
      </c>
      <c r="B3838" s="324" t="s">
        <v>3999</v>
      </c>
      <c r="C3838" s="324" t="s">
        <v>6</v>
      </c>
      <c r="D3838" s="326" t="s">
        <v>39656</v>
      </c>
    </row>
    <row r="3839" spans="1:4">
      <c r="A3839" s="325">
        <v>92372</v>
      </c>
      <c r="B3839" s="324" t="s">
        <v>4000</v>
      </c>
      <c r="C3839" s="324" t="s">
        <v>6</v>
      </c>
      <c r="D3839" s="326" t="s">
        <v>44105</v>
      </c>
    </row>
    <row r="3840" spans="1:4">
      <c r="A3840" s="325">
        <v>92373</v>
      </c>
      <c r="B3840" s="324" t="s">
        <v>4001</v>
      </c>
      <c r="C3840" s="324" t="s">
        <v>6</v>
      </c>
      <c r="D3840" s="326" t="s">
        <v>44106</v>
      </c>
    </row>
    <row r="3841" spans="1:4">
      <c r="A3841" s="325">
        <v>92374</v>
      </c>
      <c r="B3841" s="324" t="s">
        <v>4002</v>
      </c>
      <c r="C3841" s="324" t="s">
        <v>6</v>
      </c>
      <c r="D3841" s="326" t="s">
        <v>40516</v>
      </c>
    </row>
    <row r="3842" spans="1:4">
      <c r="A3842" s="325">
        <v>92375</v>
      </c>
      <c r="B3842" s="324" t="s">
        <v>4003</v>
      </c>
      <c r="C3842" s="324" t="s">
        <v>6</v>
      </c>
      <c r="D3842" s="326" t="s">
        <v>44107</v>
      </c>
    </row>
    <row r="3843" spans="1:4">
      <c r="A3843" s="325">
        <v>92376</v>
      </c>
      <c r="B3843" s="324" t="s">
        <v>4004</v>
      </c>
      <c r="C3843" s="324" t="s">
        <v>6</v>
      </c>
      <c r="D3843" s="326" t="s">
        <v>44108</v>
      </c>
    </row>
    <row r="3844" spans="1:4">
      <c r="A3844" s="325">
        <v>92377</v>
      </c>
      <c r="B3844" s="324" t="s">
        <v>4005</v>
      </c>
      <c r="C3844" s="324" t="s">
        <v>6</v>
      </c>
      <c r="D3844" s="326" t="s">
        <v>44109</v>
      </c>
    </row>
    <row r="3845" spans="1:4">
      <c r="A3845" s="325">
        <v>92378</v>
      </c>
      <c r="B3845" s="324" t="s">
        <v>4006</v>
      </c>
      <c r="C3845" s="324" t="s">
        <v>6</v>
      </c>
      <c r="D3845" s="326" t="s">
        <v>44110</v>
      </c>
    </row>
    <row r="3846" spans="1:4">
      <c r="A3846" s="325">
        <v>92379</v>
      </c>
      <c r="B3846" s="324" t="s">
        <v>4007</v>
      </c>
      <c r="C3846" s="324" t="s">
        <v>6</v>
      </c>
      <c r="D3846" s="326" t="s">
        <v>44111</v>
      </c>
    </row>
    <row r="3847" spans="1:4">
      <c r="A3847" s="325">
        <v>92380</v>
      </c>
      <c r="B3847" s="324" t="s">
        <v>4008</v>
      </c>
      <c r="C3847" s="324" t="s">
        <v>6</v>
      </c>
      <c r="D3847" s="326" t="s">
        <v>43001</v>
      </c>
    </row>
    <row r="3848" spans="1:4">
      <c r="A3848" s="325">
        <v>92381</v>
      </c>
      <c r="B3848" s="324" t="s">
        <v>4009</v>
      </c>
      <c r="C3848" s="324" t="s">
        <v>6</v>
      </c>
      <c r="D3848" s="326" t="s">
        <v>44112</v>
      </c>
    </row>
    <row r="3849" spans="1:4">
      <c r="A3849" s="325">
        <v>92382</v>
      </c>
      <c r="B3849" s="324" t="s">
        <v>4010</v>
      </c>
      <c r="C3849" s="324" t="s">
        <v>6</v>
      </c>
      <c r="D3849" s="326" t="s">
        <v>44113</v>
      </c>
    </row>
    <row r="3850" spans="1:4">
      <c r="A3850" s="325">
        <v>92383</v>
      </c>
      <c r="B3850" s="324" t="s">
        <v>4011</v>
      </c>
      <c r="C3850" s="324" t="s">
        <v>6</v>
      </c>
      <c r="D3850" s="326" t="s">
        <v>44114</v>
      </c>
    </row>
    <row r="3851" spans="1:4">
      <c r="A3851" s="325">
        <v>92384</v>
      </c>
      <c r="B3851" s="324" t="s">
        <v>4012</v>
      </c>
      <c r="C3851" s="324" t="s">
        <v>6</v>
      </c>
      <c r="D3851" s="326" t="s">
        <v>44115</v>
      </c>
    </row>
    <row r="3852" spans="1:4">
      <c r="A3852" s="325">
        <v>92385</v>
      </c>
      <c r="B3852" s="324" t="s">
        <v>4013</v>
      </c>
      <c r="C3852" s="324" t="s">
        <v>6</v>
      </c>
      <c r="D3852" s="326" t="s">
        <v>44116</v>
      </c>
    </row>
    <row r="3853" spans="1:4">
      <c r="A3853" s="325">
        <v>92386</v>
      </c>
      <c r="B3853" s="324" t="s">
        <v>4014</v>
      </c>
      <c r="C3853" s="324" t="s">
        <v>6</v>
      </c>
      <c r="D3853" s="326" t="s">
        <v>39992</v>
      </c>
    </row>
    <row r="3854" spans="1:4">
      <c r="A3854" s="325">
        <v>92387</v>
      </c>
      <c r="B3854" s="324" t="s">
        <v>4015</v>
      </c>
      <c r="C3854" s="324" t="s">
        <v>6</v>
      </c>
      <c r="D3854" s="326" t="s">
        <v>44117</v>
      </c>
    </row>
    <row r="3855" spans="1:4">
      <c r="A3855" s="325">
        <v>92388</v>
      </c>
      <c r="B3855" s="324" t="s">
        <v>4016</v>
      </c>
      <c r="C3855" s="324" t="s">
        <v>6</v>
      </c>
      <c r="D3855" s="326" t="s">
        <v>44118</v>
      </c>
    </row>
    <row r="3856" spans="1:4">
      <c r="A3856" s="325">
        <v>92389</v>
      </c>
      <c r="B3856" s="324" t="s">
        <v>4017</v>
      </c>
      <c r="C3856" s="324" t="s">
        <v>6</v>
      </c>
      <c r="D3856" s="326" t="s">
        <v>44119</v>
      </c>
    </row>
    <row r="3857" spans="1:4">
      <c r="A3857" s="325">
        <v>92390</v>
      </c>
      <c r="B3857" s="324" t="s">
        <v>4018</v>
      </c>
      <c r="C3857" s="324" t="s">
        <v>6</v>
      </c>
      <c r="D3857" s="326" t="s">
        <v>44120</v>
      </c>
    </row>
    <row r="3858" spans="1:4">
      <c r="A3858" s="325">
        <v>92635</v>
      </c>
      <c r="B3858" s="324" t="s">
        <v>4019</v>
      </c>
      <c r="C3858" s="324" t="s">
        <v>6</v>
      </c>
      <c r="D3858" s="326" t="s">
        <v>44121</v>
      </c>
    </row>
    <row r="3859" spans="1:4">
      <c r="A3859" s="325">
        <v>92636</v>
      </c>
      <c r="B3859" s="324" t="s">
        <v>4020</v>
      </c>
      <c r="C3859" s="324" t="s">
        <v>6</v>
      </c>
      <c r="D3859" s="326" t="s">
        <v>44122</v>
      </c>
    </row>
    <row r="3860" spans="1:4">
      <c r="A3860" s="325">
        <v>92637</v>
      </c>
      <c r="B3860" s="324" t="s">
        <v>4021</v>
      </c>
      <c r="C3860" s="324" t="s">
        <v>6</v>
      </c>
      <c r="D3860" s="326" t="s">
        <v>39510</v>
      </c>
    </row>
    <row r="3861" spans="1:4">
      <c r="A3861" s="325">
        <v>92638</v>
      </c>
      <c r="B3861" s="324" t="s">
        <v>4022</v>
      </c>
      <c r="C3861" s="324" t="s">
        <v>6</v>
      </c>
      <c r="D3861" s="326" t="s">
        <v>44123</v>
      </c>
    </row>
    <row r="3862" spans="1:4">
      <c r="A3862" s="325">
        <v>92639</v>
      </c>
      <c r="B3862" s="324" t="s">
        <v>4023</v>
      </c>
      <c r="C3862" s="324" t="s">
        <v>6</v>
      </c>
      <c r="D3862" s="326" t="s">
        <v>44124</v>
      </c>
    </row>
    <row r="3863" spans="1:4">
      <c r="A3863" s="325">
        <v>92640</v>
      </c>
      <c r="B3863" s="324" t="s">
        <v>4024</v>
      </c>
      <c r="C3863" s="324" t="s">
        <v>6</v>
      </c>
      <c r="D3863" s="326" t="s">
        <v>44125</v>
      </c>
    </row>
    <row r="3864" spans="1:4">
      <c r="A3864" s="325">
        <v>92642</v>
      </c>
      <c r="B3864" s="324" t="s">
        <v>4025</v>
      </c>
      <c r="C3864" s="324" t="s">
        <v>6</v>
      </c>
      <c r="D3864" s="326" t="s">
        <v>44126</v>
      </c>
    </row>
    <row r="3865" spans="1:4">
      <c r="A3865" s="325">
        <v>92644</v>
      </c>
      <c r="B3865" s="324" t="s">
        <v>4026</v>
      </c>
      <c r="C3865" s="324" t="s">
        <v>6</v>
      </c>
      <c r="D3865" s="326" t="s">
        <v>44127</v>
      </c>
    </row>
    <row r="3866" spans="1:4">
      <c r="A3866" s="325">
        <v>92657</v>
      </c>
      <c r="B3866" s="324" t="s">
        <v>4027</v>
      </c>
      <c r="C3866" s="324" t="s">
        <v>6</v>
      </c>
      <c r="D3866" s="326" t="s">
        <v>42253</v>
      </c>
    </row>
    <row r="3867" spans="1:4">
      <c r="A3867" s="325">
        <v>92658</v>
      </c>
      <c r="B3867" s="324" t="s">
        <v>4028</v>
      </c>
      <c r="C3867" s="324" t="s">
        <v>6</v>
      </c>
      <c r="D3867" s="326" t="s">
        <v>44128</v>
      </c>
    </row>
    <row r="3868" spans="1:4">
      <c r="A3868" s="325">
        <v>92659</v>
      </c>
      <c r="B3868" s="324" t="s">
        <v>4029</v>
      </c>
      <c r="C3868" s="324" t="s">
        <v>6</v>
      </c>
      <c r="D3868" s="326" t="s">
        <v>38983</v>
      </c>
    </row>
    <row r="3869" spans="1:4">
      <c r="A3869" s="325">
        <v>92660</v>
      </c>
      <c r="B3869" s="324" t="s">
        <v>4030</v>
      </c>
      <c r="C3869" s="324" t="s">
        <v>6</v>
      </c>
      <c r="D3869" s="326" t="s">
        <v>39903</v>
      </c>
    </row>
    <row r="3870" spans="1:4">
      <c r="A3870" s="325">
        <v>92661</v>
      </c>
      <c r="B3870" s="324" t="s">
        <v>4031</v>
      </c>
      <c r="C3870" s="324" t="s">
        <v>6</v>
      </c>
      <c r="D3870" s="326" t="s">
        <v>44129</v>
      </c>
    </row>
    <row r="3871" spans="1:4">
      <c r="A3871" s="325">
        <v>92662</v>
      </c>
      <c r="B3871" s="324" t="s">
        <v>4032</v>
      </c>
      <c r="C3871" s="324" t="s">
        <v>6</v>
      </c>
      <c r="D3871" s="326" t="s">
        <v>39113</v>
      </c>
    </row>
    <row r="3872" spans="1:4">
      <c r="A3872" s="325">
        <v>92663</v>
      </c>
      <c r="B3872" s="324" t="s">
        <v>4033</v>
      </c>
      <c r="C3872" s="324" t="s">
        <v>6</v>
      </c>
      <c r="D3872" s="326" t="s">
        <v>39581</v>
      </c>
    </row>
    <row r="3873" spans="1:4">
      <c r="A3873" s="325">
        <v>92664</v>
      </c>
      <c r="B3873" s="324" t="s">
        <v>4034</v>
      </c>
      <c r="C3873" s="324" t="s">
        <v>6</v>
      </c>
      <c r="D3873" s="326" t="s">
        <v>43482</v>
      </c>
    </row>
    <row r="3874" spans="1:4">
      <c r="A3874" s="325">
        <v>92665</v>
      </c>
      <c r="B3874" s="324" t="s">
        <v>4035</v>
      </c>
      <c r="C3874" s="324" t="s">
        <v>6</v>
      </c>
      <c r="D3874" s="326" t="s">
        <v>44130</v>
      </c>
    </row>
    <row r="3875" spans="1:4">
      <c r="A3875" s="325">
        <v>92666</v>
      </c>
      <c r="B3875" s="324" t="s">
        <v>4036</v>
      </c>
      <c r="C3875" s="324" t="s">
        <v>6</v>
      </c>
      <c r="D3875" s="326" t="s">
        <v>44131</v>
      </c>
    </row>
    <row r="3876" spans="1:4">
      <c r="A3876" s="325">
        <v>92667</v>
      </c>
      <c r="B3876" s="324" t="s">
        <v>4037</v>
      </c>
      <c r="C3876" s="324" t="s">
        <v>6</v>
      </c>
      <c r="D3876" s="326" t="s">
        <v>43858</v>
      </c>
    </row>
    <row r="3877" spans="1:4">
      <c r="A3877" s="325">
        <v>92668</v>
      </c>
      <c r="B3877" s="324" t="s">
        <v>4038</v>
      </c>
      <c r="C3877" s="324" t="s">
        <v>6</v>
      </c>
      <c r="D3877" s="326" t="s">
        <v>41280</v>
      </c>
    </row>
    <row r="3878" spans="1:4">
      <c r="A3878" s="325">
        <v>92669</v>
      </c>
      <c r="B3878" s="324" t="s">
        <v>4039</v>
      </c>
      <c r="C3878" s="324" t="s">
        <v>6</v>
      </c>
      <c r="D3878" s="326" t="s">
        <v>44132</v>
      </c>
    </row>
    <row r="3879" spans="1:4">
      <c r="A3879" s="325">
        <v>92670</v>
      </c>
      <c r="B3879" s="324" t="s">
        <v>4040</v>
      </c>
      <c r="C3879" s="324" t="s">
        <v>6</v>
      </c>
      <c r="D3879" s="326" t="s">
        <v>44133</v>
      </c>
    </row>
    <row r="3880" spans="1:4">
      <c r="A3880" s="325">
        <v>92671</v>
      </c>
      <c r="B3880" s="324" t="s">
        <v>4041</v>
      </c>
      <c r="C3880" s="324" t="s">
        <v>6</v>
      </c>
      <c r="D3880" s="326" t="s">
        <v>44134</v>
      </c>
    </row>
    <row r="3881" spans="1:4">
      <c r="A3881" s="325">
        <v>92672</v>
      </c>
      <c r="B3881" s="324" t="s">
        <v>4042</v>
      </c>
      <c r="C3881" s="324" t="s">
        <v>6</v>
      </c>
      <c r="D3881" s="326" t="s">
        <v>39703</v>
      </c>
    </row>
    <row r="3882" spans="1:4">
      <c r="A3882" s="325">
        <v>92673</v>
      </c>
      <c r="B3882" s="324" t="s">
        <v>4043</v>
      </c>
      <c r="C3882" s="324" t="s">
        <v>6</v>
      </c>
      <c r="D3882" s="326" t="s">
        <v>44135</v>
      </c>
    </row>
    <row r="3883" spans="1:4">
      <c r="A3883" s="325">
        <v>92674</v>
      </c>
      <c r="B3883" s="324" t="s">
        <v>4044</v>
      </c>
      <c r="C3883" s="324" t="s">
        <v>6</v>
      </c>
      <c r="D3883" s="326" t="s">
        <v>43222</v>
      </c>
    </row>
    <row r="3884" spans="1:4">
      <c r="A3884" s="325">
        <v>92675</v>
      </c>
      <c r="B3884" s="324" t="s">
        <v>4045</v>
      </c>
      <c r="C3884" s="324" t="s">
        <v>6</v>
      </c>
      <c r="D3884" s="326" t="s">
        <v>44136</v>
      </c>
    </row>
    <row r="3885" spans="1:4">
      <c r="A3885" s="325">
        <v>92676</v>
      </c>
      <c r="B3885" s="324" t="s">
        <v>4046</v>
      </c>
      <c r="C3885" s="324" t="s">
        <v>6</v>
      </c>
      <c r="D3885" s="326" t="s">
        <v>44137</v>
      </c>
    </row>
    <row r="3886" spans="1:4">
      <c r="A3886" s="325">
        <v>92677</v>
      </c>
      <c r="B3886" s="324" t="s">
        <v>4047</v>
      </c>
      <c r="C3886" s="324" t="s">
        <v>6</v>
      </c>
      <c r="D3886" s="326" t="s">
        <v>44138</v>
      </c>
    </row>
    <row r="3887" spans="1:4">
      <c r="A3887" s="325">
        <v>92678</v>
      </c>
      <c r="B3887" s="324" t="s">
        <v>4048</v>
      </c>
      <c r="C3887" s="324" t="s">
        <v>6</v>
      </c>
      <c r="D3887" s="326" t="s">
        <v>44139</v>
      </c>
    </row>
    <row r="3888" spans="1:4">
      <c r="A3888" s="325">
        <v>92679</v>
      </c>
      <c r="B3888" s="324" t="s">
        <v>4049</v>
      </c>
      <c r="C3888" s="324" t="s">
        <v>6</v>
      </c>
      <c r="D3888" s="326" t="s">
        <v>44140</v>
      </c>
    </row>
    <row r="3889" spans="1:4">
      <c r="A3889" s="325">
        <v>92680</v>
      </c>
      <c r="B3889" s="324" t="s">
        <v>4050</v>
      </c>
      <c r="C3889" s="324" t="s">
        <v>6</v>
      </c>
      <c r="D3889" s="326" t="s">
        <v>44141</v>
      </c>
    </row>
    <row r="3890" spans="1:4">
      <c r="A3890" s="325">
        <v>92681</v>
      </c>
      <c r="B3890" s="324" t="s">
        <v>4051</v>
      </c>
      <c r="C3890" s="324" t="s">
        <v>6</v>
      </c>
      <c r="D3890" s="326" t="s">
        <v>44142</v>
      </c>
    </row>
    <row r="3891" spans="1:4">
      <c r="A3891" s="325">
        <v>92682</v>
      </c>
      <c r="B3891" s="324" t="s">
        <v>4052</v>
      </c>
      <c r="C3891" s="324" t="s">
        <v>6</v>
      </c>
      <c r="D3891" s="326" t="s">
        <v>41542</v>
      </c>
    </row>
    <row r="3892" spans="1:4">
      <c r="A3892" s="325">
        <v>92683</v>
      </c>
      <c r="B3892" s="324" t="s">
        <v>4053</v>
      </c>
      <c r="C3892" s="324" t="s">
        <v>6</v>
      </c>
      <c r="D3892" s="326" t="s">
        <v>41948</v>
      </c>
    </row>
    <row r="3893" spans="1:4">
      <c r="A3893" s="325">
        <v>92684</v>
      </c>
      <c r="B3893" s="324" t="s">
        <v>4054</v>
      </c>
      <c r="C3893" s="324" t="s">
        <v>6</v>
      </c>
      <c r="D3893" s="326" t="s">
        <v>44143</v>
      </c>
    </row>
    <row r="3894" spans="1:4">
      <c r="A3894" s="325">
        <v>92685</v>
      </c>
      <c r="B3894" s="324" t="s">
        <v>4055</v>
      </c>
      <c r="C3894" s="324" t="s">
        <v>6</v>
      </c>
      <c r="D3894" s="326" t="s">
        <v>41398</v>
      </c>
    </row>
    <row r="3895" spans="1:4">
      <c r="A3895" s="325">
        <v>92686</v>
      </c>
      <c r="B3895" s="324" t="s">
        <v>4056</v>
      </c>
      <c r="C3895" s="324" t="s">
        <v>6</v>
      </c>
      <c r="D3895" s="326" t="s">
        <v>44144</v>
      </c>
    </row>
    <row r="3896" spans="1:4">
      <c r="A3896" s="325">
        <v>92692</v>
      </c>
      <c r="B3896" s="324" t="s">
        <v>4057</v>
      </c>
      <c r="C3896" s="324" t="s">
        <v>6</v>
      </c>
      <c r="D3896" s="326" t="s">
        <v>39303</v>
      </c>
    </row>
    <row r="3897" spans="1:4">
      <c r="A3897" s="325">
        <v>92693</v>
      </c>
      <c r="B3897" s="324" t="s">
        <v>4058</v>
      </c>
      <c r="C3897" s="324" t="s">
        <v>6</v>
      </c>
      <c r="D3897" s="326" t="s">
        <v>44145</v>
      </c>
    </row>
    <row r="3898" spans="1:4">
      <c r="A3898" s="325">
        <v>92694</v>
      </c>
      <c r="B3898" s="324" t="s">
        <v>4059</v>
      </c>
      <c r="C3898" s="324" t="s">
        <v>6</v>
      </c>
      <c r="D3898" s="326" t="s">
        <v>41781</v>
      </c>
    </row>
    <row r="3899" spans="1:4">
      <c r="A3899" s="325">
        <v>92695</v>
      </c>
      <c r="B3899" s="324" t="s">
        <v>4060</v>
      </c>
      <c r="C3899" s="324" t="s">
        <v>6</v>
      </c>
      <c r="D3899" s="326" t="s">
        <v>44146</v>
      </c>
    </row>
    <row r="3900" spans="1:4">
      <c r="A3900" s="325">
        <v>92696</v>
      </c>
      <c r="B3900" s="324" t="s">
        <v>4061</v>
      </c>
      <c r="C3900" s="324" t="s">
        <v>6</v>
      </c>
      <c r="D3900" s="326" t="s">
        <v>40708</v>
      </c>
    </row>
    <row r="3901" spans="1:4">
      <c r="A3901" s="325">
        <v>92697</v>
      </c>
      <c r="B3901" s="324" t="s">
        <v>4062</v>
      </c>
      <c r="C3901" s="324" t="s">
        <v>6</v>
      </c>
      <c r="D3901" s="326" t="s">
        <v>39868</v>
      </c>
    </row>
    <row r="3902" spans="1:4">
      <c r="A3902" s="325">
        <v>92698</v>
      </c>
      <c r="B3902" s="324" t="s">
        <v>4063</v>
      </c>
      <c r="C3902" s="324" t="s">
        <v>6</v>
      </c>
      <c r="D3902" s="326" t="s">
        <v>39217</v>
      </c>
    </row>
    <row r="3903" spans="1:4">
      <c r="A3903" s="325">
        <v>92699</v>
      </c>
      <c r="B3903" s="324" t="s">
        <v>4064</v>
      </c>
      <c r="C3903" s="324" t="s">
        <v>6</v>
      </c>
      <c r="D3903" s="326" t="s">
        <v>38941</v>
      </c>
    </row>
    <row r="3904" spans="1:4">
      <c r="A3904" s="325">
        <v>92700</v>
      </c>
      <c r="B3904" s="324" t="s">
        <v>4065</v>
      </c>
      <c r="C3904" s="324" t="s">
        <v>6</v>
      </c>
      <c r="D3904" s="326" t="s">
        <v>44147</v>
      </c>
    </row>
    <row r="3905" spans="1:4">
      <c r="A3905" s="325">
        <v>92701</v>
      </c>
      <c r="B3905" s="324" t="s">
        <v>4066</v>
      </c>
      <c r="C3905" s="324" t="s">
        <v>6</v>
      </c>
      <c r="D3905" s="326" t="s">
        <v>39791</v>
      </c>
    </row>
    <row r="3906" spans="1:4">
      <c r="A3906" s="325">
        <v>92702</v>
      </c>
      <c r="B3906" s="324" t="s">
        <v>4067</v>
      </c>
      <c r="C3906" s="324" t="s">
        <v>6</v>
      </c>
      <c r="D3906" s="326" t="s">
        <v>41707</v>
      </c>
    </row>
    <row r="3907" spans="1:4">
      <c r="A3907" s="325">
        <v>92703</v>
      </c>
      <c r="B3907" s="324" t="s">
        <v>4068</v>
      </c>
      <c r="C3907" s="324" t="s">
        <v>6</v>
      </c>
      <c r="D3907" s="326" t="s">
        <v>39567</v>
      </c>
    </row>
    <row r="3908" spans="1:4">
      <c r="A3908" s="325">
        <v>92704</v>
      </c>
      <c r="B3908" s="324" t="s">
        <v>4069</v>
      </c>
      <c r="C3908" s="324" t="s">
        <v>6</v>
      </c>
      <c r="D3908" s="326" t="s">
        <v>39786</v>
      </c>
    </row>
    <row r="3909" spans="1:4">
      <c r="A3909" s="325">
        <v>92705</v>
      </c>
      <c r="B3909" s="324" t="s">
        <v>4070</v>
      </c>
      <c r="C3909" s="324" t="s">
        <v>6</v>
      </c>
      <c r="D3909" s="326" t="s">
        <v>39211</v>
      </c>
    </row>
    <row r="3910" spans="1:4">
      <c r="A3910" s="325">
        <v>92706</v>
      </c>
      <c r="B3910" s="324" t="s">
        <v>4071</v>
      </c>
      <c r="C3910" s="324" t="s">
        <v>6</v>
      </c>
      <c r="D3910" s="326" t="s">
        <v>44148</v>
      </c>
    </row>
    <row r="3911" spans="1:4">
      <c r="A3911" s="325">
        <v>92889</v>
      </c>
      <c r="B3911" s="324" t="s">
        <v>4072</v>
      </c>
      <c r="C3911" s="324" t="s">
        <v>6</v>
      </c>
      <c r="D3911" s="326" t="s">
        <v>44149</v>
      </c>
    </row>
    <row r="3912" spans="1:4">
      <c r="A3912" s="325">
        <v>92890</v>
      </c>
      <c r="B3912" s="324" t="s">
        <v>4073</v>
      </c>
      <c r="C3912" s="324" t="s">
        <v>6</v>
      </c>
      <c r="D3912" s="326" t="s">
        <v>44150</v>
      </c>
    </row>
    <row r="3913" spans="1:4">
      <c r="A3913" s="325">
        <v>92891</v>
      </c>
      <c r="B3913" s="324" t="s">
        <v>4074</v>
      </c>
      <c r="C3913" s="324" t="s">
        <v>6</v>
      </c>
      <c r="D3913" s="326" t="s">
        <v>44151</v>
      </c>
    </row>
    <row r="3914" spans="1:4">
      <c r="A3914" s="325">
        <v>92892</v>
      </c>
      <c r="B3914" s="324" t="s">
        <v>4075</v>
      </c>
      <c r="C3914" s="324" t="s">
        <v>6</v>
      </c>
      <c r="D3914" s="326" t="s">
        <v>44152</v>
      </c>
    </row>
    <row r="3915" spans="1:4">
      <c r="A3915" s="325">
        <v>92893</v>
      </c>
      <c r="B3915" s="324" t="s">
        <v>4076</v>
      </c>
      <c r="C3915" s="324" t="s">
        <v>6</v>
      </c>
      <c r="D3915" s="326" t="s">
        <v>44153</v>
      </c>
    </row>
    <row r="3916" spans="1:4">
      <c r="A3916" s="325">
        <v>92894</v>
      </c>
      <c r="B3916" s="324" t="s">
        <v>4077</v>
      </c>
      <c r="C3916" s="324" t="s">
        <v>6</v>
      </c>
      <c r="D3916" s="326" t="s">
        <v>44154</v>
      </c>
    </row>
    <row r="3917" spans="1:4">
      <c r="A3917" s="325">
        <v>92895</v>
      </c>
      <c r="B3917" s="324" t="s">
        <v>4078</v>
      </c>
      <c r="C3917" s="324" t="s">
        <v>6</v>
      </c>
      <c r="D3917" s="326" t="s">
        <v>44155</v>
      </c>
    </row>
    <row r="3918" spans="1:4">
      <c r="A3918" s="325">
        <v>92896</v>
      </c>
      <c r="B3918" s="324" t="s">
        <v>4079</v>
      </c>
      <c r="C3918" s="324" t="s">
        <v>6</v>
      </c>
      <c r="D3918" s="326" t="s">
        <v>44156</v>
      </c>
    </row>
    <row r="3919" spans="1:4">
      <c r="A3919" s="325">
        <v>92897</v>
      </c>
      <c r="B3919" s="324" t="s">
        <v>4080</v>
      </c>
      <c r="C3919" s="324" t="s">
        <v>6</v>
      </c>
      <c r="D3919" s="326" t="s">
        <v>44157</v>
      </c>
    </row>
    <row r="3920" spans="1:4">
      <c r="A3920" s="325">
        <v>92898</v>
      </c>
      <c r="B3920" s="324" t="s">
        <v>4081</v>
      </c>
      <c r="C3920" s="324" t="s">
        <v>6</v>
      </c>
      <c r="D3920" s="326" t="s">
        <v>40149</v>
      </c>
    </row>
    <row r="3921" spans="1:4">
      <c r="A3921" s="325">
        <v>92899</v>
      </c>
      <c r="B3921" s="324" t="s">
        <v>4082</v>
      </c>
      <c r="C3921" s="324" t="s">
        <v>6</v>
      </c>
      <c r="D3921" s="326" t="s">
        <v>42214</v>
      </c>
    </row>
    <row r="3922" spans="1:4">
      <c r="A3922" s="325">
        <v>92900</v>
      </c>
      <c r="B3922" s="324" t="s">
        <v>4083</v>
      </c>
      <c r="C3922" s="324" t="s">
        <v>6</v>
      </c>
      <c r="D3922" s="326" t="s">
        <v>44158</v>
      </c>
    </row>
    <row r="3923" spans="1:4">
      <c r="A3923" s="325">
        <v>92901</v>
      </c>
      <c r="B3923" s="324" t="s">
        <v>4084</v>
      </c>
      <c r="C3923" s="324" t="s">
        <v>6</v>
      </c>
      <c r="D3923" s="326" t="s">
        <v>44159</v>
      </c>
    </row>
    <row r="3924" spans="1:4">
      <c r="A3924" s="325">
        <v>92902</v>
      </c>
      <c r="B3924" s="324" t="s">
        <v>4085</v>
      </c>
      <c r="C3924" s="324" t="s">
        <v>6</v>
      </c>
      <c r="D3924" s="326" t="s">
        <v>44160</v>
      </c>
    </row>
    <row r="3925" spans="1:4">
      <c r="A3925" s="325">
        <v>92903</v>
      </c>
      <c r="B3925" s="324" t="s">
        <v>4086</v>
      </c>
      <c r="C3925" s="324" t="s">
        <v>6</v>
      </c>
      <c r="D3925" s="326" t="s">
        <v>44161</v>
      </c>
    </row>
    <row r="3926" spans="1:4">
      <c r="A3926" s="325">
        <v>92904</v>
      </c>
      <c r="B3926" s="324" t="s">
        <v>4087</v>
      </c>
      <c r="C3926" s="324" t="s">
        <v>6</v>
      </c>
      <c r="D3926" s="326" t="s">
        <v>40626</v>
      </c>
    </row>
    <row r="3927" spans="1:4">
      <c r="A3927" s="325">
        <v>92905</v>
      </c>
      <c r="B3927" s="324" t="s">
        <v>4088</v>
      </c>
      <c r="C3927" s="324" t="s">
        <v>6</v>
      </c>
      <c r="D3927" s="326" t="s">
        <v>40876</v>
      </c>
    </row>
    <row r="3928" spans="1:4">
      <c r="A3928" s="325">
        <v>92906</v>
      </c>
      <c r="B3928" s="324" t="s">
        <v>4089</v>
      </c>
      <c r="C3928" s="324" t="s">
        <v>6</v>
      </c>
      <c r="D3928" s="326" t="s">
        <v>44162</v>
      </c>
    </row>
    <row r="3929" spans="1:4">
      <c r="A3929" s="325">
        <v>92907</v>
      </c>
      <c r="B3929" s="324" t="s">
        <v>4090</v>
      </c>
      <c r="C3929" s="324" t="s">
        <v>6</v>
      </c>
      <c r="D3929" s="326" t="s">
        <v>42648</v>
      </c>
    </row>
    <row r="3930" spans="1:4">
      <c r="A3930" s="325">
        <v>92908</v>
      </c>
      <c r="B3930" s="324" t="s">
        <v>4091</v>
      </c>
      <c r="C3930" s="324" t="s">
        <v>6</v>
      </c>
      <c r="D3930" s="326" t="s">
        <v>42648</v>
      </c>
    </row>
    <row r="3931" spans="1:4">
      <c r="A3931" s="325">
        <v>92909</v>
      </c>
      <c r="B3931" s="324" t="s">
        <v>4092</v>
      </c>
      <c r="C3931" s="324" t="s">
        <v>6</v>
      </c>
      <c r="D3931" s="326" t="s">
        <v>42648</v>
      </c>
    </row>
    <row r="3932" spans="1:4">
      <c r="A3932" s="325">
        <v>92910</v>
      </c>
      <c r="B3932" s="324" t="s">
        <v>4093</v>
      </c>
      <c r="C3932" s="324" t="s">
        <v>6</v>
      </c>
      <c r="D3932" s="326" t="s">
        <v>44163</v>
      </c>
    </row>
    <row r="3933" spans="1:4">
      <c r="A3933" s="325">
        <v>92911</v>
      </c>
      <c r="B3933" s="324" t="s">
        <v>4094</v>
      </c>
      <c r="C3933" s="324" t="s">
        <v>6</v>
      </c>
      <c r="D3933" s="326" t="s">
        <v>44163</v>
      </c>
    </row>
    <row r="3934" spans="1:4">
      <c r="A3934" s="325">
        <v>92912</v>
      </c>
      <c r="B3934" s="324" t="s">
        <v>4095</v>
      </c>
      <c r="C3934" s="324" t="s">
        <v>6</v>
      </c>
      <c r="D3934" s="326" t="s">
        <v>44164</v>
      </c>
    </row>
    <row r="3935" spans="1:4">
      <c r="A3935" s="325">
        <v>92913</v>
      </c>
      <c r="B3935" s="324" t="s">
        <v>4096</v>
      </c>
      <c r="C3935" s="324" t="s">
        <v>6</v>
      </c>
      <c r="D3935" s="326" t="s">
        <v>44165</v>
      </c>
    </row>
    <row r="3936" spans="1:4">
      <c r="A3936" s="325">
        <v>92914</v>
      </c>
      <c r="B3936" s="324" t="s">
        <v>4097</v>
      </c>
      <c r="C3936" s="324" t="s">
        <v>6</v>
      </c>
      <c r="D3936" s="326" t="s">
        <v>44165</v>
      </c>
    </row>
    <row r="3937" spans="1:4">
      <c r="A3937" s="325">
        <v>92918</v>
      </c>
      <c r="B3937" s="324" t="s">
        <v>4098</v>
      </c>
      <c r="C3937" s="324" t="s">
        <v>6</v>
      </c>
      <c r="D3937" s="326" t="s">
        <v>44166</v>
      </c>
    </row>
    <row r="3938" spans="1:4">
      <c r="A3938" s="325">
        <v>92920</v>
      </c>
      <c r="B3938" s="324" t="s">
        <v>4099</v>
      </c>
      <c r="C3938" s="324" t="s">
        <v>6</v>
      </c>
      <c r="D3938" s="326" t="s">
        <v>44167</v>
      </c>
    </row>
    <row r="3939" spans="1:4">
      <c r="A3939" s="325">
        <v>92925</v>
      </c>
      <c r="B3939" s="324" t="s">
        <v>4100</v>
      </c>
      <c r="C3939" s="324" t="s">
        <v>6</v>
      </c>
      <c r="D3939" s="326" t="s">
        <v>44168</v>
      </c>
    </row>
    <row r="3940" spans="1:4">
      <c r="A3940" s="325">
        <v>92926</v>
      </c>
      <c r="B3940" s="324" t="s">
        <v>4101</v>
      </c>
      <c r="C3940" s="324" t="s">
        <v>6</v>
      </c>
      <c r="D3940" s="326" t="s">
        <v>40354</v>
      </c>
    </row>
    <row r="3941" spans="1:4">
      <c r="A3941" s="325">
        <v>92927</v>
      </c>
      <c r="B3941" s="324" t="s">
        <v>4102</v>
      </c>
      <c r="C3941" s="324" t="s">
        <v>6</v>
      </c>
      <c r="D3941" s="326" t="s">
        <v>40354</v>
      </c>
    </row>
    <row r="3942" spans="1:4">
      <c r="A3942" s="325">
        <v>92928</v>
      </c>
      <c r="B3942" s="324" t="s">
        <v>4103</v>
      </c>
      <c r="C3942" s="324" t="s">
        <v>6</v>
      </c>
      <c r="D3942" s="326" t="s">
        <v>44169</v>
      </c>
    </row>
    <row r="3943" spans="1:4">
      <c r="A3943" s="325">
        <v>92929</v>
      </c>
      <c r="B3943" s="324" t="s">
        <v>4104</v>
      </c>
      <c r="C3943" s="324" t="s">
        <v>6</v>
      </c>
      <c r="D3943" s="326" t="s">
        <v>44169</v>
      </c>
    </row>
    <row r="3944" spans="1:4">
      <c r="A3944" s="325">
        <v>92930</v>
      </c>
      <c r="B3944" s="324" t="s">
        <v>4105</v>
      </c>
      <c r="C3944" s="324" t="s">
        <v>6</v>
      </c>
      <c r="D3944" s="326" t="s">
        <v>44169</v>
      </c>
    </row>
    <row r="3945" spans="1:4">
      <c r="A3945" s="325">
        <v>92931</v>
      </c>
      <c r="B3945" s="324" t="s">
        <v>4106</v>
      </c>
      <c r="C3945" s="324" t="s">
        <v>6</v>
      </c>
      <c r="D3945" s="326" t="s">
        <v>39059</v>
      </c>
    </row>
    <row r="3946" spans="1:4">
      <c r="A3946" s="325">
        <v>92932</v>
      </c>
      <c r="B3946" s="324" t="s">
        <v>4107</v>
      </c>
      <c r="C3946" s="324" t="s">
        <v>6</v>
      </c>
      <c r="D3946" s="326" t="s">
        <v>39059</v>
      </c>
    </row>
    <row r="3947" spans="1:4">
      <c r="A3947" s="325">
        <v>92933</v>
      </c>
      <c r="B3947" s="324" t="s">
        <v>4108</v>
      </c>
      <c r="C3947" s="324" t="s">
        <v>6</v>
      </c>
      <c r="D3947" s="326" t="s">
        <v>39059</v>
      </c>
    </row>
    <row r="3948" spans="1:4">
      <c r="A3948" s="325">
        <v>92934</v>
      </c>
      <c r="B3948" s="324" t="s">
        <v>4109</v>
      </c>
      <c r="C3948" s="324" t="s">
        <v>6</v>
      </c>
      <c r="D3948" s="326" t="s">
        <v>44170</v>
      </c>
    </row>
    <row r="3949" spans="1:4">
      <c r="A3949" s="325">
        <v>92935</v>
      </c>
      <c r="B3949" s="324" t="s">
        <v>4110</v>
      </c>
      <c r="C3949" s="324" t="s">
        <v>6</v>
      </c>
      <c r="D3949" s="326" t="s">
        <v>44170</v>
      </c>
    </row>
    <row r="3950" spans="1:4">
      <c r="A3950" s="325">
        <v>92936</v>
      </c>
      <c r="B3950" s="324" t="s">
        <v>4111</v>
      </c>
      <c r="C3950" s="324" t="s">
        <v>6</v>
      </c>
      <c r="D3950" s="326" t="s">
        <v>44171</v>
      </c>
    </row>
    <row r="3951" spans="1:4">
      <c r="A3951" s="325">
        <v>92937</v>
      </c>
      <c r="B3951" s="324" t="s">
        <v>4112</v>
      </c>
      <c r="C3951" s="324" t="s">
        <v>6</v>
      </c>
      <c r="D3951" s="326" t="s">
        <v>44171</v>
      </c>
    </row>
    <row r="3952" spans="1:4">
      <c r="A3952" s="325">
        <v>92938</v>
      </c>
      <c r="B3952" s="324" t="s">
        <v>4113</v>
      </c>
      <c r="C3952" s="324" t="s">
        <v>6</v>
      </c>
      <c r="D3952" s="326" t="s">
        <v>42197</v>
      </c>
    </row>
    <row r="3953" spans="1:4">
      <c r="A3953" s="325">
        <v>92939</v>
      </c>
      <c r="B3953" s="324" t="s">
        <v>4114</v>
      </c>
      <c r="C3953" s="324" t="s">
        <v>6</v>
      </c>
      <c r="D3953" s="326" t="s">
        <v>41162</v>
      </c>
    </row>
    <row r="3954" spans="1:4">
      <c r="A3954" s="325">
        <v>92940</v>
      </c>
      <c r="B3954" s="324" t="s">
        <v>4115</v>
      </c>
      <c r="C3954" s="324" t="s">
        <v>6</v>
      </c>
      <c r="D3954" s="326" t="s">
        <v>44172</v>
      </c>
    </row>
    <row r="3955" spans="1:4">
      <c r="A3955" s="325">
        <v>92941</v>
      </c>
      <c r="B3955" s="324" t="s">
        <v>4116</v>
      </c>
      <c r="C3955" s="324" t="s">
        <v>6</v>
      </c>
      <c r="D3955" s="326" t="s">
        <v>44173</v>
      </c>
    </row>
    <row r="3956" spans="1:4">
      <c r="A3956" s="325">
        <v>92942</v>
      </c>
      <c r="B3956" s="324" t="s">
        <v>4117</v>
      </c>
      <c r="C3956" s="324" t="s">
        <v>6</v>
      </c>
      <c r="D3956" s="326" t="s">
        <v>44173</v>
      </c>
    </row>
    <row r="3957" spans="1:4">
      <c r="A3957" s="325">
        <v>92943</v>
      </c>
      <c r="B3957" s="324" t="s">
        <v>4118</v>
      </c>
      <c r="C3957" s="324" t="s">
        <v>6</v>
      </c>
      <c r="D3957" s="326" t="s">
        <v>44174</v>
      </c>
    </row>
    <row r="3958" spans="1:4">
      <c r="A3958" s="325">
        <v>92944</v>
      </c>
      <c r="B3958" s="324" t="s">
        <v>4119</v>
      </c>
      <c r="C3958" s="324" t="s">
        <v>6</v>
      </c>
      <c r="D3958" s="326" t="s">
        <v>44174</v>
      </c>
    </row>
    <row r="3959" spans="1:4">
      <c r="A3959" s="325">
        <v>92945</v>
      </c>
      <c r="B3959" s="324" t="s">
        <v>4120</v>
      </c>
      <c r="C3959" s="324" t="s">
        <v>6</v>
      </c>
      <c r="D3959" s="326" t="s">
        <v>44174</v>
      </c>
    </row>
    <row r="3960" spans="1:4">
      <c r="A3960" s="325">
        <v>92946</v>
      </c>
      <c r="B3960" s="324" t="s">
        <v>4121</v>
      </c>
      <c r="C3960" s="324" t="s">
        <v>6</v>
      </c>
      <c r="D3960" s="326" t="s">
        <v>44175</v>
      </c>
    </row>
    <row r="3961" spans="1:4">
      <c r="A3961" s="325">
        <v>92947</v>
      </c>
      <c r="B3961" s="324" t="s">
        <v>4122</v>
      </c>
      <c r="C3961" s="324" t="s">
        <v>6</v>
      </c>
      <c r="D3961" s="326" t="s">
        <v>44175</v>
      </c>
    </row>
    <row r="3962" spans="1:4">
      <c r="A3962" s="325">
        <v>92948</v>
      </c>
      <c r="B3962" s="324" t="s">
        <v>4123</v>
      </c>
      <c r="C3962" s="324" t="s">
        <v>6</v>
      </c>
      <c r="D3962" s="326" t="s">
        <v>44175</v>
      </c>
    </row>
    <row r="3963" spans="1:4">
      <c r="A3963" s="325">
        <v>92949</v>
      </c>
      <c r="B3963" s="324" t="s">
        <v>4124</v>
      </c>
      <c r="C3963" s="324" t="s">
        <v>6</v>
      </c>
      <c r="D3963" s="326" t="s">
        <v>42331</v>
      </c>
    </row>
    <row r="3964" spans="1:4">
      <c r="A3964" s="325">
        <v>92950</v>
      </c>
      <c r="B3964" s="324" t="s">
        <v>4125</v>
      </c>
      <c r="C3964" s="324" t="s">
        <v>6</v>
      </c>
      <c r="D3964" s="326" t="s">
        <v>42331</v>
      </c>
    </row>
    <row r="3965" spans="1:4">
      <c r="A3965" s="325">
        <v>92951</v>
      </c>
      <c r="B3965" s="324" t="s">
        <v>4126</v>
      </c>
      <c r="C3965" s="324" t="s">
        <v>6</v>
      </c>
      <c r="D3965" s="326" t="s">
        <v>44176</v>
      </c>
    </row>
    <row r="3966" spans="1:4">
      <c r="A3966" s="325">
        <v>92952</v>
      </c>
      <c r="B3966" s="324" t="s">
        <v>4127</v>
      </c>
      <c r="C3966" s="324" t="s">
        <v>6</v>
      </c>
      <c r="D3966" s="326" t="s">
        <v>44176</v>
      </c>
    </row>
    <row r="3967" spans="1:4">
      <c r="A3967" s="325">
        <v>92953</v>
      </c>
      <c r="B3967" s="324" t="s">
        <v>4128</v>
      </c>
      <c r="C3967" s="324" t="s">
        <v>6</v>
      </c>
      <c r="D3967" s="326" t="s">
        <v>39560</v>
      </c>
    </row>
    <row r="3968" spans="1:4">
      <c r="A3968" s="325">
        <v>93050</v>
      </c>
      <c r="B3968" s="324" t="s">
        <v>4129</v>
      </c>
      <c r="C3968" s="324" t="s">
        <v>6</v>
      </c>
      <c r="D3968" s="326" t="s">
        <v>41866</v>
      </c>
    </row>
    <row r="3969" spans="1:4">
      <c r="A3969" s="325">
        <v>93051</v>
      </c>
      <c r="B3969" s="324" t="s">
        <v>4130</v>
      </c>
      <c r="C3969" s="324" t="s">
        <v>6</v>
      </c>
      <c r="D3969" s="326" t="s">
        <v>40263</v>
      </c>
    </row>
    <row r="3970" spans="1:4">
      <c r="A3970" s="325">
        <v>93052</v>
      </c>
      <c r="B3970" s="324" t="s">
        <v>4131</v>
      </c>
      <c r="C3970" s="324" t="s">
        <v>6</v>
      </c>
      <c r="D3970" s="326" t="s">
        <v>44177</v>
      </c>
    </row>
    <row r="3971" spans="1:4">
      <c r="A3971" s="325">
        <v>93054</v>
      </c>
      <c r="B3971" s="324" t="s">
        <v>4132</v>
      </c>
      <c r="C3971" s="324" t="s">
        <v>6</v>
      </c>
      <c r="D3971" s="326" t="s">
        <v>41303</v>
      </c>
    </row>
    <row r="3972" spans="1:4">
      <c r="A3972" s="325">
        <v>93055</v>
      </c>
      <c r="B3972" s="324" t="s">
        <v>4133</v>
      </c>
      <c r="C3972" s="324" t="s">
        <v>6</v>
      </c>
      <c r="D3972" s="326" t="s">
        <v>41676</v>
      </c>
    </row>
    <row r="3973" spans="1:4">
      <c r="A3973" s="325">
        <v>93056</v>
      </c>
      <c r="B3973" s="324" t="s">
        <v>4134</v>
      </c>
      <c r="C3973" s="324" t="s">
        <v>6</v>
      </c>
      <c r="D3973" s="326" t="s">
        <v>39542</v>
      </c>
    </row>
    <row r="3974" spans="1:4">
      <c r="A3974" s="325">
        <v>93057</v>
      </c>
      <c r="B3974" s="324" t="s">
        <v>4135</v>
      </c>
      <c r="C3974" s="324" t="s">
        <v>6</v>
      </c>
      <c r="D3974" s="326" t="s">
        <v>44178</v>
      </c>
    </row>
    <row r="3975" spans="1:4">
      <c r="A3975" s="325">
        <v>93058</v>
      </c>
      <c r="B3975" s="324" t="s">
        <v>4136</v>
      </c>
      <c r="C3975" s="324" t="s">
        <v>6</v>
      </c>
      <c r="D3975" s="326" t="s">
        <v>44179</v>
      </c>
    </row>
    <row r="3976" spans="1:4">
      <c r="A3976" s="325">
        <v>93059</v>
      </c>
      <c r="B3976" s="324" t="s">
        <v>4137</v>
      </c>
      <c r="C3976" s="324" t="s">
        <v>6</v>
      </c>
      <c r="D3976" s="326" t="s">
        <v>39218</v>
      </c>
    </row>
    <row r="3977" spans="1:4">
      <c r="A3977" s="325">
        <v>93060</v>
      </c>
      <c r="B3977" s="324" t="s">
        <v>4138</v>
      </c>
      <c r="C3977" s="324" t="s">
        <v>6</v>
      </c>
      <c r="D3977" s="326" t="s">
        <v>44180</v>
      </c>
    </row>
    <row r="3978" spans="1:4">
      <c r="A3978" s="325">
        <v>93061</v>
      </c>
      <c r="B3978" s="324" t="s">
        <v>4139</v>
      </c>
      <c r="C3978" s="324" t="s">
        <v>6</v>
      </c>
      <c r="D3978" s="326" t="s">
        <v>44181</v>
      </c>
    </row>
    <row r="3979" spans="1:4">
      <c r="A3979" s="325">
        <v>93062</v>
      </c>
      <c r="B3979" s="324" t="s">
        <v>4140</v>
      </c>
      <c r="C3979" s="324" t="s">
        <v>6</v>
      </c>
      <c r="D3979" s="326" t="s">
        <v>44182</v>
      </c>
    </row>
    <row r="3980" spans="1:4">
      <c r="A3980" s="325">
        <v>93063</v>
      </c>
      <c r="B3980" s="324" t="s">
        <v>4141</v>
      </c>
      <c r="C3980" s="324" t="s">
        <v>6</v>
      </c>
      <c r="D3980" s="326" t="s">
        <v>44183</v>
      </c>
    </row>
    <row r="3981" spans="1:4">
      <c r="A3981" s="325">
        <v>93064</v>
      </c>
      <c r="B3981" s="324" t="s">
        <v>4142</v>
      </c>
      <c r="C3981" s="324" t="s">
        <v>6</v>
      </c>
      <c r="D3981" s="326" t="s">
        <v>39426</v>
      </c>
    </row>
    <row r="3982" spans="1:4">
      <c r="A3982" s="325">
        <v>93065</v>
      </c>
      <c r="B3982" s="324" t="s">
        <v>4143</v>
      </c>
      <c r="C3982" s="324" t="s">
        <v>6</v>
      </c>
      <c r="D3982" s="326" t="s">
        <v>44184</v>
      </c>
    </row>
    <row r="3983" spans="1:4">
      <c r="A3983" s="325">
        <v>93066</v>
      </c>
      <c r="B3983" s="324" t="s">
        <v>4144</v>
      </c>
      <c r="C3983" s="324" t="s">
        <v>6</v>
      </c>
      <c r="D3983" s="326" t="s">
        <v>44185</v>
      </c>
    </row>
    <row r="3984" spans="1:4">
      <c r="A3984" s="325">
        <v>93067</v>
      </c>
      <c r="B3984" s="324" t="s">
        <v>4145</v>
      </c>
      <c r="C3984" s="324" t="s">
        <v>6</v>
      </c>
      <c r="D3984" s="326" t="s">
        <v>44186</v>
      </c>
    </row>
    <row r="3985" spans="1:4">
      <c r="A3985" s="325">
        <v>93068</v>
      </c>
      <c r="B3985" s="324" t="s">
        <v>4146</v>
      </c>
      <c r="C3985" s="324" t="s">
        <v>6</v>
      </c>
      <c r="D3985" s="326" t="s">
        <v>42724</v>
      </c>
    </row>
    <row r="3986" spans="1:4">
      <c r="A3986" s="325">
        <v>93069</v>
      </c>
      <c r="B3986" s="324" t="s">
        <v>4147</v>
      </c>
      <c r="C3986" s="324" t="s">
        <v>6</v>
      </c>
      <c r="D3986" s="326" t="s">
        <v>44187</v>
      </c>
    </row>
    <row r="3987" spans="1:4">
      <c r="A3987" s="325">
        <v>93070</v>
      </c>
      <c r="B3987" s="324" t="s">
        <v>4148</v>
      </c>
      <c r="C3987" s="324" t="s">
        <v>6</v>
      </c>
      <c r="D3987" s="326" t="s">
        <v>44080</v>
      </c>
    </row>
    <row r="3988" spans="1:4">
      <c r="A3988" s="325">
        <v>93071</v>
      </c>
      <c r="B3988" s="324" t="s">
        <v>4149</v>
      </c>
      <c r="C3988" s="324" t="s">
        <v>6</v>
      </c>
      <c r="D3988" s="326" t="s">
        <v>44188</v>
      </c>
    </row>
    <row r="3989" spans="1:4">
      <c r="A3989" s="325">
        <v>93072</v>
      </c>
      <c r="B3989" s="324" t="s">
        <v>4150</v>
      </c>
      <c r="C3989" s="324" t="s">
        <v>6</v>
      </c>
      <c r="D3989" s="326" t="s">
        <v>44189</v>
      </c>
    </row>
    <row r="3990" spans="1:4">
      <c r="A3990" s="325">
        <v>93073</v>
      </c>
      <c r="B3990" s="324" t="s">
        <v>4151</v>
      </c>
      <c r="C3990" s="324" t="s">
        <v>6</v>
      </c>
      <c r="D3990" s="326" t="s">
        <v>44190</v>
      </c>
    </row>
    <row r="3991" spans="1:4">
      <c r="A3991" s="325">
        <v>93074</v>
      </c>
      <c r="B3991" s="324" t="s">
        <v>4152</v>
      </c>
      <c r="C3991" s="324" t="s">
        <v>6</v>
      </c>
      <c r="D3991" s="326" t="s">
        <v>39488</v>
      </c>
    </row>
    <row r="3992" spans="1:4">
      <c r="A3992" s="325">
        <v>93075</v>
      </c>
      <c r="B3992" s="324" t="s">
        <v>4153</v>
      </c>
      <c r="C3992" s="324" t="s">
        <v>6</v>
      </c>
      <c r="D3992" s="326" t="s">
        <v>39786</v>
      </c>
    </row>
    <row r="3993" spans="1:4">
      <c r="A3993" s="325">
        <v>93076</v>
      </c>
      <c r="B3993" s="324" t="s">
        <v>4154</v>
      </c>
      <c r="C3993" s="324" t="s">
        <v>6</v>
      </c>
      <c r="D3993" s="326" t="s">
        <v>40001</v>
      </c>
    </row>
    <row r="3994" spans="1:4">
      <c r="A3994" s="325">
        <v>93077</v>
      </c>
      <c r="B3994" s="324" t="s">
        <v>4155</v>
      </c>
      <c r="C3994" s="324" t="s">
        <v>6</v>
      </c>
      <c r="D3994" s="326" t="s">
        <v>44191</v>
      </c>
    </row>
    <row r="3995" spans="1:4">
      <c r="A3995" s="325">
        <v>93078</v>
      </c>
      <c r="B3995" s="324" t="s">
        <v>4156</v>
      </c>
      <c r="C3995" s="324" t="s">
        <v>6</v>
      </c>
      <c r="D3995" s="326" t="s">
        <v>44192</v>
      </c>
    </row>
    <row r="3996" spans="1:4">
      <c r="A3996" s="325">
        <v>93079</v>
      </c>
      <c r="B3996" s="324" t="s">
        <v>4157</v>
      </c>
      <c r="C3996" s="324" t="s">
        <v>6</v>
      </c>
      <c r="D3996" s="326" t="s">
        <v>44193</v>
      </c>
    </row>
    <row r="3997" spans="1:4">
      <c r="A3997" s="325">
        <v>93080</v>
      </c>
      <c r="B3997" s="324" t="s">
        <v>4158</v>
      </c>
      <c r="C3997" s="324" t="s">
        <v>6</v>
      </c>
      <c r="D3997" s="326" t="s">
        <v>39969</v>
      </c>
    </row>
    <row r="3998" spans="1:4">
      <c r="A3998" s="325">
        <v>93081</v>
      </c>
      <c r="B3998" s="324" t="s">
        <v>4159</v>
      </c>
      <c r="C3998" s="324" t="s">
        <v>6</v>
      </c>
      <c r="D3998" s="326" t="s">
        <v>42450</v>
      </c>
    </row>
    <row r="3999" spans="1:4">
      <c r="A3999" s="325">
        <v>93082</v>
      </c>
      <c r="B3999" s="324" t="s">
        <v>4160</v>
      </c>
      <c r="C3999" s="324" t="s">
        <v>6</v>
      </c>
      <c r="D3999" s="326" t="s">
        <v>38972</v>
      </c>
    </row>
    <row r="4000" spans="1:4">
      <c r="A4000" s="325">
        <v>93083</v>
      </c>
      <c r="B4000" s="324" t="s">
        <v>4161</v>
      </c>
      <c r="C4000" s="324" t="s">
        <v>6</v>
      </c>
      <c r="D4000" s="326" t="s">
        <v>44194</v>
      </c>
    </row>
    <row r="4001" spans="1:4">
      <c r="A4001" s="325">
        <v>93084</v>
      </c>
      <c r="B4001" s="324" t="s">
        <v>4162</v>
      </c>
      <c r="C4001" s="324" t="s">
        <v>6</v>
      </c>
      <c r="D4001" s="326" t="s">
        <v>44195</v>
      </c>
    </row>
    <row r="4002" spans="1:4">
      <c r="A4002" s="325">
        <v>93085</v>
      </c>
      <c r="B4002" s="324" t="s">
        <v>4163</v>
      </c>
      <c r="C4002" s="324" t="s">
        <v>6</v>
      </c>
      <c r="D4002" s="326" t="s">
        <v>44196</v>
      </c>
    </row>
    <row r="4003" spans="1:4">
      <c r="A4003" s="325">
        <v>93086</v>
      </c>
      <c r="B4003" s="324" t="s">
        <v>4164</v>
      </c>
      <c r="C4003" s="324" t="s">
        <v>6</v>
      </c>
      <c r="D4003" s="326" t="s">
        <v>44197</v>
      </c>
    </row>
    <row r="4004" spans="1:4">
      <c r="A4004" s="325">
        <v>93087</v>
      </c>
      <c r="B4004" s="324" t="s">
        <v>4165</v>
      </c>
      <c r="C4004" s="324" t="s">
        <v>6</v>
      </c>
      <c r="D4004" s="326" t="s">
        <v>39955</v>
      </c>
    </row>
    <row r="4005" spans="1:4">
      <c r="A4005" s="325">
        <v>93088</v>
      </c>
      <c r="B4005" s="324" t="s">
        <v>4166</v>
      </c>
      <c r="C4005" s="324" t="s">
        <v>6</v>
      </c>
      <c r="D4005" s="326" t="s">
        <v>44198</v>
      </c>
    </row>
    <row r="4006" spans="1:4">
      <c r="A4006" s="325">
        <v>93089</v>
      </c>
      <c r="B4006" s="324" t="s">
        <v>4167</v>
      </c>
      <c r="C4006" s="324" t="s">
        <v>6</v>
      </c>
      <c r="D4006" s="326" t="s">
        <v>44199</v>
      </c>
    </row>
    <row r="4007" spans="1:4">
      <c r="A4007" s="325">
        <v>93090</v>
      </c>
      <c r="B4007" s="324" t="s">
        <v>4168</v>
      </c>
      <c r="C4007" s="324" t="s">
        <v>6</v>
      </c>
      <c r="D4007" s="326" t="s">
        <v>44085</v>
      </c>
    </row>
    <row r="4008" spans="1:4">
      <c r="A4008" s="325">
        <v>93091</v>
      </c>
      <c r="B4008" s="324" t="s">
        <v>4169</v>
      </c>
      <c r="C4008" s="324" t="s">
        <v>6</v>
      </c>
      <c r="D4008" s="326" t="s">
        <v>40358</v>
      </c>
    </row>
    <row r="4009" spans="1:4">
      <c r="A4009" s="325">
        <v>93092</v>
      </c>
      <c r="B4009" s="324" t="s">
        <v>4170</v>
      </c>
      <c r="C4009" s="324" t="s">
        <v>6</v>
      </c>
      <c r="D4009" s="326" t="s">
        <v>44200</v>
      </c>
    </row>
    <row r="4010" spans="1:4">
      <c r="A4010" s="325">
        <v>93093</v>
      </c>
      <c r="B4010" s="324" t="s">
        <v>4171</v>
      </c>
      <c r="C4010" s="324" t="s">
        <v>6</v>
      </c>
      <c r="D4010" s="326" t="s">
        <v>39806</v>
      </c>
    </row>
    <row r="4011" spans="1:4">
      <c r="A4011" s="325">
        <v>93094</v>
      </c>
      <c r="B4011" s="324" t="s">
        <v>4172</v>
      </c>
      <c r="C4011" s="324" t="s">
        <v>6</v>
      </c>
      <c r="D4011" s="326" t="s">
        <v>44201</v>
      </c>
    </row>
    <row r="4012" spans="1:4">
      <c r="A4012" s="325">
        <v>93095</v>
      </c>
      <c r="B4012" s="324" t="s">
        <v>4173</v>
      </c>
      <c r="C4012" s="324" t="s">
        <v>6</v>
      </c>
      <c r="D4012" s="326" t="s">
        <v>44202</v>
      </c>
    </row>
    <row r="4013" spans="1:4">
      <c r="A4013" s="325">
        <v>93096</v>
      </c>
      <c r="B4013" s="324" t="s">
        <v>4174</v>
      </c>
      <c r="C4013" s="324" t="s">
        <v>6</v>
      </c>
      <c r="D4013" s="326" t="s">
        <v>44203</v>
      </c>
    </row>
    <row r="4014" spans="1:4">
      <c r="A4014" s="325">
        <v>93097</v>
      </c>
      <c r="B4014" s="324" t="s">
        <v>4175</v>
      </c>
      <c r="C4014" s="324" t="s">
        <v>6</v>
      </c>
      <c r="D4014" s="326" t="s">
        <v>44204</v>
      </c>
    </row>
    <row r="4015" spans="1:4">
      <c r="A4015" s="325">
        <v>93098</v>
      </c>
      <c r="B4015" s="324" t="s">
        <v>4176</v>
      </c>
      <c r="C4015" s="324" t="s">
        <v>6</v>
      </c>
      <c r="D4015" s="326" t="s">
        <v>44205</v>
      </c>
    </row>
    <row r="4016" spans="1:4">
      <c r="A4016" s="325">
        <v>93099</v>
      </c>
      <c r="B4016" s="324" t="s">
        <v>4177</v>
      </c>
      <c r="C4016" s="324" t="s">
        <v>6</v>
      </c>
      <c r="D4016" s="326" t="s">
        <v>41688</v>
      </c>
    </row>
    <row r="4017" spans="1:4">
      <c r="A4017" s="325">
        <v>93100</v>
      </c>
      <c r="B4017" s="324" t="s">
        <v>4178</v>
      </c>
      <c r="C4017" s="324" t="s">
        <v>6</v>
      </c>
      <c r="D4017" s="326" t="s">
        <v>40067</v>
      </c>
    </row>
    <row r="4018" spans="1:4">
      <c r="A4018" s="325">
        <v>93101</v>
      </c>
      <c r="B4018" s="324" t="s">
        <v>4179</v>
      </c>
      <c r="C4018" s="324" t="s">
        <v>6</v>
      </c>
      <c r="D4018" s="326" t="s">
        <v>40226</v>
      </c>
    </row>
    <row r="4019" spans="1:4">
      <c r="A4019" s="325">
        <v>93102</v>
      </c>
      <c r="B4019" s="324" t="s">
        <v>4180</v>
      </c>
      <c r="C4019" s="324" t="s">
        <v>6</v>
      </c>
      <c r="D4019" s="326" t="s">
        <v>40265</v>
      </c>
    </row>
    <row r="4020" spans="1:4">
      <c r="A4020" s="325">
        <v>93103</v>
      </c>
      <c r="B4020" s="324" t="s">
        <v>4181</v>
      </c>
      <c r="C4020" s="324" t="s">
        <v>6</v>
      </c>
      <c r="D4020" s="326" t="s">
        <v>39743</v>
      </c>
    </row>
    <row r="4021" spans="1:4">
      <c r="A4021" s="325">
        <v>93104</v>
      </c>
      <c r="B4021" s="324" t="s">
        <v>4182</v>
      </c>
      <c r="C4021" s="324" t="s">
        <v>6</v>
      </c>
      <c r="D4021" s="326" t="s">
        <v>44206</v>
      </c>
    </row>
    <row r="4022" spans="1:4">
      <c r="A4022" s="325">
        <v>93105</v>
      </c>
      <c r="B4022" s="324" t="s">
        <v>4183</v>
      </c>
      <c r="C4022" s="324" t="s">
        <v>6</v>
      </c>
      <c r="D4022" s="326" t="s">
        <v>42298</v>
      </c>
    </row>
    <row r="4023" spans="1:4">
      <c r="A4023" s="325">
        <v>93106</v>
      </c>
      <c r="B4023" s="324" t="s">
        <v>4184</v>
      </c>
      <c r="C4023" s="324" t="s">
        <v>6</v>
      </c>
      <c r="D4023" s="326" t="s">
        <v>44207</v>
      </c>
    </row>
    <row r="4024" spans="1:4">
      <c r="A4024" s="325">
        <v>93107</v>
      </c>
      <c r="B4024" s="324" t="s">
        <v>4185</v>
      </c>
      <c r="C4024" s="324" t="s">
        <v>6</v>
      </c>
      <c r="D4024" s="326" t="s">
        <v>40974</v>
      </c>
    </row>
    <row r="4025" spans="1:4">
      <c r="A4025" s="325">
        <v>93108</v>
      </c>
      <c r="B4025" s="324" t="s">
        <v>4186</v>
      </c>
      <c r="C4025" s="324" t="s">
        <v>6</v>
      </c>
      <c r="D4025" s="326" t="s">
        <v>44208</v>
      </c>
    </row>
    <row r="4026" spans="1:4">
      <c r="A4026" s="325">
        <v>93109</v>
      </c>
      <c r="B4026" s="324" t="s">
        <v>4187</v>
      </c>
      <c r="C4026" s="324" t="s">
        <v>6</v>
      </c>
      <c r="D4026" s="326" t="s">
        <v>44209</v>
      </c>
    </row>
    <row r="4027" spans="1:4">
      <c r="A4027" s="325">
        <v>93110</v>
      </c>
      <c r="B4027" s="324" t="s">
        <v>4188</v>
      </c>
      <c r="C4027" s="324" t="s">
        <v>6</v>
      </c>
      <c r="D4027" s="326" t="s">
        <v>39220</v>
      </c>
    </row>
    <row r="4028" spans="1:4">
      <c r="A4028" s="325">
        <v>93111</v>
      </c>
      <c r="B4028" s="324" t="s">
        <v>4189</v>
      </c>
      <c r="C4028" s="324" t="s">
        <v>6</v>
      </c>
      <c r="D4028" s="326" t="s">
        <v>44210</v>
      </c>
    </row>
    <row r="4029" spans="1:4">
      <c r="A4029" s="325">
        <v>93112</v>
      </c>
      <c r="B4029" s="324" t="s">
        <v>4190</v>
      </c>
      <c r="C4029" s="324" t="s">
        <v>6</v>
      </c>
      <c r="D4029" s="326" t="s">
        <v>40743</v>
      </c>
    </row>
    <row r="4030" spans="1:4">
      <c r="A4030" s="325">
        <v>93113</v>
      </c>
      <c r="B4030" s="324" t="s">
        <v>4191</v>
      </c>
      <c r="C4030" s="324" t="s">
        <v>6</v>
      </c>
      <c r="D4030" s="326" t="s">
        <v>44088</v>
      </c>
    </row>
    <row r="4031" spans="1:4">
      <c r="A4031" s="325">
        <v>93114</v>
      </c>
      <c r="B4031" s="324" t="s">
        <v>4192</v>
      </c>
      <c r="C4031" s="324" t="s">
        <v>6</v>
      </c>
      <c r="D4031" s="326" t="s">
        <v>40745</v>
      </c>
    </row>
    <row r="4032" spans="1:4">
      <c r="A4032" s="325">
        <v>93115</v>
      </c>
      <c r="B4032" s="324" t="s">
        <v>4193</v>
      </c>
      <c r="C4032" s="324" t="s">
        <v>6</v>
      </c>
      <c r="D4032" s="326" t="s">
        <v>44211</v>
      </c>
    </row>
    <row r="4033" spans="1:4">
      <c r="A4033" s="325">
        <v>93116</v>
      </c>
      <c r="B4033" s="324" t="s">
        <v>4194</v>
      </c>
      <c r="C4033" s="324" t="s">
        <v>6</v>
      </c>
      <c r="D4033" s="326" t="s">
        <v>44212</v>
      </c>
    </row>
    <row r="4034" spans="1:4">
      <c r="A4034" s="325">
        <v>93117</v>
      </c>
      <c r="B4034" s="324" t="s">
        <v>4195</v>
      </c>
      <c r="C4034" s="324" t="s">
        <v>6</v>
      </c>
      <c r="D4034" s="326" t="s">
        <v>44213</v>
      </c>
    </row>
    <row r="4035" spans="1:4">
      <c r="A4035" s="325">
        <v>93118</v>
      </c>
      <c r="B4035" s="324" t="s">
        <v>4196</v>
      </c>
      <c r="C4035" s="324" t="s">
        <v>6</v>
      </c>
      <c r="D4035" s="326" t="s">
        <v>44214</v>
      </c>
    </row>
    <row r="4036" spans="1:4">
      <c r="A4036" s="325">
        <v>93119</v>
      </c>
      <c r="B4036" s="324" t="s">
        <v>4197</v>
      </c>
      <c r="C4036" s="324" t="s">
        <v>6</v>
      </c>
      <c r="D4036" s="326" t="s">
        <v>39381</v>
      </c>
    </row>
    <row r="4037" spans="1:4">
      <c r="A4037" s="325">
        <v>93120</v>
      </c>
      <c r="B4037" s="324" t="s">
        <v>4198</v>
      </c>
      <c r="C4037" s="324" t="s">
        <v>6</v>
      </c>
      <c r="D4037" s="326" t="s">
        <v>44215</v>
      </c>
    </row>
    <row r="4038" spans="1:4">
      <c r="A4038" s="325">
        <v>93121</v>
      </c>
      <c r="B4038" s="324" t="s">
        <v>4199</v>
      </c>
      <c r="C4038" s="324" t="s">
        <v>6</v>
      </c>
      <c r="D4038" s="326" t="s">
        <v>44216</v>
      </c>
    </row>
    <row r="4039" spans="1:4">
      <c r="A4039" s="325">
        <v>93122</v>
      </c>
      <c r="B4039" s="324" t="s">
        <v>4200</v>
      </c>
      <c r="C4039" s="324" t="s">
        <v>6</v>
      </c>
      <c r="D4039" s="326" t="s">
        <v>40976</v>
      </c>
    </row>
    <row r="4040" spans="1:4">
      <c r="A4040" s="325">
        <v>93123</v>
      </c>
      <c r="B4040" s="324" t="s">
        <v>4201</v>
      </c>
      <c r="C4040" s="324" t="s">
        <v>6</v>
      </c>
      <c r="D4040" s="326" t="s">
        <v>40751</v>
      </c>
    </row>
    <row r="4041" spans="1:4">
      <c r="A4041" s="325">
        <v>93124</v>
      </c>
      <c r="B4041" s="324" t="s">
        <v>4202</v>
      </c>
      <c r="C4041" s="324" t="s">
        <v>6</v>
      </c>
      <c r="D4041" s="326" t="s">
        <v>44217</v>
      </c>
    </row>
    <row r="4042" spans="1:4">
      <c r="A4042" s="325">
        <v>93125</v>
      </c>
      <c r="B4042" s="324" t="s">
        <v>4203</v>
      </c>
      <c r="C4042" s="324" t="s">
        <v>6</v>
      </c>
      <c r="D4042" s="326" t="s">
        <v>44218</v>
      </c>
    </row>
    <row r="4043" spans="1:4">
      <c r="A4043" s="325">
        <v>93126</v>
      </c>
      <c r="B4043" s="324" t="s">
        <v>4204</v>
      </c>
      <c r="C4043" s="324" t="s">
        <v>6</v>
      </c>
      <c r="D4043" s="326" t="s">
        <v>44219</v>
      </c>
    </row>
    <row r="4044" spans="1:4">
      <c r="A4044" s="325">
        <v>93133</v>
      </c>
      <c r="B4044" s="324" t="s">
        <v>4205</v>
      </c>
      <c r="C4044" s="324" t="s">
        <v>6</v>
      </c>
      <c r="D4044" s="326" t="s">
        <v>38908</v>
      </c>
    </row>
    <row r="4045" spans="1:4">
      <c r="A4045" s="325">
        <v>94465</v>
      </c>
      <c r="B4045" s="324" t="s">
        <v>4206</v>
      </c>
      <c r="C4045" s="324" t="s">
        <v>6</v>
      </c>
      <c r="D4045" s="326" t="s">
        <v>44220</v>
      </c>
    </row>
    <row r="4046" spans="1:4">
      <c r="A4046" s="325">
        <v>94466</v>
      </c>
      <c r="B4046" s="324" t="s">
        <v>4207</v>
      </c>
      <c r="C4046" s="324" t="s">
        <v>6</v>
      </c>
      <c r="D4046" s="326" t="s">
        <v>43219</v>
      </c>
    </row>
    <row r="4047" spans="1:4">
      <c r="A4047" s="325">
        <v>94467</v>
      </c>
      <c r="B4047" s="324" t="s">
        <v>4208</v>
      </c>
      <c r="C4047" s="324" t="s">
        <v>6</v>
      </c>
      <c r="D4047" s="326" t="s">
        <v>44221</v>
      </c>
    </row>
    <row r="4048" spans="1:4">
      <c r="A4048" s="325">
        <v>94468</v>
      </c>
      <c r="B4048" s="324" t="s">
        <v>4209</v>
      </c>
      <c r="C4048" s="324" t="s">
        <v>6</v>
      </c>
      <c r="D4048" s="326" t="s">
        <v>44222</v>
      </c>
    </row>
    <row r="4049" spans="1:4">
      <c r="A4049" s="325">
        <v>94469</v>
      </c>
      <c r="B4049" s="324" t="s">
        <v>4210</v>
      </c>
      <c r="C4049" s="324" t="s">
        <v>6</v>
      </c>
      <c r="D4049" s="326" t="s">
        <v>44223</v>
      </c>
    </row>
    <row r="4050" spans="1:4">
      <c r="A4050" s="325">
        <v>94470</v>
      </c>
      <c r="B4050" s="324" t="s">
        <v>4211</v>
      </c>
      <c r="C4050" s="324" t="s">
        <v>6</v>
      </c>
      <c r="D4050" s="326" t="s">
        <v>44224</v>
      </c>
    </row>
    <row r="4051" spans="1:4">
      <c r="A4051" s="325">
        <v>94471</v>
      </c>
      <c r="B4051" s="324" t="s">
        <v>4212</v>
      </c>
      <c r="C4051" s="324" t="s">
        <v>6</v>
      </c>
      <c r="D4051" s="326" t="s">
        <v>41962</v>
      </c>
    </row>
    <row r="4052" spans="1:4">
      <c r="A4052" s="325">
        <v>94472</v>
      </c>
      <c r="B4052" s="324" t="s">
        <v>4213</v>
      </c>
      <c r="C4052" s="324" t="s">
        <v>6</v>
      </c>
      <c r="D4052" s="326" t="s">
        <v>44225</v>
      </c>
    </row>
    <row r="4053" spans="1:4">
      <c r="A4053" s="325">
        <v>94473</v>
      </c>
      <c r="B4053" s="324" t="s">
        <v>4214</v>
      </c>
      <c r="C4053" s="324" t="s">
        <v>6</v>
      </c>
      <c r="D4053" s="326" t="s">
        <v>44226</v>
      </c>
    </row>
    <row r="4054" spans="1:4">
      <c r="A4054" s="325">
        <v>94474</v>
      </c>
      <c r="B4054" s="324" t="s">
        <v>4215</v>
      </c>
      <c r="C4054" s="324" t="s">
        <v>6</v>
      </c>
      <c r="D4054" s="326" t="s">
        <v>44227</v>
      </c>
    </row>
    <row r="4055" spans="1:4">
      <c r="A4055" s="325">
        <v>94475</v>
      </c>
      <c r="B4055" s="324" t="s">
        <v>4216</v>
      </c>
      <c r="C4055" s="324" t="s">
        <v>6</v>
      </c>
      <c r="D4055" s="326" t="s">
        <v>44228</v>
      </c>
    </row>
    <row r="4056" spans="1:4">
      <c r="A4056" s="325">
        <v>94476</v>
      </c>
      <c r="B4056" s="324" t="s">
        <v>4217</v>
      </c>
      <c r="C4056" s="324" t="s">
        <v>6</v>
      </c>
      <c r="D4056" s="326" t="s">
        <v>44229</v>
      </c>
    </row>
    <row r="4057" spans="1:4">
      <c r="A4057" s="325">
        <v>94477</v>
      </c>
      <c r="B4057" s="324" t="s">
        <v>4218</v>
      </c>
      <c r="C4057" s="324" t="s">
        <v>6</v>
      </c>
      <c r="D4057" s="326" t="s">
        <v>44230</v>
      </c>
    </row>
    <row r="4058" spans="1:4">
      <c r="A4058" s="325">
        <v>94478</v>
      </c>
      <c r="B4058" s="324" t="s">
        <v>4219</v>
      </c>
      <c r="C4058" s="324" t="s">
        <v>6</v>
      </c>
      <c r="D4058" s="326" t="s">
        <v>44231</v>
      </c>
    </row>
    <row r="4059" spans="1:4">
      <c r="A4059" s="325">
        <v>94479</v>
      </c>
      <c r="B4059" s="324" t="s">
        <v>4220</v>
      </c>
      <c r="C4059" s="324" t="s">
        <v>6</v>
      </c>
      <c r="D4059" s="326" t="s">
        <v>42112</v>
      </c>
    </row>
    <row r="4060" spans="1:4">
      <c r="A4060" s="325">
        <v>94606</v>
      </c>
      <c r="B4060" s="324" t="s">
        <v>4221</v>
      </c>
      <c r="C4060" s="324" t="s">
        <v>6</v>
      </c>
      <c r="D4060" s="326" t="s">
        <v>44232</v>
      </c>
    </row>
    <row r="4061" spans="1:4">
      <c r="A4061" s="325">
        <v>94608</v>
      </c>
      <c r="B4061" s="324" t="s">
        <v>4222</v>
      </c>
      <c r="C4061" s="324" t="s">
        <v>6</v>
      </c>
      <c r="D4061" s="326" t="s">
        <v>44233</v>
      </c>
    </row>
    <row r="4062" spans="1:4">
      <c r="A4062" s="325">
        <v>94610</v>
      </c>
      <c r="B4062" s="324" t="s">
        <v>4223</v>
      </c>
      <c r="C4062" s="324" t="s">
        <v>6</v>
      </c>
      <c r="D4062" s="326" t="s">
        <v>44234</v>
      </c>
    </row>
    <row r="4063" spans="1:4">
      <c r="A4063" s="325">
        <v>94612</v>
      </c>
      <c r="B4063" s="324" t="s">
        <v>4224</v>
      </c>
      <c r="C4063" s="324" t="s">
        <v>6</v>
      </c>
      <c r="D4063" s="326" t="s">
        <v>44235</v>
      </c>
    </row>
    <row r="4064" spans="1:4">
      <c r="A4064" s="325">
        <v>94614</v>
      </c>
      <c r="B4064" s="324" t="s">
        <v>4225</v>
      </c>
      <c r="C4064" s="324" t="s">
        <v>6</v>
      </c>
      <c r="D4064" s="326" t="s">
        <v>44236</v>
      </c>
    </row>
    <row r="4065" spans="1:4">
      <c r="A4065" s="325">
        <v>94615</v>
      </c>
      <c r="B4065" s="324" t="s">
        <v>4226</v>
      </c>
      <c r="C4065" s="324" t="s">
        <v>6</v>
      </c>
      <c r="D4065" s="326" t="s">
        <v>44237</v>
      </c>
    </row>
    <row r="4066" spans="1:4">
      <c r="A4066" s="325">
        <v>94616</v>
      </c>
      <c r="B4066" s="324" t="s">
        <v>4227</v>
      </c>
      <c r="C4066" s="324" t="s">
        <v>6</v>
      </c>
      <c r="D4066" s="326" t="s">
        <v>44238</v>
      </c>
    </row>
    <row r="4067" spans="1:4">
      <c r="A4067" s="325">
        <v>94617</v>
      </c>
      <c r="B4067" s="324" t="s">
        <v>4228</v>
      </c>
      <c r="C4067" s="324" t="s">
        <v>6</v>
      </c>
      <c r="D4067" s="326" t="s">
        <v>44239</v>
      </c>
    </row>
    <row r="4068" spans="1:4">
      <c r="A4068" s="325">
        <v>94618</v>
      </c>
      <c r="B4068" s="324" t="s">
        <v>4229</v>
      </c>
      <c r="C4068" s="324" t="s">
        <v>6</v>
      </c>
      <c r="D4068" s="326" t="s">
        <v>44240</v>
      </c>
    </row>
    <row r="4069" spans="1:4">
      <c r="A4069" s="325">
        <v>94620</v>
      </c>
      <c r="B4069" s="324" t="s">
        <v>4230</v>
      </c>
      <c r="C4069" s="324" t="s">
        <v>6</v>
      </c>
      <c r="D4069" s="326" t="s">
        <v>44241</v>
      </c>
    </row>
    <row r="4070" spans="1:4">
      <c r="A4070" s="325">
        <v>94622</v>
      </c>
      <c r="B4070" s="324" t="s">
        <v>4231</v>
      </c>
      <c r="C4070" s="324" t="s">
        <v>6</v>
      </c>
      <c r="D4070" s="326" t="s">
        <v>44242</v>
      </c>
    </row>
    <row r="4071" spans="1:4">
      <c r="A4071" s="325">
        <v>94623</v>
      </c>
      <c r="B4071" s="324" t="s">
        <v>4232</v>
      </c>
      <c r="C4071" s="324" t="s">
        <v>6</v>
      </c>
      <c r="D4071" s="326" t="s">
        <v>44243</v>
      </c>
    </row>
    <row r="4072" spans="1:4">
      <c r="A4072" s="325">
        <v>94624</v>
      </c>
      <c r="B4072" s="324" t="s">
        <v>4233</v>
      </c>
      <c r="C4072" s="324" t="s">
        <v>6</v>
      </c>
      <c r="D4072" s="326" t="s">
        <v>44244</v>
      </c>
    </row>
    <row r="4073" spans="1:4">
      <c r="A4073" s="325">
        <v>94625</v>
      </c>
      <c r="B4073" s="324" t="s">
        <v>4234</v>
      </c>
      <c r="C4073" s="324" t="s">
        <v>6</v>
      </c>
      <c r="D4073" s="326" t="s">
        <v>44245</v>
      </c>
    </row>
    <row r="4074" spans="1:4">
      <c r="A4074" s="325">
        <v>94656</v>
      </c>
      <c r="B4074" s="324" t="s">
        <v>4235</v>
      </c>
      <c r="C4074" s="324" t="s">
        <v>6</v>
      </c>
      <c r="D4074" s="326" t="s">
        <v>39575</v>
      </c>
    </row>
    <row r="4075" spans="1:4">
      <c r="A4075" s="325">
        <v>94657</v>
      </c>
      <c r="B4075" s="324" t="s">
        <v>4236</v>
      </c>
      <c r="C4075" s="324" t="s">
        <v>6</v>
      </c>
      <c r="D4075" s="326" t="s">
        <v>39162</v>
      </c>
    </row>
    <row r="4076" spans="1:4">
      <c r="A4076" s="325">
        <v>94658</v>
      </c>
      <c r="B4076" s="324" t="s">
        <v>4237</v>
      </c>
      <c r="C4076" s="324" t="s">
        <v>6</v>
      </c>
      <c r="D4076" s="326" t="s">
        <v>38999</v>
      </c>
    </row>
    <row r="4077" spans="1:4">
      <c r="A4077" s="325">
        <v>94659</v>
      </c>
      <c r="B4077" s="324" t="s">
        <v>4238</v>
      </c>
      <c r="C4077" s="324" t="s">
        <v>6</v>
      </c>
      <c r="D4077" s="326" t="s">
        <v>39862</v>
      </c>
    </row>
    <row r="4078" spans="1:4">
      <c r="A4078" s="325">
        <v>94660</v>
      </c>
      <c r="B4078" s="324" t="s">
        <v>4239</v>
      </c>
      <c r="C4078" s="324" t="s">
        <v>6</v>
      </c>
      <c r="D4078" s="326" t="s">
        <v>43340</v>
      </c>
    </row>
    <row r="4079" spans="1:4">
      <c r="A4079" s="325">
        <v>94661</v>
      </c>
      <c r="B4079" s="324" t="s">
        <v>4240</v>
      </c>
      <c r="C4079" s="324" t="s">
        <v>6</v>
      </c>
      <c r="D4079" s="326" t="s">
        <v>40154</v>
      </c>
    </row>
    <row r="4080" spans="1:4">
      <c r="A4080" s="325">
        <v>94662</v>
      </c>
      <c r="B4080" s="324" t="s">
        <v>4241</v>
      </c>
      <c r="C4080" s="324" t="s">
        <v>6</v>
      </c>
      <c r="D4080" s="326" t="s">
        <v>43929</v>
      </c>
    </row>
    <row r="4081" spans="1:4">
      <c r="A4081" s="325">
        <v>94663</v>
      </c>
      <c r="B4081" s="324" t="s">
        <v>4242</v>
      </c>
      <c r="C4081" s="324" t="s">
        <v>6</v>
      </c>
      <c r="D4081" s="326" t="s">
        <v>39308</v>
      </c>
    </row>
    <row r="4082" spans="1:4">
      <c r="A4082" s="325">
        <v>94664</v>
      </c>
      <c r="B4082" s="324" t="s">
        <v>4243</v>
      </c>
      <c r="C4082" s="324" t="s">
        <v>6</v>
      </c>
      <c r="D4082" s="326" t="s">
        <v>41098</v>
      </c>
    </row>
    <row r="4083" spans="1:4">
      <c r="A4083" s="325">
        <v>94665</v>
      </c>
      <c r="B4083" s="324" t="s">
        <v>4244</v>
      </c>
      <c r="C4083" s="324" t="s">
        <v>6</v>
      </c>
      <c r="D4083" s="326" t="s">
        <v>39601</v>
      </c>
    </row>
    <row r="4084" spans="1:4">
      <c r="A4084" s="325">
        <v>94666</v>
      </c>
      <c r="B4084" s="324" t="s">
        <v>4245</v>
      </c>
      <c r="C4084" s="324" t="s">
        <v>6</v>
      </c>
      <c r="D4084" s="326" t="s">
        <v>44246</v>
      </c>
    </row>
    <row r="4085" spans="1:4">
      <c r="A4085" s="325">
        <v>94667</v>
      </c>
      <c r="B4085" s="324" t="s">
        <v>4246</v>
      </c>
      <c r="C4085" s="324" t="s">
        <v>6</v>
      </c>
      <c r="D4085" s="326" t="s">
        <v>44247</v>
      </c>
    </row>
    <row r="4086" spans="1:4">
      <c r="A4086" s="325">
        <v>94668</v>
      </c>
      <c r="B4086" s="324" t="s">
        <v>4247</v>
      </c>
      <c r="C4086" s="324" t="s">
        <v>6</v>
      </c>
      <c r="D4086" s="326" t="s">
        <v>44248</v>
      </c>
    </row>
    <row r="4087" spans="1:4">
      <c r="A4087" s="325">
        <v>94669</v>
      </c>
      <c r="B4087" s="324" t="s">
        <v>4248</v>
      </c>
      <c r="C4087" s="324" t="s">
        <v>6</v>
      </c>
      <c r="D4087" s="326" t="s">
        <v>40726</v>
      </c>
    </row>
    <row r="4088" spans="1:4">
      <c r="A4088" s="325">
        <v>94670</v>
      </c>
      <c r="B4088" s="324" t="s">
        <v>4249</v>
      </c>
      <c r="C4088" s="324" t="s">
        <v>6</v>
      </c>
      <c r="D4088" s="326" t="s">
        <v>44249</v>
      </c>
    </row>
    <row r="4089" spans="1:4">
      <c r="A4089" s="325">
        <v>94671</v>
      </c>
      <c r="B4089" s="324" t="s">
        <v>4250</v>
      </c>
      <c r="C4089" s="324" t="s">
        <v>6</v>
      </c>
      <c r="D4089" s="326" t="s">
        <v>44250</v>
      </c>
    </row>
    <row r="4090" spans="1:4">
      <c r="A4090" s="325">
        <v>94672</v>
      </c>
      <c r="B4090" s="324" t="s">
        <v>4251</v>
      </c>
      <c r="C4090" s="324" t="s">
        <v>6</v>
      </c>
      <c r="D4090" s="326" t="s">
        <v>43917</v>
      </c>
    </row>
    <row r="4091" spans="1:4">
      <c r="A4091" s="325">
        <v>94673</v>
      </c>
      <c r="B4091" s="324" t="s">
        <v>4252</v>
      </c>
      <c r="C4091" s="324" t="s">
        <v>6</v>
      </c>
      <c r="D4091" s="326" t="s">
        <v>39757</v>
      </c>
    </row>
    <row r="4092" spans="1:4">
      <c r="A4092" s="325">
        <v>94674</v>
      </c>
      <c r="B4092" s="324" t="s">
        <v>4253</v>
      </c>
      <c r="C4092" s="324" t="s">
        <v>6</v>
      </c>
      <c r="D4092" s="326" t="s">
        <v>44251</v>
      </c>
    </row>
    <row r="4093" spans="1:4">
      <c r="A4093" s="325">
        <v>94675</v>
      </c>
      <c r="B4093" s="324" t="s">
        <v>4254</v>
      </c>
      <c r="C4093" s="324" t="s">
        <v>6</v>
      </c>
      <c r="D4093" s="326" t="s">
        <v>39562</v>
      </c>
    </row>
    <row r="4094" spans="1:4">
      <c r="A4094" s="325">
        <v>94676</v>
      </c>
      <c r="B4094" s="324" t="s">
        <v>4255</v>
      </c>
      <c r="C4094" s="324" t="s">
        <v>6</v>
      </c>
      <c r="D4094" s="326" t="s">
        <v>40107</v>
      </c>
    </row>
    <row r="4095" spans="1:4">
      <c r="A4095" s="325">
        <v>94677</v>
      </c>
      <c r="B4095" s="324" t="s">
        <v>4256</v>
      </c>
      <c r="C4095" s="324" t="s">
        <v>6</v>
      </c>
      <c r="D4095" s="326" t="s">
        <v>44252</v>
      </c>
    </row>
    <row r="4096" spans="1:4">
      <c r="A4096" s="325">
        <v>94678</v>
      </c>
      <c r="B4096" s="324" t="s">
        <v>4257</v>
      </c>
      <c r="C4096" s="324" t="s">
        <v>6</v>
      </c>
      <c r="D4096" s="326" t="s">
        <v>44253</v>
      </c>
    </row>
    <row r="4097" spans="1:4">
      <c r="A4097" s="325">
        <v>94679</v>
      </c>
      <c r="B4097" s="324" t="s">
        <v>4258</v>
      </c>
      <c r="C4097" s="324" t="s">
        <v>6</v>
      </c>
      <c r="D4097" s="326" t="s">
        <v>44254</v>
      </c>
    </row>
    <row r="4098" spans="1:4">
      <c r="A4098" s="325">
        <v>94680</v>
      </c>
      <c r="B4098" s="324" t="s">
        <v>4259</v>
      </c>
      <c r="C4098" s="324" t="s">
        <v>6</v>
      </c>
      <c r="D4098" s="326" t="s">
        <v>44255</v>
      </c>
    </row>
    <row r="4099" spans="1:4">
      <c r="A4099" s="325">
        <v>94681</v>
      </c>
      <c r="B4099" s="324" t="s">
        <v>4260</v>
      </c>
      <c r="C4099" s="324" t="s">
        <v>6</v>
      </c>
      <c r="D4099" s="326" t="s">
        <v>44256</v>
      </c>
    </row>
    <row r="4100" spans="1:4">
      <c r="A4100" s="325">
        <v>94682</v>
      </c>
      <c r="B4100" s="324" t="s">
        <v>4261</v>
      </c>
      <c r="C4100" s="324" t="s">
        <v>6</v>
      </c>
      <c r="D4100" s="326" t="s">
        <v>44257</v>
      </c>
    </row>
    <row r="4101" spans="1:4">
      <c r="A4101" s="325">
        <v>94683</v>
      </c>
      <c r="B4101" s="324" t="s">
        <v>4262</v>
      </c>
      <c r="C4101" s="324" t="s">
        <v>6</v>
      </c>
      <c r="D4101" s="326" t="s">
        <v>44258</v>
      </c>
    </row>
    <row r="4102" spans="1:4">
      <c r="A4102" s="325">
        <v>94684</v>
      </c>
      <c r="B4102" s="324" t="s">
        <v>4263</v>
      </c>
      <c r="C4102" s="324" t="s">
        <v>6</v>
      </c>
      <c r="D4102" s="326" t="s">
        <v>44259</v>
      </c>
    </row>
    <row r="4103" spans="1:4">
      <c r="A4103" s="325">
        <v>94685</v>
      </c>
      <c r="B4103" s="324" t="s">
        <v>4264</v>
      </c>
      <c r="C4103" s="324" t="s">
        <v>6</v>
      </c>
      <c r="D4103" s="326" t="s">
        <v>44260</v>
      </c>
    </row>
    <row r="4104" spans="1:4">
      <c r="A4104" s="325">
        <v>94686</v>
      </c>
      <c r="B4104" s="324" t="s">
        <v>4265</v>
      </c>
      <c r="C4104" s="324" t="s">
        <v>6</v>
      </c>
      <c r="D4104" s="326" t="s">
        <v>44261</v>
      </c>
    </row>
    <row r="4105" spans="1:4">
      <c r="A4105" s="325">
        <v>94687</v>
      </c>
      <c r="B4105" s="324" t="s">
        <v>4266</v>
      </c>
      <c r="C4105" s="324" t="s">
        <v>6</v>
      </c>
      <c r="D4105" s="326" t="s">
        <v>44262</v>
      </c>
    </row>
    <row r="4106" spans="1:4">
      <c r="A4106" s="325">
        <v>94688</v>
      </c>
      <c r="B4106" s="324" t="s">
        <v>4267</v>
      </c>
      <c r="C4106" s="324" t="s">
        <v>6</v>
      </c>
      <c r="D4106" s="326" t="s">
        <v>44263</v>
      </c>
    </row>
    <row r="4107" spans="1:4">
      <c r="A4107" s="325">
        <v>94689</v>
      </c>
      <c r="B4107" s="324" t="s">
        <v>4268</v>
      </c>
      <c r="C4107" s="324" t="s">
        <v>6</v>
      </c>
      <c r="D4107" s="326" t="s">
        <v>40634</v>
      </c>
    </row>
    <row r="4108" spans="1:4">
      <c r="A4108" s="325">
        <v>94690</v>
      </c>
      <c r="B4108" s="324" t="s">
        <v>4269</v>
      </c>
      <c r="C4108" s="324" t="s">
        <v>6</v>
      </c>
      <c r="D4108" s="326" t="s">
        <v>44264</v>
      </c>
    </row>
    <row r="4109" spans="1:4">
      <c r="A4109" s="325">
        <v>94691</v>
      </c>
      <c r="B4109" s="324" t="s">
        <v>4270</v>
      </c>
      <c r="C4109" s="324" t="s">
        <v>6</v>
      </c>
      <c r="D4109" s="326" t="s">
        <v>39750</v>
      </c>
    </row>
    <row r="4110" spans="1:4">
      <c r="A4110" s="325">
        <v>94692</v>
      </c>
      <c r="B4110" s="324" t="s">
        <v>4271</v>
      </c>
      <c r="C4110" s="324" t="s">
        <v>6</v>
      </c>
      <c r="D4110" s="326" t="s">
        <v>41272</v>
      </c>
    </row>
    <row r="4111" spans="1:4">
      <c r="A4111" s="325">
        <v>94693</v>
      </c>
      <c r="B4111" s="324" t="s">
        <v>4272</v>
      </c>
      <c r="C4111" s="324" t="s">
        <v>6</v>
      </c>
      <c r="D4111" s="326" t="s">
        <v>44265</v>
      </c>
    </row>
    <row r="4112" spans="1:4">
      <c r="A4112" s="325">
        <v>94694</v>
      </c>
      <c r="B4112" s="324" t="s">
        <v>4273</v>
      </c>
      <c r="C4112" s="324" t="s">
        <v>6</v>
      </c>
      <c r="D4112" s="326" t="s">
        <v>44266</v>
      </c>
    </row>
    <row r="4113" spans="1:4">
      <c r="A4113" s="325">
        <v>94695</v>
      </c>
      <c r="B4113" s="324" t="s">
        <v>4274</v>
      </c>
      <c r="C4113" s="324" t="s">
        <v>6</v>
      </c>
      <c r="D4113" s="326" t="s">
        <v>44267</v>
      </c>
    </row>
    <row r="4114" spans="1:4">
      <c r="A4114" s="325">
        <v>94696</v>
      </c>
      <c r="B4114" s="324" t="s">
        <v>4275</v>
      </c>
      <c r="C4114" s="324" t="s">
        <v>6</v>
      </c>
      <c r="D4114" s="326" t="s">
        <v>44268</v>
      </c>
    </row>
    <row r="4115" spans="1:4">
      <c r="A4115" s="325">
        <v>94697</v>
      </c>
      <c r="B4115" s="324" t="s">
        <v>4276</v>
      </c>
      <c r="C4115" s="324" t="s">
        <v>6</v>
      </c>
      <c r="D4115" s="326" t="s">
        <v>39788</v>
      </c>
    </row>
    <row r="4116" spans="1:4">
      <c r="A4116" s="325">
        <v>94698</v>
      </c>
      <c r="B4116" s="324" t="s">
        <v>4277</v>
      </c>
      <c r="C4116" s="324" t="s">
        <v>6</v>
      </c>
      <c r="D4116" s="326" t="s">
        <v>44269</v>
      </c>
    </row>
    <row r="4117" spans="1:4">
      <c r="A4117" s="325">
        <v>94699</v>
      </c>
      <c r="B4117" s="324" t="s">
        <v>4278</v>
      </c>
      <c r="C4117" s="324" t="s">
        <v>6</v>
      </c>
      <c r="D4117" s="326" t="s">
        <v>44270</v>
      </c>
    </row>
    <row r="4118" spans="1:4">
      <c r="A4118" s="325">
        <v>94700</v>
      </c>
      <c r="B4118" s="324" t="s">
        <v>4279</v>
      </c>
      <c r="C4118" s="324" t="s">
        <v>6</v>
      </c>
      <c r="D4118" s="326" t="s">
        <v>44271</v>
      </c>
    </row>
    <row r="4119" spans="1:4">
      <c r="A4119" s="325">
        <v>94701</v>
      </c>
      <c r="B4119" s="324" t="s">
        <v>4280</v>
      </c>
      <c r="C4119" s="324" t="s">
        <v>6</v>
      </c>
      <c r="D4119" s="326" t="s">
        <v>44272</v>
      </c>
    </row>
    <row r="4120" spans="1:4">
      <c r="A4120" s="325">
        <v>94702</v>
      </c>
      <c r="B4120" s="324" t="s">
        <v>4281</v>
      </c>
      <c r="C4120" s="324" t="s">
        <v>6</v>
      </c>
      <c r="D4120" s="326" t="s">
        <v>44273</v>
      </c>
    </row>
    <row r="4121" spans="1:4">
      <c r="A4121" s="325">
        <v>94703</v>
      </c>
      <c r="B4121" s="324" t="s">
        <v>4282</v>
      </c>
      <c r="C4121" s="324" t="s">
        <v>6</v>
      </c>
      <c r="D4121" s="326" t="s">
        <v>39865</v>
      </c>
    </row>
    <row r="4122" spans="1:4">
      <c r="A4122" s="325">
        <v>94704</v>
      </c>
      <c r="B4122" s="324" t="s">
        <v>4283</v>
      </c>
      <c r="C4122" s="324" t="s">
        <v>6</v>
      </c>
      <c r="D4122" s="326" t="s">
        <v>42044</v>
      </c>
    </row>
    <row r="4123" spans="1:4">
      <c r="A4123" s="325">
        <v>94705</v>
      </c>
      <c r="B4123" s="324" t="s">
        <v>4284</v>
      </c>
      <c r="C4123" s="324" t="s">
        <v>6</v>
      </c>
      <c r="D4123" s="326" t="s">
        <v>44274</v>
      </c>
    </row>
    <row r="4124" spans="1:4">
      <c r="A4124" s="325">
        <v>94706</v>
      </c>
      <c r="B4124" s="324" t="s">
        <v>4285</v>
      </c>
      <c r="C4124" s="324" t="s">
        <v>6</v>
      </c>
      <c r="D4124" s="326" t="s">
        <v>40578</v>
      </c>
    </row>
    <row r="4125" spans="1:4">
      <c r="A4125" s="325">
        <v>94707</v>
      </c>
      <c r="B4125" s="324" t="s">
        <v>4286</v>
      </c>
      <c r="C4125" s="324" t="s">
        <v>6</v>
      </c>
      <c r="D4125" s="326" t="s">
        <v>44275</v>
      </c>
    </row>
    <row r="4126" spans="1:4">
      <c r="A4126" s="325">
        <v>94708</v>
      </c>
      <c r="B4126" s="324" t="s">
        <v>4287</v>
      </c>
      <c r="C4126" s="324" t="s">
        <v>6</v>
      </c>
      <c r="D4126" s="326" t="s">
        <v>44276</v>
      </c>
    </row>
    <row r="4127" spans="1:4">
      <c r="A4127" s="325">
        <v>94709</v>
      </c>
      <c r="B4127" s="324" t="s">
        <v>4288</v>
      </c>
      <c r="C4127" s="324" t="s">
        <v>6</v>
      </c>
      <c r="D4127" s="326" t="s">
        <v>39559</v>
      </c>
    </row>
    <row r="4128" spans="1:4">
      <c r="A4128" s="325">
        <v>94710</v>
      </c>
      <c r="B4128" s="324" t="s">
        <v>4289</v>
      </c>
      <c r="C4128" s="324" t="s">
        <v>6</v>
      </c>
      <c r="D4128" s="326" t="s">
        <v>44277</v>
      </c>
    </row>
    <row r="4129" spans="1:4">
      <c r="A4129" s="325">
        <v>94711</v>
      </c>
      <c r="B4129" s="324" t="s">
        <v>4290</v>
      </c>
      <c r="C4129" s="324" t="s">
        <v>6</v>
      </c>
      <c r="D4129" s="326" t="s">
        <v>44278</v>
      </c>
    </row>
    <row r="4130" spans="1:4">
      <c r="A4130" s="325">
        <v>94712</v>
      </c>
      <c r="B4130" s="324" t="s">
        <v>4291</v>
      </c>
      <c r="C4130" s="324" t="s">
        <v>6</v>
      </c>
      <c r="D4130" s="326" t="s">
        <v>44279</v>
      </c>
    </row>
    <row r="4131" spans="1:4">
      <c r="A4131" s="325">
        <v>94713</v>
      </c>
      <c r="B4131" s="324" t="s">
        <v>4292</v>
      </c>
      <c r="C4131" s="324" t="s">
        <v>6</v>
      </c>
      <c r="D4131" s="326" t="s">
        <v>44280</v>
      </c>
    </row>
    <row r="4132" spans="1:4">
      <c r="A4132" s="325">
        <v>94714</v>
      </c>
      <c r="B4132" s="324" t="s">
        <v>4293</v>
      </c>
      <c r="C4132" s="324" t="s">
        <v>6</v>
      </c>
      <c r="D4132" s="326" t="s">
        <v>44281</v>
      </c>
    </row>
    <row r="4133" spans="1:4">
      <c r="A4133" s="325">
        <v>94715</v>
      </c>
      <c r="B4133" s="324" t="s">
        <v>4294</v>
      </c>
      <c r="C4133" s="324" t="s">
        <v>6</v>
      </c>
      <c r="D4133" s="326" t="s">
        <v>44282</v>
      </c>
    </row>
    <row r="4134" spans="1:4">
      <c r="A4134" s="325">
        <v>94724</v>
      </c>
      <c r="B4134" s="324" t="s">
        <v>4295</v>
      </c>
      <c r="C4134" s="324" t="s">
        <v>6</v>
      </c>
      <c r="D4134" s="326" t="s">
        <v>44283</v>
      </c>
    </row>
    <row r="4135" spans="1:4">
      <c r="A4135" s="325">
        <v>94725</v>
      </c>
      <c r="B4135" s="324" t="s">
        <v>4296</v>
      </c>
      <c r="C4135" s="324" t="s">
        <v>6</v>
      </c>
      <c r="D4135" s="326" t="s">
        <v>41698</v>
      </c>
    </row>
    <row r="4136" spans="1:4">
      <c r="A4136" s="325">
        <v>94726</v>
      </c>
      <c r="B4136" s="324" t="s">
        <v>4297</v>
      </c>
      <c r="C4136" s="324" t="s">
        <v>6</v>
      </c>
      <c r="D4136" s="326" t="s">
        <v>44284</v>
      </c>
    </row>
    <row r="4137" spans="1:4">
      <c r="A4137" s="325">
        <v>94727</v>
      </c>
      <c r="B4137" s="324" t="s">
        <v>4298</v>
      </c>
      <c r="C4137" s="324" t="s">
        <v>6</v>
      </c>
      <c r="D4137" s="326" t="s">
        <v>39475</v>
      </c>
    </row>
    <row r="4138" spans="1:4">
      <c r="A4138" s="325">
        <v>94728</v>
      </c>
      <c r="B4138" s="324" t="s">
        <v>4299</v>
      </c>
      <c r="C4138" s="324" t="s">
        <v>6</v>
      </c>
      <c r="D4138" s="326" t="s">
        <v>44285</v>
      </c>
    </row>
    <row r="4139" spans="1:4">
      <c r="A4139" s="325">
        <v>94729</v>
      </c>
      <c r="B4139" s="324" t="s">
        <v>4300</v>
      </c>
      <c r="C4139" s="324" t="s">
        <v>6</v>
      </c>
      <c r="D4139" s="326" t="s">
        <v>44286</v>
      </c>
    </row>
    <row r="4140" spans="1:4">
      <c r="A4140" s="325">
        <v>94730</v>
      </c>
      <c r="B4140" s="324" t="s">
        <v>4301</v>
      </c>
      <c r="C4140" s="324" t="s">
        <v>6</v>
      </c>
      <c r="D4140" s="326" t="s">
        <v>44287</v>
      </c>
    </row>
    <row r="4141" spans="1:4">
      <c r="A4141" s="325">
        <v>94731</v>
      </c>
      <c r="B4141" s="324" t="s">
        <v>4302</v>
      </c>
      <c r="C4141" s="324" t="s">
        <v>6</v>
      </c>
      <c r="D4141" s="326" t="s">
        <v>40497</v>
      </c>
    </row>
    <row r="4142" spans="1:4">
      <c r="A4142" s="325">
        <v>94733</v>
      </c>
      <c r="B4142" s="324" t="s">
        <v>4303</v>
      </c>
      <c r="C4142" s="324" t="s">
        <v>6</v>
      </c>
      <c r="D4142" s="326" t="s">
        <v>44288</v>
      </c>
    </row>
    <row r="4143" spans="1:4">
      <c r="A4143" s="325">
        <v>94737</v>
      </c>
      <c r="B4143" s="324" t="s">
        <v>4304</v>
      </c>
      <c r="C4143" s="324" t="s">
        <v>6</v>
      </c>
      <c r="D4143" s="326" t="s">
        <v>44289</v>
      </c>
    </row>
    <row r="4144" spans="1:4">
      <c r="A4144" s="325">
        <v>94740</v>
      </c>
      <c r="B4144" s="324" t="s">
        <v>4305</v>
      </c>
      <c r="C4144" s="324" t="s">
        <v>6</v>
      </c>
      <c r="D4144" s="326" t="s">
        <v>39749</v>
      </c>
    </row>
    <row r="4145" spans="1:4">
      <c r="A4145" s="325">
        <v>94741</v>
      </c>
      <c r="B4145" s="324" t="s">
        <v>4306</v>
      </c>
      <c r="C4145" s="324" t="s">
        <v>6</v>
      </c>
      <c r="D4145" s="326" t="s">
        <v>44290</v>
      </c>
    </row>
    <row r="4146" spans="1:4">
      <c r="A4146" s="325">
        <v>94742</v>
      </c>
      <c r="B4146" s="324" t="s">
        <v>4307</v>
      </c>
      <c r="C4146" s="324" t="s">
        <v>6</v>
      </c>
      <c r="D4146" s="326" t="s">
        <v>39210</v>
      </c>
    </row>
    <row r="4147" spans="1:4">
      <c r="A4147" s="325">
        <v>94743</v>
      </c>
      <c r="B4147" s="324" t="s">
        <v>4308</v>
      </c>
      <c r="C4147" s="324" t="s">
        <v>6</v>
      </c>
      <c r="D4147" s="326" t="s">
        <v>40969</v>
      </c>
    </row>
    <row r="4148" spans="1:4">
      <c r="A4148" s="325">
        <v>94744</v>
      </c>
      <c r="B4148" s="324" t="s">
        <v>4309</v>
      </c>
      <c r="C4148" s="324" t="s">
        <v>6</v>
      </c>
      <c r="D4148" s="326" t="s">
        <v>39433</v>
      </c>
    </row>
    <row r="4149" spans="1:4">
      <c r="A4149" s="325">
        <v>94746</v>
      </c>
      <c r="B4149" s="324" t="s">
        <v>4310</v>
      </c>
      <c r="C4149" s="324" t="s">
        <v>6</v>
      </c>
      <c r="D4149" s="326" t="s">
        <v>43274</v>
      </c>
    </row>
    <row r="4150" spans="1:4">
      <c r="A4150" s="325">
        <v>94748</v>
      </c>
      <c r="B4150" s="324" t="s">
        <v>4311</v>
      </c>
      <c r="C4150" s="324" t="s">
        <v>6</v>
      </c>
      <c r="D4150" s="326" t="s">
        <v>44291</v>
      </c>
    </row>
    <row r="4151" spans="1:4">
      <c r="A4151" s="325">
        <v>94750</v>
      </c>
      <c r="B4151" s="324" t="s">
        <v>4312</v>
      </c>
      <c r="C4151" s="324" t="s">
        <v>6</v>
      </c>
      <c r="D4151" s="326" t="s">
        <v>44292</v>
      </c>
    </row>
    <row r="4152" spans="1:4">
      <c r="A4152" s="325">
        <v>94752</v>
      </c>
      <c r="B4152" s="324" t="s">
        <v>4313</v>
      </c>
      <c r="C4152" s="324" t="s">
        <v>6</v>
      </c>
      <c r="D4152" s="326" t="s">
        <v>44293</v>
      </c>
    </row>
    <row r="4153" spans="1:4">
      <c r="A4153" s="325">
        <v>94756</v>
      </c>
      <c r="B4153" s="324" t="s">
        <v>4314</v>
      </c>
      <c r="C4153" s="324" t="s">
        <v>6</v>
      </c>
      <c r="D4153" s="326" t="s">
        <v>44294</v>
      </c>
    </row>
    <row r="4154" spans="1:4">
      <c r="A4154" s="325">
        <v>94757</v>
      </c>
      <c r="B4154" s="324" t="s">
        <v>4315</v>
      </c>
      <c r="C4154" s="324" t="s">
        <v>6</v>
      </c>
      <c r="D4154" s="326" t="s">
        <v>44295</v>
      </c>
    </row>
    <row r="4155" spans="1:4">
      <c r="A4155" s="325">
        <v>94758</v>
      </c>
      <c r="B4155" s="324" t="s">
        <v>4316</v>
      </c>
      <c r="C4155" s="324" t="s">
        <v>6</v>
      </c>
      <c r="D4155" s="326" t="s">
        <v>44296</v>
      </c>
    </row>
    <row r="4156" spans="1:4">
      <c r="A4156" s="325">
        <v>94759</v>
      </c>
      <c r="B4156" s="324" t="s">
        <v>4317</v>
      </c>
      <c r="C4156" s="324" t="s">
        <v>6</v>
      </c>
      <c r="D4156" s="326" t="s">
        <v>44297</v>
      </c>
    </row>
    <row r="4157" spans="1:4">
      <c r="A4157" s="325">
        <v>94760</v>
      </c>
      <c r="B4157" s="324" t="s">
        <v>4318</v>
      </c>
      <c r="C4157" s="324" t="s">
        <v>6</v>
      </c>
      <c r="D4157" s="326" t="s">
        <v>43453</v>
      </c>
    </row>
    <row r="4158" spans="1:4">
      <c r="A4158" s="325">
        <v>94761</v>
      </c>
      <c r="B4158" s="324" t="s">
        <v>4319</v>
      </c>
      <c r="C4158" s="324" t="s">
        <v>6</v>
      </c>
      <c r="D4158" s="326" t="s">
        <v>44298</v>
      </c>
    </row>
    <row r="4159" spans="1:4">
      <c r="A4159" s="325">
        <v>94762</v>
      </c>
      <c r="B4159" s="324" t="s">
        <v>4320</v>
      </c>
      <c r="C4159" s="324" t="s">
        <v>6</v>
      </c>
      <c r="D4159" s="326" t="s">
        <v>44299</v>
      </c>
    </row>
    <row r="4160" spans="1:4">
      <c r="A4160" s="325">
        <v>94783</v>
      </c>
      <c r="B4160" s="324" t="s">
        <v>4321</v>
      </c>
      <c r="C4160" s="324" t="s">
        <v>6</v>
      </c>
      <c r="D4160" s="326" t="s">
        <v>40119</v>
      </c>
    </row>
    <row r="4161" spans="1:4">
      <c r="A4161" s="325">
        <v>94785</v>
      </c>
      <c r="B4161" s="324" t="s">
        <v>4322</v>
      </c>
      <c r="C4161" s="324" t="s">
        <v>6</v>
      </c>
      <c r="D4161" s="326" t="s">
        <v>44300</v>
      </c>
    </row>
    <row r="4162" spans="1:4">
      <c r="A4162" s="325">
        <v>94786</v>
      </c>
      <c r="B4162" s="324" t="s">
        <v>4323</v>
      </c>
      <c r="C4162" s="324" t="s">
        <v>6</v>
      </c>
      <c r="D4162" s="326" t="s">
        <v>44301</v>
      </c>
    </row>
    <row r="4163" spans="1:4">
      <c r="A4163" s="325">
        <v>94787</v>
      </c>
      <c r="B4163" s="324" t="s">
        <v>4324</v>
      </c>
      <c r="C4163" s="324" t="s">
        <v>6</v>
      </c>
      <c r="D4163" s="326" t="s">
        <v>40644</v>
      </c>
    </row>
    <row r="4164" spans="1:4">
      <c r="A4164" s="325">
        <v>94788</v>
      </c>
      <c r="B4164" s="324" t="s">
        <v>4325</v>
      </c>
      <c r="C4164" s="324" t="s">
        <v>6</v>
      </c>
      <c r="D4164" s="326" t="s">
        <v>44302</v>
      </c>
    </row>
    <row r="4165" spans="1:4">
      <c r="A4165" s="325">
        <v>94789</v>
      </c>
      <c r="B4165" s="324" t="s">
        <v>4326</v>
      </c>
      <c r="C4165" s="324" t="s">
        <v>6</v>
      </c>
      <c r="D4165" s="326" t="s">
        <v>44303</v>
      </c>
    </row>
    <row r="4166" spans="1:4">
      <c r="A4166" s="325">
        <v>94790</v>
      </c>
      <c r="B4166" s="324" t="s">
        <v>4327</v>
      </c>
      <c r="C4166" s="324" t="s">
        <v>6</v>
      </c>
      <c r="D4166" s="326" t="s">
        <v>44304</v>
      </c>
    </row>
    <row r="4167" spans="1:4">
      <c r="A4167" s="325">
        <v>94791</v>
      </c>
      <c r="B4167" s="324" t="s">
        <v>4328</v>
      </c>
      <c r="C4167" s="324" t="s">
        <v>6</v>
      </c>
      <c r="D4167" s="326" t="s">
        <v>44305</v>
      </c>
    </row>
    <row r="4168" spans="1:4">
      <c r="A4168" s="325">
        <v>94863</v>
      </c>
      <c r="B4168" s="324" t="s">
        <v>4329</v>
      </c>
      <c r="C4168" s="324" t="s">
        <v>6</v>
      </c>
      <c r="D4168" s="326" t="s">
        <v>44306</v>
      </c>
    </row>
    <row r="4169" spans="1:4">
      <c r="A4169" s="325">
        <v>95141</v>
      </c>
      <c r="B4169" s="324" t="s">
        <v>4330</v>
      </c>
      <c r="C4169" s="324" t="s">
        <v>6</v>
      </c>
      <c r="D4169" s="326" t="s">
        <v>41202</v>
      </c>
    </row>
    <row r="4170" spans="1:4">
      <c r="A4170" s="325">
        <v>95237</v>
      </c>
      <c r="B4170" s="324" t="s">
        <v>4331</v>
      </c>
      <c r="C4170" s="324" t="s">
        <v>6</v>
      </c>
      <c r="D4170" s="326" t="s">
        <v>40194</v>
      </c>
    </row>
    <row r="4171" spans="1:4">
      <c r="A4171" s="325">
        <v>95693</v>
      </c>
      <c r="B4171" s="324" t="s">
        <v>4332</v>
      </c>
      <c r="C4171" s="324" t="s">
        <v>6</v>
      </c>
      <c r="D4171" s="326" t="s">
        <v>40055</v>
      </c>
    </row>
    <row r="4172" spans="1:4">
      <c r="A4172" s="325">
        <v>95694</v>
      </c>
      <c r="B4172" s="324" t="s">
        <v>4333</v>
      </c>
      <c r="C4172" s="324" t="s">
        <v>6</v>
      </c>
      <c r="D4172" s="326" t="s">
        <v>44307</v>
      </c>
    </row>
    <row r="4173" spans="1:4">
      <c r="A4173" s="325">
        <v>95695</v>
      </c>
      <c r="B4173" s="324" t="s">
        <v>4334</v>
      </c>
      <c r="C4173" s="324" t="s">
        <v>6</v>
      </c>
      <c r="D4173" s="326" t="s">
        <v>40928</v>
      </c>
    </row>
    <row r="4174" spans="1:4">
      <c r="A4174" s="325">
        <v>95696</v>
      </c>
      <c r="B4174" s="324" t="s">
        <v>4335</v>
      </c>
      <c r="C4174" s="324" t="s">
        <v>6</v>
      </c>
      <c r="D4174" s="326" t="s">
        <v>44308</v>
      </c>
    </row>
    <row r="4175" spans="1:4">
      <c r="A4175" s="325">
        <v>96637</v>
      </c>
      <c r="B4175" s="324" t="s">
        <v>4336</v>
      </c>
      <c r="C4175" s="324" t="s">
        <v>6</v>
      </c>
      <c r="D4175" s="326" t="s">
        <v>39733</v>
      </c>
    </row>
    <row r="4176" spans="1:4">
      <c r="A4176" s="325">
        <v>96638</v>
      </c>
      <c r="B4176" s="324" t="s">
        <v>4337</v>
      </c>
      <c r="C4176" s="324" t="s">
        <v>6</v>
      </c>
      <c r="D4176" s="326" t="s">
        <v>40476</v>
      </c>
    </row>
    <row r="4177" spans="1:4">
      <c r="A4177" s="325">
        <v>96639</v>
      </c>
      <c r="B4177" s="324" t="s">
        <v>4338</v>
      </c>
      <c r="C4177" s="324" t="s">
        <v>6</v>
      </c>
      <c r="D4177" s="326" t="s">
        <v>41655</v>
      </c>
    </row>
    <row r="4178" spans="1:4">
      <c r="A4178" s="325">
        <v>96640</v>
      </c>
      <c r="B4178" s="324" t="s">
        <v>4339</v>
      </c>
      <c r="C4178" s="324" t="s">
        <v>6</v>
      </c>
      <c r="D4178" s="326" t="s">
        <v>40878</v>
      </c>
    </row>
    <row r="4179" spans="1:4">
      <c r="A4179" s="325">
        <v>96641</v>
      </c>
      <c r="B4179" s="324" t="s">
        <v>4340</v>
      </c>
      <c r="C4179" s="324" t="s">
        <v>6</v>
      </c>
      <c r="D4179" s="326" t="s">
        <v>41271</v>
      </c>
    </row>
    <row r="4180" spans="1:4">
      <c r="A4180" s="325">
        <v>96642</v>
      </c>
      <c r="B4180" s="324" t="s">
        <v>4341</v>
      </c>
      <c r="C4180" s="324" t="s">
        <v>6</v>
      </c>
      <c r="D4180" s="326" t="s">
        <v>43124</v>
      </c>
    </row>
    <row r="4181" spans="1:4">
      <c r="A4181" s="325">
        <v>96643</v>
      </c>
      <c r="B4181" s="324" t="s">
        <v>4342</v>
      </c>
      <c r="C4181" s="324" t="s">
        <v>6</v>
      </c>
      <c r="D4181" s="326" t="s">
        <v>44048</v>
      </c>
    </row>
    <row r="4182" spans="1:4">
      <c r="A4182" s="325">
        <v>96650</v>
      </c>
      <c r="B4182" s="324" t="s">
        <v>4343</v>
      </c>
      <c r="C4182" s="324" t="s">
        <v>6</v>
      </c>
      <c r="D4182" s="326" t="s">
        <v>43297</v>
      </c>
    </row>
    <row r="4183" spans="1:4">
      <c r="A4183" s="325">
        <v>96651</v>
      </c>
      <c r="B4183" s="324" t="s">
        <v>4344</v>
      </c>
      <c r="C4183" s="324" t="s">
        <v>6</v>
      </c>
      <c r="D4183" s="326" t="s">
        <v>43298</v>
      </c>
    </row>
    <row r="4184" spans="1:4">
      <c r="A4184" s="325">
        <v>96652</v>
      </c>
      <c r="B4184" s="324" t="s">
        <v>4345</v>
      </c>
      <c r="C4184" s="324" t="s">
        <v>6</v>
      </c>
      <c r="D4184" s="326" t="s">
        <v>39934</v>
      </c>
    </row>
    <row r="4185" spans="1:4">
      <c r="A4185" s="325">
        <v>96653</v>
      </c>
      <c r="B4185" s="324" t="s">
        <v>4346</v>
      </c>
      <c r="C4185" s="324" t="s">
        <v>6</v>
      </c>
      <c r="D4185" s="326" t="s">
        <v>39051</v>
      </c>
    </row>
    <row r="4186" spans="1:4">
      <c r="A4186" s="325">
        <v>96654</v>
      </c>
      <c r="B4186" s="324" t="s">
        <v>4347</v>
      </c>
      <c r="C4186" s="324" t="s">
        <v>6</v>
      </c>
      <c r="D4186" s="326" t="s">
        <v>44309</v>
      </c>
    </row>
    <row r="4187" spans="1:4">
      <c r="A4187" s="325">
        <v>96655</v>
      </c>
      <c r="B4187" s="324" t="s">
        <v>4348</v>
      </c>
      <c r="C4187" s="324" t="s">
        <v>6</v>
      </c>
      <c r="D4187" s="326" t="s">
        <v>43714</v>
      </c>
    </row>
    <row r="4188" spans="1:4">
      <c r="A4188" s="325">
        <v>96656</v>
      </c>
      <c r="B4188" s="324" t="s">
        <v>4349</v>
      </c>
      <c r="C4188" s="324" t="s">
        <v>6</v>
      </c>
      <c r="D4188" s="326" t="s">
        <v>39915</v>
      </c>
    </row>
    <row r="4189" spans="1:4">
      <c r="A4189" s="325">
        <v>96657</v>
      </c>
      <c r="B4189" s="324" t="s">
        <v>4350</v>
      </c>
      <c r="C4189" s="324" t="s">
        <v>6</v>
      </c>
      <c r="D4189" s="326" t="s">
        <v>39184</v>
      </c>
    </row>
    <row r="4190" spans="1:4">
      <c r="A4190" s="325">
        <v>96658</v>
      </c>
      <c r="B4190" s="324" t="s">
        <v>4351</v>
      </c>
      <c r="C4190" s="324" t="s">
        <v>6</v>
      </c>
      <c r="D4190" s="326" t="s">
        <v>40764</v>
      </c>
    </row>
    <row r="4191" spans="1:4">
      <c r="A4191" s="325">
        <v>96659</v>
      </c>
      <c r="B4191" s="324" t="s">
        <v>4352</v>
      </c>
      <c r="C4191" s="324" t="s">
        <v>6</v>
      </c>
      <c r="D4191" s="326" t="s">
        <v>44310</v>
      </c>
    </row>
    <row r="4192" spans="1:4">
      <c r="A4192" s="325">
        <v>96660</v>
      </c>
      <c r="B4192" s="324" t="s">
        <v>4353</v>
      </c>
      <c r="C4192" s="324" t="s">
        <v>6</v>
      </c>
      <c r="D4192" s="326" t="s">
        <v>44311</v>
      </c>
    </row>
    <row r="4193" spans="1:4">
      <c r="A4193" s="325">
        <v>96661</v>
      </c>
      <c r="B4193" s="324" t="s">
        <v>4354</v>
      </c>
      <c r="C4193" s="324" t="s">
        <v>6</v>
      </c>
      <c r="D4193" s="326" t="s">
        <v>44312</v>
      </c>
    </row>
    <row r="4194" spans="1:4">
      <c r="A4194" s="325">
        <v>96662</v>
      </c>
      <c r="B4194" s="324" t="s">
        <v>4355</v>
      </c>
      <c r="C4194" s="324" t="s">
        <v>6</v>
      </c>
      <c r="D4194" s="326" t="s">
        <v>39139</v>
      </c>
    </row>
    <row r="4195" spans="1:4">
      <c r="A4195" s="325">
        <v>96663</v>
      </c>
      <c r="B4195" s="324" t="s">
        <v>4356</v>
      </c>
      <c r="C4195" s="324" t="s">
        <v>6</v>
      </c>
      <c r="D4195" s="326" t="s">
        <v>39442</v>
      </c>
    </row>
    <row r="4196" spans="1:4">
      <c r="A4196" s="325">
        <v>96664</v>
      </c>
      <c r="B4196" s="324" t="s">
        <v>4357</v>
      </c>
      <c r="C4196" s="324" t="s">
        <v>6</v>
      </c>
      <c r="D4196" s="326" t="s">
        <v>40625</v>
      </c>
    </row>
    <row r="4197" spans="1:4">
      <c r="A4197" s="325">
        <v>96665</v>
      </c>
      <c r="B4197" s="324" t="s">
        <v>4358</v>
      </c>
      <c r="C4197" s="324" t="s">
        <v>6</v>
      </c>
      <c r="D4197" s="326" t="s">
        <v>43111</v>
      </c>
    </row>
    <row r="4198" spans="1:4">
      <c r="A4198" s="325">
        <v>96666</v>
      </c>
      <c r="B4198" s="324" t="s">
        <v>4359</v>
      </c>
      <c r="C4198" s="324" t="s">
        <v>6</v>
      </c>
      <c r="D4198" s="326" t="s">
        <v>44313</v>
      </c>
    </row>
    <row r="4199" spans="1:4">
      <c r="A4199" s="325">
        <v>96667</v>
      </c>
      <c r="B4199" s="324" t="s">
        <v>4360</v>
      </c>
      <c r="C4199" s="324" t="s">
        <v>6</v>
      </c>
      <c r="D4199" s="326" t="s">
        <v>44314</v>
      </c>
    </row>
    <row r="4200" spans="1:4">
      <c r="A4200" s="325">
        <v>96684</v>
      </c>
      <c r="B4200" s="324" t="s">
        <v>4361</v>
      </c>
      <c r="C4200" s="324" t="s">
        <v>6</v>
      </c>
      <c r="D4200" s="326" t="s">
        <v>39393</v>
      </c>
    </row>
    <row r="4201" spans="1:4">
      <c r="A4201" s="325">
        <v>96685</v>
      </c>
      <c r="B4201" s="324" t="s">
        <v>4362</v>
      </c>
      <c r="C4201" s="324" t="s">
        <v>6</v>
      </c>
      <c r="D4201" s="326" t="s">
        <v>40191</v>
      </c>
    </row>
    <row r="4202" spans="1:4">
      <c r="A4202" s="325">
        <v>96686</v>
      </c>
      <c r="B4202" s="324" t="s">
        <v>4363</v>
      </c>
      <c r="C4202" s="324" t="s">
        <v>6</v>
      </c>
      <c r="D4202" s="326" t="s">
        <v>39122</v>
      </c>
    </row>
    <row r="4203" spans="1:4">
      <c r="A4203" s="325">
        <v>96687</v>
      </c>
      <c r="B4203" s="324" t="s">
        <v>4364</v>
      </c>
      <c r="C4203" s="324" t="s">
        <v>6</v>
      </c>
      <c r="D4203" s="326" t="s">
        <v>39358</v>
      </c>
    </row>
    <row r="4204" spans="1:4">
      <c r="A4204" s="325">
        <v>96688</v>
      </c>
      <c r="B4204" s="324" t="s">
        <v>4365</v>
      </c>
      <c r="C4204" s="324" t="s">
        <v>6</v>
      </c>
      <c r="D4204" s="326" t="s">
        <v>39984</v>
      </c>
    </row>
    <row r="4205" spans="1:4">
      <c r="A4205" s="325">
        <v>96689</v>
      </c>
      <c r="B4205" s="324" t="s">
        <v>4366</v>
      </c>
      <c r="C4205" s="324" t="s">
        <v>6</v>
      </c>
      <c r="D4205" s="326" t="s">
        <v>40504</v>
      </c>
    </row>
    <row r="4206" spans="1:4">
      <c r="A4206" s="325">
        <v>96690</v>
      </c>
      <c r="B4206" s="324" t="s">
        <v>4367</v>
      </c>
      <c r="C4206" s="324" t="s">
        <v>6</v>
      </c>
      <c r="D4206" s="326" t="s">
        <v>40784</v>
      </c>
    </row>
    <row r="4207" spans="1:4">
      <c r="A4207" s="325">
        <v>96691</v>
      </c>
      <c r="B4207" s="324" t="s">
        <v>4368</v>
      </c>
      <c r="C4207" s="324" t="s">
        <v>6</v>
      </c>
      <c r="D4207" s="326" t="s">
        <v>44315</v>
      </c>
    </row>
    <row r="4208" spans="1:4">
      <c r="A4208" s="325">
        <v>96692</v>
      </c>
      <c r="B4208" s="324" t="s">
        <v>4369</v>
      </c>
      <c r="C4208" s="324" t="s">
        <v>6</v>
      </c>
      <c r="D4208" s="326" t="s">
        <v>43482</v>
      </c>
    </row>
    <row r="4209" spans="1:4">
      <c r="A4209" s="325">
        <v>96693</v>
      </c>
      <c r="B4209" s="324" t="s">
        <v>4370</v>
      </c>
      <c r="C4209" s="324" t="s">
        <v>6</v>
      </c>
      <c r="D4209" s="326" t="s">
        <v>40517</v>
      </c>
    </row>
    <row r="4210" spans="1:4">
      <c r="A4210" s="325">
        <v>96694</v>
      </c>
      <c r="B4210" s="324" t="s">
        <v>4371</v>
      </c>
      <c r="C4210" s="324" t="s">
        <v>6</v>
      </c>
      <c r="D4210" s="326" t="s">
        <v>44316</v>
      </c>
    </row>
    <row r="4211" spans="1:4">
      <c r="A4211" s="325">
        <v>96695</v>
      </c>
      <c r="B4211" s="324" t="s">
        <v>4372</v>
      </c>
      <c r="C4211" s="324" t="s">
        <v>6</v>
      </c>
      <c r="D4211" s="326" t="s">
        <v>44317</v>
      </c>
    </row>
    <row r="4212" spans="1:4">
      <c r="A4212" s="325">
        <v>96696</v>
      </c>
      <c r="B4212" s="324" t="s">
        <v>4373</v>
      </c>
      <c r="C4212" s="324" t="s">
        <v>6</v>
      </c>
      <c r="D4212" s="326" t="s">
        <v>44318</v>
      </c>
    </row>
    <row r="4213" spans="1:4">
      <c r="A4213" s="325">
        <v>96697</v>
      </c>
      <c r="B4213" s="324" t="s">
        <v>4374</v>
      </c>
      <c r="C4213" s="324" t="s">
        <v>6</v>
      </c>
      <c r="D4213" s="326" t="s">
        <v>44319</v>
      </c>
    </row>
    <row r="4214" spans="1:4">
      <c r="A4214" s="325">
        <v>96698</v>
      </c>
      <c r="B4214" s="324" t="s">
        <v>4375</v>
      </c>
      <c r="C4214" s="324" t="s">
        <v>6</v>
      </c>
      <c r="D4214" s="326" t="s">
        <v>40466</v>
      </c>
    </row>
    <row r="4215" spans="1:4">
      <c r="A4215" s="325">
        <v>96699</v>
      </c>
      <c r="B4215" s="324" t="s">
        <v>4376</v>
      </c>
      <c r="C4215" s="324" t="s">
        <v>6</v>
      </c>
      <c r="D4215" s="326" t="s">
        <v>44320</v>
      </c>
    </row>
    <row r="4216" spans="1:4">
      <c r="A4216" s="325">
        <v>96700</v>
      </c>
      <c r="B4216" s="324" t="s">
        <v>4377</v>
      </c>
      <c r="C4216" s="324" t="s">
        <v>6</v>
      </c>
      <c r="D4216" s="326" t="s">
        <v>40638</v>
      </c>
    </row>
    <row r="4217" spans="1:4">
      <c r="A4217" s="325">
        <v>96701</v>
      </c>
      <c r="B4217" s="324" t="s">
        <v>4378</v>
      </c>
      <c r="C4217" s="324" t="s">
        <v>6</v>
      </c>
      <c r="D4217" s="326" t="s">
        <v>38954</v>
      </c>
    </row>
    <row r="4218" spans="1:4">
      <c r="A4218" s="325">
        <v>96702</v>
      </c>
      <c r="B4218" s="324" t="s">
        <v>4379</v>
      </c>
      <c r="C4218" s="324" t="s">
        <v>6</v>
      </c>
      <c r="D4218" s="326" t="s">
        <v>44321</v>
      </c>
    </row>
    <row r="4219" spans="1:4">
      <c r="A4219" s="325">
        <v>96703</v>
      </c>
      <c r="B4219" s="324" t="s">
        <v>4380</v>
      </c>
      <c r="C4219" s="324" t="s">
        <v>6</v>
      </c>
      <c r="D4219" s="326" t="s">
        <v>42153</v>
      </c>
    </row>
    <row r="4220" spans="1:4">
      <c r="A4220" s="325">
        <v>96704</v>
      </c>
      <c r="B4220" s="324" t="s">
        <v>4381</v>
      </c>
      <c r="C4220" s="324" t="s">
        <v>6</v>
      </c>
      <c r="D4220" s="326" t="s">
        <v>43455</v>
      </c>
    </row>
    <row r="4221" spans="1:4">
      <c r="A4221" s="325">
        <v>96705</v>
      </c>
      <c r="B4221" s="324" t="s">
        <v>4382</v>
      </c>
      <c r="C4221" s="324" t="s">
        <v>6</v>
      </c>
      <c r="D4221" s="326" t="s">
        <v>39296</v>
      </c>
    </row>
    <row r="4222" spans="1:4">
      <c r="A4222" s="325">
        <v>96706</v>
      </c>
      <c r="B4222" s="324" t="s">
        <v>4383</v>
      </c>
      <c r="C4222" s="324" t="s">
        <v>6</v>
      </c>
      <c r="D4222" s="326" t="s">
        <v>40589</v>
      </c>
    </row>
    <row r="4223" spans="1:4">
      <c r="A4223" s="325">
        <v>96707</v>
      </c>
      <c r="B4223" s="324" t="s">
        <v>4384</v>
      </c>
      <c r="C4223" s="324" t="s">
        <v>6</v>
      </c>
      <c r="D4223" s="326" t="s">
        <v>42318</v>
      </c>
    </row>
    <row r="4224" spans="1:4">
      <c r="A4224" s="325">
        <v>96708</v>
      </c>
      <c r="B4224" s="324" t="s">
        <v>4385</v>
      </c>
      <c r="C4224" s="324" t="s">
        <v>6</v>
      </c>
      <c r="D4224" s="326" t="s">
        <v>44322</v>
      </c>
    </row>
    <row r="4225" spans="1:4">
      <c r="A4225" s="325">
        <v>96709</v>
      </c>
      <c r="B4225" s="324" t="s">
        <v>4386</v>
      </c>
      <c r="C4225" s="324" t="s">
        <v>6</v>
      </c>
      <c r="D4225" s="326" t="s">
        <v>44323</v>
      </c>
    </row>
    <row r="4226" spans="1:4">
      <c r="A4226" s="325">
        <v>96710</v>
      </c>
      <c r="B4226" s="324" t="s">
        <v>4387</v>
      </c>
      <c r="C4226" s="324" t="s">
        <v>6</v>
      </c>
      <c r="D4226" s="326" t="s">
        <v>43296</v>
      </c>
    </row>
    <row r="4227" spans="1:4">
      <c r="A4227" s="325">
        <v>96711</v>
      </c>
      <c r="B4227" s="324" t="s">
        <v>4388</v>
      </c>
      <c r="C4227" s="324" t="s">
        <v>6</v>
      </c>
      <c r="D4227" s="326" t="s">
        <v>44324</v>
      </c>
    </row>
    <row r="4228" spans="1:4">
      <c r="A4228" s="325">
        <v>96712</v>
      </c>
      <c r="B4228" s="324" t="s">
        <v>4389</v>
      </c>
      <c r="C4228" s="324" t="s">
        <v>6</v>
      </c>
      <c r="D4228" s="326" t="s">
        <v>44325</v>
      </c>
    </row>
    <row r="4229" spans="1:4">
      <c r="A4229" s="325">
        <v>96713</v>
      </c>
      <c r="B4229" s="324" t="s">
        <v>4390</v>
      </c>
      <c r="C4229" s="324" t="s">
        <v>6</v>
      </c>
      <c r="D4229" s="326" t="s">
        <v>39218</v>
      </c>
    </row>
    <row r="4230" spans="1:4">
      <c r="A4230" s="325">
        <v>96714</v>
      </c>
      <c r="B4230" s="324" t="s">
        <v>4391</v>
      </c>
      <c r="C4230" s="324" t="s">
        <v>6</v>
      </c>
      <c r="D4230" s="326" t="s">
        <v>44326</v>
      </c>
    </row>
    <row r="4231" spans="1:4">
      <c r="A4231" s="325">
        <v>96715</v>
      </c>
      <c r="B4231" s="324" t="s">
        <v>4392</v>
      </c>
      <c r="C4231" s="324" t="s">
        <v>6</v>
      </c>
      <c r="D4231" s="326" t="s">
        <v>44327</v>
      </c>
    </row>
    <row r="4232" spans="1:4">
      <c r="A4232" s="325">
        <v>96716</v>
      </c>
      <c r="B4232" s="324" t="s">
        <v>4393</v>
      </c>
      <c r="C4232" s="324" t="s">
        <v>6</v>
      </c>
      <c r="D4232" s="326" t="s">
        <v>44328</v>
      </c>
    </row>
    <row r="4233" spans="1:4">
      <c r="A4233" s="325">
        <v>96717</v>
      </c>
      <c r="B4233" s="324" t="s">
        <v>4394</v>
      </c>
      <c r="C4233" s="324" t="s">
        <v>6</v>
      </c>
      <c r="D4233" s="326" t="s">
        <v>44329</v>
      </c>
    </row>
    <row r="4234" spans="1:4">
      <c r="A4234" s="325">
        <v>96736</v>
      </c>
      <c r="B4234" s="324" t="s">
        <v>4395</v>
      </c>
      <c r="C4234" s="324" t="s">
        <v>6</v>
      </c>
      <c r="D4234" s="326" t="s">
        <v>39005</v>
      </c>
    </row>
    <row r="4235" spans="1:4">
      <c r="A4235" s="325">
        <v>96737</v>
      </c>
      <c r="B4235" s="324" t="s">
        <v>4396</v>
      </c>
      <c r="C4235" s="324" t="s">
        <v>6</v>
      </c>
      <c r="D4235" s="326" t="s">
        <v>39010</v>
      </c>
    </row>
    <row r="4236" spans="1:4">
      <c r="A4236" s="325">
        <v>96738</v>
      </c>
      <c r="B4236" s="324" t="s">
        <v>4397</v>
      </c>
      <c r="C4236" s="324" t="s">
        <v>6</v>
      </c>
      <c r="D4236" s="326" t="s">
        <v>44330</v>
      </c>
    </row>
    <row r="4237" spans="1:4">
      <c r="A4237" s="325">
        <v>96739</v>
      </c>
      <c r="B4237" s="324" t="s">
        <v>4398</v>
      </c>
      <c r="C4237" s="324" t="s">
        <v>6</v>
      </c>
      <c r="D4237" s="326" t="s">
        <v>39836</v>
      </c>
    </row>
    <row r="4238" spans="1:4">
      <c r="A4238" s="325">
        <v>96740</v>
      </c>
      <c r="B4238" s="324" t="s">
        <v>4399</v>
      </c>
      <c r="C4238" s="324" t="s">
        <v>6</v>
      </c>
      <c r="D4238" s="326" t="s">
        <v>39611</v>
      </c>
    </row>
    <row r="4239" spans="1:4">
      <c r="A4239" s="325">
        <v>96741</v>
      </c>
      <c r="B4239" s="324" t="s">
        <v>4400</v>
      </c>
      <c r="C4239" s="324" t="s">
        <v>6</v>
      </c>
      <c r="D4239" s="326" t="s">
        <v>44331</v>
      </c>
    </row>
    <row r="4240" spans="1:4">
      <c r="A4240" s="325">
        <v>96742</v>
      </c>
      <c r="B4240" s="324" t="s">
        <v>4401</v>
      </c>
      <c r="C4240" s="324" t="s">
        <v>6</v>
      </c>
      <c r="D4240" s="326" t="s">
        <v>43391</v>
      </c>
    </row>
    <row r="4241" spans="1:4">
      <c r="A4241" s="325">
        <v>96743</v>
      </c>
      <c r="B4241" s="324" t="s">
        <v>4402</v>
      </c>
      <c r="C4241" s="324" t="s">
        <v>6</v>
      </c>
      <c r="D4241" s="326" t="s">
        <v>40771</v>
      </c>
    </row>
    <row r="4242" spans="1:4">
      <c r="A4242" s="325">
        <v>96744</v>
      </c>
      <c r="B4242" s="324" t="s">
        <v>4403</v>
      </c>
      <c r="C4242" s="324" t="s">
        <v>6</v>
      </c>
      <c r="D4242" s="326" t="s">
        <v>44332</v>
      </c>
    </row>
    <row r="4243" spans="1:4">
      <c r="A4243" s="325">
        <v>96745</v>
      </c>
      <c r="B4243" s="324" t="s">
        <v>4404</v>
      </c>
      <c r="C4243" s="324" t="s">
        <v>6</v>
      </c>
      <c r="D4243" s="326" t="s">
        <v>44333</v>
      </c>
    </row>
    <row r="4244" spans="1:4">
      <c r="A4244" s="325">
        <v>96746</v>
      </c>
      <c r="B4244" s="324" t="s">
        <v>4405</v>
      </c>
      <c r="C4244" s="324" t="s">
        <v>6</v>
      </c>
      <c r="D4244" s="326" t="s">
        <v>44334</v>
      </c>
    </row>
    <row r="4245" spans="1:4">
      <c r="A4245" s="325">
        <v>96747</v>
      </c>
      <c r="B4245" s="324" t="s">
        <v>4406</v>
      </c>
      <c r="C4245" s="324" t="s">
        <v>6</v>
      </c>
      <c r="D4245" s="326" t="s">
        <v>39754</v>
      </c>
    </row>
    <row r="4246" spans="1:4">
      <c r="A4246" s="325">
        <v>96748</v>
      </c>
      <c r="B4246" s="324" t="s">
        <v>4407</v>
      </c>
      <c r="C4246" s="324" t="s">
        <v>6</v>
      </c>
      <c r="D4246" s="326" t="s">
        <v>39612</v>
      </c>
    </row>
    <row r="4247" spans="1:4">
      <c r="A4247" s="325">
        <v>96749</v>
      </c>
      <c r="B4247" s="324" t="s">
        <v>4408</v>
      </c>
      <c r="C4247" s="324" t="s">
        <v>6</v>
      </c>
      <c r="D4247" s="326" t="s">
        <v>40154</v>
      </c>
    </row>
    <row r="4248" spans="1:4">
      <c r="A4248" s="325">
        <v>96750</v>
      </c>
      <c r="B4248" s="324" t="s">
        <v>4409</v>
      </c>
      <c r="C4248" s="324" t="s">
        <v>6</v>
      </c>
      <c r="D4248" s="326" t="s">
        <v>44043</v>
      </c>
    </row>
    <row r="4249" spans="1:4">
      <c r="A4249" s="325">
        <v>96751</v>
      </c>
      <c r="B4249" s="324" t="s">
        <v>4410</v>
      </c>
      <c r="C4249" s="324" t="s">
        <v>6</v>
      </c>
      <c r="D4249" s="326" t="s">
        <v>44335</v>
      </c>
    </row>
    <row r="4250" spans="1:4">
      <c r="A4250" s="325">
        <v>96752</v>
      </c>
      <c r="B4250" s="324" t="s">
        <v>4411</v>
      </c>
      <c r="C4250" s="324" t="s">
        <v>6</v>
      </c>
      <c r="D4250" s="326" t="s">
        <v>44336</v>
      </c>
    </row>
    <row r="4251" spans="1:4">
      <c r="A4251" s="325">
        <v>96753</v>
      </c>
      <c r="B4251" s="324" t="s">
        <v>4412</v>
      </c>
      <c r="C4251" s="324" t="s">
        <v>6</v>
      </c>
      <c r="D4251" s="326" t="s">
        <v>44337</v>
      </c>
    </row>
    <row r="4252" spans="1:4">
      <c r="A4252" s="325">
        <v>96754</v>
      </c>
      <c r="B4252" s="324" t="s">
        <v>4413</v>
      </c>
      <c r="C4252" s="324" t="s">
        <v>6</v>
      </c>
      <c r="D4252" s="326" t="s">
        <v>44338</v>
      </c>
    </row>
    <row r="4253" spans="1:4">
      <c r="A4253" s="325">
        <v>96755</v>
      </c>
      <c r="B4253" s="324" t="s">
        <v>4414</v>
      </c>
      <c r="C4253" s="324" t="s">
        <v>6</v>
      </c>
      <c r="D4253" s="326" t="s">
        <v>44339</v>
      </c>
    </row>
    <row r="4254" spans="1:4">
      <c r="A4254" s="325">
        <v>96756</v>
      </c>
      <c r="B4254" s="324" t="s">
        <v>4415</v>
      </c>
      <c r="C4254" s="324" t="s">
        <v>6</v>
      </c>
      <c r="D4254" s="326" t="s">
        <v>40048</v>
      </c>
    </row>
    <row r="4255" spans="1:4">
      <c r="A4255" s="325">
        <v>96757</v>
      </c>
      <c r="B4255" s="324" t="s">
        <v>4416</v>
      </c>
      <c r="C4255" s="324" t="s">
        <v>6</v>
      </c>
      <c r="D4255" s="326" t="s">
        <v>44340</v>
      </c>
    </row>
    <row r="4256" spans="1:4">
      <c r="A4256" s="325">
        <v>96758</v>
      </c>
      <c r="B4256" s="324" t="s">
        <v>4417</v>
      </c>
      <c r="C4256" s="324" t="s">
        <v>6</v>
      </c>
      <c r="D4256" s="326" t="s">
        <v>39636</v>
      </c>
    </row>
    <row r="4257" spans="1:4">
      <c r="A4257" s="325">
        <v>96759</v>
      </c>
      <c r="B4257" s="324" t="s">
        <v>4418</v>
      </c>
      <c r="C4257" s="324" t="s">
        <v>6</v>
      </c>
      <c r="D4257" s="326" t="s">
        <v>40314</v>
      </c>
    </row>
    <row r="4258" spans="1:4">
      <c r="A4258" s="325">
        <v>96760</v>
      </c>
      <c r="B4258" s="324" t="s">
        <v>4419</v>
      </c>
      <c r="C4258" s="324" t="s">
        <v>6</v>
      </c>
      <c r="D4258" s="326" t="s">
        <v>44341</v>
      </c>
    </row>
    <row r="4259" spans="1:4">
      <c r="A4259" s="325">
        <v>96761</v>
      </c>
      <c r="B4259" s="324" t="s">
        <v>4420</v>
      </c>
      <c r="C4259" s="324" t="s">
        <v>6</v>
      </c>
      <c r="D4259" s="326" t="s">
        <v>44342</v>
      </c>
    </row>
    <row r="4260" spans="1:4">
      <c r="A4260" s="325">
        <v>96762</v>
      </c>
      <c r="B4260" s="324" t="s">
        <v>4421</v>
      </c>
      <c r="C4260" s="324" t="s">
        <v>6</v>
      </c>
      <c r="D4260" s="326" t="s">
        <v>44343</v>
      </c>
    </row>
    <row r="4261" spans="1:4">
      <c r="A4261" s="325">
        <v>96763</v>
      </c>
      <c r="B4261" s="324" t="s">
        <v>4422</v>
      </c>
      <c r="C4261" s="324" t="s">
        <v>6</v>
      </c>
      <c r="D4261" s="326" t="s">
        <v>44344</v>
      </c>
    </row>
    <row r="4262" spans="1:4">
      <c r="A4262" s="325">
        <v>96764</v>
      </c>
      <c r="B4262" s="324" t="s">
        <v>4423</v>
      </c>
      <c r="C4262" s="324" t="s">
        <v>6</v>
      </c>
      <c r="D4262" s="326" t="s">
        <v>41550</v>
      </c>
    </row>
    <row r="4263" spans="1:4">
      <c r="A4263" s="325">
        <v>96802</v>
      </c>
      <c r="B4263" s="324" t="s">
        <v>4424</v>
      </c>
      <c r="C4263" s="324" t="s">
        <v>6</v>
      </c>
      <c r="D4263" s="326" t="s">
        <v>44345</v>
      </c>
    </row>
    <row r="4264" spans="1:4">
      <c r="A4264" s="325">
        <v>96803</v>
      </c>
      <c r="B4264" s="324" t="s">
        <v>4425</v>
      </c>
      <c r="C4264" s="324" t="s">
        <v>6</v>
      </c>
      <c r="D4264" s="326" t="s">
        <v>44346</v>
      </c>
    </row>
    <row r="4265" spans="1:4">
      <c r="A4265" s="325">
        <v>96804</v>
      </c>
      <c r="B4265" s="324" t="s">
        <v>4426</v>
      </c>
      <c r="C4265" s="324" t="s">
        <v>6</v>
      </c>
      <c r="D4265" s="326" t="s">
        <v>44347</v>
      </c>
    </row>
    <row r="4266" spans="1:4">
      <c r="A4266" s="325">
        <v>96805</v>
      </c>
      <c r="B4266" s="324" t="s">
        <v>4427</v>
      </c>
      <c r="C4266" s="324" t="s">
        <v>6</v>
      </c>
      <c r="D4266" s="326" t="s">
        <v>44348</v>
      </c>
    </row>
    <row r="4267" spans="1:4">
      <c r="A4267" s="325">
        <v>96806</v>
      </c>
      <c r="B4267" s="324" t="s">
        <v>4428</v>
      </c>
      <c r="C4267" s="324" t="s">
        <v>6</v>
      </c>
      <c r="D4267" s="326" t="s">
        <v>44349</v>
      </c>
    </row>
    <row r="4268" spans="1:4">
      <c r="A4268" s="325">
        <v>96807</v>
      </c>
      <c r="B4268" s="324" t="s">
        <v>4429</v>
      </c>
      <c r="C4268" s="324" t="s">
        <v>6</v>
      </c>
      <c r="D4268" s="326" t="s">
        <v>44350</v>
      </c>
    </row>
    <row r="4269" spans="1:4">
      <c r="A4269" s="325">
        <v>96808</v>
      </c>
      <c r="B4269" s="324" t="s">
        <v>4430</v>
      </c>
      <c r="C4269" s="324" t="s">
        <v>6</v>
      </c>
      <c r="D4269" s="326" t="s">
        <v>44208</v>
      </c>
    </row>
    <row r="4270" spans="1:4">
      <c r="A4270" s="325">
        <v>96809</v>
      </c>
      <c r="B4270" s="324" t="s">
        <v>4431</v>
      </c>
      <c r="C4270" s="324" t="s">
        <v>6</v>
      </c>
      <c r="D4270" s="326" t="s">
        <v>39486</v>
      </c>
    </row>
    <row r="4271" spans="1:4">
      <c r="A4271" s="325">
        <v>96810</v>
      </c>
      <c r="B4271" s="324" t="s">
        <v>4432</v>
      </c>
      <c r="C4271" s="324" t="s">
        <v>6</v>
      </c>
      <c r="D4271" s="326" t="s">
        <v>44351</v>
      </c>
    </row>
    <row r="4272" spans="1:4">
      <c r="A4272" s="325">
        <v>96811</v>
      </c>
      <c r="B4272" s="324" t="s">
        <v>4433</v>
      </c>
      <c r="C4272" s="324" t="s">
        <v>6</v>
      </c>
      <c r="D4272" s="326" t="s">
        <v>44352</v>
      </c>
    </row>
    <row r="4273" spans="1:4">
      <c r="A4273" s="325">
        <v>96812</v>
      </c>
      <c r="B4273" s="324" t="s">
        <v>4434</v>
      </c>
      <c r="C4273" s="324" t="s">
        <v>6</v>
      </c>
      <c r="D4273" s="326" t="s">
        <v>39660</v>
      </c>
    </row>
    <row r="4274" spans="1:4">
      <c r="A4274" s="325">
        <v>96813</v>
      </c>
      <c r="B4274" s="324" t="s">
        <v>4435</v>
      </c>
      <c r="C4274" s="324" t="s">
        <v>6</v>
      </c>
      <c r="D4274" s="326" t="s">
        <v>42191</v>
      </c>
    </row>
    <row r="4275" spans="1:4">
      <c r="A4275" s="325">
        <v>96814</v>
      </c>
      <c r="B4275" s="324" t="s">
        <v>4436</v>
      </c>
      <c r="C4275" s="324" t="s">
        <v>6</v>
      </c>
      <c r="D4275" s="326" t="s">
        <v>39542</v>
      </c>
    </row>
    <row r="4276" spans="1:4">
      <c r="A4276" s="325">
        <v>96815</v>
      </c>
      <c r="B4276" s="324" t="s">
        <v>4437</v>
      </c>
      <c r="C4276" s="324" t="s">
        <v>6</v>
      </c>
      <c r="D4276" s="326" t="s">
        <v>39677</v>
      </c>
    </row>
    <row r="4277" spans="1:4">
      <c r="A4277" s="325">
        <v>96816</v>
      </c>
      <c r="B4277" s="324" t="s">
        <v>4438</v>
      </c>
      <c r="C4277" s="324" t="s">
        <v>6</v>
      </c>
      <c r="D4277" s="326" t="s">
        <v>39678</v>
      </c>
    </row>
    <row r="4278" spans="1:4">
      <c r="A4278" s="325">
        <v>96817</v>
      </c>
      <c r="B4278" s="324" t="s">
        <v>4439</v>
      </c>
      <c r="C4278" s="324" t="s">
        <v>6</v>
      </c>
      <c r="D4278" s="326" t="s">
        <v>44353</v>
      </c>
    </row>
    <row r="4279" spans="1:4">
      <c r="A4279" s="325">
        <v>96818</v>
      </c>
      <c r="B4279" s="324" t="s">
        <v>4440</v>
      </c>
      <c r="C4279" s="324" t="s">
        <v>6</v>
      </c>
      <c r="D4279" s="326" t="s">
        <v>44354</v>
      </c>
    </row>
    <row r="4280" spans="1:4">
      <c r="A4280" s="325">
        <v>96819</v>
      </c>
      <c r="B4280" s="324" t="s">
        <v>4441</v>
      </c>
      <c r="C4280" s="324" t="s">
        <v>6</v>
      </c>
      <c r="D4280" s="326" t="s">
        <v>44354</v>
      </c>
    </row>
    <row r="4281" spans="1:4">
      <c r="A4281" s="325">
        <v>96820</v>
      </c>
      <c r="B4281" s="324" t="s">
        <v>4442</v>
      </c>
      <c r="C4281" s="324" t="s">
        <v>6</v>
      </c>
      <c r="D4281" s="326" t="s">
        <v>44355</v>
      </c>
    </row>
    <row r="4282" spans="1:4">
      <c r="A4282" s="325">
        <v>96821</v>
      </c>
      <c r="B4282" s="324" t="s">
        <v>4443</v>
      </c>
      <c r="C4282" s="324" t="s">
        <v>6</v>
      </c>
      <c r="D4282" s="326" t="s">
        <v>44356</v>
      </c>
    </row>
    <row r="4283" spans="1:4">
      <c r="A4283" s="325">
        <v>96822</v>
      </c>
      <c r="B4283" s="324" t="s">
        <v>4444</v>
      </c>
      <c r="C4283" s="324" t="s">
        <v>6</v>
      </c>
      <c r="D4283" s="326" t="s">
        <v>44357</v>
      </c>
    </row>
    <row r="4284" spans="1:4">
      <c r="A4284" s="325">
        <v>96823</v>
      </c>
      <c r="B4284" s="324" t="s">
        <v>4445</v>
      </c>
      <c r="C4284" s="324" t="s">
        <v>6</v>
      </c>
      <c r="D4284" s="326" t="s">
        <v>39055</v>
      </c>
    </row>
    <row r="4285" spans="1:4">
      <c r="A4285" s="325">
        <v>96824</v>
      </c>
      <c r="B4285" s="324" t="s">
        <v>4446</v>
      </c>
      <c r="C4285" s="324" t="s">
        <v>6</v>
      </c>
      <c r="D4285" s="326" t="s">
        <v>44358</v>
      </c>
    </row>
    <row r="4286" spans="1:4">
      <c r="A4286" s="325">
        <v>96825</v>
      </c>
      <c r="B4286" s="324" t="s">
        <v>4447</v>
      </c>
      <c r="C4286" s="324" t="s">
        <v>6</v>
      </c>
      <c r="D4286" s="326" t="s">
        <v>44359</v>
      </c>
    </row>
    <row r="4287" spans="1:4">
      <c r="A4287" s="325">
        <v>96826</v>
      </c>
      <c r="B4287" s="324" t="s">
        <v>4448</v>
      </c>
      <c r="C4287" s="324" t="s">
        <v>6</v>
      </c>
      <c r="D4287" s="326" t="s">
        <v>44360</v>
      </c>
    </row>
    <row r="4288" spans="1:4">
      <c r="A4288" s="325">
        <v>96827</v>
      </c>
      <c r="B4288" s="324" t="s">
        <v>4449</v>
      </c>
      <c r="C4288" s="324" t="s">
        <v>6</v>
      </c>
      <c r="D4288" s="326" t="s">
        <v>39159</v>
      </c>
    </row>
    <row r="4289" spans="1:4">
      <c r="A4289" s="325">
        <v>96828</v>
      </c>
      <c r="B4289" s="324" t="s">
        <v>4450</v>
      </c>
      <c r="C4289" s="324" t="s">
        <v>6</v>
      </c>
      <c r="D4289" s="326" t="s">
        <v>44361</v>
      </c>
    </row>
    <row r="4290" spans="1:4">
      <c r="A4290" s="325">
        <v>96829</v>
      </c>
      <c r="B4290" s="324" t="s">
        <v>4451</v>
      </c>
      <c r="C4290" s="324" t="s">
        <v>6</v>
      </c>
      <c r="D4290" s="326" t="s">
        <v>39664</v>
      </c>
    </row>
    <row r="4291" spans="1:4">
      <c r="A4291" s="325">
        <v>96830</v>
      </c>
      <c r="B4291" s="324" t="s">
        <v>4452</v>
      </c>
      <c r="C4291" s="324" t="s">
        <v>6</v>
      </c>
      <c r="D4291" s="326" t="s">
        <v>44362</v>
      </c>
    </row>
    <row r="4292" spans="1:4">
      <c r="A4292" s="325">
        <v>96831</v>
      </c>
      <c r="B4292" s="324" t="s">
        <v>4453</v>
      </c>
      <c r="C4292" s="324" t="s">
        <v>6</v>
      </c>
      <c r="D4292" s="326" t="s">
        <v>39592</v>
      </c>
    </row>
    <row r="4293" spans="1:4">
      <c r="A4293" s="325">
        <v>96832</v>
      </c>
      <c r="B4293" s="324" t="s">
        <v>4454</v>
      </c>
      <c r="C4293" s="324" t="s">
        <v>6</v>
      </c>
      <c r="D4293" s="326" t="s">
        <v>44363</v>
      </c>
    </row>
    <row r="4294" spans="1:4">
      <c r="A4294" s="325">
        <v>96833</v>
      </c>
      <c r="B4294" s="324" t="s">
        <v>4455</v>
      </c>
      <c r="C4294" s="324" t="s">
        <v>6</v>
      </c>
      <c r="D4294" s="326" t="s">
        <v>39679</v>
      </c>
    </row>
    <row r="4295" spans="1:4">
      <c r="A4295" s="325">
        <v>96834</v>
      </c>
      <c r="B4295" s="324" t="s">
        <v>4456</v>
      </c>
      <c r="C4295" s="324" t="s">
        <v>6</v>
      </c>
      <c r="D4295" s="326" t="s">
        <v>39680</v>
      </c>
    </row>
    <row r="4296" spans="1:4">
      <c r="A4296" s="325">
        <v>96835</v>
      </c>
      <c r="B4296" s="324" t="s">
        <v>4457</v>
      </c>
      <c r="C4296" s="324" t="s">
        <v>6</v>
      </c>
      <c r="D4296" s="326" t="s">
        <v>44364</v>
      </c>
    </row>
    <row r="4297" spans="1:4">
      <c r="A4297" s="325">
        <v>96836</v>
      </c>
      <c r="B4297" s="324" t="s">
        <v>4458</v>
      </c>
      <c r="C4297" s="324" t="s">
        <v>6</v>
      </c>
      <c r="D4297" s="326" t="s">
        <v>44365</v>
      </c>
    </row>
    <row r="4298" spans="1:4">
      <c r="A4298" s="325">
        <v>96837</v>
      </c>
      <c r="B4298" s="324" t="s">
        <v>4459</v>
      </c>
      <c r="C4298" s="324" t="s">
        <v>6</v>
      </c>
      <c r="D4298" s="326" t="s">
        <v>39681</v>
      </c>
    </row>
    <row r="4299" spans="1:4">
      <c r="A4299" s="325">
        <v>96838</v>
      </c>
      <c r="B4299" s="324" t="s">
        <v>4460</v>
      </c>
      <c r="C4299" s="324" t="s">
        <v>6</v>
      </c>
      <c r="D4299" s="326" t="s">
        <v>41782</v>
      </c>
    </row>
    <row r="4300" spans="1:4">
      <c r="A4300" s="325">
        <v>96839</v>
      </c>
      <c r="B4300" s="324" t="s">
        <v>4461</v>
      </c>
      <c r="C4300" s="324" t="s">
        <v>6</v>
      </c>
      <c r="D4300" s="326" t="s">
        <v>39682</v>
      </c>
    </row>
    <row r="4301" spans="1:4">
      <c r="A4301" s="325">
        <v>96840</v>
      </c>
      <c r="B4301" s="324" t="s">
        <v>4462</v>
      </c>
      <c r="C4301" s="324" t="s">
        <v>6</v>
      </c>
      <c r="D4301" s="326" t="s">
        <v>39683</v>
      </c>
    </row>
    <row r="4302" spans="1:4">
      <c r="A4302" s="325">
        <v>96841</v>
      </c>
      <c r="B4302" s="324" t="s">
        <v>4463</v>
      </c>
      <c r="C4302" s="324" t="s">
        <v>6</v>
      </c>
      <c r="D4302" s="326" t="s">
        <v>44366</v>
      </c>
    </row>
    <row r="4303" spans="1:4">
      <c r="A4303" s="325">
        <v>96842</v>
      </c>
      <c r="B4303" s="324" t="s">
        <v>4464</v>
      </c>
      <c r="C4303" s="324" t="s">
        <v>6</v>
      </c>
      <c r="D4303" s="326" t="s">
        <v>44367</v>
      </c>
    </row>
    <row r="4304" spans="1:4">
      <c r="A4304" s="325">
        <v>96843</v>
      </c>
      <c r="B4304" s="324" t="s">
        <v>4465</v>
      </c>
      <c r="C4304" s="324" t="s">
        <v>6</v>
      </c>
      <c r="D4304" s="326" t="s">
        <v>44368</v>
      </c>
    </row>
    <row r="4305" spans="1:4">
      <c r="A4305" s="325">
        <v>96844</v>
      </c>
      <c r="B4305" s="324" t="s">
        <v>4466</v>
      </c>
      <c r="C4305" s="324" t="s">
        <v>6</v>
      </c>
      <c r="D4305" s="326" t="s">
        <v>42992</v>
      </c>
    </row>
    <row r="4306" spans="1:4">
      <c r="A4306" s="325">
        <v>96845</v>
      </c>
      <c r="B4306" s="324" t="s">
        <v>4467</v>
      </c>
      <c r="C4306" s="324" t="s">
        <v>6</v>
      </c>
      <c r="D4306" s="326" t="s">
        <v>44369</v>
      </c>
    </row>
    <row r="4307" spans="1:4">
      <c r="A4307" s="325">
        <v>96846</v>
      </c>
      <c r="B4307" s="324" t="s">
        <v>4468</v>
      </c>
      <c r="C4307" s="324" t="s">
        <v>6</v>
      </c>
      <c r="D4307" s="326" t="s">
        <v>44370</v>
      </c>
    </row>
    <row r="4308" spans="1:4">
      <c r="A4308" s="325">
        <v>96847</v>
      </c>
      <c r="B4308" s="324" t="s">
        <v>4469</v>
      </c>
      <c r="C4308" s="324" t="s">
        <v>6</v>
      </c>
      <c r="D4308" s="326" t="s">
        <v>44371</v>
      </c>
    </row>
    <row r="4309" spans="1:4">
      <c r="A4309" s="325">
        <v>96848</v>
      </c>
      <c r="B4309" s="324" t="s">
        <v>4470</v>
      </c>
      <c r="C4309" s="324" t="s">
        <v>6</v>
      </c>
      <c r="D4309" s="326" t="s">
        <v>44372</v>
      </c>
    </row>
    <row r="4310" spans="1:4">
      <c r="A4310" s="325">
        <v>96849</v>
      </c>
      <c r="B4310" s="324" t="s">
        <v>4471</v>
      </c>
      <c r="C4310" s="324" t="s">
        <v>6</v>
      </c>
      <c r="D4310" s="326" t="s">
        <v>42253</v>
      </c>
    </row>
    <row r="4311" spans="1:4">
      <c r="A4311" s="325">
        <v>96850</v>
      </c>
      <c r="B4311" s="324" t="s">
        <v>4472</v>
      </c>
      <c r="C4311" s="324" t="s">
        <v>6</v>
      </c>
      <c r="D4311" s="326" t="s">
        <v>39684</v>
      </c>
    </row>
    <row r="4312" spans="1:4">
      <c r="A4312" s="325">
        <v>96851</v>
      </c>
      <c r="B4312" s="324" t="s">
        <v>4473</v>
      </c>
      <c r="C4312" s="324" t="s">
        <v>6</v>
      </c>
      <c r="D4312" s="326" t="s">
        <v>44373</v>
      </c>
    </row>
    <row r="4313" spans="1:4">
      <c r="A4313" s="325">
        <v>96852</v>
      </c>
      <c r="B4313" s="324" t="s">
        <v>4474</v>
      </c>
      <c r="C4313" s="324" t="s">
        <v>6</v>
      </c>
      <c r="D4313" s="326" t="s">
        <v>39400</v>
      </c>
    </row>
    <row r="4314" spans="1:4">
      <c r="A4314" s="325">
        <v>96853</v>
      </c>
      <c r="B4314" s="324" t="s">
        <v>4475</v>
      </c>
      <c r="C4314" s="324" t="s">
        <v>6</v>
      </c>
      <c r="D4314" s="326" t="s">
        <v>44374</v>
      </c>
    </row>
    <row r="4315" spans="1:4">
      <c r="A4315" s="325">
        <v>96854</v>
      </c>
      <c r="B4315" s="324" t="s">
        <v>4476</v>
      </c>
      <c r="C4315" s="324" t="s">
        <v>6</v>
      </c>
      <c r="D4315" s="326" t="s">
        <v>44375</v>
      </c>
    </row>
    <row r="4316" spans="1:4">
      <c r="A4316" s="325">
        <v>96855</v>
      </c>
      <c r="B4316" s="324" t="s">
        <v>4477</v>
      </c>
      <c r="C4316" s="324" t="s">
        <v>6</v>
      </c>
      <c r="D4316" s="326" t="s">
        <v>39685</v>
      </c>
    </row>
    <row r="4317" spans="1:4">
      <c r="A4317" s="325">
        <v>96856</v>
      </c>
      <c r="B4317" s="324" t="s">
        <v>4478</v>
      </c>
      <c r="C4317" s="324" t="s">
        <v>6</v>
      </c>
      <c r="D4317" s="326" t="s">
        <v>44376</v>
      </c>
    </row>
    <row r="4318" spans="1:4">
      <c r="A4318" s="325">
        <v>96857</v>
      </c>
      <c r="B4318" s="324" t="s">
        <v>4479</v>
      </c>
      <c r="C4318" s="324" t="s">
        <v>6</v>
      </c>
      <c r="D4318" s="326" t="s">
        <v>44377</v>
      </c>
    </row>
    <row r="4319" spans="1:4">
      <c r="A4319" s="325">
        <v>96858</v>
      </c>
      <c r="B4319" s="324" t="s">
        <v>4480</v>
      </c>
      <c r="C4319" s="324" t="s">
        <v>6</v>
      </c>
      <c r="D4319" s="326" t="s">
        <v>44378</v>
      </c>
    </row>
    <row r="4320" spans="1:4">
      <c r="A4320" s="325">
        <v>96859</v>
      </c>
      <c r="B4320" s="324" t="s">
        <v>4481</v>
      </c>
      <c r="C4320" s="324" t="s">
        <v>6</v>
      </c>
      <c r="D4320" s="326" t="s">
        <v>44379</v>
      </c>
    </row>
    <row r="4321" spans="1:4">
      <c r="A4321" s="325">
        <v>96860</v>
      </c>
      <c r="B4321" s="324" t="s">
        <v>4482</v>
      </c>
      <c r="C4321" s="324" t="s">
        <v>6</v>
      </c>
      <c r="D4321" s="326" t="s">
        <v>44380</v>
      </c>
    </row>
    <row r="4322" spans="1:4">
      <c r="A4322" s="325">
        <v>96861</v>
      </c>
      <c r="B4322" s="324" t="s">
        <v>4483</v>
      </c>
      <c r="C4322" s="324" t="s">
        <v>6</v>
      </c>
      <c r="D4322" s="326" t="s">
        <v>44381</v>
      </c>
    </row>
    <row r="4323" spans="1:4">
      <c r="A4323" s="325">
        <v>96862</v>
      </c>
      <c r="B4323" s="324" t="s">
        <v>4484</v>
      </c>
      <c r="C4323" s="324" t="s">
        <v>6</v>
      </c>
      <c r="D4323" s="326" t="s">
        <v>44382</v>
      </c>
    </row>
    <row r="4324" spans="1:4">
      <c r="A4324" s="325">
        <v>96863</v>
      </c>
      <c r="B4324" s="324" t="s">
        <v>4485</v>
      </c>
      <c r="C4324" s="324" t="s">
        <v>6</v>
      </c>
      <c r="D4324" s="326" t="s">
        <v>44383</v>
      </c>
    </row>
    <row r="4325" spans="1:4">
      <c r="A4325" s="325">
        <v>96864</v>
      </c>
      <c r="B4325" s="324" t="s">
        <v>4486</v>
      </c>
      <c r="C4325" s="324" t="s">
        <v>6</v>
      </c>
      <c r="D4325" s="326" t="s">
        <v>39686</v>
      </c>
    </row>
    <row r="4326" spans="1:4">
      <c r="A4326" s="325">
        <v>96865</v>
      </c>
      <c r="B4326" s="324" t="s">
        <v>4487</v>
      </c>
      <c r="C4326" s="324" t="s">
        <v>6</v>
      </c>
      <c r="D4326" s="326" t="s">
        <v>44384</v>
      </c>
    </row>
    <row r="4327" spans="1:4">
      <c r="A4327" s="325">
        <v>96866</v>
      </c>
      <c r="B4327" s="324" t="s">
        <v>4488</v>
      </c>
      <c r="C4327" s="324" t="s">
        <v>6</v>
      </c>
      <c r="D4327" s="326" t="s">
        <v>44385</v>
      </c>
    </row>
    <row r="4328" spans="1:4">
      <c r="A4328" s="325">
        <v>96867</v>
      </c>
      <c r="B4328" s="324" t="s">
        <v>4489</v>
      </c>
      <c r="C4328" s="324" t="s">
        <v>6</v>
      </c>
      <c r="D4328" s="326" t="s">
        <v>44386</v>
      </c>
    </row>
    <row r="4329" spans="1:4">
      <c r="A4329" s="325">
        <v>96868</v>
      </c>
      <c r="B4329" s="324" t="s">
        <v>4490</v>
      </c>
      <c r="C4329" s="324" t="s">
        <v>6</v>
      </c>
      <c r="D4329" s="326" t="s">
        <v>43841</v>
      </c>
    </row>
    <row r="4330" spans="1:4">
      <c r="A4330" s="325">
        <v>96869</v>
      </c>
      <c r="B4330" s="324" t="s">
        <v>4491</v>
      </c>
      <c r="C4330" s="324" t="s">
        <v>6</v>
      </c>
      <c r="D4330" s="326" t="s">
        <v>42045</v>
      </c>
    </row>
    <row r="4331" spans="1:4">
      <c r="A4331" s="325">
        <v>96870</v>
      </c>
      <c r="B4331" s="324" t="s">
        <v>4492</v>
      </c>
      <c r="C4331" s="324" t="s">
        <v>6</v>
      </c>
      <c r="D4331" s="326" t="s">
        <v>44387</v>
      </c>
    </row>
    <row r="4332" spans="1:4">
      <c r="A4332" s="325">
        <v>96871</v>
      </c>
      <c r="B4332" s="324" t="s">
        <v>4493</v>
      </c>
      <c r="C4332" s="324" t="s">
        <v>6</v>
      </c>
      <c r="D4332" s="326" t="s">
        <v>39687</v>
      </c>
    </row>
    <row r="4333" spans="1:4">
      <c r="A4333" s="325">
        <v>96872</v>
      </c>
      <c r="B4333" s="324" t="s">
        <v>4494</v>
      </c>
      <c r="C4333" s="324" t="s">
        <v>6</v>
      </c>
      <c r="D4333" s="326" t="s">
        <v>44388</v>
      </c>
    </row>
    <row r="4334" spans="1:4">
      <c r="A4334" s="325">
        <v>96873</v>
      </c>
      <c r="B4334" s="324" t="s">
        <v>4495</v>
      </c>
      <c r="C4334" s="324" t="s">
        <v>6</v>
      </c>
      <c r="D4334" s="326" t="s">
        <v>44389</v>
      </c>
    </row>
    <row r="4335" spans="1:4">
      <c r="A4335" s="325">
        <v>96874</v>
      </c>
      <c r="B4335" s="324" t="s">
        <v>4496</v>
      </c>
      <c r="C4335" s="324" t="s">
        <v>6</v>
      </c>
      <c r="D4335" s="326" t="s">
        <v>44390</v>
      </c>
    </row>
    <row r="4336" spans="1:4">
      <c r="A4336" s="325">
        <v>96875</v>
      </c>
      <c r="B4336" s="324" t="s">
        <v>4497</v>
      </c>
      <c r="C4336" s="324" t="s">
        <v>6</v>
      </c>
      <c r="D4336" s="326" t="s">
        <v>41814</v>
      </c>
    </row>
    <row r="4337" spans="1:4">
      <c r="A4337" s="325">
        <v>96876</v>
      </c>
      <c r="B4337" s="324" t="s">
        <v>4498</v>
      </c>
      <c r="C4337" s="324" t="s">
        <v>6</v>
      </c>
      <c r="D4337" s="326" t="s">
        <v>44391</v>
      </c>
    </row>
    <row r="4338" spans="1:4">
      <c r="A4338" s="325">
        <v>96877</v>
      </c>
      <c r="B4338" s="324" t="s">
        <v>4499</v>
      </c>
      <c r="C4338" s="324" t="s">
        <v>6</v>
      </c>
      <c r="D4338" s="326" t="s">
        <v>44392</v>
      </c>
    </row>
    <row r="4339" spans="1:4">
      <c r="A4339" s="325">
        <v>96878</v>
      </c>
      <c r="B4339" s="324" t="s">
        <v>4500</v>
      </c>
      <c r="C4339" s="324" t="s">
        <v>6</v>
      </c>
      <c r="D4339" s="326" t="s">
        <v>44393</v>
      </c>
    </row>
    <row r="4340" spans="1:4">
      <c r="A4340" s="325">
        <v>96879</v>
      </c>
      <c r="B4340" s="324" t="s">
        <v>4501</v>
      </c>
      <c r="C4340" s="324" t="s">
        <v>6</v>
      </c>
      <c r="D4340" s="326" t="s">
        <v>44394</v>
      </c>
    </row>
    <row r="4341" spans="1:4">
      <c r="A4341" s="325">
        <v>96880</v>
      </c>
      <c r="B4341" s="324" t="s">
        <v>4502</v>
      </c>
      <c r="C4341" s="324" t="s">
        <v>6</v>
      </c>
      <c r="D4341" s="326" t="s">
        <v>44395</v>
      </c>
    </row>
    <row r="4342" spans="1:4">
      <c r="A4342" s="325">
        <v>96881</v>
      </c>
      <c r="B4342" s="324" t="s">
        <v>4503</v>
      </c>
      <c r="C4342" s="324" t="s">
        <v>6</v>
      </c>
      <c r="D4342" s="326" t="s">
        <v>44396</v>
      </c>
    </row>
    <row r="4343" spans="1:4">
      <c r="A4343" s="325">
        <v>97425</v>
      </c>
      <c r="B4343" s="324" t="s">
        <v>4504</v>
      </c>
      <c r="C4343" s="324" t="s">
        <v>6</v>
      </c>
      <c r="D4343" s="326" t="s">
        <v>42002</v>
      </c>
    </row>
    <row r="4344" spans="1:4">
      <c r="A4344" s="325">
        <v>97426</v>
      </c>
      <c r="B4344" s="324" t="s">
        <v>4505</v>
      </c>
      <c r="C4344" s="324" t="s">
        <v>6</v>
      </c>
      <c r="D4344" s="326" t="s">
        <v>44397</v>
      </c>
    </row>
    <row r="4345" spans="1:4">
      <c r="A4345" s="325">
        <v>97427</v>
      </c>
      <c r="B4345" s="324" t="s">
        <v>4506</v>
      </c>
      <c r="C4345" s="324" t="s">
        <v>6</v>
      </c>
      <c r="D4345" s="326" t="s">
        <v>40226</v>
      </c>
    </row>
    <row r="4346" spans="1:4">
      <c r="A4346" s="325">
        <v>97428</v>
      </c>
      <c r="B4346" s="324" t="s">
        <v>4507</v>
      </c>
      <c r="C4346" s="324" t="s">
        <v>6</v>
      </c>
      <c r="D4346" s="326" t="s">
        <v>40912</v>
      </c>
    </row>
    <row r="4347" spans="1:4">
      <c r="A4347" s="325">
        <v>97429</v>
      </c>
      <c r="B4347" s="324" t="s">
        <v>4508</v>
      </c>
      <c r="C4347" s="324" t="s">
        <v>6</v>
      </c>
      <c r="D4347" s="326" t="s">
        <v>43310</v>
      </c>
    </row>
    <row r="4348" spans="1:4">
      <c r="A4348" s="325">
        <v>97430</v>
      </c>
      <c r="B4348" s="324" t="s">
        <v>4509</v>
      </c>
      <c r="C4348" s="324" t="s">
        <v>6</v>
      </c>
      <c r="D4348" s="326" t="s">
        <v>44398</v>
      </c>
    </row>
    <row r="4349" spans="1:4">
      <c r="A4349" s="325">
        <v>97431</v>
      </c>
      <c r="B4349" s="324" t="s">
        <v>4510</v>
      </c>
      <c r="C4349" s="324" t="s">
        <v>6</v>
      </c>
      <c r="D4349" s="326" t="s">
        <v>44399</v>
      </c>
    </row>
    <row r="4350" spans="1:4">
      <c r="A4350" s="325">
        <v>97432</v>
      </c>
      <c r="B4350" s="324" t="s">
        <v>4511</v>
      </c>
      <c r="C4350" s="324" t="s">
        <v>6</v>
      </c>
      <c r="D4350" s="326" t="s">
        <v>44400</v>
      </c>
    </row>
    <row r="4351" spans="1:4">
      <c r="A4351" s="325">
        <v>97433</v>
      </c>
      <c r="B4351" s="324" t="s">
        <v>4512</v>
      </c>
      <c r="C4351" s="324" t="s">
        <v>6</v>
      </c>
      <c r="D4351" s="326" t="s">
        <v>44401</v>
      </c>
    </row>
    <row r="4352" spans="1:4">
      <c r="A4352" s="325">
        <v>97434</v>
      </c>
      <c r="B4352" s="324" t="s">
        <v>4513</v>
      </c>
      <c r="C4352" s="324" t="s">
        <v>6</v>
      </c>
      <c r="D4352" s="326" t="s">
        <v>44402</v>
      </c>
    </row>
    <row r="4353" spans="1:4">
      <c r="A4353" s="325">
        <v>97435</v>
      </c>
      <c r="B4353" s="324" t="s">
        <v>4514</v>
      </c>
      <c r="C4353" s="324" t="s">
        <v>6</v>
      </c>
      <c r="D4353" s="326" t="s">
        <v>44403</v>
      </c>
    </row>
    <row r="4354" spans="1:4">
      <c r="A4354" s="325">
        <v>97436</v>
      </c>
      <c r="B4354" s="324" t="s">
        <v>4515</v>
      </c>
      <c r="C4354" s="324" t="s">
        <v>6</v>
      </c>
      <c r="D4354" s="326" t="s">
        <v>44404</v>
      </c>
    </row>
    <row r="4355" spans="1:4">
      <c r="A4355" s="325">
        <v>97437</v>
      </c>
      <c r="B4355" s="324" t="s">
        <v>4516</v>
      </c>
      <c r="C4355" s="324" t="s">
        <v>6</v>
      </c>
      <c r="D4355" s="326" t="s">
        <v>44405</v>
      </c>
    </row>
    <row r="4356" spans="1:4">
      <c r="A4356" s="325">
        <v>97438</v>
      </c>
      <c r="B4356" s="324" t="s">
        <v>4517</v>
      </c>
      <c r="C4356" s="324" t="s">
        <v>6</v>
      </c>
      <c r="D4356" s="326" t="s">
        <v>44406</v>
      </c>
    </row>
    <row r="4357" spans="1:4">
      <c r="A4357" s="325">
        <v>97439</v>
      </c>
      <c r="B4357" s="324" t="s">
        <v>4518</v>
      </c>
      <c r="C4357" s="324" t="s">
        <v>6</v>
      </c>
      <c r="D4357" s="326" t="s">
        <v>44407</v>
      </c>
    </row>
    <row r="4358" spans="1:4">
      <c r="A4358" s="325">
        <v>97440</v>
      </c>
      <c r="B4358" s="324" t="s">
        <v>4519</v>
      </c>
      <c r="C4358" s="324" t="s">
        <v>6</v>
      </c>
      <c r="D4358" s="326" t="s">
        <v>44408</v>
      </c>
    </row>
    <row r="4359" spans="1:4">
      <c r="A4359" s="325">
        <v>97442</v>
      </c>
      <c r="B4359" s="324" t="s">
        <v>4520</v>
      </c>
      <c r="C4359" s="324" t="s">
        <v>6</v>
      </c>
      <c r="D4359" s="326" t="s">
        <v>44409</v>
      </c>
    </row>
    <row r="4360" spans="1:4">
      <c r="A4360" s="325">
        <v>97443</v>
      </c>
      <c r="B4360" s="324" t="s">
        <v>4521</v>
      </c>
      <c r="C4360" s="324" t="s">
        <v>6</v>
      </c>
      <c r="D4360" s="326" t="s">
        <v>44410</v>
      </c>
    </row>
    <row r="4361" spans="1:4">
      <c r="A4361" s="325">
        <v>97444</v>
      </c>
      <c r="B4361" s="324" t="s">
        <v>4522</v>
      </c>
      <c r="C4361" s="324" t="s">
        <v>6</v>
      </c>
      <c r="D4361" s="326" t="s">
        <v>43349</v>
      </c>
    </row>
    <row r="4362" spans="1:4">
      <c r="A4362" s="325">
        <v>97446</v>
      </c>
      <c r="B4362" s="324" t="s">
        <v>4523</v>
      </c>
      <c r="C4362" s="324" t="s">
        <v>6</v>
      </c>
      <c r="D4362" s="326" t="s">
        <v>44411</v>
      </c>
    </row>
    <row r="4363" spans="1:4">
      <c r="A4363" s="325">
        <v>97447</v>
      </c>
      <c r="B4363" s="324" t="s">
        <v>4524</v>
      </c>
      <c r="C4363" s="324" t="s">
        <v>6</v>
      </c>
      <c r="D4363" s="326" t="s">
        <v>44411</v>
      </c>
    </row>
    <row r="4364" spans="1:4">
      <c r="A4364" s="325">
        <v>97449</v>
      </c>
      <c r="B4364" s="324" t="s">
        <v>4525</v>
      </c>
      <c r="C4364" s="324" t="s">
        <v>6</v>
      </c>
      <c r="D4364" s="326" t="s">
        <v>44412</v>
      </c>
    </row>
    <row r="4365" spans="1:4">
      <c r="A4365" s="325">
        <v>97450</v>
      </c>
      <c r="B4365" s="324" t="s">
        <v>4526</v>
      </c>
      <c r="C4365" s="324" t="s">
        <v>6</v>
      </c>
      <c r="D4365" s="326" t="s">
        <v>44413</v>
      </c>
    </row>
    <row r="4366" spans="1:4">
      <c r="A4366" s="325">
        <v>97452</v>
      </c>
      <c r="B4366" s="324" t="s">
        <v>4527</v>
      </c>
      <c r="C4366" s="324" t="s">
        <v>6</v>
      </c>
      <c r="D4366" s="326" t="s">
        <v>44414</v>
      </c>
    </row>
    <row r="4367" spans="1:4">
      <c r="A4367" s="325">
        <v>97453</v>
      </c>
      <c r="B4367" s="324" t="s">
        <v>4528</v>
      </c>
      <c r="C4367" s="324" t="s">
        <v>6</v>
      </c>
      <c r="D4367" s="326" t="s">
        <v>44415</v>
      </c>
    </row>
    <row r="4368" spans="1:4">
      <c r="A4368" s="325">
        <v>97454</v>
      </c>
      <c r="B4368" s="324" t="s">
        <v>4529</v>
      </c>
      <c r="C4368" s="324" t="s">
        <v>6</v>
      </c>
      <c r="D4368" s="326" t="s">
        <v>42822</v>
      </c>
    </row>
    <row r="4369" spans="1:4">
      <c r="A4369" s="325">
        <v>97455</v>
      </c>
      <c r="B4369" s="324" t="s">
        <v>4530</v>
      </c>
      <c r="C4369" s="324" t="s">
        <v>6</v>
      </c>
      <c r="D4369" s="326" t="s">
        <v>44416</v>
      </c>
    </row>
    <row r="4370" spans="1:4">
      <c r="A4370" s="325">
        <v>97456</v>
      </c>
      <c r="B4370" s="324" t="s">
        <v>4531</v>
      </c>
      <c r="C4370" s="324" t="s">
        <v>6</v>
      </c>
      <c r="D4370" s="326" t="s">
        <v>44417</v>
      </c>
    </row>
    <row r="4371" spans="1:4">
      <c r="A4371" s="325">
        <v>97457</v>
      </c>
      <c r="B4371" s="324" t="s">
        <v>4532</v>
      </c>
      <c r="C4371" s="324" t="s">
        <v>6</v>
      </c>
      <c r="D4371" s="326" t="s">
        <v>44418</v>
      </c>
    </row>
    <row r="4372" spans="1:4">
      <c r="A4372" s="325">
        <v>97458</v>
      </c>
      <c r="B4372" s="324" t="s">
        <v>4533</v>
      </c>
      <c r="C4372" s="324" t="s">
        <v>6</v>
      </c>
      <c r="D4372" s="326" t="s">
        <v>44419</v>
      </c>
    </row>
    <row r="4373" spans="1:4">
      <c r="A4373" s="325">
        <v>97459</v>
      </c>
      <c r="B4373" s="324" t="s">
        <v>4534</v>
      </c>
      <c r="C4373" s="324" t="s">
        <v>6</v>
      </c>
      <c r="D4373" s="326" t="s">
        <v>44420</v>
      </c>
    </row>
    <row r="4374" spans="1:4">
      <c r="A4374" s="325">
        <v>97460</v>
      </c>
      <c r="B4374" s="324" t="s">
        <v>4535</v>
      </c>
      <c r="C4374" s="324" t="s">
        <v>6</v>
      </c>
      <c r="D4374" s="326" t="s">
        <v>44421</v>
      </c>
    </row>
    <row r="4375" spans="1:4">
      <c r="A4375" s="325">
        <v>97461</v>
      </c>
      <c r="B4375" s="324" t="s">
        <v>4536</v>
      </c>
      <c r="C4375" s="324" t="s">
        <v>6</v>
      </c>
      <c r="D4375" s="326" t="s">
        <v>39683</v>
      </c>
    </row>
    <row r="4376" spans="1:4">
      <c r="A4376" s="325">
        <v>97462</v>
      </c>
      <c r="B4376" s="324" t="s">
        <v>4537</v>
      </c>
      <c r="C4376" s="324" t="s">
        <v>6</v>
      </c>
      <c r="D4376" s="326" t="s">
        <v>39689</v>
      </c>
    </row>
    <row r="4377" spans="1:4">
      <c r="A4377" s="325">
        <v>97464</v>
      </c>
      <c r="B4377" s="324" t="s">
        <v>4538</v>
      </c>
      <c r="C4377" s="324" t="s">
        <v>6</v>
      </c>
      <c r="D4377" s="326" t="s">
        <v>39690</v>
      </c>
    </row>
    <row r="4378" spans="1:4">
      <c r="A4378" s="325">
        <v>97465</v>
      </c>
      <c r="B4378" s="324" t="s">
        <v>4539</v>
      </c>
      <c r="C4378" s="324" t="s">
        <v>6</v>
      </c>
      <c r="D4378" s="326" t="s">
        <v>44422</v>
      </c>
    </row>
    <row r="4379" spans="1:4">
      <c r="A4379" s="325">
        <v>97467</v>
      </c>
      <c r="B4379" s="324" t="s">
        <v>4540</v>
      </c>
      <c r="C4379" s="324" t="s">
        <v>6</v>
      </c>
      <c r="D4379" s="326" t="s">
        <v>44423</v>
      </c>
    </row>
    <row r="4380" spans="1:4">
      <c r="A4380" s="325">
        <v>97468</v>
      </c>
      <c r="B4380" s="324" t="s">
        <v>4541</v>
      </c>
      <c r="C4380" s="324" t="s">
        <v>6</v>
      </c>
      <c r="D4380" s="326" t="s">
        <v>44424</v>
      </c>
    </row>
    <row r="4381" spans="1:4">
      <c r="A4381" s="325">
        <v>97470</v>
      </c>
      <c r="B4381" s="324" t="s">
        <v>4542</v>
      </c>
      <c r="C4381" s="324" t="s">
        <v>6</v>
      </c>
      <c r="D4381" s="326" t="s">
        <v>44425</v>
      </c>
    </row>
    <row r="4382" spans="1:4">
      <c r="A4382" s="325">
        <v>97471</v>
      </c>
      <c r="B4382" s="324" t="s">
        <v>4543</v>
      </c>
      <c r="C4382" s="324" t="s">
        <v>6</v>
      </c>
      <c r="D4382" s="326" t="s">
        <v>44426</v>
      </c>
    </row>
    <row r="4383" spans="1:4">
      <c r="A4383" s="325">
        <v>97474</v>
      </c>
      <c r="B4383" s="324" t="s">
        <v>4544</v>
      </c>
      <c r="C4383" s="324" t="s">
        <v>6</v>
      </c>
      <c r="D4383" s="326" t="s">
        <v>44427</v>
      </c>
    </row>
    <row r="4384" spans="1:4">
      <c r="A4384" s="325">
        <v>97475</v>
      </c>
      <c r="B4384" s="324" t="s">
        <v>4545</v>
      </c>
      <c r="C4384" s="324" t="s">
        <v>6</v>
      </c>
      <c r="D4384" s="326" t="s">
        <v>44428</v>
      </c>
    </row>
    <row r="4385" spans="1:4">
      <c r="A4385" s="325">
        <v>97477</v>
      </c>
      <c r="B4385" s="324" t="s">
        <v>4546</v>
      </c>
      <c r="C4385" s="324" t="s">
        <v>6</v>
      </c>
      <c r="D4385" s="326" t="s">
        <v>44429</v>
      </c>
    </row>
    <row r="4386" spans="1:4">
      <c r="A4386" s="325">
        <v>97478</v>
      </c>
      <c r="B4386" s="324" t="s">
        <v>4547</v>
      </c>
      <c r="C4386" s="324" t="s">
        <v>6</v>
      </c>
      <c r="D4386" s="326" t="s">
        <v>44430</v>
      </c>
    </row>
    <row r="4387" spans="1:4">
      <c r="A4387" s="325">
        <v>97479</v>
      </c>
      <c r="B4387" s="324" t="s">
        <v>4548</v>
      </c>
      <c r="C4387" s="324" t="s">
        <v>6</v>
      </c>
      <c r="D4387" s="326" t="s">
        <v>44431</v>
      </c>
    </row>
    <row r="4388" spans="1:4">
      <c r="A4388" s="325">
        <v>97480</v>
      </c>
      <c r="B4388" s="324" t="s">
        <v>4549</v>
      </c>
      <c r="C4388" s="324" t="s">
        <v>6</v>
      </c>
      <c r="D4388" s="326" t="s">
        <v>44431</v>
      </c>
    </row>
    <row r="4389" spans="1:4">
      <c r="A4389" s="325">
        <v>97481</v>
      </c>
      <c r="B4389" s="324" t="s">
        <v>4550</v>
      </c>
      <c r="C4389" s="324" t="s">
        <v>6</v>
      </c>
      <c r="D4389" s="326" t="s">
        <v>44432</v>
      </c>
    </row>
    <row r="4390" spans="1:4">
      <c r="A4390" s="325">
        <v>97482</v>
      </c>
      <c r="B4390" s="324" t="s">
        <v>4551</v>
      </c>
      <c r="C4390" s="324" t="s">
        <v>6</v>
      </c>
      <c r="D4390" s="326" t="s">
        <v>44432</v>
      </c>
    </row>
    <row r="4391" spans="1:4">
      <c r="A4391" s="325">
        <v>97483</v>
      </c>
      <c r="B4391" s="324" t="s">
        <v>4552</v>
      </c>
      <c r="C4391" s="324" t="s">
        <v>6</v>
      </c>
      <c r="D4391" s="326" t="s">
        <v>39691</v>
      </c>
    </row>
    <row r="4392" spans="1:4">
      <c r="A4392" s="325">
        <v>97484</v>
      </c>
      <c r="B4392" s="324" t="s">
        <v>4553</v>
      </c>
      <c r="C4392" s="324" t="s">
        <v>6</v>
      </c>
      <c r="D4392" s="326" t="s">
        <v>39691</v>
      </c>
    </row>
    <row r="4393" spans="1:4">
      <c r="A4393" s="325">
        <v>97485</v>
      </c>
      <c r="B4393" s="324" t="s">
        <v>4554</v>
      </c>
      <c r="C4393" s="324" t="s">
        <v>6</v>
      </c>
      <c r="D4393" s="326" t="s">
        <v>44433</v>
      </c>
    </row>
    <row r="4394" spans="1:4">
      <c r="A4394" s="325">
        <v>97486</v>
      </c>
      <c r="B4394" s="324" t="s">
        <v>4555</v>
      </c>
      <c r="C4394" s="324" t="s">
        <v>6</v>
      </c>
      <c r="D4394" s="326" t="s">
        <v>44434</v>
      </c>
    </row>
    <row r="4395" spans="1:4">
      <c r="A4395" s="325">
        <v>97487</v>
      </c>
      <c r="B4395" s="324" t="s">
        <v>4556</v>
      </c>
      <c r="C4395" s="324" t="s">
        <v>6</v>
      </c>
      <c r="D4395" s="326" t="s">
        <v>44435</v>
      </c>
    </row>
    <row r="4396" spans="1:4">
      <c r="A4396" s="325">
        <v>97488</v>
      </c>
      <c r="B4396" s="324" t="s">
        <v>4557</v>
      </c>
      <c r="C4396" s="324" t="s">
        <v>6</v>
      </c>
      <c r="D4396" s="326" t="s">
        <v>44436</v>
      </c>
    </row>
    <row r="4397" spans="1:4">
      <c r="A4397" s="325">
        <v>97489</v>
      </c>
      <c r="B4397" s="324" t="s">
        <v>4558</v>
      </c>
      <c r="C4397" s="324" t="s">
        <v>6</v>
      </c>
      <c r="D4397" s="326" t="s">
        <v>44437</v>
      </c>
    </row>
    <row r="4398" spans="1:4">
      <c r="A4398" s="325">
        <v>97490</v>
      </c>
      <c r="B4398" s="324" t="s">
        <v>4559</v>
      </c>
      <c r="C4398" s="324" t="s">
        <v>6</v>
      </c>
      <c r="D4398" s="326" t="s">
        <v>44438</v>
      </c>
    </row>
    <row r="4399" spans="1:4">
      <c r="A4399" s="325">
        <v>97491</v>
      </c>
      <c r="B4399" s="324" t="s">
        <v>4560</v>
      </c>
      <c r="C4399" s="324" t="s">
        <v>6</v>
      </c>
      <c r="D4399" s="326" t="s">
        <v>44439</v>
      </c>
    </row>
    <row r="4400" spans="1:4">
      <c r="A4400" s="325">
        <v>97492</v>
      </c>
      <c r="B4400" s="324" t="s">
        <v>4561</v>
      </c>
      <c r="C4400" s="324" t="s">
        <v>6</v>
      </c>
      <c r="D4400" s="326" t="s">
        <v>44440</v>
      </c>
    </row>
    <row r="4401" spans="1:4">
      <c r="A4401" s="325">
        <v>97493</v>
      </c>
      <c r="B4401" s="324" t="s">
        <v>4562</v>
      </c>
      <c r="C4401" s="324" t="s">
        <v>6</v>
      </c>
      <c r="D4401" s="326" t="s">
        <v>44441</v>
      </c>
    </row>
    <row r="4402" spans="1:4">
      <c r="A4402" s="325">
        <v>97494</v>
      </c>
      <c r="B4402" s="324" t="s">
        <v>4563</v>
      </c>
      <c r="C4402" s="324" t="s">
        <v>6</v>
      </c>
      <c r="D4402" s="326" t="s">
        <v>44442</v>
      </c>
    </row>
    <row r="4403" spans="1:4">
      <c r="A4403" s="325">
        <v>97495</v>
      </c>
      <c r="B4403" s="324" t="s">
        <v>4564</v>
      </c>
      <c r="C4403" s="324" t="s">
        <v>6</v>
      </c>
      <c r="D4403" s="326" t="s">
        <v>44443</v>
      </c>
    </row>
    <row r="4404" spans="1:4">
      <c r="A4404" s="325">
        <v>97496</v>
      </c>
      <c r="B4404" s="324" t="s">
        <v>4565</v>
      </c>
      <c r="C4404" s="324" t="s">
        <v>6</v>
      </c>
      <c r="D4404" s="326" t="s">
        <v>44444</v>
      </c>
    </row>
    <row r="4405" spans="1:4">
      <c r="A4405" s="325">
        <v>97499</v>
      </c>
      <c r="B4405" s="324" t="s">
        <v>4566</v>
      </c>
      <c r="C4405" s="324" t="s">
        <v>6</v>
      </c>
      <c r="D4405" s="326" t="s">
        <v>44445</v>
      </c>
    </row>
    <row r="4406" spans="1:4">
      <c r="A4406" s="325">
        <v>97500</v>
      </c>
      <c r="B4406" s="324" t="s">
        <v>4567</v>
      </c>
      <c r="C4406" s="324" t="s">
        <v>6</v>
      </c>
      <c r="D4406" s="326" t="s">
        <v>39692</v>
      </c>
    </row>
    <row r="4407" spans="1:4">
      <c r="A4407" s="325">
        <v>97502</v>
      </c>
      <c r="B4407" s="324" t="s">
        <v>4568</v>
      </c>
      <c r="C4407" s="324" t="s">
        <v>6</v>
      </c>
      <c r="D4407" s="326" t="s">
        <v>39693</v>
      </c>
    </row>
    <row r="4408" spans="1:4">
      <c r="A4408" s="325">
        <v>97503</v>
      </c>
      <c r="B4408" s="324" t="s">
        <v>4569</v>
      </c>
      <c r="C4408" s="324" t="s">
        <v>6</v>
      </c>
      <c r="D4408" s="326" t="s">
        <v>39337</v>
      </c>
    </row>
    <row r="4409" spans="1:4">
      <c r="A4409" s="325">
        <v>97505</v>
      </c>
      <c r="B4409" s="324" t="s">
        <v>4570</v>
      </c>
      <c r="C4409" s="324" t="s">
        <v>6</v>
      </c>
      <c r="D4409" s="326" t="s">
        <v>44446</v>
      </c>
    </row>
    <row r="4410" spans="1:4">
      <c r="A4410" s="325">
        <v>97506</v>
      </c>
      <c r="B4410" s="324" t="s">
        <v>4571</v>
      </c>
      <c r="C4410" s="324" t="s">
        <v>6</v>
      </c>
      <c r="D4410" s="326" t="s">
        <v>44447</v>
      </c>
    </row>
    <row r="4411" spans="1:4">
      <c r="A4411" s="325">
        <v>97508</v>
      </c>
      <c r="B4411" s="324" t="s">
        <v>4572</v>
      </c>
      <c r="C4411" s="324" t="s">
        <v>6</v>
      </c>
      <c r="D4411" s="326" t="s">
        <v>43654</v>
      </c>
    </row>
    <row r="4412" spans="1:4">
      <c r="A4412" s="325">
        <v>97509</v>
      </c>
      <c r="B4412" s="324" t="s">
        <v>4573</v>
      </c>
      <c r="C4412" s="324" t="s">
        <v>6</v>
      </c>
      <c r="D4412" s="326" t="s">
        <v>44448</v>
      </c>
    </row>
    <row r="4413" spans="1:4">
      <c r="A4413" s="325">
        <v>97511</v>
      </c>
      <c r="B4413" s="324" t="s">
        <v>4574</v>
      </c>
      <c r="C4413" s="324" t="s">
        <v>6</v>
      </c>
      <c r="D4413" s="326" t="s">
        <v>39694</v>
      </c>
    </row>
    <row r="4414" spans="1:4">
      <c r="A4414" s="325">
        <v>97512</v>
      </c>
      <c r="B4414" s="324" t="s">
        <v>4575</v>
      </c>
      <c r="C4414" s="324" t="s">
        <v>6</v>
      </c>
      <c r="D4414" s="326" t="s">
        <v>44449</v>
      </c>
    </row>
    <row r="4415" spans="1:4">
      <c r="A4415" s="325">
        <v>97514</v>
      </c>
      <c r="B4415" s="324" t="s">
        <v>4576</v>
      </c>
      <c r="C4415" s="324" t="s">
        <v>6</v>
      </c>
      <c r="D4415" s="326" t="s">
        <v>44450</v>
      </c>
    </row>
    <row r="4416" spans="1:4">
      <c r="A4416" s="325">
        <v>97515</v>
      </c>
      <c r="B4416" s="324" t="s">
        <v>4577</v>
      </c>
      <c r="C4416" s="324" t="s">
        <v>6</v>
      </c>
      <c r="D4416" s="326" t="s">
        <v>44451</v>
      </c>
    </row>
    <row r="4417" spans="1:4">
      <c r="A4417" s="325">
        <v>97517</v>
      </c>
      <c r="B4417" s="324" t="s">
        <v>4578</v>
      </c>
      <c r="C4417" s="324" t="s">
        <v>6</v>
      </c>
      <c r="D4417" s="326" t="s">
        <v>44452</v>
      </c>
    </row>
    <row r="4418" spans="1:4">
      <c r="A4418" s="325">
        <v>97518</v>
      </c>
      <c r="B4418" s="324" t="s">
        <v>4579</v>
      </c>
      <c r="C4418" s="324" t="s">
        <v>6</v>
      </c>
      <c r="D4418" s="326" t="s">
        <v>44452</v>
      </c>
    </row>
    <row r="4419" spans="1:4">
      <c r="A4419" s="325">
        <v>97519</v>
      </c>
      <c r="B4419" s="324" t="s">
        <v>4580</v>
      </c>
      <c r="C4419" s="324" t="s">
        <v>6</v>
      </c>
      <c r="D4419" s="326" t="s">
        <v>43409</v>
      </c>
    </row>
    <row r="4420" spans="1:4">
      <c r="A4420" s="325">
        <v>97520</v>
      </c>
      <c r="B4420" s="324" t="s">
        <v>4581</v>
      </c>
      <c r="C4420" s="324" t="s">
        <v>6</v>
      </c>
      <c r="D4420" s="326" t="s">
        <v>43409</v>
      </c>
    </row>
    <row r="4421" spans="1:4">
      <c r="A4421" s="325">
        <v>97521</v>
      </c>
      <c r="B4421" s="324" t="s">
        <v>4582</v>
      </c>
      <c r="C4421" s="324" t="s">
        <v>6</v>
      </c>
      <c r="D4421" s="326" t="s">
        <v>44453</v>
      </c>
    </row>
    <row r="4422" spans="1:4">
      <c r="A4422" s="325">
        <v>97522</v>
      </c>
      <c r="B4422" s="324" t="s">
        <v>4583</v>
      </c>
      <c r="C4422" s="324" t="s">
        <v>6</v>
      </c>
      <c r="D4422" s="326" t="s">
        <v>44453</v>
      </c>
    </row>
    <row r="4423" spans="1:4">
      <c r="A4423" s="325">
        <v>97523</v>
      </c>
      <c r="B4423" s="324" t="s">
        <v>4584</v>
      </c>
      <c r="C4423" s="324" t="s">
        <v>6</v>
      </c>
      <c r="D4423" s="326" t="s">
        <v>44454</v>
      </c>
    </row>
    <row r="4424" spans="1:4">
      <c r="A4424" s="325">
        <v>97524</v>
      </c>
      <c r="B4424" s="324" t="s">
        <v>4585</v>
      </c>
      <c r="C4424" s="324" t="s">
        <v>6</v>
      </c>
      <c r="D4424" s="326" t="s">
        <v>44455</v>
      </c>
    </row>
    <row r="4425" spans="1:4">
      <c r="A4425" s="325">
        <v>97525</v>
      </c>
      <c r="B4425" s="324" t="s">
        <v>4586</v>
      </c>
      <c r="C4425" s="324" t="s">
        <v>6</v>
      </c>
      <c r="D4425" s="326" t="s">
        <v>44456</v>
      </c>
    </row>
    <row r="4426" spans="1:4">
      <c r="A4426" s="325">
        <v>97526</v>
      </c>
      <c r="B4426" s="324" t="s">
        <v>4587</v>
      </c>
      <c r="C4426" s="324" t="s">
        <v>6</v>
      </c>
      <c r="D4426" s="326" t="s">
        <v>44457</v>
      </c>
    </row>
    <row r="4427" spans="1:4">
      <c r="A4427" s="325">
        <v>97527</v>
      </c>
      <c r="B4427" s="324" t="s">
        <v>4588</v>
      </c>
      <c r="C4427" s="324" t="s">
        <v>6</v>
      </c>
      <c r="D4427" s="326" t="s">
        <v>44458</v>
      </c>
    </row>
    <row r="4428" spans="1:4">
      <c r="A4428" s="325">
        <v>97528</v>
      </c>
      <c r="B4428" s="324" t="s">
        <v>4589</v>
      </c>
      <c r="C4428" s="324" t="s">
        <v>6</v>
      </c>
      <c r="D4428" s="326" t="s">
        <v>44459</v>
      </c>
    </row>
    <row r="4429" spans="1:4">
      <c r="A4429" s="325">
        <v>97529</v>
      </c>
      <c r="B4429" s="324" t="s">
        <v>4590</v>
      </c>
      <c r="C4429" s="324" t="s">
        <v>6</v>
      </c>
      <c r="D4429" s="326" t="s">
        <v>44460</v>
      </c>
    </row>
    <row r="4430" spans="1:4">
      <c r="A4430" s="325">
        <v>97530</v>
      </c>
      <c r="B4430" s="324" t="s">
        <v>4591</v>
      </c>
      <c r="C4430" s="324" t="s">
        <v>6</v>
      </c>
      <c r="D4430" s="326" t="s">
        <v>44461</v>
      </c>
    </row>
    <row r="4431" spans="1:4">
      <c r="A4431" s="325">
        <v>97531</v>
      </c>
      <c r="B4431" s="324" t="s">
        <v>4592</v>
      </c>
      <c r="C4431" s="324" t="s">
        <v>6</v>
      </c>
      <c r="D4431" s="326" t="s">
        <v>44099</v>
      </c>
    </row>
    <row r="4432" spans="1:4">
      <c r="A4432" s="325">
        <v>97532</v>
      </c>
      <c r="B4432" s="324" t="s">
        <v>4593</v>
      </c>
      <c r="C4432" s="324" t="s">
        <v>6</v>
      </c>
      <c r="D4432" s="326" t="s">
        <v>44462</v>
      </c>
    </row>
    <row r="4433" spans="1:4">
      <c r="A4433" s="325">
        <v>97533</v>
      </c>
      <c r="B4433" s="324" t="s">
        <v>4594</v>
      </c>
      <c r="C4433" s="324" t="s">
        <v>6</v>
      </c>
      <c r="D4433" s="326" t="s">
        <v>44463</v>
      </c>
    </row>
    <row r="4434" spans="1:4">
      <c r="A4434" s="325">
        <v>97534</v>
      </c>
      <c r="B4434" s="324" t="s">
        <v>4595</v>
      </c>
      <c r="C4434" s="324" t="s">
        <v>6</v>
      </c>
      <c r="D4434" s="326" t="s">
        <v>44464</v>
      </c>
    </row>
    <row r="4435" spans="1:4">
      <c r="A4435" s="325">
        <v>97537</v>
      </c>
      <c r="B4435" s="324" t="s">
        <v>4596</v>
      </c>
      <c r="C4435" s="324" t="s">
        <v>6</v>
      </c>
      <c r="D4435" s="326" t="s">
        <v>39695</v>
      </c>
    </row>
    <row r="4436" spans="1:4">
      <c r="A4436" s="325">
        <v>97540</v>
      </c>
      <c r="B4436" s="324" t="s">
        <v>4597</v>
      </c>
      <c r="C4436" s="324" t="s">
        <v>6</v>
      </c>
      <c r="D4436" s="326" t="s">
        <v>42107</v>
      </c>
    </row>
    <row r="4437" spans="1:4">
      <c r="A4437" s="325">
        <v>97541</v>
      </c>
      <c r="B4437" s="324" t="s">
        <v>4598</v>
      </c>
      <c r="C4437" s="324" t="s">
        <v>6</v>
      </c>
      <c r="D4437" s="326" t="s">
        <v>44465</v>
      </c>
    </row>
    <row r="4438" spans="1:4">
      <c r="A4438" s="325">
        <v>97543</v>
      </c>
      <c r="B4438" s="324" t="s">
        <v>4599</v>
      </c>
      <c r="C4438" s="324" t="s">
        <v>6</v>
      </c>
      <c r="D4438" s="326" t="s">
        <v>41950</v>
      </c>
    </row>
    <row r="4439" spans="1:4">
      <c r="A4439" s="325">
        <v>97544</v>
      </c>
      <c r="B4439" s="324" t="s">
        <v>4600</v>
      </c>
      <c r="C4439" s="324" t="s">
        <v>6</v>
      </c>
      <c r="D4439" s="326" t="s">
        <v>44466</v>
      </c>
    </row>
    <row r="4440" spans="1:4">
      <c r="A4440" s="325">
        <v>97546</v>
      </c>
      <c r="B4440" s="324" t="s">
        <v>4601</v>
      </c>
      <c r="C4440" s="324" t="s">
        <v>6</v>
      </c>
      <c r="D4440" s="326" t="s">
        <v>44467</v>
      </c>
    </row>
    <row r="4441" spans="1:4">
      <c r="A4441" s="325">
        <v>97547</v>
      </c>
      <c r="B4441" s="324" t="s">
        <v>4602</v>
      </c>
      <c r="C4441" s="324" t="s">
        <v>6</v>
      </c>
      <c r="D4441" s="326" t="s">
        <v>44467</v>
      </c>
    </row>
    <row r="4442" spans="1:4">
      <c r="A4442" s="325">
        <v>97548</v>
      </c>
      <c r="B4442" s="324" t="s">
        <v>4603</v>
      </c>
      <c r="C4442" s="324" t="s">
        <v>6</v>
      </c>
      <c r="D4442" s="326" t="s">
        <v>42061</v>
      </c>
    </row>
    <row r="4443" spans="1:4">
      <c r="A4443" s="325">
        <v>97549</v>
      </c>
      <c r="B4443" s="324" t="s">
        <v>4604</v>
      </c>
      <c r="C4443" s="324" t="s">
        <v>6</v>
      </c>
      <c r="D4443" s="326" t="s">
        <v>42061</v>
      </c>
    </row>
    <row r="4444" spans="1:4">
      <c r="A4444" s="325">
        <v>97550</v>
      </c>
      <c r="B4444" s="324" t="s">
        <v>4605</v>
      </c>
      <c r="C4444" s="324" t="s">
        <v>6</v>
      </c>
      <c r="D4444" s="326" t="s">
        <v>44468</v>
      </c>
    </row>
    <row r="4445" spans="1:4">
      <c r="A4445" s="325">
        <v>97551</v>
      </c>
      <c r="B4445" s="324" t="s">
        <v>4606</v>
      </c>
      <c r="C4445" s="324" t="s">
        <v>6</v>
      </c>
      <c r="D4445" s="326" t="s">
        <v>44468</v>
      </c>
    </row>
    <row r="4446" spans="1:4">
      <c r="A4446" s="325">
        <v>97552</v>
      </c>
      <c r="B4446" s="324" t="s">
        <v>4607</v>
      </c>
      <c r="C4446" s="324" t="s">
        <v>6</v>
      </c>
      <c r="D4446" s="326" t="s">
        <v>44469</v>
      </c>
    </row>
    <row r="4447" spans="1:4">
      <c r="A4447" s="325">
        <v>97553</v>
      </c>
      <c r="B4447" s="324" t="s">
        <v>4608</v>
      </c>
      <c r="C4447" s="324" t="s">
        <v>6</v>
      </c>
      <c r="D4447" s="326" t="s">
        <v>44470</v>
      </c>
    </row>
    <row r="4448" spans="1:4">
      <c r="A4448" s="325">
        <v>97554</v>
      </c>
      <c r="B4448" s="324" t="s">
        <v>4609</v>
      </c>
      <c r="C4448" s="324" t="s">
        <v>6</v>
      </c>
      <c r="D4448" s="326" t="s">
        <v>44471</v>
      </c>
    </row>
    <row r="4449" spans="1:4">
      <c r="A4449" s="325">
        <v>98602</v>
      </c>
      <c r="B4449" s="324" t="s">
        <v>4610</v>
      </c>
      <c r="C4449" s="324" t="s">
        <v>6</v>
      </c>
      <c r="D4449" s="326" t="s">
        <v>40758</v>
      </c>
    </row>
    <row r="4450" spans="1:4">
      <c r="A4450" s="325">
        <v>88503</v>
      </c>
      <c r="B4450" s="324" t="s">
        <v>4611</v>
      </c>
      <c r="C4450" s="324" t="s">
        <v>6</v>
      </c>
      <c r="D4450" s="326" t="s">
        <v>44472</v>
      </c>
    </row>
    <row r="4451" spans="1:4">
      <c r="A4451" s="325">
        <v>88504</v>
      </c>
      <c r="B4451" s="324" t="s">
        <v>4612</v>
      </c>
      <c r="C4451" s="324" t="s">
        <v>6</v>
      </c>
      <c r="D4451" s="326" t="s">
        <v>44473</v>
      </c>
    </row>
    <row r="4452" spans="1:4">
      <c r="A4452" s="325">
        <v>97895</v>
      </c>
      <c r="B4452" s="324" t="s">
        <v>4613</v>
      </c>
      <c r="C4452" s="324" t="s">
        <v>6</v>
      </c>
      <c r="D4452" s="326" t="s">
        <v>44474</v>
      </c>
    </row>
    <row r="4453" spans="1:4">
      <c r="A4453" s="325">
        <v>97896</v>
      </c>
      <c r="B4453" s="324" t="s">
        <v>4614</v>
      </c>
      <c r="C4453" s="324" t="s">
        <v>6</v>
      </c>
      <c r="D4453" s="326" t="s">
        <v>44475</v>
      </c>
    </row>
    <row r="4454" spans="1:4">
      <c r="A4454" s="325">
        <v>97897</v>
      </c>
      <c r="B4454" s="324" t="s">
        <v>4615</v>
      </c>
      <c r="C4454" s="324" t="s">
        <v>6</v>
      </c>
      <c r="D4454" s="326" t="s">
        <v>44476</v>
      </c>
    </row>
    <row r="4455" spans="1:4">
      <c r="A4455" s="325">
        <v>97898</v>
      </c>
      <c r="B4455" s="324" t="s">
        <v>4616</v>
      </c>
      <c r="C4455" s="324" t="s">
        <v>6</v>
      </c>
      <c r="D4455" s="326" t="s">
        <v>44477</v>
      </c>
    </row>
    <row r="4456" spans="1:4">
      <c r="A4456" s="325">
        <v>97900</v>
      </c>
      <c r="B4456" s="324" t="s">
        <v>4617</v>
      </c>
      <c r="C4456" s="324" t="s">
        <v>6</v>
      </c>
      <c r="D4456" s="326" t="s">
        <v>44478</v>
      </c>
    </row>
    <row r="4457" spans="1:4">
      <c r="A4457" s="325">
        <v>97901</v>
      </c>
      <c r="B4457" s="324" t="s">
        <v>4618</v>
      </c>
      <c r="C4457" s="324" t="s">
        <v>6</v>
      </c>
      <c r="D4457" s="326" t="s">
        <v>44479</v>
      </c>
    </row>
    <row r="4458" spans="1:4">
      <c r="A4458" s="325">
        <v>97902</v>
      </c>
      <c r="B4458" s="324" t="s">
        <v>4619</v>
      </c>
      <c r="C4458" s="324" t="s">
        <v>6</v>
      </c>
      <c r="D4458" s="326" t="s">
        <v>44480</v>
      </c>
    </row>
    <row r="4459" spans="1:4">
      <c r="A4459" s="325">
        <v>97903</v>
      </c>
      <c r="B4459" s="324" t="s">
        <v>4620</v>
      </c>
      <c r="C4459" s="324" t="s">
        <v>6</v>
      </c>
      <c r="D4459" s="326" t="s">
        <v>44481</v>
      </c>
    </row>
    <row r="4460" spans="1:4">
      <c r="A4460" s="325">
        <v>97904</v>
      </c>
      <c r="B4460" s="324" t="s">
        <v>4621</v>
      </c>
      <c r="C4460" s="324" t="s">
        <v>6</v>
      </c>
      <c r="D4460" s="326" t="s">
        <v>44482</v>
      </c>
    </row>
    <row r="4461" spans="1:4">
      <c r="A4461" s="325">
        <v>97905</v>
      </c>
      <c r="B4461" s="324" t="s">
        <v>4622</v>
      </c>
      <c r="C4461" s="324" t="s">
        <v>6</v>
      </c>
      <c r="D4461" s="326" t="s">
        <v>44483</v>
      </c>
    </row>
    <row r="4462" spans="1:4">
      <c r="A4462" s="325">
        <v>97906</v>
      </c>
      <c r="B4462" s="324" t="s">
        <v>4623</v>
      </c>
      <c r="C4462" s="324" t="s">
        <v>6</v>
      </c>
      <c r="D4462" s="326" t="s">
        <v>44484</v>
      </c>
    </row>
    <row r="4463" spans="1:4">
      <c r="A4463" s="325">
        <v>97907</v>
      </c>
      <c r="B4463" s="324" t="s">
        <v>4624</v>
      </c>
      <c r="C4463" s="324" t="s">
        <v>6</v>
      </c>
      <c r="D4463" s="326" t="s">
        <v>44485</v>
      </c>
    </row>
    <row r="4464" spans="1:4">
      <c r="A4464" s="325">
        <v>97908</v>
      </c>
      <c r="B4464" s="324" t="s">
        <v>4625</v>
      </c>
      <c r="C4464" s="324" t="s">
        <v>6</v>
      </c>
      <c r="D4464" s="326" t="s">
        <v>41535</v>
      </c>
    </row>
    <row r="4465" spans="1:4">
      <c r="A4465" s="325">
        <v>98102</v>
      </c>
      <c r="B4465" s="324" t="s">
        <v>4626</v>
      </c>
      <c r="C4465" s="324" t="s">
        <v>6</v>
      </c>
      <c r="D4465" s="326" t="s">
        <v>44486</v>
      </c>
    </row>
    <row r="4466" spans="1:4">
      <c r="A4466" s="325">
        <v>98104</v>
      </c>
      <c r="B4466" s="324" t="s">
        <v>4627</v>
      </c>
      <c r="C4466" s="324" t="s">
        <v>6</v>
      </c>
      <c r="D4466" s="326" t="s">
        <v>44487</v>
      </c>
    </row>
    <row r="4467" spans="1:4">
      <c r="A4467" s="325">
        <v>98105</v>
      </c>
      <c r="B4467" s="324" t="s">
        <v>4628</v>
      </c>
      <c r="C4467" s="324" t="s">
        <v>6</v>
      </c>
      <c r="D4467" s="326" t="s">
        <v>44488</v>
      </c>
    </row>
    <row r="4468" spans="1:4">
      <c r="A4468" s="325">
        <v>98106</v>
      </c>
      <c r="B4468" s="324" t="s">
        <v>4629</v>
      </c>
      <c r="C4468" s="324" t="s">
        <v>6</v>
      </c>
      <c r="D4468" s="326" t="s">
        <v>44489</v>
      </c>
    </row>
    <row r="4469" spans="1:4">
      <c r="A4469" s="325">
        <v>98107</v>
      </c>
      <c r="B4469" s="324" t="s">
        <v>4630</v>
      </c>
      <c r="C4469" s="324" t="s">
        <v>6</v>
      </c>
      <c r="D4469" s="326" t="s">
        <v>44490</v>
      </c>
    </row>
    <row r="4470" spans="1:4">
      <c r="A4470" s="325">
        <v>98108</v>
      </c>
      <c r="B4470" s="324" t="s">
        <v>4631</v>
      </c>
      <c r="C4470" s="324" t="s">
        <v>6</v>
      </c>
      <c r="D4470" s="326" t="s">
        <v>44491</v>
      </c>
    </row>
    <row r="4471" spans="1:4">
      <c r="A4471" s="325">
        <v>99250</v>
      </c>
      <c r="B4471" s="324" t="s">
        <v>4632</v>
      </c>
      <c r="C4471" s="324" t="s">
        <v>6</v>
      </c>
      <c r="D4471" s="326" t="s">
        <v>44492</v>
      </c>
    </row>
    <row r="4472" spans="1:4">
      <c r="A4472" s="325">
        <v>99251</v>
      </c>
      <c r="B4472" s="324" t="s">
        <v>4633</v>
      </c>
      <c r="C4472" s="324" t="s">
        <v>6</v>
      </c>
      <c r="D4472" s="326" t="s">
        <v>44493</v>
      </c>
    </row>
    <row r="4473" spans="1:4">
      <c r="A4473" s="325">
        <v>99253</v>
      </c>
      <c r="B4473" s="324" t="s">
        <v>4634</v>
      </c>
      <c r="C4473" s="324" t="s">
        <v>6</v>
      </c>
      <c r="D4473" s="326" t="s">
        <v>44494</v>
      </c>
    </row>
    <row r="4474" spans="1:4">
      <c r="A4474" s="325">
        <v>99255</v>
      </c>
      <c r="B4474" s="324" t="s">
        <v>4635</v>
      </c>
      <c r="C4474" s="324" t="s">
        <v>6</v>
      </c>
      <c r="D4474" s="326" t="s">
        <v>44495</v>
      </c>
    </row>
    <row r="4475" spans="1:4">
      <c r="A4475" s="325">
        <v>99257</v>
      </c>
      <c r="B4475" s="324" t="s">
        <v>4636</v>
      </c>
      <c r="C4475" s="324" t="s">
        <v>6</v>
      </c>
      <c r="D4475" s="326" t="s">
        <v>44496</v>
      </c>
    </row>
    <row r="4476" spans="1:4">
      <c r="A4476" s="325">
        <v>99258</v>
      </c>
      <c r="B4476" s="324" t="s">
        <v>4637</v>
      </c>
      <c r="C4476" s="324" t="s">
        <v>6</v>
      </c>
      <c r="D4476" s="326" t="s">
        <v>44497</v>
      </c>
    </row>
    <row r="4477" spans="1:4">
      <c r="A4477" s="325">
        <v>99260</v>
      </c>
      <c r="B4477" s="324" t="s">
        <v>4638</v>
      </c>
      <c r="C4477" s="324" t="s">
        <v>6</v>
      </c>
      <c r="D4477" s="326" t="s">
        <v>44498</v>
      </c>
    </row>
    <row r="4478" spans="1:4">
      <c r="A4478" s="325">
        <v>99262</v>
      </c>
      <c r="B4478" s="324" t="s">
        <v>4639</v>
      </c>
      <c r="C4478" s="324" t="s">
        <v>6</v>
      </c>
      <c r="D4478" s="326" t="s">
        <v>44499</v>
      </c>
    </row>
    <row r="4479" spans="1:4">
      <c r="A4479" s="325">
        <v>99264</v>
      </c>
      <c r="B4479" s="324" t="s">
        <v>4640</v>
      </c>
      <c r="C4479" s="324" t="s">
        <v>6</v>
      </c>
      <c r="D4479" s="326" t="s">
        <v>44500</v>
      </c>
    </row>
    <row r="4480" spans="1:4">
      <c r="A4480" s="325">
        <v>89482</v>
      </c>
      <c r="B4480" s="324" t="s">
        <v>4641</v>
      </c>
      <c r="C4480" s="324" t="s">
        <v>6</v>
      </c>
      <c r="D4480" s="326" t="s">
        <v>44501</v>
      </c>
    </row>
    <row r="4481" spans="1:4">
      <c r="A4481" s="325">
        <v>89491</v>
      </c>
      <c r="B4481" s="324" t="s">
        <v>4642</v>
      </c>
      <c r="C4481" s="324" t="s">
        <v>6</v>
      </c>
      <c r="D4481" s="326" t="s">
        <v>44502</v>
      </c>
    </row>
    <row r="4482" spans="1:4">
      <c r="A4482" s="325">
        <v>89495</v>
      </c>
      <c r="B4482" s="324" t="s">
        <v>4643</v>
      </c>
      <c r="C4482" s="324" t="s">
        <v>6</v>
      </c>
      <c r="D4482" s="326" t="s">
        <v>44503</v>
      </c>
    </row>
    <row r="4483" spans="1:4">
      <c r="A4483" s="325">
        <v>89707</v>
      </c>
      <c r="B4483" s="324" t="s">
        <v>4644</v>
      </c>
      <c r="C4483" s="324" t="s">
        <v>6</v>
      </c>
      <c r="D4483" s="326" t="s">
        <v>44504</v>
      </c>
    </row>
    <row r="4484" spans="1:4">
      <c r="A4484" s="325">
        <v>89708</v>
      </c>
      <c r="B4484" s="324" t="s">
        <v>4645</v>
      </c>
      <c r="C4484" s="324" t="s">
        <v>6</v>
      </c>
      <c r="D4484" s="326" t="s">
        <v>44505</v>
      </c>
    </row>
    <row r="4485" spans="1:4">
      <c r="A4485" s="325">
        <v>89709</v>
      </c>
      <c r="B4485" s="324" t="s">
        <v>4646</v>
      </c>
      <c r="C4485" s="324" t="s">
        <v>6</v>
      </c>
      <c r="D4485" s="326" t="s">
        <v>44506</v>
      </c>
    </row>
    <row r="4486" spans="1:4">
      <c r="A4486" s="325">
        <v>89710</v>
      </c>
      <c r="B4486" s="324" t="s">
        <v>4647</v>
      </c>
      <c r="C4486" s="324" t="s">
        <v>6</v>
      </c>
      <c r="D4486" s="326" t="s">
        <v>39629</v>
      </c>
    </row>
    <row r="4487" spans="1:4">
      <c r="A4487" s="325">
        <v>86872</v>
      </c>
      <c r="B4487" s="324" t="s">
        <v>4648</v>
      </c>
      <c r="C4487" s="324" t="s">
        <v>6</v>
      </c>
      <c r="D4487" s="326" t="s">
        <v>44507</v>
      </c>
    </row>
    <row r="4488" spans="1:4">
      <c r="A4488" s="325">
        <v>86874</v>
      </c>
      <c r="B4488" s="324" t="s">
        <v>4649</v>
      </c>
      <c r="C4488" s="324" t="s">
        <v>6</v>
      </c>
      <c r="D4488" s="326" t="s">
        <v>44508</v>
      </c>
    </row>
    <row r="4489" spans="1:4">
      <c r="A4489" s="325">
        <v>86875</v>
      </c>
      <c r="B4489" s="324" t="s">
        <v>4650</v>
      </c>
      <c r="C4489" s="324" t="s">
        <v>6</v>
      </c>
      <c r="D4489" s="326" t="s">
        <v>44509</v>
      </c>
    </row>
    <row r="4490" spans="1:4">
      <c r="A4490" s="325">
        <v>86876</v>
      </c>
      <c r="B4490" s="324" t="s">
        <v>4651</v>
      </c>
      <c r="C4490" s="324" t="s">
        <v>6</v>
      </c>
      <c r="D4490" s="326" t="s">
        <v>44510</v>
      </c>
    </row>
    <row r="4491" spans="1:4">
      <c r="A4491" s="325">
        <v>86877</v>
      </c>
      <c r="B4491" s="324" t="s">
        <v>4652</v>
      </c>
      <c r="C4491" s="324" t="s">
        <v>6</v>
      </c>
      <c r="D4491" s="326" t="s">
        <v>42147</v>
      </c>
    </row>
    <row r="4492" spans="1:4">
      <c r="A4492" s="325">
        <v>86878</v>
      </c>
      <c r="B4492" s="324" t="s">
        <v>4653</v>
      </c>
      <c r="C4492" s="324" t="s">
        <v>6</v>
      </c>
      <c r="D4492" s="326" t="s">
        <v>44511</v>
      </c>
    </row>
    <row r="4493" spans="1:4">
      <c r="A4493" s="325">
        <v>86879</v>
      </c>
      <c r="B4493" s="324" t="s">
        <v>4654</v>
      </c>
      <c r="C4493" s="324" t="s">
        <v>6</v>
      </c>
      <c r="D4493" s="326" t="s">
        <v>44512</v>
      </c>
    </row>
    <row r="4494" spans="1:4">
      <c r="A4494" s="325">
        <v>86880</v>
      </c>
      <c r="B4494" s="324" t="s">
        <v>4655</v>
      </c>
      <c r="C4494" s="324" t="s">
        <v>6</v>
      </c>
      <c r="D4494" s="326" t="s">
        <v>42993</v>
      </c>
    </row>
    <row r="4495" spans="1:4">
      <c r="A4495" s="325">
        <v>86881</v>
      </c>
      <c r="B4495" s="324" t="s">
        <v>4656</v>
      </c>
      <c r="C4495" s="324" t="s">
        <v>6</v>
      </c>
      <c r="D4495" s="326" t="s">
        <v>44513</v>
      </c>
    </row>
    <row r="4496" spans="1:4">
      <c r="A4496" s="325">
        <v>86882</v>
      </c>
      <c r="B4496" s="324" t="s">
        <v>4657</v>
      </c>
      <c r="C4496" s="324" t="s">
        <v>6</v>
      </c>
      <c r="D4496" s="326" t="s">
        <v>39678</v>
      </c>
    </row>
    <row r="4497" spans="1:4">
      <c r="A4497" s="325">
        <v>86883</v>
      </c>
      <c r="B4497" s="324" t="s">
        <v>4658</v>
      </c>
      <c r="C4497" s="324" t="s">
        <v>6</v>
      </c>
      <c r="D4497" s="326" t="s">
        <v>39517</v>
      </c>
    </row>
    <row r="4498" spans="1:4">
      <c r="A4498" s="325">
        <v>86884</v>
      </c>
      <c r="B4498" s="324" t="s">
        <v>4659</v>
      </c>
      <c r="C4498" s="324" t="s">
        <v>6</v>
      </c>
      <c r="D4498" s="326" t="s">
        <v>44514</v>
      </c>
    </row>
    <row r="4499" spans="1:4">
      <c r="A4499" s="325">
        <v>86885</v>
      </c>
      <c r="B4499" s="324" t="s">
        <v>4660</v>
      </c>
      <c r="C4499" s="324" t="s">
        <v>6</v>
      </c>
      <c r="D4499" s="326" t="s">
        <v>39249</v>
      </c>
    </row>
    <row r="4500" spans="1:4">
      <c r="A4500" s="325">
        <v>86886</v>
      </c>
      <c r="B4500" s="324" t="s">
        <v>4661</v>
      </c>
      <c r="C4500" s="324" t="s">
        <v>6</v>
      </c>
      <c r="D4500" s="326" t="s">
        <v>39702</v>
      </c>
    </row>
    <row r="4501" spans="1:4">
      <c r="A4501" s="325">
        <v>86887</v>
      </c>
      <c r="B4501" s="324" t="s">
        <v>4662</v>
      </c>
      <c r="C4501" s="324" t="s">
        <v>6</v>
      </c>
      <c r="D4501" s="326" t="s">
        <v>39703</v>
      </c>
    </row>
    <row r="4502" spans="1:4">
      <c r="A4502" s="325">
        <v>86888</v>
      </c>
      <c r="B4502" s="324" t="s">
        <v>4663</v>
      </c>
      <c r="C4502" s="324" t="s">
        <v>6</v>
      </c>
      <c r="D4502" s="326" t="s">
        <v>44515</v>
      </c>
    </row>
    <row r="4503" spans="1:4">
      <c r="A4503" s="325">
        <v>86889</v>
      </c>
      <c r="B4503" s="324" t="s">
        <v>4664</v>
      </c>
      <c r="C4503" s="324" t="s">
        <v>6</v>
      </c>
      <c r="D4503" s="326" t="s">
        <v>44516</v>
      </c>
    </row>
    <row r="4504" spans="1:4">
      <c r="A4504" s="325">
        <v>86893</v>
      </c>
      <c r="B4504" s="324" t="s">
        <v>4665</v>
      </c>
      <c r="C4504" s="324" t="s">
        <v>6</v>
      </c>
      <c r="D4504" s="326" t="s">
        <v>44517</v>
      </c>
    </row>
    <row r="4505" spans="1:4">
      <c r="A4505" s="325">
        <v>86894</v>
      </c>
      <c r="B4505" s="324" t="s">
        <v>4666</v>
      </c>
      <c r="C4505" s="324" t="s">
        <v>6</v>
      </c>
      <c r="D4505" s="326" t="s">
        <v>44518</v>
      </c>
    </row>
    <row r="4506" spans="1:4">
      <c r="A4506" s="325">
        <v>86895</v>
      </c>
      <c r="B4506" s="324" t="s">
        <v>4667</v>
      </c>
      <c r="C4506" s="324" t="s">
        <v>6</v>
      </c>
      <c r="D4506" s="326" t="s">
        <v>44519</v>
      </c>
    </row>
    <row r="4507" spans="1:4">
      <c r="A4507" s="325">
        <v>86899</v>
      </c>
      <c r="B4507" s="324" t="s">
        <v>4668</v>
      </c>
      <c r="C4507" s="324" t="s">
        <v>6</v>
      </c>
      <c r="D4507" s="326" t="s">
        <v>44520</v>
      </c>
    </row>
    <row r="4508" spans="1:4">
      <c r="A4508" s="325">
        <v>86900</v>
      </c>
      <c r="B4508" s="324" t="s">
        <v>4669</v>
      </c>
      <c r="C4508" s="324" t="s">
        <v>6</v>
      </c>
      <c r="D4508" s="326" t="s">
        <v>44521</v>
      </c>
    </row>
    <row r="4509" spans="1:4">
      <c r="A4509" s="325">
        <v>86901</v>
      </c>
      <c r="B4509" s="324" t="s">
        <v>4670</v>
      </c>
      <c r="C4509" s="324" t="s">
        <v>6</v>
      </c>
      <c r="D4509" s="326" t="s">
        <v>44522</v>
      </c>
    </row>
    <row r="4510" spans="1:4">
      <c r="A4510" s="325">
        <v>86902</v>
      </c>
      <c r="B4510" s="324" t="s">
        <v>4671</v>
      </c>
      <c r="C4510" s="324" t="s">
        <v>6</v>
      </c>
      <c r="D4510" s="326" t="s">
        <v>44523</v>
      </c>
    </row>
    <row r="4511" spans="1:4">
      <c r="A4511" s="325">
        <v>86903</v>
      </c>
      <c r="B4511" s="324" t="s">
        <v>4672</v>
      </c>
      <c r="C4511" s="324" t="s">
        <v>6</v>
      </c>
      <c r="D4511" s="326" t="s">
        <v>39704</v>
      </c>
    </row>
    <row r="4512" spans="1:4">
      <c r="A4512" s="325">
        <v>86904</v>
      </c>
      <c r="B4512" s="324" t="s">
        <v>4673</v>
      </c>
      <c r="C4512" s="324" t="s">
        <v>6</v>
      </c>
      <c r="D4512" s="326" t="s">
        <v>44524</v>
      </c>
    </row>
    <row r="4513" spans="1:4">
      <c r="A4513" s="325">
        <v>86905</v>
      </c>
      <c r="B4513" s="324" t="s">
        <v>4674</v>
      </c>
      <c r="C4513" s="324" t="s">
        <v>6</v>
      </c>
      <c r="D4513" s="326" t="s">
        <v>44525</v>
      </c>
    </row>
    <row r="4514" spans="1:4">
      <c r="A4514" s="325">
        <v>86906</v>
      </c>
      <c r="B4514" s="324" t="s">
        <v>4675</v>
      </c>
      <c r="C4514" s="324" t="s">
        <v>6</v>
      </c>
      <c r="D4514" s="326" t="s">
        <v>39705</v>
      </c>
    </row>
    <row r="4515" spans="1:4">
      <c r="A4515" s="325">
        <v>86908</v>
      </c>
      <c r="B4515" s="324" t="s">
        <v>4676</v>
      </c>
      <c r="C4515" s="324" t="s">
        <v>6</v>
      </c>
      <c r="D4515" s="326" t="s">
        <v>44526</v>
      </c>
    </row>
    <row r="4516" spans="1:4">
      <c r="A4516" s="325">
        <v>86909</v>
      </c>
      <c r="B4516" s="324" t="s">
        <v>4677</v>
      </c>
      <c r="C4516" s="324" t="s">
        <v>6</v>
      </c>
      <c r="D4516" s="326" t="s">
        <v>42982</v>
      </c>
    </row>
    <row r="4517" spans="1:4">
      <c r="A4517" s="325">
        <v>86910</v>
      </c>
      <c r="B4517" s="324" t="s">
        <v>4678</v>
      </c>
      <c r="C4517" s="324" t="s">
        <v>6</v>
      </c>
      <c r="D4517" s="326" t="s">
        <v>44527</v>
      </c>
    </row>
    <row r="4518" spans="1:4">
      <c r="A4518" s="325">
        <v>86911</v>
      </c>
      <c r="B4518" s="324" t="s">
        <v>4679</v>
      </c>
      <c r="C4518" s="324" t="s">
        <v>6</v>
      </c>
      <c r="D4518" s="326" t="s">
        <v>39706</v>
      </c>
    </row>
    <row r="4519" spans="1:4">
      <c r="A4519" s="325">
        <v>86913</v>
      </c>
      <c r="B4519" s="324" t="s">
        <v>4680</v>
      </c>
      <c r="C4519" s="324" t="s">
        <v>6</v>
      </c>
      <c r="D4519" s="326" t="s">
        <v>39707</v>
      </c>
    </row>
    <row r="4520" spans="1:4">
      <c r="A4520" s="325">
        <v>86914</v>
      </c>
      <c r="B4520" s="324" t="s">
        <v>4681</v>
      </c>
      <c r="C4520" s="324" t="s">
        <v>6</v>
      </c>
      <c r="D4520" s="326" t="s">
        <v>44528</v>
      </c>
    </row>
    <row r="4521" spans="1:4">
      <c r="A4521" s="325">
        <v>86915</v>
      </c>
      <c r="B4521" s="324" t="s">
        <v>4682</v>
      </c>
      <c r="C4521" s="324" t="s">
        <v>6</v>
      </c>
      <c r="D4521" s="326" t="s">
        <v>44529</v>
      </c>
    </row>
    <row r="4522" spans="1:4">
      <c r="A4522" s="325">
        <v>86916</v>
      </c>
      <c r="B4522" s="324" t="s">
        <v>4683</v>
      </c>
      <c r="C4522" s="324" t="s">
        <v>6</v>
      </c>
      <c r="D4522" s="326" t="s">
        <v>44530</v>
      </c>
    </row>
    <row r="4523" spans="1:4">
      <c r="A4523" s="325">
        <v>86919</v>
      </c>
      <c r="B4523" s="324" t="s">
        <v>4684</v>
      </c>
      <c r="C4523" s="324" t="s">
        <v>6</v>
      </c>
      <c r="D4523" s="326" t="s">
        <v>44531</v>
      </c>
    </row>
    <row r="4524" spans="1:4">
      <c r="A4524" s="325">
        <v>86920</v>
      </c>
      <c r="B4524" s="324" t="s">
        <v>4685</v>
      </c>
      <c r="C4524" s="324" t="s">
        <v>6</v>
      </c>
      <c r="D4524" s="326" t="s">
        <v>44532</v>
      </c>
    </row>
    <row r="4525" spans="1:4">
      <c r="A4525" s="325">
        <v>86921</v>
      </c>
      <c r="B4525" s="324" t="s">
        <v>4686</v>
      </c>
      <c r="C4525" s="324" t="s">
        <v>6</v>
      </c>
      <c r="D4525" s="326" t="s">
        <v>44533</v>
      </c>
    </row>
    <row r="4526" spans="1:4">
      <c r="A4526" s="325">
        <v>86922</v>
      </c>
      <c r="B4526" s="324" t="s">
        <v>4687</v>
      </c>
      <c r="C4526" s="324" t="s">
        <v>6</v>
      </c>
      <c r="D4526" s="326" t="s">
        <v>44534</v>
      </c>
    </row>
    <row r="4527" spans="1:4">
      <c r="A4527" s="325">
        <v>86923</v>
      </c>
      <c r="B4527" s="324" t="s">
        <v>4688</v>
      </c>
      <c r="C4527" s="324" t="s">
        <v>6</v>
      </c>
      <c r="D4527" s="326" t="s">
        <v>44535</v>
      </c>
    </row>
    <row r="4528" spans="1:4">
      <c r="A4528" s="325">
        <v>86924</v>
      </c>
      <c r="B4528" s="324" t="s">
        <v>4689</v>
      </c>
      <c r="C4528" s="324" t="s">
        <v>6</v>
      </c>
      <c r="D4528" s="326" t="s">
        <v>44536</v>
      </c>
    </row>
    <row r="4529" spans="1:4">
      <c r="A4529" s="325">
        <v>86925</v>
      </c>
      <c r="B4529" s="324" t="s">
        <v>4690</v>
      </c>
      <c r="C4529" s="324" t="s">
        <v>6</v>
      </c>
      <c r="D4529" s="326" t="s">
        <v>44537</v>
      </c>
    </row>
    <row r="4530" spans="1:4">
      <c r="A4530" s="325">
        <v>86926</v>
      </c>
      <c r="B4530" s="324" t="s">
        <v>4691</v>
      </c>
      <c r="C4530" s="324" t="s">
        <v>6</v>
      </c>
      <c r="D4530" s="326" t="s">
        <v>44538</v>
      </c>
    </row>
    <row r="4531" spans="1:4">
      <c r="A4531" s="325">
        <v>86927</v>
      </c>
      <c r="B4531" s="324" t="s">
        <v>4692</v>
      </c>
      <c r="C4531" s="324" t="s">
        <v>6</v>
      </c>
      <c r="D4531" s="326" t="s">
        <v>44539</v>
      </c>
    </row>
    <row r="4532" spans="1:4">
      <c r="A4532" s="325">
        <v>86928</v>
      </c>
      <c r="B4532" s="324" t="s">
        <v>4693</v>
      </c>
      <c r="C4532" s="324" t="s">
        <v>6</v>
      </c>
      <c r="D4532" s="326" t="s">
        <v>44540</v>
      </c>
    </row>
    <row r="4533" spans="1:4">
      <c r="A4533" s="325">
        <v>86929</v>
      </c>
      <c r="B4533" s="324" t="s">
        <v>4694</v>
      </c>
      <c r="C4533" s="324" t="s">
        <v>6</v>
      </c>
      <c r="D4533" s="326" t="s">
        <v>44541</v>
      </c>
    </row>
    <row r="4534" spans="1:4">
      <c r="A4534" s="325">
        <v>86930</v>
      </c>
      <c r="B4534" s="324" t="s">
        <v>4695</v>
      </c>
      <c r="C4534" s="324" t="s">
        <v>6</v>
      </c>
      <c r="D4534" s="326" t="s">
        <v>44542</v>
      </c>
    </row>
    <row r="4535" spans="1:4">
      <c r="A4535" s="325">
        <v>86931</v>
      </c>
      <c r="B4535" s="324" t="s">
        <v>4696</v>
      </c>
      <c r="C4535" s="324" t="s">
        <v>6</v>
      </c>
      <c r="D4535" s="326" t="s">
        <v>44543</v>
      </c>
    </row>
    <row r="4536" spans="1:4">
      <c r="A4536" s="325">
        <v>86932</v>
      </c>
      <c r="B4536" s="324" t="s">
        <v>4697</v>
      </c>
      <c r="C4536" s="324" t="s">
        <v>6</v>
      </c>
      <c r="D4536" s="326" t="s">
        <v>44544</v>
      </c>
    </row>
    <row r="4537" spans="1:4">
      <c r="A4537" s="325">
        <v>86933</v>
      </c>
      <c r="B4537" s="324" t="s">
        <v>4698</v>
      </c>
      <c r="C4537" s="324" t="s">
        <v>6</v>
      </c>
      <c r="D4537" s="326" t="s">
        <v>44545</v>
      </c>
    </row>
    <row r="4538" spans="1:4">
      <c r="A4538" s="325">
        <v>86934</v>
      </c>
      <c r="B4538" s="324" t="s">
        <v>4699</v>
      </c>
      <c r="C4538" s="324" t="s">
        <v>6</v>
      </c>
      <c r="D4538" s="326" t="s">
        <v>44546</v>
      </c>
    </row>
    <row r="4539" spans="1:4">
      <c r="A4539" s="325">
        <v>86935</v>
      </c>
      <c r="B4539" s="324" t="s">
        <v>4700</v>
      </c>
      <c r="C4539" s="324" t="s">
        <v>6</v>
      </c>
      <c r="D4539" s="326" t="s">
        <v>44547</v>
      </c>
    </row>
    <row r="4540" spans="1:4">
      <c r="A4540" s="325">
        <v>86936</v>
      </c>
      <c r="B4540" s="324" t="s">
        <v>4701</v>
      </c>
      <c r="C4540" s="324" t="s">
        <v>6</v>
      </c>
      <c r="D4540" s="326" t="s">
        <v>44548</v>
      </c>
    </row>
    <row r="4541" spans="1:4">
      <c r="A4541" s="325">
        <v>86937</v>
      </c>
      <c r="B4541" s="324" t="s">
        <v>4702</v>
      </c>
      <c r="C4541" s="324" t="s">
        <v>6</v>
      </c>
      <c r="D4541" s="326" t="s">
        <v>44549</v>
      </c>
    </row>
    <row r="4542" spans="1:4">
      <c r="A4542" s="325">
        <v>86938</v>
      </c>
      <c r="B4542" s="324" t="s">
        <v>4703</v>
      </c>
      <c r="C4542" s="324" t="s">
        <v>6</v>
      </c>
      <c r="D4542" s="326" t="s">
        <v>44550</v>
      </c>
    </row>
    <row r="4543" spans="1:4">
      <c r="A4543" s="325">
        <v>86939</v>
      </c>
      <c r="B4543" s="324" t="s">
        <v>4704</v>
      </c>
      <c r="C4543" s="324" t="s">
        <v>6</v>
      </c>
      <c r="D4543" s="326" t="s">
        <v>44551</v>
      </c>
    </row>
    <row r="4544" spans="1:4">
      <c r="A4544" s="325">
        <v>86940</v>
      </c>
      <c r="B4544" s="324" t="s">
        <v>4705</v>
      </c>
      <c r="C4544" s="324" t="s">
        <v>6</v>
      </c>
      <c r="D4544" s="326" t="s">
        <v>44552</v>
      </c>
    </row>
    <row r="4545" spans="1:4">
      <c r="A4545" s="325">
        <v>86941</v>
      </c>
      <c r="B4545" s="324" t="s">
        <v>4706</v>
      </c>
      <c r="C4545" s="324" t="s">
        <v>6</v>
      </c>
      <c r="D4545" s="326" t="s">
        <v>44553</v>
      </c>
    </row>
    <row r="4546" spans="1:4">
      <c r="A4546" s="325">
        <v>86942</v>
      </c>
      <c r="B4546" s="324" t="s">
        <v>4707</v>
      </c>
      <c r="C4546" s="324" t="s">
        <v>6</v>
      </c>
      <c r="D4546" s="326" t="s">
        <v>44554</v>
      </c>
    </row>
    <row r="4547" spans="1:4">
      <c r="A4547" s="325">
        <v>86943</v>
      </c>
      <c r="B4547" s="324" t="s">
        <v>4708</v>
      </c>
      <c r="C4547" s="324" t="s">
        <v>6</v>
      </c>
      <c r="D4547" s="326" t="s">
        <v>44555</v>
      </c>
    </row>
    <row r="4548" spans="1:4">
      <c r="A4548" s="325">
        <v>86947</v>
      </c>
      <c r="B4548" s="324" t="s">
        <v>4709</v>
      </c>
      <c r="C4548" s="324" t="s">
        <v>6</v>
      </c>
      <c r="D4548" s="326" t="s">
        <v>44556</v>
      </c>
    </row>
    <row r="4549" spans="1:4">
      <c r="A4549" s="325">
        <v>93396</v>
      </c>
      <c r="B4549" s="324" t="s">
        <v>4710</v>
      </c>
      <c r="C4549" s="324" t="s">
        <v>6</v>
      </c>
      <c r="D4549" s="326" t="s">
        <v>44557</v>
      </c>
    </row>
    <row r="4550" spans="1:4">
      <c r="A4550" s="325">
        <v>93441</v>
      </c>
      <c r="B4550" s="324" t="s">
        <v>4711</v>
      </c>
      <c r="C4550" s="324" t="s">
        <v>6</v>
      </c>
      <c r="D4550" s="326" t="s">
        <v>44558</v>
      </c>
    </row>
    <row r="4551" spans="1:4">
      <c r="A4551" s="325">
        <v>93442</v>
      </c>
      <c r="B4551" s="324" t="s">
        <v>4712</v>
      </c>
      <c r="C4551" s="324" t="s">
        <v>6</v>
      </c>
      <c r="D4551" s="326" t="s">
        <v>44559</v>
      </c>
    </row>
    <row r="4552" spans="1:4">
      <c r="A4552" s="325">
        <v>95469</v>
      </c>
      <c r="B4552" s="324" t="s">
        <v>4713</v>
      </c>
      <c r="C4552" s="324" t="s">
        <v>6</v>
      </c>
      <c r="D4552" s="326" t="s">
        <v>44560</v>
      </c>
    </row>
    <row r="4553" spans="1:4">
      <c r="A4553" s="325">
        <v>95470</v>
      </c>
      <c r="B4553" s="324" t="s">
        <v>4714</v>
      </c>
      <c r="C4553" s="324" t="s">
        <v>6</v>
      </c>
      <c r="D4553" s="326" t="s">
        <v>42913</v>
      </c>
    </row>
    <row r="4554" spans="1:4">
      <c r="A4554" s="325">
        <v>95471</v>
      </c>
      <c r="B4554" s="324" t="s">
        <v>4715</v>
      </c>
      <c r="C4554" s="324" t="s">
        <v>6</v>
      </c>
      <c r="D4554" s="326" t="s">
        <v>44561</v>
      </c>
    </row>
    <row r="4555" spans="1:4">
      <c r="A4555" s="325">
        <v>95472</v>
      </c>
      <c r="B4555" s="324" t="s">
        <v>4716</v>
      </c>
      <c r="C4555" s="324" t="s">
        <v>6</v>
      </c>
      <c r="D4555" s="326" t="s">
        <v>44562</v>
      </c>
    </row>
    <row r="4556" spans="1:4">
      <c r="A4556" s="325">
        <v>95542</v>
      </c>
      <c r="B4556" s="324" t="s">
        <v>4717</v>
      </c>
      <c r="C4556" s="324" t="s">
        <v>6</v>
      </c>
      <c r="D4556" s="326" t="s">
        <v>44563</v>
      </c>
    </row>
    <row r="4557" spans="1:4">
      <c r="A4557" s="325">
        <v>95543</v>
      </c>
      <c r="B4557" s="324" t="s">
        <v>4718</v>
      </c>
      <c r="C4557" s="324" t="s">
        <v>6</v>
      </c>
      <c r="D4557" s="326" t="s">
        <v>44564</v>
      </c>
    </row>
    <row r="4558" spans="1:4">
      <c r="A4558" s="325">
        <v>95544</v>
      </c>
      <c r="B4558" s="324" t="s">
        <v>4719</v>
      </c>
      <c r="C4558" s="324" t="s">
        <v>6</v>
      </c>
      <c r="D4558" s="326" t="s">
        <v>39708</v>
      </c>
    </row>
    <row r="4559" spans="1:4">
      <c r="A4559" s="325">
        <v>95545</v>
      </c>
      <c r="B4559" s="324" t="s">
        <v>4720</v>
      </c>
      <c r="C4559" s="324" t="s">
        <v>6</v>
      </c>
      <c r="D4559" s="326" t="s">
        <v>44565</v>
      </c>
    </row>
    <row r="4560" spans="1:4">
      <c r="A4560" s="325">
        <v>95546</v>
      </c>
      <c r="B4560" s="324" t="s">
        <v>4721</v>
      </c>
      <c r="C4560" s="324" t="s">
        <v>6</v>
      </c>
      <c r="D4560" s="326" t="s">
        <v>44566</v>
      </c>
    </row>
    <row r="4561" spans="1:4">
      <c r="A4561" s="325">
        <v>95547</v>
      </c>
      <c r="B4561" s="324" t="s">
        <v>4722</v>
      </c>
      <c r="C4561" s="324" t="s">
        <v>6</v>
      </c>
      <c r="D4561" s="326" t="s">
        <v>44567</v>
      </c>
    </row>
    <row r="4562" spans="1:4">
      <c r="A4562" s="325">
        <v>100848</v>
      </c>
      <c r="B4562" s="324" t="s">
        <v>4723</v>
      </c>
      <c r="C4562" s="324" t="s">
        <v>6</v>
      </c>
      <c r="D4562" s="326" t="s">
        <v>44568</v>
      </c>
    </row>
    <row r="4563" spans="1:4">
      <c r="A4563" s="325">
        <v>100849</v>
      </c>
      <c r="B4563" s="324" t="s">
        <v>4724</v>
      </c>
      <c r="C4563" s="324" t="s">
        <v>6</v>
      </c>
      <c r="D4563" s="326" t="s">
        <v>42927</v>
      </c>
    </row>
    <row r="4564" spans="1:4">
      <c r="A4564" s="325">
        <v>100851</v>
      </c>
      <c r="B4564" s="324" t="s">
        <v>4725</v>
      </c>
      <c r="C4564" s="324" t="s">
        <v>6</v>
      </c>
      <c r="D4564" s="326" t="s">
        <v>44569</v>
      </c>
    </row>
    <row r="4565" spans="1:4">
      <c r="A4565" s="325">
        <v>100852</v>
      </c>
      <c r="B4565" s="324" t="s">
        <v>4726</v>
      </c>
      <c r="C4565" s="324" t="s">
        <v>6</v>
      </c>
      <c r="D4565" s="326" t="s">
        <v>44570</v>
      </c>
    </row>
    <row r="4566" spans="1:4">
      <c r="A4566" s="325">
        <v>100854</v>
      </c>
      <c r="B4566" s="324" t="s">
        <v>4727</v>
      </c>
      <c r="C4566" s="324" t="s">
        <v>6</v>
      </c>
      <c r="D4566" s="326" t="s">
        <v>44571</v>
      </c>
    </row>
    <row r="4567" spans="1:4">
      <c r="A4567" s="325">
        <v>100855</v>
      </c>
      <c r="B4567" s="324" t="s">
        <v>4728</v>
      </c>
      <c r="C4567" s="324" t="s">
        <v>6</v>
      </c>
      <c r="D4567" s="326" t="s">
        <v>44565</v>
      </c>
    </row>
    <row r="4568" spans="1:4">
      <c r="A4568" s="325">
        <v>100856</v>
      </c>
      <c r="B4568" s="324" t="s">
        <v>4729</v>
      </c>
      <c r="C4568" s="324" t="s">
        <v>6</v>
      </c>
      <c r="D4568" s="326" t="s">
        <v>44572</v>
      </c>
    </row>
    <row r="4569" spans="1:4">
      <c r="A4569" s="325">
        <v>100857</v>
      </c>
      <c r="B4569" s="324" t="s">
        <v>4730</v>
      </c>
      <c r="C4569" s="324" t="s">
        <v>6</v>
      </c>
      <c r="D4569" s="326" t="s">
        <v>44573</v>
      </c>
    </row>
    <row r="4570" spans="1:4">
      <c r="A4570" s="325">
        <v>100858</v>
      </c>
      <c r="B4570" s="324" t="s">
        <v>4731</v>
      </c>
      <c r="C4570" s="324" t="s">
        <v>6</v>
      </c>
      <c r="D4570" s="326" t="s">
        <v>44574</v>
      </c>
    </row>
    <row r="4571" spans="1:4">
      <c r="A4571" s="325">
        <v>100860</v>
      </c>
      <c r="B4571" s="324" t="s">
        <v>4732</v>
      </c>
      <c r="C4571" s="324" t="s">
        <v>6</v>
      </c>
      <c r="D4571" s="326" t="s">
        <v>43584</v>
      </c>
    </row>
    <row r="4572" spans="1:4">
      <c r="A4572" s="325">
        <v>100861</v>
      </c>
      <c r="B4572" s="324" t="s">
        <v>4733</v>
      </c>
      <c r="C4572" s="324" t="s">
        <v>6</v>
      </c>
      <c r="D4572" s="326" t="s">
        <v>44575</v>
      </c>
    </row>
    <row r="4573" spans="1:4">
      <c r="A4573" s="325">
        <v>100862</v>
      </c>
      <c r="B4573" s="324" t="s">
        <v>4734</v>
      </c>
      <c r="C4573" s="324" t="s">
        <v>6</v>
      </c>
      <c r="D4573" s="326" t="s">
        <v>44576</v>
      </c>
    </row>
    <row r="4574" spans="1:4">
      <c r="A4574" s="325">
        <v>100863</v>
      </c>
      <c r="B4574" s="324" t="s">
        <v>4735</v>
      </c>
      <c r="C4574" s="324" t="s">
        <v>6</v>
      </c>
      <c r="D4574" s="326" t="s">
        <v>44577</v>
      </c>
    </row>
    <row r="4575" spans="1:4">
      <c r="A4575" s="325">
        <v>100864</v>
      </c>
      <c r="B4575" s="324" t="s">
        <v>4736</v>
      </c>
      <c r="C4575" s="324" t="s">
        <v>6</v>
      </c>
      <c r="D4575" s="326" t="s">
        <v>44578</v>
      </c>
    </row>
    <row r="4576" spans="1:4">
      <c r="A4576" s="325">
        <v>100865</v>
      </c>
      <c r="B4576" s="324" t="s">
        <v>4737</v>
      </c>
      <c r="C4576" s="324" t="s">
        <v>6</v>
      </c>
      <c r="D4576" s="326" t="s">
        <v>44579</v>
      </c>
    </row>
    <row r="4577" spans="1:4">
      <c r="A4577" s="325">
        <v>100866</v>
      </c>
      <c r="B4577" s="324" t="s">
        <v>4738</v>
      </c>
      <c r="C4577" s="324" t="s">
        <v>6</v>
      </c>
      <c r="D4577" s="326" t="s">
        <v>44580</v>
      </c>
    </row>
    <row r="4578" spans="1:4">
      <c r="A4578" s="325">
        <v>100867</v>
      </c>
      <c r="B4578" s="324" t="s">
        <v>4739</v>
      </c>
      <c r="C4578" s="324" t="s">
        <v>6</v>
      </c>
      <c r="D4578" s="326" t="s">
        <v>44581</v>
      </c>
    </row>
    <row r="4579" spans="1:4">
      <c r="A4579" s="325">
        <v>100868</v>
      </c>
      <c r="B4579" s="324" t="s">
        <v>4740</v>
      </c>
      <c r="C4579" s="324" t="s">
        <v>6</v>
      </c>
      <c r="D4579" s="326" t="s">
        <v>44582</v>
      </c>
    </row>
    <row r="4580" spans="1:4">
      <c r="A4580" s="325">
        <v>100869</v>
      </c>
      <c r="B4580" s="324" t="s">
        <v>4741</v>
      </c>
      <c r="C4580" s="324" t="s">
        <v>6</v>
      </c>
      <c r="D4580" s="326" t="s">
        <v>44583</v>
      </c>
    </row>
    <row r="4581" spans="1:4">
      <c r="A4581" s="325">
        <v>100870</v>
      </c>
      <c r="B4581" s="324" t="s">
        <v>4742</v>
      </c>
      <c r="C4581" s="324" t="s">
        <v>6</v>
      </c>
      <c r="D4581" s="326" t="s">
        <v>44584</v>
      </c>
    </row>
    <row r="4582" spans="1:4">
      <c r="A4582" s="325">
        <v>100871</v>
      </c>
      <c r="B4582" s="324" t="s">
        <v>4743</v>
      </c>
      <c r="C4582" s="324" t="s">
        <v>6</v>
      </c>
      <c r="D4582" s="326" t="s">
        <v>44585</v>
      </c>
    </row>
    <row r="4583" spans="1:4">
      <c r="A4583" s="325">
        <v>100872</v>
      </c>
      <c r="B4583" s="324" t="s">
        <v>4744</v>
      </c>
      <c r="C4583" s="324" t="s">
        <v>6</v>
      </c>
      <c r="D4583" s="326" t="s">
        <v>44586</v>
      </c>
    </row>
    <row r="4584" spans="1:4">
      <c r="A4584" s="325">
        <v>100873</v>
      </c>
      <c r="B4584" s="324" t="s">
        <v>4745</v>
      </c>
      <c r="C4584" s="324" t="s">
        <v>6</v>
      </c>
      <c r="D4584" s="326" t="s">
        <v>44587</v>
      </c>
    </row>
    <row r="4585" spans="1:4">
      <c r="A4585" s="325">
        <v>100874</v>
      </c>
      <c r="B4585" s="324" t="s">
        <v>4746</v>
      </c>
      <c r="C4585" s="324" t="s">
        <v>6</v>
      </c>
      <c r="D4585" s="326" t="s">
        <v>44580</v>
      </c>
    </row>
    <row r="4586" spans="1:4">
      <c r="A4586" s="325">
        <v>100875</v>
      </c>
      <c r="B4586" s="324" t="s">
        <v>4747</v>
      </c>
      <c r="C4586" s="324" t="s">
        <v>6</v>
      </c>
      <c r="D4586" s="326" t="s">
        <v>44588</v>
      </c>
    </row>
    <row r="4587" spans="1:4">
      <c r="A4587" s="325">
        <v>98052</v>
      </c>
      <c r="B4587" s="324" t="s">
        <v>4748</v>
      </c>
      <c r="C4587" s="324" t="s">
        <v>6</v>
      </c>
      <c r="D4587" s="326" t="s">
        <v>44589</v>
      </c>
    </row>
    <row r="4588" spans="1:4">
      <c r="A4588" s="325">
        <v>98053</v>
      </c>
      <c r="B4588" s="324" t="s">
        <v>4749</v>
      </c>
      <c r="C4588" s="324" t="s">
        <v>6</v>
      </c>
      <c r="D4588" s="326" t="s">
        <v>44590</v>
      </c>
    </row>
    <row r="4589" spans="1:4">
      <c r="A4589" s="325">
        <v>98054</v>
      </c>
      <c r="B4589" s="324" t="s">
        <v>4750</v>
      </c>
      <c r="C4589" s="324" t="s">
        <v>6</v>
      </c>
      <c r="D4589" s="326" t="s">
        <v>44591</v>
      </c>
    </row>
    <row r="4590" spans="1:4">
      <c r="A4590" s="325">
        <v>98055</v>
      </c>
      <c r="B4590" s="324" t="s">
        <v>4751</v>
      </c>
      <c r="C4590" s="324" t="s">
        <v>6</v>
      </c>
      <c r="D4590" s="326" t="s">
        <v>44592</v>
      </c>
    </row>
    <row r="4591" spans="1:4">
      <c r="A4591" s="325">
        <v>98056</v>
      </c>
      <c r="B4591" s="324" t="s">
        <v>4752</v>
      </c>
      <c r="C4591" s="324" t="s">
        <v>6</v>
      </c>
      <c r="D4591" s="326" t="s">
        <v>44593</v>
      </c>
    </row>
    <row r="4592" spans="1:4">
      <c r="A4592" s="325">
        <v>98057</v>
      </c>
      <c r="B4592" s="324" t="s">
        <v>4753</v>
      </c>
      <c r="C4592" s="324" t="s">
        <v>6</v>
      </c>
      <c r="D4592" s="326" t="s">
        <v>44594</v>
      </c>
    </row>
    <row r="4593" spans="1:4">
      <c r="A4593" s="325">
        <v>98058</v>
      </c>
      <c r="B4593" s="324" t="s">
        <v>4754</v>
      </c>
      <c r="C4593" s="324" t="s">
        <v>6</v>
      </c>
      <c r="D4593" s="326" t="s">
        <v>44595</v>
      </c>
    </row>
    <row r="4594" spans="1:4">
      <c r="A4594" s="325">
        <v>98059</v>
      </c>
      <c r="B4594" s="324" t="s">
        <v>4755</v>
      </c>
      <c r="C4594" s="324" t="s">
        <v>6</v>
      </c>
      <c r="D4594" s="326" t="s">
        <v>44596</v>
      </c>
    </row>
    <row r="4595" spans="1:4">
      <c r="A4595" s="325">
        <v>98060</v>
      </c>
      <c r="B4595" s="324" t="s">
        <v>4756</v>
      </c>
      <c r="C4595" s="324" t="s">
        <v>6</v>
      </c>
      <c r="D4595" s="326" t="s">
        <v>44597</v>
      </c>
    </row>
    <row r="4596" spans="1:4">
      <c r="A4596" s="325">
        <v>98061</v>
      </c>
      <c r="B4596" s="324" t="s">
        <v>4757</v>
      </c>
      <c r="C4596" s="324" t="s">
        <v>6</v>
      </c>
      <c r="D4596" s="326" t="s">
        <v>44598</v>
      </c>
    </row>
    <row r="4597" spans="1:4">
      <c r="A4597" s="325">
        <v>98062</v>
      </c>
      <c r="B4597" s="324" t="s">
        <v>4758</v>
      </c>
      <c r="C4597" s="324" t="s">
        <v>6</v>
      </c>
      <c r="D4597" s="326" t="s">
        <v>44599</v>
      </c>
    </row>
    <row r="4598" spans="1:4">
      <c r="A4598" s="325">
        <v>98063</v>
      </c>
      <c r="B4598" s="324" t="s">
        <v>4759</v>
      </c>
      <c r="C4598" s="324" t="s">
        <v>6</v>
      </c>
      <c r="D4598" s="326" t="s">
        <v>44600</v>
      </c>
    </row>
    <row r="4599" spans="1:4">
      <c r="A4599" s="325">
        <v>98064</v>
      </c>
      <c r="B4599" s="324" t="s">
        <v>4760</v>
      </c>
      <c r="C4599" s="324" t="s">
        <v>6</v>
      </c>
      <c r="D4599" s="326" t="s">
        <v>44601</v>
      </c>
    </row>
    <row r="4600" spans="1:4">
      <c r="A4600" s="325">
        <v>98065</v>
      </c>
      <c r="B4600" s="324" t="s">
        <v>4761</v>
      </c>
      <c r="C4600" s="324" t="s">
        <v>6</v>
      </c>
      <c r="D4600" s="326" t="s">
        <v>44602</v>
      </c>
    </row>
    <row r="4601" spans="1:4">
      <c r="A4601" s="325">
        <v>98066</v>
      </c>
      <c r="B4601" s="324" t="s">
        <v>4762</v>
      </c>
      <c r="C4601" s="324" t="s">
        <v>6</v>
      </c>
      <c r="D4601" s="326" t="s">
        <v>44603</v>
      </c>
    </row>
    <row r="4602" spans="1:4">
      <c r="A4602" s="325">
        <v>98067</v>
      </c>
      <c r="B4602" s="324" t="s">
        <v>4763</v>
      </c>
      <c r="C4602" s="324" t="s">
        <v>6</v>
      </c>
      <c r="D4602" s="326" t="s">
        <v>44604</v>
      </c>
    </row>
    <row r="4603" spans="1:4">
      <c r="A4603" s="325">
        <v>98068</v>
      </c>
      <c r="B4603" s="324" t="s">
        <v>4764</v>
      </c>
      <c r="C4603" s="324" t="s">
        <v>6</v>
      </c>
      <c r="D4603" s="326" t="s">
        <v>44605</v>
      </c>
    </row>
    <row r="4604" spans="1:4">
      <c r="A4604" s="325">
        <v>98069</v>
      </c>
      <c r="B4604" s="324" t="s">
        <v>4765</v>
      </c>
      <c r="C4604" s="324" t="s">
        <v>6</v>
      </c>
      <c r="D4604" s="326" t="s">
        <v>44606</v>
      </c>
    </row>
    <row r="4605" spans="1:4">
      <c r="A4605" s="325">
        <v>98070</v>
      </c>
      <c r="B4605" s="324" t="s">
        <v>4766</v>
      </c>
      <c r="C4605" s="324" t="s">
        <v>6</v>
      </c>
      <c r="D4605" s="326" t="s">
        <v>44607</v>
      </c>
    </row>
    <row r="4606" spans="1:4">
      <c r="A4606" s="325">
        <v>98071</v>
      </c>
      <c r="B4606" s="324" t="s">
        <v>4767</v>
      </c>
      <c r="C4606" s="324" t="s">
        <v>6</v>
      </c>
      <c r="D4606" s="326" t="s">
        <v>44608</v>
      </c>
    </row>
    <row r="4607" spans="1:4">
      <c r="A4607" s="325">
        <v>98072</v>
      </c>
      <c r="B4607" s="324" t="s">
        <v>4768</v>
      </c>
      <c r="C4607" s="324" t="s">
        <v>6</v>
      </c>
      <c r="D4607" s="326" t="s">
        <v>44609</v>
      </c>
    </row>
    <row r="4608" spans="1:4">
      <c r="A4608" s="325">
        <v>98073</v>
      </c>
      <c r="B4608" s="324" t="s">
        <v>4769</v>
      </c>
      <c r="C4608" s="324" t="s">
        <v>6</v>
      </c>
      <c r="D4608" s="326" t="s">
        <v>44610</v>
      </c>
    </row>
    <row r="4609" spans="1:4">
      <c r="A4609" s="325">
        <v>98074</v>
      </c>
      <c r="B4609" s="324" t="s">
        <v>4770</v>
      </c>
      <c r="C4609" s="324" t="s">
        <v>6</v>
      </c>
      <c r="D4609" s="326" t="s">
        <v>44611</v>
      </c>
    </row>
    <row r="4610" spans="1:4">
      <c r="A4610" s="325">
        <v>98075</v>
      </c>
      <c r="B4610" s="324" t="s">
        <v>4771</v>
      </c>
      <c r="C4610" s="324" t="s">
        <v>6</v>
      </c>
      <c r="D4610" s="326" t="s">
        <v>44612</v>
      </c>
    </row>
    <row r="4611" spans="1:4">
      <c r="A4611" s="325">
        <v>98076</v>
      </c>
      <c r="B4611" s="324" t="s">
        <v>4772</v>
      </c>
      <c r="C4611" s="324" t="s">
        <v>6</v>
      </c>
      <c r="D4611" s="326" t="s">
        <v>44613</v>
      </c>
    </row>
    <row r="4612" spans="1:4">
      <c r="A4612" s="325">
        <v>98077</v>
      </c>
      <c r="B4612" s="324" t="s">
        <v>4773</v>
      </c>
      <c r="C4612" s="324" t="s">
        <v>6</v>
      </c>
      <c r="D4612" s="326" t="s">
        <v>44614</v>
      </c>
    </row>
    <row r="4613" spans="1:4">
      <c r="A4613" s="325">
        <v>98078</v>
      </c>
      <c r="B4613" s="324" t="s">
        <v>4774</v>
      </c>
      <c r="C4613" s="324" t="s">
        <v>6</v>
      </c>
      <c r="D4613" s="326" t="s">
        <v>44615</v>
      </c>
    </row>
    <row r="4614" spans="1:4">
      <c r="A4614" s="325">
        <v>98079</v>
      </c>
      <c r="B4614" s="324" t="s">
        <v>4775</v>
      </c>
      <c r="C4614" s="324" t="s">
        <v>6</v>
      </c>
      <c r="D4614" s="326" t="s">
        <v>44616</v>
      </c>
    </row>
    <row r="4615" spans="1:4">
      <c r="A4615" s="325">
        <v>98080</v>
      </c>
      <c r="B4615" s="324" t="s">
        <v>4776</v>
      </c>
      <c r="C4615" s="324" t="s">
        <v>6</v>
      </c>
      <c r="D4615" s="326" t="s">
        <v>44617</v>
      </c>
    </row>
    <row r="4616" spans="1:4">
      <c r="A4616" s="325">
        <v>98081</v>
      </c>
      <c r="B4616" s="324" t="s">
        <v>4777</v>
      </c>
      <c r="C4616" s="324" t="s">
        <v>6</v>
      </c>
      <c r="D4616" s="326" t="s">
        <v>44618</v>
      </c>
    </row>
    <row r="4617" spans="1:4">
      <c r="A4617" s="325">
        <v>98082</v>
      </c>
      <c r="B4617" s="324" t="s">
        <v>4778</v>
      </c>
      <c r="C4617" s="324" t="s">
        <v>6</v>
      </c>
      <c r="D4617" s="326" t="s">
        <v>44619</v>
      </c>
    </row>
    <row r="4618" spans="1:4">
      <c r="A4618" s="325">
        <v>98083</v>
      </c>
      <c r="B4618" s="324" t="s">
        <v>4779</v>
      </c>
      <c r="C4618" s="324" t="s">
        <v>6</v>
      </c>
      <c r="D4618" s="326" t="s">
        <v>44620</v>
      </c>
    </row>
    <row r="4619" spans="1:4">
      <c r="A4619" s="325">
        <v>98084</v>
      </c>
      <c r="B4619" s="324" t="s">
        <v>4780</v>
      </c>
      <c r="C4619" s="324" t="s">
        <v>6</v>
      </c>
      <c r="D4619" s="326" t="s">
        <v>44621</v>
      </c>
    </row>
    <row r="4620" spans="1:4">
      <c r="A4620" s="325">
        <v>98085</v>
      </c>
      <c r="B4620" s="324" t="s">
        <v>4781</v>
      </c>
      <c r="C4620" s="324" t="s">
        <v>6</v>
      </c>
      <c r="D4620" s="326" t="s">
        <v>44622</v>
      </c>
    </row>
    <row r="4621" spans="1:4">
      <c r="A4621" s="325">
        <v>98086</v>
      </c>
      <c r="B4621" s="324" t="s">
        <v>4782</v>
      </c>
      <c r="C4621" s="324" t="s">
        <v>6</v>
      </c>
      <c r="D4621" s="326" t="s">
        <v>44623</v>
      </c>
    </row>
    <row r="4622" spans="1:4">
      <c r="A4622" s="325">
        <v>98087</v>
      </c>
      <c r="B4622" s="324" t="s">
        <v>4783</v>
      </c>
      <c r="C4622" s="324" t="s">
        <v>6</v>
      </c>
      <c r="D4622" s="326" t="s">
        <v>44624</v>
      </c>
    </row>
    <row r="4623" spans="1:4">
      <c r="A4623" s="325">
        <v>98088</v>
      </c>
      <c r="B4623" s="324" t="s">
        <v>4784</v>
      </c>
      <c r="C4623" s="324" t="s">
        <v>6</v>
      </c>
      <c r="D4623" s="326" t="s">
        <v>44625</v>
      </c>
    </row>
    <row r="4624" spans="1:4">
      <c r="A4624" s="325">
        <v>98089</v>
      </c>
      <c r="B4624" s="324" t="s">
        <v>4785</v>
      </c>
      <c r="C4624" s="324" t="s">
        <v>6</v>
      </c>
      <c r="D4624" s="326" t="s">
        <v>44626</v>
      </c>
    </row>
    <row r="4625" spans="1:4">
      <c r="A4625" s="325">
        <v>98090</v>
      </c>
      <c r="B4625" s="324" t="s">
        <v>4786</v>
      </c>
      <c r="C4625" s="324" t="s">
        <v>6</v>
      </c>
      <c r="D4625" s="326" t="s">
        <v>44627</v>
      </c>
    </row>
    <row r="4626" spans="1:4">
      <c r="A4626" s="325">
        <v>98091</v>
      </c>
      <c r="B4626" s="324" t="s">
        <v>4787</v>
      </c>
      <c r="C4626" s="324" t="s">
        <v>6</v>
      </c>
      <c r="D4626" s="326" t="s">
        <v>44628</v>
      </c>
    </row>
    <row r="4627" spans="1:4">
      <c r="A4627" s="325">
        <v>98092</v>
      </c>
      <c r="B4627" s="324" t="s">
        <v>4788</v>
      </c>
      <c r="C4627" s="324" t="s">
        <v>6</v>
      </c>
      <c r="D4627" s="326" t="s">
        <v>44629</v>
      </c>
    </row>
    <row r="4628" spans="1:4">
      <c r="A4628" s="325">
        <v>98093</v>
      </c>
      <c r="B4628" s="324" t="s">
        <v>4789</v>
      </c>
      <c r="C4628" s="324" t="s">
        <v>6</v>
      </c>
      <c r="D4628" s="326" t="s">
        <v>44630</v>
      </c>
    </row>
    <row r="4629" spans="1:4">
      <c r="A4629" s="325">
        <v>98094</v>
      </c>
      <c r="B4629" s="324" t="s">
        <v>4790</v>
      </c>
      <c r="C4629" s="324" t="s">
        <v>6</v>
      </c>
      <c r="D4629" s="326" t="s">
        <v>44631</v>
      </c>
    </row>
    <row r="4630" spans="1:4">
      <c r="A4630" s="325">
        <v>98099</v>
      </c>
      <c r="B4630" s="324" t="s">
        <v>4791</v>
      </c>
      <c r="C4630" s="324" t="s">
        <v>6</v>
      </c>
      <c r="D4630" s="326" t="s">
        <v>44632</v>
      </c>
    </row>
    <row r="4631" spans="1:4">
      <c r="A4631" s="325">
        <v>98100</v>
      </c>
      <c r="B4631" s="324" t="s">
        <v>4792</v>
      </c>
      <c r="C4631" s="324" t="s">
        <v>6</v>
      </c>
      <c r="D4631" s="326" t="s">
        <v>44633</v>
      </c>
    </row>
    <row r="4632" spans="1:4">
      <c r="A4632" s="325">
        <v>98101</v>
      </c>
      <c r="B4632" s="324" t="s">
        <v>4793</v>
      </c>
      <c r="C4632" s="324" t="s">
        <v>6</v>
      </c>
      <c r="D4632" s="326" t="s">
        <v>44634</v>
      </c>
    </row>
    <row r="4633" spans="1:4">
      <c r="A4633" s="325">
        <v>98109</v>
      </c>
      <c r="B4633" s="324" t="s">
        <v>4794</v>
      </c>
      <c r="C4633" s="324" t="s">
        <v>6</v>
      </c>
      <c r="D4633" s="326" t="s">
        <v>44635</v>
      </c>
    </row>
    <row r="4634" spans="1:4">
      <c r="A4634" s="325">
        <v>98110</v>
      </c>
      <c r="B4634" s="324" t="s">
        <v>4795</v>
      </c>
      <c r="C4634" s="324" t="s">
        <v>6</v>
      </c>
      <c r="D4634" s="326" t="s">
        <v>44636</v>
      </c>
    </row>
    <row r="4635" spans="1:4">
      <c r="A4635" s="325">
        <v>98111</v>
      </c>
      <c r="B4635" s="324" t="s">
        <v>4796</v>
      </c>
      <c r="C4635" s="324" t="s">
        <v>6</v>
      </c>
      <c r="D4635" s="326" t="s">
        <v>44637</v>
      </c>
    </row>
    <row r="4636" spans="1:4">
      <c r="A4636" s="325">
        <v>98112</v>
      </c>
      <c r="B4636" s="324" t="s">
        <v>4797</v>
      </c>
      <c r="C4636" s="324" t="s">
        <v>6</v>
      </c>
      <c r="D4636" s="326" t="s">
        <v>44638</v>
      </c>
    </row>
    <row r="4637" spans="1:4">
      <c r="A4637" s="325">
        <v>98114</v>
      </c>
      <c r="B4637" s="324" t="s">
        <v>4798</v>
      </c>
      <c r="C4637" s="324" t="s">
        <v>6</v>
      </c>
      <c r="D4637" s="326" t="s">
        <v>44639</v>
      </c>
    </row>
    <row r="4638" spans="1:4">
      <c r="A4638" s="325">
        <v>98115</v>
      </c>
      <c r="B4638" s="324" t="s">
        <v>4799</v>
      </c>
      <c r="C4638" s="324" t="s">
        <v>6</v>
      </c>
      <c r="D4638" s="326" t="s">
        <v>44640</v>
      </c>
    </row>
    <row r="4639" spans="1:4">
      <c r="A4639" s="325">
        <v>89957</v>
      </c>
      <c r="B4639" s="324" t="s">
        <v>4800</v>
      </c>
      <c r="C4639" s="324" t="s">
        <v>6</v>
      </c>
      <c r="D4639" s="326" t="s">
        <v>44641</v>
      </c>
    </row>
    <row r="4640" spans="1:4">
      <c r="A4640" s="325">
        <v>89959</v>
      </c>
      <c r="B4640" s="324" t="s">
        <v>4801</v>
      </c>
      <c r="C4640" s="324" t="s">
        <v>6</v>
      </c>
      <c r="D4640" s="326" t="s">
        <v>44642</v>
      </c>
    </row>
    <row r="4641" spans="1:4">
      <c r="A4641" s="325">
        <v>89349</v>
      </c>
      <c r="B4641" s="324" t="s">
        <v>4802</v>
      </c>
      <c r="C4641" s="324" t="s">
        <v>6</v>
      </c>
      <c r="D4641" s="326" t="s">
        <v>40445</v>
      </c>
    </row>
    <row r="4642" spans="1:4">
      <c r="A4642" s="325">
        <v>89351</v>
      </c>
      <c r="B4642" s="324" t="s">
        <v>4803</v>
      </c>
      <c r="C4642" s="324" t="s">
        <v>6</v>
      </c>
      <c r="D4642" s="326" t="s">
        <v>40405</v>
      </c>
    </row>
    <row r="4643" spans="1:4">
      <c r="A4643" s="325">
        <v>89352</v>
      </c>
      <c r="B4643" s="324" t="s">
        <v>4804</v>
      </c>
      <c r="C4643" s="324" t="s">
        <v>6</v>
      </c>
      <c r="D4643" s="326" t="s">
        <v>44643</v>
      </c>
    </row>
    <row r="4644" spans="1:4">
      <c r="A4644" s="325">
        <v>89353</v>
      </c>
      <c r="B4644" s="324" t="s">
        <v>4805</v>
      </c>
      <c r="C4644" s="324" t="s">
        <v>6</v>
      </c>
      <c r="D4644" s="326" t="s">
        <v>44644</v>
      </c>
    </row>
    <row r="4645" spans="1:4">
      <c r="A4645" s="325">
        <v>89354</v>
      </c>
      <c r="B4645" s="324" t="s">
        <v>4806</v>
      </c>
      <c r="C4645" s="324" t="s">
        <v>6</v>
      </c>
      <c r="D4645" s="326" t="s">
        <v>44645</v>
      </c>
    </row>
    <row r="4646" spans="1:4">
      <c r="A4646" s="325">
        <v>89969</v>
      </c>
      <c r="B4646" s="324" t="s">
        <v>4807</v>
      </c>
      <c r="C4646" s="324" t="s">
        <v>6</v>
      </c>
      <c r="D4646" s="326" t="s">
        <v>44646</v>
      </c>
    </row>
    <row r="4647" spans="1:4">
      <c r="A4647" s="325">
        <v>89970</v>
      </c>
      <c r="B4647" s="324" t="s">
        <v>4808</v>
      </c>
      <c r="C4647" s="324" t="s">
        <v>6</v>
      </c>
      <c r="D4647" s="326" t="s">
        <v>44647</v>
      </c>
    </row>
    <row r="4648" spans="1:4">
      <c r="A4648" s="325">
        <v>89971</v>
      </c>
      <c r="B4648" s="324" t="s">
        <v>4809</v>
      </c>
      <c r="C4648" s="324" t="s">
        <v>6</v>
      </c>
      <c r="D4648" s="326" t="s">
        <v>44648</v>
      </c>
    </row>
    <row r="4649" spans="1:4">
      <c r="A4649" s="325">
        <v>89972</v>
      </c>
      <c r="B4649" s="324" t="s">
        <v>4810</v>
      </c>
      <c r="C4649" s="324" t="s">
        <v>6</v>
      </c>
      <c r="D4649" s="326" t="s">
        <v>40929</v>
      </c>
    </row>
    <row r="4650" spans="1:4">
      <c r="A4650" s="325">
        <v>89973</v>
      </c>
      <c r="B4650" s="324" t="s">
        <v>4811</v>
      </c>
      <c r="C4650" s="324" t="s">
        <v>6</v>
      </c>
      <c r="D4650" s="326" t="s">
        <v>44649</v>
      </c>
    </row>
    <row r="4651" spans="1:4">
      <c r="A4651" s="325">
        <v>89974</v>
      </c>
      <c r="B4651" s="324" t="s">
        <v>4812</v>
      </c>
      <c r="C4651" s="324" t="s">
        <v>6</v>
      </c>
      <c r="D4651" s="326" t="s">
        <v>44650</v>
      </c>
    </row>
    <row r="4652" spans="1:4">
      <c r="A4652" s="325">
        <v>89984</v>
      </c>
      <c r="B4652" s="324" t="s">
        <v>4813</v>
      </c>
      <c r="C4652" s="324" t="s">
        <v>6</v>
      </c>
      <c r="D4652" s="326" t="s">
        <v>44651</v>
      </c>
    </row>
    <row r="4653" spans="1:4">
      <c r="A4653" s="325">
        <v>89985</v>
      </c>
      <c r="B4653" s="324" t="s">
        <v>4814</v>
      </c>
      <c r="C4653" s="324" t="s">
        <v>6</v>
      </c>
      <c r="D4653" s="326" t="s">
        <v>44652</v>
      </c>
    </row>
    <row r="4654" spans="1:4">
      <c r="A4654" s="325">
        <v>89986</v>
      </c>
      <c r="B4654" s="324" t="s">
        <v>4815</v>
      </c>
      <c r="C4654" s="324" t="s">
        <v>6</v>
      </c>
      <c r="D4654" s="326" t="s">
        <v>44653</v>
      </c>
    </row>
    <row r="4655" spans="1:4">
      <c r="A4655" s="325">
        <v>89987</v>
      </c>
      <c r="B4655" s="324" t="s">
        <v>4816</v>
      </c>
      <c r="C4655" s="324" t="s">
        <v>6</v>
      </c>
      <c r="D4655" s="326" t="s">
        <v>44654</v>
      </c>
    </row>
    <row r="4656" spans="1:4">
      <c r="A4656" s="325">
        <v>90371</v>
      </c>
      <c r="B4656" s="324" t="s">
        <v>4817</v>
      </c>
      <c r="C4656" s="324" t="s">
        <v>6</v>
      </c>
      <c r="D4656" s="326" t="s">
        <v>44181</v>
      </c>
    </row>
    <row r="4657" spans="1:4">
      <c r="A4657" s="325">
        <v>94489</v>
      </c>
      <c r="B4657" s="324" t="s">
        <v>4818</v>
      </c>
      <c r="C4657" s="324" t="s">
        <v>6</v>
      </c>
      <c r="D4657" s="326" t="s">
        <v>44655</v>
      </c>
    </row>
    <row r="4658" spans="1:4">
      <c r="A4658" s="325">
        <v>94490</v>
      </c>
      <c r="B4658" s="324" t="s">
        <v>4819</v>
      </c>
      <c r="C4658" s="324" t="s">
        <v>6</v>
      </c>
      <c r="D4658" s="326" t="s">
        <v>40692</v>
      </c>
    </row>
    <row r="4659" spans="1:4">
      <c r="A4659" s="325">
        <v>94491</v>
      </c>
      <c r="B4659" s="324" t="s">
        <v>4820</v>
      </c>
      <c r="C4659" s="324" t="s">
        <v>6</v>
      </c>
      <c r="D4659" s="326" t="s">
        <v>44656</v>
      </c>
    </row>
    <row r="4660" spans="1:4">
      <c r="A4660" s="325">
        <v>94492</v>
      </c>
      <c r="B4660" s="324" t="s">
        <v>4821</v>
      </c>
      <c r="C4660" s="324" t="s">
        <v>6</v>
      </c>
      <c r="D4660" s="326" t="s">
        <v>44657</v>
      </c>
    </row>
    <row r="4661" spans="1:4">
      <c r="A4661" s="325">
        <v>94493</v>
      </c>
      <c r="B4661" s="324" t="s">
        <v>4822</v>
      </c>
      <c r="C4661" s="324" t="s">
        <v>6</v>
      </c>
      <c r="D4661" s="326" t="s">
        <v>44658</v>
      </c>
    </row>
    <row r="4662" spans="1:4">
      <c r="A4662" s="325">
        <v>94494</v>
      </c>
      <c r="B4662" s="324" t="s">
        <v>4823</v>
      </c>
      <c r="C4662" s="324" t="s">
        <v>6</v>
      </c>
      <c r="D4662" s="326" t="s">
        <v>44659</v>
      </c>
    </row>
    <row r="4663" spans="1:4">
      <c r="A4663" s="325">
        <v>94495</v>
      </c>
      <c r="B4663" s="324" t="s">
        <v>4824</v>
      </c>
      <c r="C4663" s="324" t="s">
        <v>6</v>
      </c>
      <c r="D4663" s="326" t="s">
        <v>40495</v>
      </c>
    </row>
    <row r="4664" spans="1:4">
      <c r="A4664" s="325">
        <v>94496</v>
      </c>
      <c r="B4664" s="324" t="s">
        <v>4825</v>
      </c>
      <c r="C4664" s="324" t="s">
        <v>6</v>
      </c>
      <c r="D4664" s="326" t="s">
        <v>44660</v>
      </c>
    </row>
    <row r="4665" spans="1:4">
      <c r="A4665" s="325">
        <v>94497</v>
      </c>
      <c r="B4665" s="324" t="s">
        <v>4826</v>
      </c>
      <c r="C4665" s="324" t="s">
        <v>6</v>
      </c>
      <c r="D4665" s="326" t="s">
        <v>44661</v>
      </c>
    </row>
    <row r="4666" spans="1:4">
      <c r="A4666" s="325">
        <v>94498</v>
      </c>
      <c r="B4666" s="324" t="s">
        <v>4827</v>
      </c>
      <c r="C4666" s="324" t="s">
        <v>6</v>
      </c>
      <c r="D4666" s="326" t="s">
        <v>44662</v>
      </c>
    </row>
    <row r="4667" spans="1:4">
      <c r="A4667" s="325">
        <v>94499</v>
      </c>
      <c r="B4667" s="324" t="s">
        <v>4828</v>
      </c>
      <c r="C4667" s="324" t="s">
        <v>6</v>
      </c>
      <c r="D4667" s="326" t="s">
        <v>44663</v>
      </c>
    </row>
    <row r="4668" spans="1:4">
      <c r="A4668" s="325">
        <v>94500</v>
      </c>
      <c r="B4668" s="324" t="s">
        <v>4829</v>
      </c>
      <c r="C4668" s="324" t="s">
        <v>6</v>
      </c>
      <c r="D4668" s="326" t="s">
        <v>44664</v>
      </c>
    </row>
    <row r="4669" spans="1:4">
      <c r="A4669" s="325">
        <v>94501</v>
      </c>
      <c r="B4669" s="324" t="s">
        <v>4830</v>
      </c>
      <c r="C4669" s="324" t="s">
        <v>6</v>
      </c>
      <c r="D4669" s="326" t="s">
        <v>44665</v>
      </c>
    </row>
    <row r="4670" spans="1:4">
      <c r="A4670" s="325">
        <v>94792</v>
      </c>
      <c r="B4670" s="324" t="s">
        <v>4831</v>
      </c>
      <c r="C4670" s="324" t="s">
        <v>6</v>
      </c>
      <c r="D4670" s="326" t="s">
        <v>41804</v>
      </c>
    </row>
    <row r="4671" spans="1:4">
      <c r="A4671" s="325">
        <v>94793</v>
      </c>
      <c r="B4671" s="324" t="s">
        <v>4832</v>
      </c>
      <c r="C4671" s="324" t="s">
        <v>6</v>
      </c>
      <c r="D4671" s="326" t="s">
        <v>42934</v>
      </c>
    </row>
    <row r="4672" spans="1:4">
      <c r="A4672" s="325">
        <v>94794</v>
      </c>
      <c r="B4672" s="324" t="s">
        <v>4833</v>
      </c>
      <c r="C4672" s="324" t="s">
        <v>6</v>
      </c>
      <c r="D4672" s="326" t="s">
        <v>44666</v>
      </c>
    </row>
    <row r="4673" spans="1:4">
      <c r="A4673" s="325">
        <v>94795</v>
      </c>
      <c r="B4673" s="324" t="s">
        <v>4834</v>
      </c>
      <c r="C4673" s="324" t="s">
        <v>6</v>
      </c>
      <c r="D4673" s="326" t="s">
        <v>44667</v>
      </c>
    </row>
    <row r="4674" spans="1:4">
      <c r="A4674" s="325">
        <v>94796</v>
      </c>
      <c r="B4674" s="324" t="s">
        <v>4835</v>
      </c>
      <c r="C4674" s="324" t="s">
        <v>6</v>
      </c>
      <c r="D4674" s="326" t="s">
        <v>39264</v>
      </c>
    </row>
    <row r="4675" spans="1:4">
      <c r="A4675" s="325">
        <v>94797</v>
      </c>
      <c r="B4675" s="324" t="s">
        <v>4836</v>
      </c>
      <c r="C4675" s="324" t="s">
        <v>6</v>
      </c>
      <c r="D4675" s="326" t="s">
        <v>44668</v>
      </c>
    </row>
    <row r="4676" spans="1:4">
      <c r="A4676" s="325">
        <v>94798</v>
      </c>
      <c r="B4676" s="324" t="s">
        <v>4837</v>
      </c>
      <c r="C4676" s="324" t="s">
        <v>6</v>
      </c>
      <c r="D4676" s="326" t="s">
        <v>40234</v>
      </c>
    </row>
    <row r="4677" spans="1:4">
      <c r="A4677" s="325">
        <v>94799</v>
      </c>
      <c r="B4677" s="324" t="s">
        <v>4838</v>
      </c>
      <c r="C4677" s="324" t="s">
        <v>6</v>
      </c>
      <c r="D4677" s="326" t="s">
        <v>44669</v>
      </c>
    </row>
    <row r="4678" spans="1:4">
      <c r="A4678" s="325">
        <v>94800</v>
      </c>
      <c r="B4678" s="324" t="s">
        <v>4839</v>
      </c>
      <c r="C4678" s="324" t="s">
        <v>6</v>
      </c>
      <c r="D4678" s="326" t="s">
        <v>44670</v>
      </c>
    </row>
    <row r="4679" spans="1:4">
      <c r="A4679" s="325">
        <v>95248</v>
      </c>
      <c r="B4679" s="324" t="s">
        <v>4840</v>
      </c>
      <c r="C4679" s="324" t="s">
        <v>6</v>
      </c>
      <c r="D4679" s="326" t="s">
        <v>42334</v>
      </c>
    </row>
    <row r="4680" spans="1:4">
      <c r="A4680" s="325">
        <v>95249</v>
      </c>
      <c r="B4680" s="324" t="s">
        <v>4841</v>
      </c>
      <c r="C4680" s="324" t="s">
        <v>6</v>
      </c>
      <c r="D4680" s="326" t="s">
        <v>44671</v>
      </c>
    </row>
    <row r="4681" spans="1:4">
      <c r="A4681" s="325">
        <v>95250</v>
      </c>
      <c r="B4681" s="324" t="s">
        <v>4842</v>
      </c>
      <c r="C4681" s="324" t="s">
        <v>6</v>
      </c>
      <c r="D4681" s="326" t="s">
        <v>44101</v>
      </c>
    </row>
    <row r="4682" spans="1:4">
      <c r="A4682" s="325">
        <v>95251</v>
      </c>
      <c r="B4682" s="324" t="s">
        <v>4843</v>
      </c>
      <c r="C4682" s="324" t="s">
        <v>6</v>
      </c>
      <c r="D4682" s="326" t="s">
        <v>44672</v>
      </c>
    </row>
    <row r="4683" spans="1:4">
      <c r="A4683" s="325">
        <v>95252</v>
      </c>
      <c r="B4683" s="324" t="s">
        <v>4844</v>
      </c>
      <c r="C4683" s="324" t="s">
        <v>6</v>
      </c>
      <c r="D4683" s="326" t="s">
        <v>44673</v>
      </c>
    </row>
    <row r="4684" spans="1:4">
      <c r="A4684" s="325">
        <v>95253</v>
      </c>
      <c r="B4684" s="324" t="s">
        <v>4845</v>
      </c>
      <c r="C4684" s="324" t="s">
        <v>6</v>
      </c>
      <c r="D4684" s="326" t="s">
        <v>44674</v>
      </c>
    </row>
    <row r="4685" spans="1:4">
      <c r="A4685" s="325">
        <v>99619</v>
      </c>
      <c r="B4685" s="324" t="s">
        <v>4846</v>
      </c>
      <c r="C4685" s="324" t="s">
        <v>6</v>
      </c>
      <c r="D4685" s="326" t="s">
        <v>44675</v>
      </c>
    </row>
    <row r="4686" spans="1:4">
      <c r="A4686" s="325">
        <v>99620</v>
      </c>
      <c r="B4686" s="324" t="s">
        <v>4847</v>
      </c>
      <c r="C4686" s="324" t="s">
        <v>6</v>
      </c>
      <c r="D4686" s="326" t="s">
        <v>44676</v>
      </c>
    </row>
    <row r="4687" spans="1:4">
      <c r="A4687" s="325">
        <v>99621</v>
      </c>
      <c r="B4687" s="324" t="s">
        <v>4848</v>
      </c>
      <c r="C4687" s="324" t="s">
        <v>6</v>
      </c>
      <c r="D4687" s="326" t="s">
        <v>44677</v>
      </c>
    </row>
    <row r="4688" spans="1:4">
      <c r="A4688" s="325">
        <v>99622</v>
      </c>
      <c r="B4688" s="324" t="s">
        <v>4849</v>
      </c>
      <c r="C4688" s="324" t="s">
        <v>6</v>
      </c>
      <c r="D4688" s="326" t="s">
        <v>44678</v>
      </c>
    </row>
    <row r="4689" spans="1:4">
      <c r="A4689" s="325">
        <v>99623</v>
      </c>
      <c r="B4689" s="324" t="s">
        <v>4850</v>
      </c>
      <c r="C4689" s="324" t="s">
        <v>6</v>
      </c>
      <c r="D4689" s="326" t="s">
        <v>44679</v>
      </c>
    </row>
    <row r="4690" spans="1:4">
      <c r="A4690" s="325">
        <v>99624</v>
      </c>
      <c r="B4690" s="324" t="s">
        <v>4851</v>
      </c>
      <c r="C4690" s="324" t="s">
        <v>6</v>
      </c>
      <c r="D4690" s="326" t="s">
        <v>44680</v>
      </c>
    </row>
    <row r="4691" spans="1:4">
      <c r="A4691" s="325">
        <v>99625</v>
      </c>
      <c r="B4691" s="324" t="s">
        <v>4852</v>
      </c>
      <c r="C4691" s="324" t="s">
        <v>6</v>
      </c>
      <c r="D4691" s="326" t="s">
        <v>44681</v>
      </c>
    </row>
    <row r="4692" spans="1:4">
      <c r="A4692" s="325">
        <v>99626</v>
      </c>
      <c r="B4692" s="324" t="s">
        <v>4853</v>
      </c>
      <c r="C4692" s="324" t="s">
        <v>6</v>
      </c>
      <c r="D4692" s="326" t="s">
        <v>44682</v>
      </c>
    </row>
    <row r="4693" spans="1:4">
      <c r="A4693" s="325">
        <v>99627</v>
      </c>
      <c r="B4693" s="324" t="s">
        <v>4854</v>
      </c>
      <c r="C4693" s="324" t="s">
        <v>6</v>
      </c>
      <c r="D4693" s="326" t="s">
        <v>44683</v>
      </c>
    </row>
    <row r="4694" spans="1:4">
      <c r="A4694" s="325">
        <v>99628</v>
      </c>
      <c r="B4694" s="324" t="s">
        <v>4855</v>
      </c>
      <c r="C4694" s="324" t="s">
        <v>6</v>
      </c>
      <c r="D4694" s="326" t="s">
        <v>44297</v>
      </c>
    </row>
    <row r="4695" spans="1:4">
      <c r="A4695" s="325">
        <v>99629</v>
      </c>
      <c r="B4695" s="324" t="s">
        <v>4856</v>
      </c>
      <c r="C4695" s="324" t="s">
        <v>6</v>
      </c>
      <c r="D4695" s="326" t="s">
        <v>44684</v>
      </c>
    </row>
    <row r="4696" spans="1:4">
      <c r="A4696" s="325">
        <v>99630</v>
      </c>
      <c r="B4696" s="324" t="s">
        <v>4857</v>
      </c>
      <c r="C4696" s="324" t="s">
        <v>6</v>
      </c>
      <c r="D4696" s="326" t="s">
        <v>44685</v>
      </c>
    </row>
    <row r="4697" spans="1:4">
      <c r="A4697" s="325">
        <v>99631</v>
      </c>
      <c r="B4697" s="324" t="s">
        <v>4858</v>
      </c>
      <c r="C4697" s="324" t="s">
        <v>6</v>
      </c>
      <c r="D4697" s="326" t="s">
        <v>44686</v>
      </c>
    </row>
    <row r="4698" spans="1:4">
      <c r="A4698" s="325">
        <v>99632</v>
      </c>
      <c r="B4698" s="324" t="s">
        <v>4859</v>
      </c>
      <c r="C4698" s="324" t="s">
        <v>6</v>
      </c>
      <c r="D4698" s="326" t="s">
        <v>44687</v>
      </c>
    </row>
    <row r="4699" spans="1:4">
      <c r="A4699" s="325">
        <v>99633</v>
      </c>
      <c r="B4699" s="324" t="s">
        <v>4860</v>
      </c>
      <c r="C4699" s="324" t="s">
        <v>6</v>
      </c>
      <c r="D4699" s="326" t="s">
        <v>44688</v>
      </c>
    </row>
    <row r="4700" spans="1:4">
      <c r="A4700" s="325">
        <v>99634</v>
      </c>
      <c r="B4700" s="324" t="s">
        <v>4861</v>
      </c>
      <c r="C4700" s="324" t="s">
        <v>6</v>
      </c>
      <c r="D4700" s="326" t="s">
        <v>44689</v>
      </c>
    </row>
    <row r="4701" spans="1:4">
      <c r="A4701" s="325">
        <v>99635</v>
      </c>
      <c r="B4701" s="324" t="s">
        <v>4862</v>
      </c>
      <c r="C4701" s="324" t="s">
        <v>6</v>
      </c>
      <c r="D4701" s="326" t="s">
        <v>44690</v>
      </c>
    </row>
    <row r="4702" spans="1:4">
      <c r="A4702" s="325">
        <v>95634</v>
      </c>
      <c r="B4702" s="324" t="s">
        <v>4863</v>
      </c>
      <c r="C4702" s="324" t="s">
        <v>6</v>
      </c>
      <c r="D4702" s="326" t="s">
        <v>44691</v>
      </c>
    </row>
    <row r="4703" spans="1:4">
      <c r="A4703" s="325">
        <v>95635</v>
      </c>
      <c r="B4703" s="324" t="s">
        <v>4864</v>
      </c>
      <c r="C4703" s="324" t="s">
        <v>6</v>
      </c>
      <c r="D4703" s="326" t="s">
        <v>44692</v>
      </c>
    </row>
    <row r="4704" spans="1:4">
      <c r="A4704" s="325">
        <v>95636</v>
      </c>
      <c r="B4704" s="324" t="s">
        <v>40717</v>
      </c>
      <c r="C4704" s="324" t="s">
        <v>6</v>
      </c>
      <c r="D4704" s="326" t="s">
        <v>44693</v>
      </c>
    </row>
    <row r="4705" spans="1:4">
      <c r="A4705" s="325">
        <v>95637</v>
      </c>
      <c r="B4705" s="324" t="s">
        <v>4865</v>
      </c>
      <c r="C4705" s="324" t="s">
        <v>6</v>
      </c>
      <c r="D4705" s="326" t="s">
        <v>44694</v>
      </c>
    </row>
    <row r="4706" spans="1:4">
      <c r="A4706" s="325">
        <v>95638</v>
      </c>
      <c r="B4706" s="324" t="s">
        <v>4866</v>
      </c>
      <c r="C4706" s="324" t="s">
        <v>6</v>
      </c>
      <c r="D4706" s="326" t="s">
        <v>44695</v>
      </c>
    </row>
    <row r="4707" spans="1:4">
      <c r="A4707" s="325">
        <v>95639</v>
      </c>
      <c r="B4707" s="324" t="s">
        <v>4867</v>
      </c>
      <c r="C4707" s="324" t="s">
        <v>6</v>
      </c>
      <c r="D4707" s="326" t="s">
        <v>44696</v>
      </c>
    </row>
    <row r="4708" spans="1:4">
      <c r="A4708" s="325">
        <v>95641</v>
      </c>
      <c r="B4708" s="324" t="s">
        <v>4868</v>
      </c>
      <c r="C4708" s="324" t="s">
        <v>6</v>
      </c>
      <c r="D4708" s="326" t="s">
        <v>44697</v>
      </c>
    </row>
    <row r="4709" spans="1:4">
      <c r="A4709" s="325">
        <v>95642</v>
      </c>
      <c r="B4709" s="324" t="s">
        <v>4869</v>
      </c>
      <c r="C4709" s="324" t="s">
        <v>6</v>
      </c>
      <c r="D4709" s="326" t="s">
        <v>44698</v>
      </c>
    </row>
    <row r="4710" spans="1:4">
      <c r="A4710" s="325">
        <v>95643</v>
      </c>
      <c r="B4710" s="324" t="s">
        <v>4870</v>
      </c>
      <c r="C4710" s="324" t="s">
        <v>6</v>
      </c>
      <c r="D4710" s="326" t="s">
        <v>44699</v>
      </c>
    </row>
    <row r="4711" spans="1:4">
      <c r="A4711" s="325">
        <v>95644</v>
      </c>
      <c r="B4711" s="324" t="s">
        <v>4871</v>
      </c>
      <c r="C4711" s="324" t="s">
        <v>6</v>
      </c>
      <c r="D4711" s="326" t="s">
        <v>44700</v>
      </c>
    </row>
    <row r="4712" spans="1:4">
      <c r="A4712" s="325">
        <v>95645</v>
      </c>
      <c r="B4712" s="324" t="s">
        <v>4872</v>
      </c>
      <c r="C4712" s="324" t="s">
        <v>6</v>
      </c>
      <c r="D4712" s="326" t="s">
        <v>44701</v>
      </c>
    </row>
    <row r="4713" spans="1:4">
      <c r="A4713" s="325">
        <v>95646</v>
      </c>
      <c r="B4713" s="324" t="s">
        <v>4873</v>
      </c>
      <c r="C4713" s="324" t="s">
        <v>6</v>
      </c>
      <c r="D4713" s="326" t="s">
        <v>44702</v>
      </c>
    </row>
    <row r="4714" spans="1:4">
      <c r="A4714" s="325">
        <v>95647</v>
      </c>
      <c r="B4714" s="324" t="s">
        <v>4874</v>
      </c>
      <c r="C4714" s="324" t="s">
        <v>6</v>
      </c>
      <c r="D4714" s="326" t="s">
        <v>44703</v>
      </c>
    </row>
    <row r="4715" spans="1:4">
      <c r="A4715" s="325">
        <v>95673</v>
      </c>
      <c r="B4715" s="324" t="s">
        <v>4875</v>
      </c>
      <c r="C4715" s="324" t="s">
        <v>6</v>
      </c>
      <c r="D4715" s="326" t="s">
        <v>44704</v>
      </c>
    </row>
    <row r="4716" spans="1:4">
      <c r="A4716" s="325">
        <v>95674</v>
      </c>
      <c r="B4716" s="324" t="s">
        <v>4876</v>
      </c>
      <c r="C4716" s="324" t="s">
        <v>6</v>
      </c>
      <c r="D4716" s="326" t="s">
        <v>44705</v>
      </c>
    </row>
    <row r="4717" spans="1:4">
      <c r="A4717" s="325">
        <v>95675</v>
      </c>
      <c r="B4717" s="324" t="s">
        <v>4877</v>
      </c>
      <c r="C4717" s="324" t="s">
        <v>6</v>
      </c>
      <c r="D4717" s="326" t="s">
        <v>44706</v>
      </c>
    </row>
    <row r="4718" spans="1:4">
      <c r="A4718" s="325">
        <v>95676</v>
      </c>
      <c r="B4718" s="324" t="s">
        <v>4878</v>
      </c>
      <c r="C4718" s="324" t="s">
        <v>6</v>
      </c>
      <c r="D4718" s="326" t="s">
        <v>43969</v>
      </c>
    </row>
    <row r="4719" spans="1:4">
      <c r="A4719" s="325">
        <v>97741</v>
      </c>
      <c r="B4719" s="324" t="s">
        <v>4879</v>
      </c>
      <c r="C4719" s="324" t="s">
        <v>6</v>
      </c>
      <c r="D4719" s="326" t="s">
        <v>44707</v>
      </c>
    </row>
    <row r="4720" spans="1:4">
      <c r="A4720" s="325">
        <v>90436</v>
      </c>
      <c r="B4720" s="324" t="s">
        <v>4880</v>
      </c>
      <c r="C4720" s="324" t="s">
        <v>6</v>
      </c>
      <c r="D4720" s="326" t="s">
        <v>43923</v>
      </c>
    </row>
    <row r="4721" spans="1:4">
      <c r="A4721" s="325">
        <v>90437</v>
      </c>
      <c r="B4721" s="324" t="s">
        <v>4881</v>
      </c>
      <c r="C4721" s="324" t="s">
        <v>6</v>
      </c>
      <c r="D4721" s="326" t="s">
        <v>44708</v>
      </c>
    </row>
    <row r="4722" spans="1:4">
      <c r="A4722" s="325">
        <v>90438</v>
      </c>
      <c r="B4722" s="324" t="s">
        <v>4882</v>
      </c>
      <c r="C4722" s="324" t="s">
        <v>6</v>
      </c>
      <c r="D4722" s="326" t="s">
        <v>39710</v>
      </c>
    </row>
    <row r="4723" spans="1:4">
      <c r="A4723" s="325">
        <v>90439</v>
      </c>
      <c r="B4723" s="324" t="s">
        <v>4883</v>
      </c>
      <c r="C4723" s="324" t="s">
        <v>6</v>
      </c>
      <c r="D4723" s="326" t="s">
        <v>44709</v>
      </c>
    </row>
    <row r="4724" spans="1:4">
      <c r="A4724" s="325">
        <v>90440</v>
      </c>
      <c r="B4724" s="324" t="s">
        <v>4884</v>
      </c>
      <c r="C4724" s="324" t="s">
        <v>6</v>
      </c>
      <c r="D4724" s="326" t="s">
        <v>44710</v>
      </c>
    </row>
    <row r="4725" spans="1:4">
      <c r="A4725" s="325">
        <v>90441</v>
      </c>
      <c r="B4725" s="324" t="s">
        <v>4885</v>
      </c>
      <c r="C4725" s="324" t="s">
        <v>6</v>
      </c>
      <c r="D4725" s="326" t="s">
        <v>44711</v>
      </c>
    </row>
    <row r="4726" spans="1:4">
      <c r="A4726" s="325">
        <v>90443</v>
      </c>
      <c r="B4726" s="324" t="s">
        <v>4886</v>
      </c>
      <c r="C4726" s="324" t="s">
        <v>41</v>
      </c>
      <c r="D4726" s="326" t="s">
        <v>43903</v>
      </c>
    </row>
    <row r="4727" spans="1:4">
      <c r="A4727" s="325">
        <v>90444</v>
      </c>
      <c r="B4727" s="324" t="s">
        <v>4887</v>
      </c>
      <c r="C4727" s="324" t="s">
        <v>41</v>
      </c>
      <c r="D4727" s="326" t="s">
        <v>39651</v>
      </c>
    </row>
    <row r="4728" spans="1:4">
      <c r="A4728" s="325">
        <v>90445</v>
      </c>
      <c r="B4728" s="324" t="s">
        <v>4888</v>
      </c>
      <c r="C4728" s="324" t="s">
        <v>41</v>
      </c>
      <c r="D4728" s="326" t="s">
        <v>39711</v>
      </c>
    </row>
    <row r="4729" spans="1:4">
      <c r="A4729" s="325">
        <v>90446</v>
      </c>
      <c r="B4729" s="324" t="s">
        <v>4889</v>
      </c>
      <c r="C4729" s="324" t="s">
        <v>41</v>
      </c>
      <c r="D4729" s="326" t="s">
        <v>39712</v>
      </c>
    </row>
    <row r="4730" spans="1:4">
      <c r="A4730" s="325">
        <v>90447</v>
      </c>
      <c r="B4730" s="324" t="s">
        <v>4890</v>
      </c>
      <c r="C4730" s="324" t="s">
        <v>41</v>
      </c>
      <c r="D4730" s="326" t="s">
        <v>39385</v>
      </c>
    </row>
    <row r="4731" spans="1:4">
      <c r="A4731" s="325">
        <v>90451</v>
      </c>
      <c r="B4731" s="324" t="s">
        <v>4891</v>
      </c>
      <c r="C4731" s="324" t="s">
        <v>6</v>
      </c>
      <c r="D4731" s="326" t="s">
        <v>39110</v>
      </c>
    </row>
    <row r="4732" spans="1:4">
      <c r="A4732" s="325">
        <v>90452</v>
      </c>
      <c r="B4732" s="324" t="s">
        <v>4892</v>
      </c>
      <c r="C4732" s="324" t="s">
        <v>6</v>
      </c>
      <c r="D4732" s="326" t="s">
        <v>44712</v>
      </c>
    </row>
    <row r="4733" spans="1:4">
      <c r="A4733" s="325">
        <v>90453</v>
      </c>
      <c r="B4733" s="324" t="s">
        <v>4893</v>
      </c>
      <c r="C4733" s="324" t="s">
        <v>6</v>
      </c>
      <c r="D4733" s="326" t="s">
        <v>44713</v>
      </c>
    </row>
    <row r="4734" spans="1:4">
      <c r="A4734" s="325">
        <v>90454</v>
      </c>
      <c r="B4734" s="324" t="s">
        <v>4894</v>
      </c>
      <c r="C4734" s="324" t="s">
        <v>6</v>
      </c>
      <c r="D4734" s="326" t="s">
        <v>42248</v>
      </c>
    </row>
    <row r="4735" spans="1:4">
      <c r="A4735" s="325">
        <v>90455</v>
      </c>
      <c r="B4735" s="324" t="s">
        <v>4895</v>
      </c>
      <c r="C4735" s="324" t="s">
        <v>6</v>
      </c>
      <c r="D4735" s="326" t="s">
        <v>39126</v>
      </c>
    </row>
    <row r="4736" spans="1:4">
      <c r="A4736" s="325">
        <v>90456</v>
      </c>
      <c r="B4736" s="324" t="s">
        <v>4896</v>
      </c>
      <c r="C4736" s="324" t="s">
        <v>6</v>
      </c>
      <c r="D4736" s="326" t="s">
        <v>39099</v>
      </c>
    </row>
    <row r="4737" spans="1:4">
      <c r="A4737" s="325">
        <v>90457</v>
      </c>
      <c r="B4737" s="324" t="s">
        <v>4897</v>
      </c>
      <c r="C4737" s="324" t="s">
        <v>6</v>
      </c>
      <c r="D4737" s="326" t="s">
        <v>39340</v>
      </c>
    </row>
    <row r="4738" spans="1:4">
      <c r="A4738" s="325">
        <v>90458</v>
      </c>
      <c r="B4738" s="324" t="s">
        <v>4898</v>
      </c>
      <c r="C4738" s="324" t="s">
        <v>6</v>
      </c>
      <c r="D4738" s="326" t="s">
        <v>44714</v>
      </c>
    </row>
    <row r="4739" spans="1:4">
      <c r="A4739" s="325">
        <v>90459</v>
      </c>
      <c r="B4739" s="324" t="s">
        <v>4899</v>
      </c>
      <c r="C4739" s="324" t="s">
        <v>6</v>
      </c>
      <c r="D4739" s="326" t="s">
        <v>43509</v>
      </c>
    </row>
    <row r="4740" spans="1:4">
      <c r="A4740" s="325">
        <v>90460</v>
      </c>
      <c r="B4740" s="324" t="s">
        <v>4900</v>
      </c>
      <c r="C4740" s="324" t="s">
        <v>41</v>
      </c>
      <c r="D4740" s="326" t="s">
        <v>44715</v>
      </c>
    </row>
    <row r="4741" spans="1:4">
      <c r="A4741" s="325">
        <v>90461</v>
      </c>
      <c r="B4741" s="324" t="s">
        <v>4901</v>
      </c>
      <c r="C4741" s="324" t="s">
        <v>41</v>
      </c>
      <c r="D4741" s="326" t="s">
        <v>39394</v>
      </c>
    </row>
    <row r="4742" spans="1:4">
      <c r="A4742" s="325">
        <v>90462</v>
      </c>
      <c r="B4742" s="324" t="s">
        <v>4902</v>
      </c>
      <c r="C4742" s="324" t="s">
        <v>41</v>
      </c>
      <c r="D4742" s="326" t="s">
        <v>39481</v>
      </c>
    </row>
    <row r="4743" spans="1:4">
      <c r="A4743" s="325">
        <v>90463</v>
      </c>
      <c r="B4743" s="324" t="s">
        <v>4903</v>
      </c>
      <c r="C4743" s="324" t="s">
        <v>41</v>
      </c>
      <c r="D4743" s="326" t="s">
        <v>42240</v>
      </c>
    </row>
    <row r="4744" spans="1:4">
      <c r="A4744" s="325">
        <v>90466</v>
      </c>
      <c r="B4744" s="324" t="s">
        <v>4904</v>
      </c>
      <c r="C4744" s="324" t="s">
        <v>41</v>
      </c>
      <c r="D4744" s="326" t="s">
        <v>44716</v>
      </c>
    </row>
    <row r="4745" spans="1:4">
      <c r="A4745" s="325">
        <v>90467</v>
      </c>
      <c r="B4745" s="324" t="s">
        <v>4905</v>
      </c>
      <c r="C4745" s="324" t="s">
        <v>41</v>
      </c>
      <c r="D4745" s="326" t="s">
        <v>43325</v>
      </c>
    </row>
    <row r="4746" spans="1:4">
      <c r="A4746" s="325">
        <v>90468</v>
      </c>
      <c r="B4746" s="324" t="s">
        <v>4906</v>
      </c>
      <c r="C4746" s="324" t="s">
        <v>41</v>
      </c>
      <c r="D4746" s="326" t="s">
        <v>39047</v>
      </c>
    </row>
    <row r="4747" spans="1:4">
      <c r="A4747" s="325">
        <v>90469</v>
      </c>
      <c r="B4747" s="324" t="s">
        <v>4907</v>
      </c>
      <c r="C4747" s="324" t="s">
        <v>41</v>
      </c>
      <c r="D4747" s="326" t="s">
        <v>38956</v>
      </c>
    </row>
    <row r="4748" spans="1:4">
      <c r="A4748" s="325">
        <v>90470</v>
      </c>
      <c r="B4748" s="324" t="s">
        <v>4908</v>
      </c>
      <c r="C4748" s="324" t="s">
        <v>41</v>
      </c>
      <c r="D4748" s="326" t="s">
        <v>44717</v>
      </c>
    </row>
    <row r="4749" spans="1:4">
      <c r="A4749" s="325">
        <v>91166</v>
      </c>
      <c r="B4749" s="324" t="s">
        <v>4909</v>
      </c>
      <c r="C4749" s="324" t="s">
        <v>41</v>
      </c>
      <c r="D4749" s="326" t="s">
        <v>39473</v>
      </c>
    </row>
    <row r="4750" spans="1:4">
      <c r="A4750" s="325">
        <v>91167</v>
      </c>
      <c r="B4750" s="324" t="s">
        <v>4910</v>
      </c>
      <c r="C4750" s="324" t="s">
        <v>41</v>
      </c>
      <c r="D4750" s="326" t="s">
        <v>39715</v>
      </c>
    </row>
    <row r="4751" spans="1:4">
      <c r="A4751" s="325">
        <v>91168</v>
      </c>
      <c r="B4751" s="324" t="s">
        <v>4911</v>
      </c>
      <c r="C4751" s="324" t="s">
        <v>41</v>
      </c>
      <c r="D4751" s="326" t="s">
        <v>44718</v>
      </c>
    </row>
    <row r="4752" spans="1:4">
      <c r="A4752" s="325">
        <v>91169</v>
      </c>
      <c r="B4752" s="324" t="s">
        <v>4912</v>
      </c>
      <c r="C4752" s="324" t="s">
        <v>41</v>
      </c>
      <c r="D4752" s="326" t="s">
        <v>39716</v>
      </c>
    </row>
    <row r="4753" spans="1:4">
      <c r="A4753" s="325">
        <v>91170</v>
      </c>
      <c r="B4753" s="324" t="s">
        <v>4913</v>
      </c>
      <c r="C4753" s="324" t="s">
        <v>41</v>
      </c>
      <c r="D4753" s="326" t="s">
        <v>44719</v>
      </c>
    </row>
    <row r="4754" spans="1:4">
      <c r="A4754" s="325">
        <v>91171</v>
      </c>
      <c r="B4754" s="324" t="s">
        <v>4914</v>
      </c>
      <c r="C4754" s="324" t="s">
        <v>41</v>
      </c>
      <c r="D4754" s="326" t="s">
        <v>42177</v>
      </c>
    </row>
    <row r="4755" spans="1:4">
      <c r="A4755" s="325">
        <v>91172</v>
      </c>
      <c r="B4755" s="324" t="s">
        <v>4915</v>
      </c>
      <c r="C4755" s="324" t="s">
        <v>41</v>
      </c>
      <c r="D4755" s="326" t="s">
        <v>39717</v>
      </c>
    </row>
    <row r="4756" spans="1:4">
      <c r="A4756" s="325">
        <v>91173</v>
      </c>
      <c r="B4756" s="324" t="s">
        <v>4916</v>
      </c>
      <c r="C4756" s="324" t="s">
        <v>41</v>
      </c>
      <c r="D4756" s="326" t="s">
        <v>39718</v>
      </c>
    </row>
    <row r="4757" spans="1:4">
      <c r="A4757" s="325">
        <v>91174</v>
      </c>
      <c r="B4757" s="324" t="s">
        <v>4917</v>
      </c>
      <c r="C4757" s="324" t="s">
        <v>41</v>
      </c>
      <c r="D4757" s="326" t="s">
        <v>44719</v>
      </c>
    </row>
    <row r="4758" spans="1:4">
      <c r="A4758" s="325">
        <v>91175</v>
      </c>
      <c r="B4758" s="324" t="s">
        <v>4918</v>
      </c>
      <c r="C4758" s="324" t="s">
        <v>41</v>
      </c>
      <c r="D4758" s="326" t="s">
        <v>39033</v>
      </c>
    </row>
    <row r="4759" spans="1:4">
      <c r="A4759" s="325">
        <v>91176</v>
      </c>
      <c r="B4759" s="324" t="s">
        <v>4919</v>
      </c>
      <c r="C4759" s="324" t="s">
        <v>41</v>
      </c>
      <c r="D4759" s="326" t="s">
        <v>40287</v>
      </c>
    </row>
    <row r="4760" spans="1:4">
      <c r="A4760" s="325">
        <v>91177</v>
      </c>
      <c r="B4760" s="324" t="s">
        <v>4920</v>
      </c>
      <c r="C4760" s="324" t="s">
        <v>41</v>
      </c>
      <c r="D4760" s="326" t="s">
        <v>39350</v>
      </c>
    </row>
    <row r="4761" spans="1:4">
      <c r="A4761" s="325">
        <v>91178</v>
      </c>
      <c r="B4761" s="324" t="s">
        <v>4921</v>
      </c>
      <c r="C4761" s="324" t="s">
        <v>41</v>
      </c>
      <c r="D4761" s="326" t="s">
        <v>44720</v>
      </c>
    </row>
    <row r="4762" spans="1:4">
      <c r="A4762" s="325">
        <v>91179</v>
      </c>
      <c r="B4762" s="324" t="s">
        <v>4922</v>
      </c>
      <c r="C4762" s="324" t="s">
        <v>41</v>
      </c>
      <c r="D4762" s="326" t="s">
        <v>39521</v>
      </c>
    </row>
    <row r="4763" spans="1:4">
      <c r="A4763" s="325">
        <v>91180</v>
      </c>
      <c r="B4763" s="324" t="s">
        <v>4923</v>
      </c>
      <c r="C4763" s="324" t="s">
        <v>41</v>
      </c>
      <c r="D4763" s="326" t="s">
        <v>44073</v>
      </c>
    </row>
    <row r="4764" spans="1:4">
      <c r="A4764" s="325">
        <v>91181</v>
      </c>
      <c r="B4764" s="324" t="s">
        <v>4924</v>
      </c>
      <c r="C4764" s="324" t="s">
        <v>41</v>
      </c>
      <c r="D4764" s="326" t="s">
        <v>44021</v>
      </c>
    </row>
    <row r="4765" spans="1:4">
      <c r="A4765" s="325">
        <v>91182</v>
      </c>
      <c r="B4765" s="324" t="s">
        <v>4925</v>
      </c>
      <c r="C4765" s="324" t="s">
        <v>41</v>
      </c>
      <c r="D4765" s="326" t="s">
        <v>41782</v>
      </c>
    </row>
    <row r="4766" spans="1:4">
      <c r="A4766" s="325">
        <v>91183</v>
      </c>
      <c r="B4766" s="324" t="s">
        <v>4926</v>
      </c>
      <c r="C4766" s="324" t="s">
        <v>41</v>
      </c>
      <c r="D4766" s="326" t="s">
        <v>38980</v>
      </c>
    </row>
    <row r="4767" spans="1:4">
      <c r="A4767" s="325">
        <v>91184</v>
      </c>
      <c r="B4767" s="324" t="s">
        <v>4927</v>
      </c>
      <c r="C4767" s="324" t="s">
        <v>41</v>
      </c>
      <c r="D4767" s="326" t="s">
        <v>44721</v>
      </c>
    </row>
    <row r="4768" spans="1:4">
      <c r="A4768" s="325">
        <v>91185</v>
      </c>
      <c r="B4768" s="324" t="s">
        <v>4928</v>
      </c>
      <c r="C4768" s="324" t="s">
        <v>41</v>
      </c>
      <c r="D4768" s="326" t="s">
        <v>39721</v>
      </c>
    </row>
    <row r="4769" spans="1:4">
      <c r="A4769" s="325">
        <v>91186</v>
      </c>
      <c r="B4769" s="324" t="s">
        <v>4929</v>
      </c>
      <c r="C4769" s="324" t="s">
        <v>41</v>
      </c>
      <c r="D4769" s="326" t="s">
        <v>44722</v>
      </c>
    </row>
    <row r="4770" spans="1:4">
      <c r="A4770" s="325">
        <v>91187</v>
      </c>
      <c r="B4770" s="324" t="s">
        <v>4930</v>
      </c>
      <c r="C4770" s="324" t="s">
        <v>41</v>
      </c>
      <c r="D4770" s="326" t="s">
        <v>39530</v>
      </c>
    </row>
    <row r="4771" spans="1:4">
      <c r="A4771" s="325">
        <v>91188</v>
      </c>
      <c r="B4771" s="324" t="s">
        <v>4931</v>
      </c>
      <c r="C4771" s="324" t="s">
        <v>6</v>
      </c>
      <c r="D4771" s="326" t="s">
        <v>42872</v>
      </c>
    </row>
    <row r="4772" spans="1:4">
      <c r="A4772" s="325">
        <v>91189</v>
      </c>
      <c r="B4772" s="324" t="s">
        <v>4932</v>
      </c>
      <c r="C4772" s="324" t="s">
        <v>6</v>
      </c>
      <c r="D4772" s="326" t="s">
        <v>43513</v>
      </c>
    </row>
    <row r="4773" spans="1:4">
      <c r="A4773" s="325">
        <v>91190</v>
      </c>
      <c r="B4773" s="324" t="s">
        <v>4933</v>
      </c>
      <c r="C4773" s="324" t="s">
        <v>6</v>
      </c>
      <c r="D4773" s="326" t="s">
        <v>39154</v>
      </c>
    </row>
    <row r="4774" spans="1:4">
      <c r="A4774" s="325">
        <v>91191</v>
      </c>
      <c r="B4774" s="324" t="s">
        <v>4934</v>
      </c>
      <c r="C4774" s="324" t="s">
        <v>6</v>
      </c>
      <c r="D4774" s="326" t="s">
        <v>39044</v>
      </c>
    </row>
    <row r="4775" spans="1:4">
      <c r="A4775" s="325">
        <v>91192</v>
      </c>
      <c r="B4775" s="324" t="s">
        <v>4935</v>
      </c>
      <c r="C4775" s="324" t="s">
        <v>6</v>
      </c>
      <c r="D4775" s="326" t="s">
        <v>38958</v>
      </c>
    </row>
    <row r="4776" spans="1:4">
      <c r="A4776" s="325">
        <v>91222</v>
      </c>
      <c r="B4776" s="324" t="s">
        <v>4936</v>
      </c>
      <c r="C4776" s="324" t="s">
        <v>41</v>
      </c>
      <c r="D4776" s="326" t="s">
        <v>43360</v>
      </c>
    </row>
    <row r="4777" spans="1:4">
      <c r="A4777" s="325">
        <v>94480</v>
      </c>
      <c r="B4777" s="324" t="s">
        <v>4937</v>
      </c>
      <c r="C4777" s="324" t="s">
        <v>6</v>
      </c>
      <c r="D4777" s="326" t="s">
        <v>44723</v>
      </c>
    </row>
    <row r="4778" spans="1:4">
      <c r="A4778" s="325">
        <v>94481</v>
      </c>
      <c r="B4778" s="324" t="s">
        <v>4938</v>
      </c>
      <c r="C4778" s="324" t="s">
        <v>6</v>
      </c>
      <c r="D4778" s="326" t="s">
        <v>44724</v>
      </c>
    </row>
    <row r="4779" spans="1:4">
      <c r="A4779" s="325">
        <v>94482</v>
      </c>
      <c r="B4779" s="324" t="s">
        <v>4939</v>
      </c>
      <c r="C4779" s="324" t="s">
        <v>6</v>
      </c>
      <c r="D4779" s="326" t="s">
        <v>44725</v>
      </c>
    </row>
    <row r="4780" spans="1:4">
      <c r="A4780" s="325">
        <v>94483</v>
      </c>
      <c r="B4780" s="324" t="s">
        <v>4940</v>
      </c>
      <c r="C4780" s="324" t="s">
        <v>6</v>
      </c>
      <c r="D4780" s="326" t="s">
        <v>44726</v>
      </c>
    </row>
    <row r="4781" spans="1:4">
      <c r="A4781" s="325">
        <v>95541</v>
      </c>
      <c r="B4781" s="324" t="s">
        <v>4941</v>
      </c>
      <c r="C4781" s="324" t="s">
        <v>6</v>
      </c>
      <c r="D4781" s="326" t="s">
        <v>39723</v>
      </c>
    </row>
    <row r="4782" spans="1:4">
      <c r="A4782" s="325">
        <v>96559</v>
      </c>
      <c r="B4782" s="324" t="s">
        <v>4942</v>
      </c>
      <c r="C4782" s="324" t="s">
        <v>431</v>
      </c>
      <c r="D4782" s="326" t="s">
        <v>44727</v>
      </c>
    </row>
    <row r="4783" spans="1:4">
      <c r="A4783" s="325">
        <v>96560</v>
      </c>
      <c r="B4783" s="324" t="s">
        <v>4943</v>
      </c>
      <c r="C4783" s="324" t="s">
        <v>431</v>
      </c>
      <c r="D4783" s="326" t="s">
        <v>44728</v>
      </c>
    </row>
    <row r="4784" spans="1:4">
      <c r="A4784" s="325">
        <v>96561</v>
      </c>
      <c r="B4784" s="324" t="s">
        <v>4944</v>
      </c>
      <c r="C4784" s="324" t="s">
        <v>431</v>
      </c>
      <c r="D4784" s="326" t="s">
        <v>40185</v>
      </c>
    </row>
    <row r="4785" spans="1:4">
      <c r="A4785" s="325">
        <v>96562</v>
      </c>
      <c r="B4785" s="324" t="s">
        <v>4945</v>
      </c>
      <c r="C4785" s="324" t="s">
        <v>41</v>
      </c>
      <c r="D4785" s="326" t="s">
        <v>44729</v>
      </c>
    </row>
    <row r="4786" spans="1:4">
      <c r="A4786" s="325">
        <v>96563</v>
      </c>
      <c r="B4786" s="324" t="s">
        <v>4946</v>
      </c>
      <c r="C4786" s="324" t="s">
        <v>41</v>
      </c>
      <c r="D4786" s="326" t="s">
        <v>44730</v>
      </c>
    </row>
    <row r="4787" spans="1:4">
      <c r="A4787" s="325">
        <v>101802</v>
      </c>
      <c r="B4787" s="324" t="s">
        <v>4947</v>
      </c>
      <c r="C4787" s="324" t="s">
        <v>6</v>
      </c>
      <c r="D4787" s="326" t="s">
        <v>44731</v>
      </c>
    </row>
    <row r="4788" spans="1:4">
      <c r="A4788" s="325">
        <v>101803</v>
      </c>
      <c r="B4788" s="324" t="s">
        <v>4948</v>
      </c>
      <c r="C4788" s="324" t="s">
        <v>6</v>
      </c>
      <c r="D4788" s="326" t="s">
        <v>44732</v>
      </c>
    </row>
    <row r="4789" spans="1:4">
      <c r="A4789" s="325">
        <v>101804</v>
      </c>
      <c r="B4789" s="324" t="s">
        <v>4949</v>
      </c>
      <c r="C4789" s="324" t="s">
        <v>6</v>
      </c>
      <c r="D4789" s="326" t="s">
        <v>44733</v>
      </c>
    </row>
    <row r="4790" spans="1:4">
      <c r="A4790" s="325">
        <v>101805</v>
      </c>
      <c r="B4790" s="324" t="s">
        <v>4950</v>
      </c>
      <c r="C4790" s="324" t="s">
        <v>6</v>
      </c>
      <c r="D4790" s="326" t="s">
        <v>44734</v>
      </c>
    </row>
    <row r="4791" spans="1:4">
      <c r="A4791" s="325">
        <v>102111</v>
      </c>
      <c r="B4791" s="324" t="s">
        <v>4951</v>
      </c>
      <c r="C4791" s="324" t="s">
        <v>6</v>
      </c>
      <c r="D4791" s="326" t="s">
        <v>44735</v>
      </c>
    </row>
    <row r="4792" spans="1:4">
      <c r="A4792" s="325">
        <v>102112</v>
      </c>
      <c r="B4792" s="324" t="s">
        <v>4952</v>
      </c>
      <c r="C4792" s="324" t="s">
        <v>6</v>
      </c>
      <c r="D4792" s="326" t="s">
        <v>44736</v>
      </c>
    </row>
    <row r="4793" spans="1:4">
      <c r="A4793" s="325">
        <v>102113</v>
      </c>
      <c r="B4793" s="324" t="s">
        <v>4953</v>
      </c>
      <c r="C4793" s="324" t="s">
        <v>6</v>
      </c>
      <c r="D4793" s="326" t="s">
        <v>44737</v>
      </c>
    </row>
    <row r="4794" spans="1:4">
      <c r="A4794" s="325">
        <v>102114</v>
      </c>
      <c r="B4794" s="324" t="s">
        <v>4954</v>
      </c>
      <c r="C4794" s="324" t="s">
        <v>6</v>
      </c>
      <c r="D4794" s="326" t="s">
        <v>44738</v>
      </c>
    </row>
    <row r="4795" spans="1:4">
      <c r="A4795" s="325">
        <v>102115</v>
      </c>
      <c r="B4795" s="324" t="s">
        <v>4955</v>
      </c>
      <c r="C4795" s="324" t="s">
        <v>6</v>
      </c>
      <c r="D4795" s="326" t="s">
        <v>44739</v>
      </c>
    </row>
    <row r="4796" spans="1:4">
      <c r="A4796" s="325">
        <v>102116</v>
      </c>
      <c r="B4796" s="324" t="s">
        <v>4956</v>
      </c>
      <c r="C4796" s="324" t="s">
        <v>6</v>
      </c>
      <c r="D4796" s="326" t="s">
        <v>44740</v>
      </c>
    </row>
    <row r="4797" spans="1:4">
      <c r="A4797" s="325">
        <v>102117</v>
      </c>
      <c r="B4797" s="324" t="s">
        <v>4957</v>
      </c>
      <c r="C4797" s="324" t="s">
        <v>6</v>
      </c>
      <c r="D4797" s="326" t="s">
        <v>44741</v>
      </c>
    </row>
    <row r="4798" spans="1:4">
      <c r="A4798" s="325">
        <v>102118</v>
      </c>
      <c r="B4798" s="324" t="s">
        <v>4958</v>
      </c>
      <c r="C4798" s="324" t="s">
        <v>6</v>
      </c>
      <c r="D4798" s="326" t="s">
        <v>44742</v>
      </c>
    </row>
    <row r="4799" spans="1:4">
      <c r="A4799" s="325">
        <v>102119</v>
      </c>
      <c r="B4799" s="324" t="s">
        <v>4959</v>
      </c>
      <c r="C4799" s="324" t="s">
        <v>6</v>
      </c>
      <c r="D4799" s="326" t="s">
        <v>44743</v>
      </c>
    </row>
    <row r="4800" spans="1:4">
      <c r="A4800" s="325">
        <v>102121</v>
      </c>
      <c r="B4800" s="324" t="s">
        <v>4960</v>
      </c>
      <c r="C4800" s="324" t="s">
        <v>6</v>
      </c>
      <c r="D4800" s="326" t="s">
        <v>44744</v>
      </c>
    </row>
    <row r="4801" spans="1:4">
      <c r="A4801" s="325">
        <v>102122</v>
      </c>
      <c r="B4801" s="324" t="s">
        <v>4961</v>
      </c>
      <c r="C4801" s="324" t="s">
        <v>6</v>
      </c>
      <c r="D4801" s="326" t="s">
        <v>44745</v>
      </c>
    </row>
    <row r="4802" spans="1:4">
      <c r="A4802" s="325">
        <v>102123</v>
      </c>
      <c r="B4802" s="324" t="s">
        <v>4962</v>
      </c>
      <c r="C4802" s="324" t="s">
        <v>6</v>
      </c>
      <c r="D4802" s="326" t="s">
        <v>44746</v>
      </c>
    </row>
    <row r="4803" spans="1:4">
      <c r="A4803" s="325">
        <v>102136</v>
      </c>
      <c r="B4803" s="324" t="s">
        <v>4963</v>
      </c>
      <c r="C4803" s="324" t="s">
        <v>6</v>
      </c>
      <c r="D4803" s="326" t="s">
        <v>44747</v>
      </c>
    </row>
    <row r="4804" spans="1:4">
      <c r="A4804" s="325">
        <v>102137</v>
      </c>
      <c r="B4804" s="324" t="s">
        <v>4964</v>
      </c>
      <c r="C4804" s="324" t="s">
        <v>6</v>
      </c>
      <c r="D4804" s="326" t="s">
        <v>44748</v>
      </c>
    </row>
    <row r="4805" spans="1:4">
      <c r="A4805" s="325">
        <v>102138</v>
      </c>
      <c r="B4805" s="324" t="s">
        <v>4965</v>
      </c>
      <c r="C4805" s="324" t="s">
        <v>6</v>
      </c>
      <c r="D4805" s="326" t="s">
        <v>44749</v>
      </c>
    </row>
    <row r="4806" spans="1:4">
      <c r="A4806" s="325">
        <v>93350</v>
      </c>
      <c r="B4806" s="324" t="s">
        <v>4966</v>
      </c>
      <c r="C4806" s="324" t="s">
        <v>6</v>
      </c>
      <c r="D4806" s="326" t="s">
        <v>44750</v>
      </c>
    </row>
    <row r="4807" spans="1:4">
      <c r="A4807" s="325">
        <v>93351</v>
      </c>
      <c r="B4807" s="324" t="s">
        <v>4967</v>
      </c>
      <c r="C4807" s="324" t="s">
        <v>6</v>
      </c>
      <c r="D4807" s="326" t="s">
        <v>44751</v>
      </c>
    </row>
    <row r="4808" spans="1:4">
      <c r="A4808" s="325">
        <v>93352</v>
      </c>
      <c r="B4808" s="324" t="s">
        <v>4968</v>
      </c>
      <c r="C4808" s="324" t="s">
        <v>6</v>
      </c>
      <c r="D4808" s="326" t="s">
        <v>44752</v>
      </c>
    </row>
    <row r="4809" spans="1:4">
      <c r="A4809" s="325">
        <v>93353</v>
      </c>
      <c r="B4809" s="324" t="s">
        <v>4969</v>
      </c>
      <c r="C4809" s="324" t="s">
        <v>6</v>
      </c>
      <c r="D4809" s="326" t="s">
        <v>44753</v>
      </c>
    </row>
    <row r="4810" spans="1:4">
      <c r="A4810" s="325">
        <v>93354</v>
      </c>
      <c r="B4810" s="324" t="s">
        <v>4970</v>
      </c>
      <c r="C4810" s="324" t="s">
        <v>6</v>
      </c>
      <c r="D4810" s="326" t="s">
        <v>44754</v>
      </c>
    </row>
    <row r="4811" spans="1:4">
      <c r="A4811" s="325">
        <v>93355</v>
      </c>
      <c r="B4811" s="324" t="s">
        <v>4971</v>
      </c>
      <c r="C4811" s="324" t="s">
        <v>6</v>
      </c>
      <c r="D4811" s="326" t="s">
        <v>44755</v>
      </c>
    </row>
    <row r="4812" spans="1:4">
      <c r="A4812" s="325">
        <v>93356</v>
      </c>
      <c r="B4812" s="324" t="s">
        <v>4972</v>
      </c>
      <c r="C4812" s="324" t="s">
        <v>6</v>
      </c>
      <c r="D4812" s="326" t="s">
        <v>44756</v>
      </c>
    </row>
    <row r="4813" spans="1:4">
      <c r="A4813" s="325">
        <v>93357</v>
      </c>
      <c r="B4813" s="324" t="s">
        <v>4973</v>
      </c>
      <c r="C4813" s="324" t="s">
        <v>6</v>
      </c>
      <c r="D4813" s="326" t="s">
        <v>44757</v>
      </c>
    </row>
    <row r="4814" spans="1:4">
      <c r="A4814" s="325">
        <v>96520</v>
      </c>
      <c r="B4814" s="324" t="s">
        <v>4974</v>
      </c>
      <c r="C4814" s="324" t="s">
        <v>1510</v>
      </c>
      <c r="D4814" s="326" t="s">
        <v>40759</v>
      </c>
    </row>
    <row r="4815" spans="1:4">
      <c r="A4815" s="325">
        <v>96521</v>
      </c>
      <c r="B4815" s="324" t="s">
        <v>4975</v>
      </c>
      <c r="C4815" s="324" t="s">
        <v>1510</v>
      </c>
      <c r="D4815" s="326" t="s">
        <v>40443</v>
      </c>
    </row>
    <row r="4816" spans="1:4">
      <c r="A4816" s="325">
        <v>96522</v>
      </c>
      <c r="B4816" s="324" t="s">
        <v>4976</v>
      </c>
      <c r="C4816" s="324" t="s">
        <v>1510</v>
      </c>
      <c r="D4816" s="326" t="s">
        <v>44758</v>
      </c>
    </row>
    <row r="4817" spans="1:4">
      <c r="A4817" s="325">
        <v>96523</v>
      </c>
      <c r="B4817" s="324" t="s">
        <v>4977</v>
      </c>
      <c r="C4817" s="324" t="s">
        <v>1510</v>
      </c>
      <c r="D4817" s="326" t="s">
        <v>44759</v>
      </c>
    </row>
    <row r="4818" spans="1:4">
      <c r="A4818" s="325">
        <v>96524</v>
      </c>
      <c r="B4818" s="324" t="s">
        <v>4978</v>
      </c>
      <c r="C4818" s="324" t="s">
        <v>1510</v>
      </c>
      <c r="D4818" s="326" t="s">
        <v>44760</v>
      </c>
    </row>
    <row r="4819" spans="1:4">
      <c r="A4819" s="325">
        <v>96525</v>
      </c>
      <c r="B4819" s="324" t="s">
        <v>4979</v>
      </c>
      <c r="C4819" s="324" t="s">
        <v>1510</v>
      </c>
      <c r="D4819" s="326" t="s">
        <v>39656</v>
      </c>
    </row>
    <row r="4820" spans="1:4">
      <c r="A4820" s="325">
        <v>96526</v>
      </c>
      <c r="B4820" s="324" t="s">
        <v>4980</v>
      </c>
      <c r="C4820" s="324" t="s">
        <v>1510</v>
      </c>
      <c r="D4820" s="326" t="s">
        <v>44761</v>
      </c>
    </row>
    <row r="4821" spans="1:4">
      <c r="A4821" s="325">
        <v>96527</v>
      </c>
      <c r="B4821" s="324" t="s">
        <v>4981</v>
      </c>
      <c r="C4821" s="324" t="s">
        <v>1510</v>
      </c>
      <c r="D4821" s="326" t="s">
        <v>44762</v>
      </c>
    </row>
    <row r="4822" spans="1:4">
      <c r="A4822" s="325">
        <v>96528</v>
      </c>
      <c r="B4822" s="324" t="s">
        <v>4982</v>
      </c>
      <c r="C4822" s="324" t="s">
        <v>431</v>
      </c>
      <c r="D4822" s="326" t="s">
        <v>44763</v>
      </c>
    </row>
    <row r="4823" spans="1:4">
      <c r="A4823" s="325">
        <v>101114</v>
      </c>
      <c r="B4823" s="324" t="s">
        <v>4983</v>
      </c>
      <c r="C4823" s="324" t="s">
        <v>1510</v>
      </c>
      <c r="D4823" s="326" t="s">
        <v>39917</v>
      </c>
    </row>
    <row r="4824" spans="1:4">
      <c r="A4824" s="325">
        <v>101115</v>
      </c>
      <c r="B4824" s="324" t="s">
        <v>4984</v>
      </c>
      <c r="C4824" s="324" t="s">
        <v>1510</v>
      </c>
      <c r="D4824" s="326" t="s">
        <v>39816</v>
      </c>
    </row>
    <row r="4825" spans="1:4">
      <c r="A4825" s="325">
        <v>101116</v>
      </c>
      <c r="B4825" s="324" t="s">
        <v>4985</v>
      </c>
      <c r="C4825" s="324" t="s">
        <v>1510</v>
      </c>
      <c r="D4825" s="326" t="s">
        <v>38930</v>
      </c>
    </row>
    <row r="4826" spans="1:4">
      <c r="A4826" s="325">
        <v>101117</v>
      </c>
      <c r="B4826" s="324" t="s">
        <v>4986</v>
      </c>
      <c r="C4826" s="324" t="s">
        <v>1510</v>
      </c>
      <c r="D4826" s="326" t="s">
        <v>42213</v>
      </c>
    </row>
    <row r="4827" spans="1:4">
      <c r="A4827" s="325">
        <v>101118</v>
      </c>
      <c r="B4827" s="324" t="s">
        <v>4987</v>
      </c>
      <c r="C4827" s="324" t="s">
        <v>1510</v>
      </c>
      <c r="D4827" s="326" t="s">
        <v>40774</v>
      </c>
    </row>
    <row r="4828" spans="1:4">
      <c r="A4828" s="325">
        <v>101119</v>
      </c>
      <c r="B4828" s="324" t="s">
        <v>4988</v>
      </c>
      <c r="C4828" s="324" t="s">
        <v>1510</v>
      </c>
      <c r="D4828" s="326" t="s">
        <v>43907</v>
      </c>
    </row>
    <row r="4829" spans="1:4">
      <c r="A4829" s="325">
        <v>101120</v>
      </c>
      <c r="B4829" s="324" t="s">
        <v>4989</v>
      </c>
      <c r="C4829" s="324" t="s">
        <v>1510</v>
      </c>
      <c r="D4829" s="326" t="s">
        <v>44764</v>
      </c>
    </row>
    <row r="4830" spans="1:4">
      <c r="A4830" s="325">
        <v>101121</v>
      </c>
      <c r="B4830" s="324" t="s">
        <v>4990</v>
      </c>
      <c r="C4830" s="324" t="s">
        <v>1510</v>
      </c>
      <c r="D4830" s="326" t="s">
        <v>39917</v>
      </c>
    </row>
    <row r="4831" spans="1:4">
      <c r="A4831" s="325">
        <v>101122</v>
      </c>
      <c r="B4831" s="324" t="s">
        <v>4991</v>
      </c>
      <c r="C4831" s="324" t="s">
        <v>1510</v>
      </c>
      <c r="D4831" s="326" t="s">
        <v>40427</v>
      </c>
    </row>
    <row r="4832" spans="1:4">
      <c r="A4832" s="325">
        <v>101123</v>
      </c>
      <c r="B4832" s="324" t="s">
        <v>4992</v>
      </c>
      <c r="C4832" s="324" t="s">
        <v>1510</v>
      </c>
      <c r="D4832" s="326" t="s">
        <v>39133</v>
      </c>
    </row>
    <row r="4833" spans="1:4">
      <c r="A4833" s="325">
        <v>101124</v>
      </c>
      <c r="B4833" s="324" t="s">
        <v>4993</v>
      </c>
      <c r="C4833" s="324" t="s">
        <v>1510</v>
      </c>
      <c r="D4833" s="326" t="s">
        <v>39551</v>
      </c>
    </row>
    <row r="4834" spans="1:4">
      <c r="A4834" s="325">
        <v>101125</v>
      </c>
      <c r="B4834" s="324" t="s">
        <v>4994</v>
      </c>
      <c r="C4834" s="324" t="s">
        <v>1510</v>
      </c>
      <c r="D4834" s="326" t="s">
        <v>40120</v>
      </c>
    </row>
    <row r="4835" spans="1:4">
      <c r="A4835" s="325">
        <v>101126</v>
      </c>
      <c r="B4835" s="324" t="s">
        <v>4995</v>
      </c>
      <c r="C4835" s="324" t="s">
        <v>1510</v>
      </c>
      <c r="D4835" s="326" t="s">
        <v>43903</v>
      </c>
    </row>
    <row r="4836" spans="1:4">
      <c r="A4836" s="325">
        <v>101127</v>
      </c>
      <c r="B4836" s="324" t="s">
        <v>4996</v>
      </c>
      <c r="C4836" s="324" t="s">
        <v>1510</v>
      </c>
      <c r="D4836" s="326" t="s">
        <v>44717</v>
      </c>
    </row>
    <row r="4837" spans="1:4">
      <c r="A4837" s="325">
        <v>101128</v>
      </c>
      <c r="B4837" s="324" t="s">
        <v>4997</v>
      </c>
      <c r="C4837" s="324" t="s">
        <v>1510</v>
      </c>
      <c r="D4837" s="326" t="s">
        <v>38913</v>
      </c>
    </row>
    <row r="4838" spans="1:4">
      <c r="A4838" s="325">
        <v>101129</v>
      </c>
      <c r="B4838" s="324" t="s">
        <v>4998</v>
      </c>
      <c r="C4838" s="324" t="s">
        <v>1510</v>
      </c>
      <c r="D4838" s="326" t="s">
        <v>39948</v>
      </c>
    </row>
    <row r="4839" spans="1:4">
      <c r="A4839" s="325">
        <v>101130</v>
      </c>
      <c r="B4839" s="324" t="s">
        <v>4999</v>
      </c>
      <c r="C4839" s="324" t="s">
        <v>1510</v>
      </c>
      <c r="D4839" s="326" t="s">
        <v>40735</v>
      </c>
    </row>
    <row r="4840" spans="1:4">
      <c r="A4840" s="325">
        <v>101131</v>
      </c>
      <c r="B4840" s="324" t="s">
        <v>5000</v>
      </c>
      <c r="C4840" s="324" t="s">
        <v>1510</v>
      </c>
      <c r="D4840" s="326" t="s">
        <v>44765</v>
      </c>
    </row>
    <row r="4841" spans="1:4">
      <c r="A4841" s="325">
        <v>101132</v>
      </c>
      <c r="B4841" s="324" t="s">
        <v>5001</v>
      </c>
      <c r="C4841" s="324" t="s">
        <v>1510</v>
      </c>
      <c r="D4841" s="326" t="s">
        <v>40124</v>
      </c>
    </row>
    <row r="4842" spans="1:4">
      <c r="A4842" s="325">
        <v>101133</v>
      </c>
      <c r="B4842" s="324" t="s">
        <v>5002</v>
      </c>
      <c r="C4842" s="324" t="s">
        <v>1510</v>
      </c>
      <c r="D4842" s="326" t="s">
        <v>44766</v>
      </c>
    </row>
    <row r="4843" spans="1:4">
      <c r="A4843" s="325">
        <v>101134</v>
      </c>
      <c r="B4843" s="324" t="s">
        <v>5003</v>
      </c>
      <c r="C4843" s="324" t="s">
        <v>1510</v>
      </c>
      <c r="D4843" s="326" t="s">
        <v>44767</v>
      </c>
    </row>
    <row r="4844" spans="1:4">
      <c r="A4844" s="325">
        <v>101135</v>
      </c>
      <c r="B4844" s="324" t="s">
        <v>5004</v>
      </c>
      <c r="C4844" s="324" t="s">
        <v>1510</v>
      </c>
      <c r="D4844" s="326" t="s">
        <v>39507</v>
      </c>
    </row>
    <row r="4845" spans="1:4">
      <c r="A4845" s="325">
        <v>101136</v>
      </c>
      <c r="B4845" s="324" t="s">
        <v>5005</v>
      </c>
      <c r="C4845" s="324" t="s">
        <v>1510</v>
      </c>
      <c r="D4845" s="326" t="s">
        <v>44002</v>
      </c>
    </row>
    <row r="4846" spans="1:4">
      <c r="A4846" s="325">
        <v>101137</v>
      </c>
      <c r="B4846" s="324" t="s">
        <v>5006</v>
      </c>
      <c r="C4846" s="324" t="s">
        <v>1510</v>
      </c>
      <c r="D4846" s="326" t="s">
        <v>39585</v>
      </c>
    </row>
    <row r="4847" spans="1:4">
      <c r="A4847" s="325">
        <v>101138</v>
      </c>
      <c r="B4847" s="324" t="s">
        <v>5007</v>
      </c>
      <c r="C4847" s="324" t="s">
        <v>1510</v>
      </c>
      <c r="D4847" s="326" t="s">
        <v>39551</v>
      </c>
    </row>
    <row r="4848" spans="1:4">
      <c r="A4848" s="325">
        <v>101139</v>
      </c>
      <c r="B4848" s="324" t="s">
        <v>5008</v>
      </c>
      <c r="C4848" s="324" t="s">
        <v>1510</v>
      </c>
      <c r="D4848" s="326" t="s">
        <v>43269</v>
      </c>
    </row>
    <row r="4849" spans="1:4">
      <c r="A4849" s="325">
        <v>101140</v>
      </c>
      <c r="B4849" s="324" t="s">
        <v>5009</v>
      </c>
      <c r="C4849" s="324" t="s">
        <v>1510</v>
      </c>
      <c r="D4849" s="326" t="s">
        <v>42881</v>
      </c>
    </row>
    <row r="4850" spans="1:4">
      <c r="A4850" s="325">
        <v>101141</v>
      </c>
      <c r="B4850" s="324" t="s">
        <v>5010</v>
      </c>
      <c r="C4850" s="324" t="s">
        <v>1510</v>
      </c>
      <c r="D4850" s="326" t="s">
        <v>42153</v>
      </c>
    </row>
    <row r="4851" spans="1:4">
      <c r="A4851" s="325">
        <v>101142</v>
      </c>
      <c r="B4851" s="324" t="s">
        <v>5011</v>
      </c>
      <c r="C4851" s="324" t="s">
        <v>1510</v>
      </c>
      <c r="D4851" s="326" t="s">
        <v>44768</v>
      </c>
    </row>
    <row r="4852" spans="1:4">
      <c r="A4852" s="325">
        <v>101143</v>
      </c>
      <c r="B4852" s="324" t="s">
        <v>5012</v>
      </c>
      <c r="C4852" s="324" t="s">
        <v>1510</v>
      </c>
      <c r="D4852" s="326" t="s">
        <v>43136</v>
      </c>
    </row>
    <row r="4853" spans="1:4">
      <c r="A4853" s="325">
        <v>101144</v>
      </c>
      <c r="B4853" s="324" t="s">
        <v>5013</v>
      </c>
      <c r="C4853" s="324" t="s">
        <v>1510</v>
      </c>
      <c r="D4853" s="326" t="s">
        <v>39545</v>
      </c>
    </row>
    <row r="4854" spans="1:4">
      <c r="A4854" s="325">
        <v>101145</v>
      </c>
      <c r="B4854" s="324" t="s">
        <v>5014</v>
      </c>
      <c r="C4854" s="324" t="s">
        <v>1510</v>
      </c>
      <c r="D4854" s="326" t="s">
        <v>43577</v>
      </c>
    </row>
    <row r="4855" spans="1:4">
      <c r="A4855" s="325">
        <v>101146</v>
      </c>
      <c r="B4855" s="324" t="s">
        <v>5015</v>
      </c>
      <c r="C4855" s="324" t="s">
        <v>1510</v>
      </c>
      <c r="D4855" s="326" t="s">
        <v>44717</v>
      </c>
    </row>
    <row r="4856" spans="1:4">
      <c r="A4856" s="325">
        <v>101147</v>
      </c>
      <c r="B4856" s="324" t="s">
        <v>5016</v>
      </c>
      <c r="C4856" s="324" t="s">
        <v>1510</v>
      </c>
      <c r="D4856" s="326" t="s">
        <v>40476</v>
      </c>
    </row>
    <row r="4857" spans="1:4">
      <c r="A4857" s="325">
        <v>101148</v>
      </c>
      <c r="B4857" s="324" t="s">
        <v>5017</v>
      </c>
      <c r="C4857" s="324" t="s">
        <v>1510</v>
      </c>
      <c r="D4857" s="326" t="s">
        <v>44769</v>
      </c>
    </row>
    <row r="4858" spans="1:4">
      <c r="A4858" s="325">
        <v>101149</v>
      </c>
      <c r="B4858" s="324" t="s">
        <v>5018</v>
      </c>
      <c r="C4858" s="324" t="s">
        <v>1510</v>
      </c>
      <c r="D4858" s="326" t="s">
        <v>44770</v>
      </c>
    </row>
    <row r="4859" spans="1:4">
      <c r="A4859" s="325">
        <v>101150</v>
      </c>
      <c r="B4859" s="324" t="s">
        <v>5019</v>
      </c>
      <c r="C4859" s="324" t="s">
        <v>1510</v>
      </c>
      <c r="D4859" s="326" t="s">
        <v>44771</v>
      </c>
    </row>
    <row r="4860" spans="1:4">
      <c r="A4860" s="325">
        <v>101151</v>
      </c>
      <c r="B4860" s="324" t="s">
        <v>5020</v>
      </c>
      <c r="C4860" s="324" t="s">
        <v>1510</v>
      </c>
      <c r="D4860" s="326" t="s">
        <v>39746</v>
      </c>
    </row>
    <row r="4861" spans="1:4">
      <c r="A4861" s="325">
        <v>101152</v>
      </c>
      <c r="B4861" s="324" t="s">
        <v>5021</v>
      </c>
      <c r="C4861" s="324" t="s">
        <v>1510</v>
      </c>
      <c r="D4861" s="326" t="s">
        <v>43326</v>
      </c>
    </row>
    <row r="4862" spans="1:4">
      <c r="A4862" s="325">
        <v>101153</v>
      </c>
      <c r="B4862" s="324" t="s">
        <v>5022</v>
      </c>
      <c r="C4862" s="324" t="s">
        <v>1510</v>
      </c>
      <c r="D4862" s="326" t="s">
        <v>39313</v>
      </c>
    </row>
    <row r="4863" spans="1:4">
      <c r="A4863" s="325">
        <v>101206</v>
      </c>
      <c r="B4863" s="324" t="s">
        <v>5023</v>
      </c>
      <c r="C4863" s="324" t="s">
        <v>1510</v>
      </c>
      <c r="D4863" s="326" t="s">
        <v>39175</v>
      </c>
    </row>
    <row r="4864" spans="1:4">
      <c r="A4864" s="325">
        <v>101207</v>
      </c>
      <c r="B4864" s="324" t="s">
        <v>5024</v>
      </c>
      <c r="C4864" s="324" t="s">
        <v>1510</v>
      </c>
      <c r="D4864" s="326" t="s">
        <v>39837</v>
      </c>
    </row>
    <row r="4865" spans="1:4">
      <c r="A4865" s="325">
        <v>101208</v>
      </c>
      <c r="B4865" s="324" t="s">
        <v>5025</v>
      </c>
      <c r="C4865" s="324" t="s">
        <v>1510</v>
      </c>
      <c r="D4865" s="326" t="s">
        <v>39971</v>
      </c>
    </row>
    <row r="4866" spans="1:4">
      <c r="A4866" s="325">
        <v>101209</v>
      </c>
      <c r="B4866" s="324" t="s">
        <v>5026</v>
      </c>
      <c r="C4866" s="324" t="s">
        <v>1510</v>
      </c>
      <c r="D4866" s="326" t="s">
        <v>39352</v>
      </c>
    </row>
    <row r="4867" spans="1:4">
      <c r="A4867" s="325">
        <v>101210</v>
      </c>
      <c r="B4867" s="324" t="s">
        <v>5027</v>
      </c>
      <c r="C4867" s="324" t="s">
        <v>1510</v>
      </c>
      <c r="D4867" s="326" t="s">
        <v>43305</v>
      </c>
    </row>
    <row r="4868" spans="1:4">
      <c r="A4868" s="325">
        <v>101211</v>
      </c>
      <c r="B4868" s="324" t="s">
        <v>5028</v>
      </c>
      <c r="C4868" s="324" t="s">
        <v>1510</v>
      </c>
      <c r="D4868" s="326" t="s">
        <v>42254</v>
      </c>
    </row>
    <row r="4869" spans="1:4">
      <c r="A4869" s="325">
        <v>101212</v>
      </c>
      <c r="B4869" s="324" t="s">
        <v>5029</v>
      </c>
      <c r="C4869" s="324" t="s">
        <v>1510</v>
      </c>
      <c r="D4869" s="326" t="s">
        <v>40366</v>
      </c>
    </row>
    <row r="4870" spans="1:4">
      <c r="A4870" s="325">
        <v>101213</v>
      </c>
      <c r="B4870" s="324" t="s">
        <v>5030</v>
      </c>
      <c r="C4870" s="324" t="s">
        <v>1510</v>
      </c>
      <c r="D4870" s="326" t="s">
        <v>40301</v>
      </c>
    </row>
    <row r="4871" spans="1:4">
      <c r="A4871" s="325">
        <v>101214</v>
      </c>
      <c r="B4871" s="324" t="s">
        <v>5031</v>
      </c>
      <c r="C4871" s="324" t="s">
        <v>1510</v>
      </c>
      <c r="D4871" s="326" t="s">
        <v>44772</v>
      </c>
    </row>
    <row r="4872" spans="1:4">
      <c r="A4872" s="325">
        <v>101215</v>
      </c>
      <c r="B4872" s="324" t="s">
        <v>5032</v>
      </c>
      <c r="C4872" s="324" t="s">
        <v>1510</v>
      </c>
      <c r="D4872" s="326" t="s">
        <v>44773</v>
      </c>
    </row>
    <row r="4873" spans="1:4">
      <c r="A4873" s="325">
        <v>101216</v>
      </c>
      <c r="B4873" s="324" t="s">
        <v>5033</v>
      </c>
      <c r="C4873" s="324" t="s">
        <v>1510</v>
      </c>
      <c r="D4873" s="326" t="s">
        <v>39310</v>
      </c>
    </row>
    <row r="4874" spans="1:4">
      <c r="A4874" s="325">
        <v>101217</v>
      </c>
      <c r="B4874" s="324" t="s">
        <v>5034</v>
      </c>
      <c r="C4874" s="324" t="s">
        <v>1510</v>
      </c>
      <c r="D4874" s="326" t="s">
        <v>39289</v>
      </c>
    </row>
    <row r="4875" spans="1:4">
      <c r="A4875" s="325">
        <v>101218</v>
      </c>
      <c r="B4875" s="324" t="s">
        <v>5035</v>
      </c>
      <c r="C4875" s="324" t="s">
        <v>1510</v>
      </c>
      <c r="D4875" s="326" t="s">
        <v>39381</v>
      </c>
    </row>
    <row r="4876" spans="1:4">
      <c r="A4876" s="325">
        <v>101219</v>
      </c>
      <c r="B4876" s="324" t="s">
        <v>5036</v>
      </c>
      <c r="C4876" s="324" t="s">
        <v>1510</v>
      </c>
      <c r="D4876" s="326" t="s">
        <v>39281</v>
      </c>
    </row>
    <row r="4877" spans="1:4">
      <c r="A4877" s="325">
        <v>101220</v>
      </c>
      <c r="B4877" s="324" t="s">
        <v>5037</v>
      </c>
      <c r="C4877" s="324" t="s">
        <v>1510</v>
      </c>
      <c r="D4877" s="326" t="s">
        <v>42301</v>
      </c>
    </row>
    <row r="4878" spans="1:4">
      <c r="A4878" s="325">
        <v>101221</v>
      </c>
      <c r="B4878" s="324" t="s">
        <v>5038</v>
      </c>
      <c r="C4878" s="324" t="s">
        <v>1510</v>
      </c>
      <c r="D4878" s="326" t="s">
        <v>41209</v>
      </c>
    </row>
    <row r="4879" spans="1:4">
      <c r="A4879" s="325">
        <v>101222</v>
      </c>
      <c r="B4879" s="324" t="s">
        <v>5039</v>
      </c>
      <c r="C4879" s="324" t="s">
        <v>1510</v>
      </c>
      <c r="D4879" s="326" t="s">
        <v>40358</v>
      </c>
    </row>
    <row r="4880" spans="1:4">
      <c r="A4880" s="325">
        <v>101223</v>
      </c>
      <c r="B4880" s="324" t="s">
        <v>5040</v>
      </c>
      <c r="C4880" s="324" t="s">
        <v>1510</v>
      </c>
      <c r="D4880" s="326" t="s">
        <v>40186</v>
      </c>
    </row>
    <row r="4881" spans="1:4">
      <c r="A4881" s="325">
        <v>101224</v>
      </c>
      <c r="B4881" s="324" t="s">
        <v>5041</v>
      </c>
      <c r="C4881" s="324" t="s">
        <v>1510</v>
      </c>
      <c r="D4881" s="326" t="s">
        <v>44774</v>
      </c>
    </row>
    <row r="4882" spans="1:4">
      <c r="A4882" s="325">
        <v>101225</v>
      </c>
      <c r="B4882" s="324" t="s">
        <v>5042</v>
      </c>
      <c r="C4882" s="324" t="s">
        <v>1510</v>
      </c>
      <c r="D4882" s="326" t="s">
        <v>39764</v>
      </c>
    </row>
    <row r="4883" spans="1:4">
      <c r="A4883" s="325">
        <v>101226</v>
      </c>
      <c r="B4883" s="324" t="s">
        <v>5043</v>
      </c>
      <c r="C4883" s="324" t="s">
        <v>1510</v>
      </c>
      <c r="D4883" s="326" t="s">
        <v>39297</v>
      </c>
    </row>
    <row r="4884" spans="1:4">
      <c r="A4884" s="325">
        <v>101227</v>
      </c>
      <c r="B4884" s="324" t="s">
        <v>5044</v>
      </c>
      <c r="C4884" s="324" t="s">
        <v>1510</v>
      </c>
      <c r="D4884" s="326" t="s">
        <v>39324</v>
      </c>
    </row>
    <row r="4885" spans="1:4">
      <c r="A4885" s="325">
        <v>101228</v>
      </c>
      <c r="B4885" s="324" t="s">
        <v>5045</v>
      </c>
      <c r="C4885" s="324" t="s">
        <v>1510</v>
      </c>
      <c r="D4885" s="326" t="s">
        <v>39450</v>
      </c>
    </row>
    <row r="4886" spans="1:4">
      <c r="A4886" s="325">
        <v>101229</v>
      </c>
      <c r="B4886" s="324" t="s">
        <v>5046</v>
      </c>
      <c r="C4886" s="324" t="s">
        <v>1510</v>
      </c>
      <c r="D4886" s="326" t="s">
        <v>44775</v>
      </c>
    </row>
    <row r="4887" spans="1:4">
      <c r="A4887" s="325">
        <v>101230</v>
      </c>
      <c r="B4887" s="324" t="s">
        <v>5047</v>
      </c>
      <c r="C4887" s="324" t="s">
        <v>1510</v>
      </c>
      <c r="D4887" s="326" t="s">
        <v>43291</v>
      </c>
    </row>
    <row r="4888" spans="1:4">
      <c r="A4888" s="325">
        <v>101231</v>
      </c>
      <c r="B4888" s="324" t="s">
        <v>5048</v>
      </c>
      <c r="C4888" s="324" t="s">
        <v>1510</v>
      </c>
      <c r="D4888" s="326" t="s">
        <v>44776</v>
      </c>
    </row>
    <row r="4889" spans="1:4">
      <c r="A4889" s="325">
        <v>101232</v>
      </c>
      <c r="B4889" s="324" t="s">
        <v>5049</v>
      </c>
      <c r="C4889" s="324" t="s">
        <v>1510</v>
      </c>
      <c r="D4889" s="326" t="s">
        <v>40738</v>
      </c>
    </row>
    <row r="4890" spans="1:4">
      <c r="A4890" s="325">
        <v>101233</v>
      </c>
      <c r="B4890" s="324" t="s">
        <v>5050</v>
      </c>
      <c r="C4890" s="324" t="s">
        <v>1510</v>
      </c>
      <c r="D4890" s="326" t="s">
        <v>44777</v>
      </c>
    </row>
    <row r="4891" spans="1:4">
      <c r="A4891" s="325">
        <v>101234</v>
      </c>
      <c r="B4891" s="324" t="s">
        <v>5051</v>
      </c>
      <c r="C4891" s="324" t="s">
        <v>1510</v>
      </c>
      <c r="D4891" s="326" t="s">
        <v>40167</v>
      </c>
    </row>
    <row r="4892" spans="1:4">
      <c r="A4892" s="325">
        <v>101235</v>
      </c>
      <c r="B4892" s="324" t="s">
        <v>5052</v>
      </c>
      <c r="C4892" s="324" t="s">
        <v>1510</v>
      </c>
      <c r="D4892" s="326" t="s">
        <v>43117</v>
      </c>
    </row>
    <row r="4893" spans="1:4">
      <c r="A4893" s="325">
        <v>101236</v>
      </c>
      <c r="B4893" s="324" t="s">
        <v>5053</v>
      </c>
      <c r="C4893" s="324" t="s">
        <v>1510</v>
      </c>
      <c r="D4893" s="326" t="s">
        <v>39403</v>
      </c>
    </row>
    <row r="4894" spans="1:4">
      <c r="A4894" s="325">
        <v>101237</v>
      </c>
      <c r="B4894" s="324" t="s">
        <v>5054</v>
      </c>
      <c r="C4894" s="324" t="s">
        <v>1510</v>
      </c>
      <c r="D4894" s="326" t="s">
        <v>39432</v>
      </c>
    </row>
    <row r="4895" spans="1:4">
      <c r="A4895" s="325">
        <v>101238</v>
      </c>
      <c r="B4895" s="324" t="s">
        <v>5055</v>
      </c>
      <c r="C4895" s="324" t="s">
        <v>1510</v>
      </c>
      <c r="D4895" s="326" t="s">
        <v>44325</v>
      </c>
    </row>
    <row r="4896" spans="1:4">
      <c r="A4896" s="325">
        <v>101239</v>
      </c>
      <c r="B4896" s="324" t="s">
        <v>5056</v>
      </c>
      <c r="C4896" s="324" t="s">
        <v>1510</v>
      </c>
      <c r="D4896" s="326" t="s">
        <v>44196</v>
      </c>
    </row>
    <row r="4897" spans="1:4">
      <c r="A4897" s="325">
        <v>101240</v>
      </c>
      <c r="B4897" s="324" t="s">
        <v>5057</v>
      </c>
      <c r="C4897" s="324" t="s">
        <v>1510</v>
      </c>
      <c r="D4897" s="326" t="s">
        <v>39297</v>
      </c>
    </row>
    <row r="4898" spans="1:4">
      <c r="A4898" s="325">
        <v>101241</v>
      </c>
      <c r="B4898" s="324" t="s">
        <v>5058</v>
      </c>
      <c r="C4898" s="324" t="s">
        <v>1510</v>
      </c>
      <c r="D4898" s="326" t="s">
        <v>44778</v>
      </c>
    </row>
    <row r="4899" spans="1:4">
      <c r="A4899" s="325">
        <v>101242</v>
      </c>
      <c r="B4899" s="324" t="s">
        <v>5059</v>
      </c>
      <c r="C4899" s="324" t="s">
        <v>1510</v>
      </c>
      <c r="D4899" s="326" t="s">
        <v>40158</v>
      </c>
    </row>
    <row r="4900" spans="1:4">
      <c r="A4900" s="325">
        <v>101243</v>
      </c>
      <c r="B4900" s="324" t="s">
        <v>5060</v>
      </c>
      <c r="C4900" s="324" t="s">
        <v>1510</v>
      </c>
      <c r="D4900" s="326" t="s">
        <v>40632</v>
      </c>
    </row>
    <row r="4901" spans="1:4">
      <c r="A4901" s="325">
        <v>101244</v>
      </c>
      <c r="B4901" s="324" t="s">
        <v>5061</v>
      </c>
      <c r="C4901" s="324" t="s">
        <v>1510</v>
      </c>
      <c r="D4901" s="326" t="s">
        <v>43951</v>
      </c>
    </row>
    <row r="4902" spans="1:4">
      <c r="A4902" s="325">
        <v>101245</v>
      </c>
      <c r="B4902" s="324" t="s">
        <v>5062</v>
      </c>
      <c r="C4902" s="324" t="s">
        <v>1510</v>
      </c>
      <c r="D4902" s="326" t="s">
        <v>41718</v>
      </c>
    </row>
    <row r="4903" spans="1:4">
      <c r="A4903" s="325">
        <v>101246</v>
      </c>
      <c r="B4903" s="324" t="s">
        <v>5063</v>
      </c>
      <c r="C4903" s="324" t="s">
        <v>1510</v>
      </c>
      <c r="D4903" s="326" t="s">
        <v>39650</v>
      </c>
    </row>
    <row r="4904" spans="1:4">
      <c r="A4904" s="325">
        <v>101247</v>
      </c>
      <c r="B4904" s="324" t="s">
        <v>5064</v>
      </c>
      <c r="C4904" s="324" t="s">
        <v>1510</v>
      </c>
      <c r="D4904" s="326" t="s">
        <v>39291</v>
      </c>
    </row>
    <row r="4905" spans="1:4">
      <c r="A4905" s="325">
        <v>101248</v>
      </c>
      <c r="B4905" s="324" t="s">
        <v>5065</v>
      </c>
      <c r="C4905" s="324" t="s">
        <v>1510</v>
      </c>
      <c r="D4905" s="326" t="s">
        <v>41782</v>
      </c>
    </row>
    <row r="4906" spans="1:4">
      <c r="A4906" s="325">
        <v>101249</v>
      </c>
      <c r="B4906" s="324" t="s">
        <v>5066</v>
      </c>
      <c r="C4906" s="324" t="s">
        <v>1510</v>
      </c>
      <c r="D4906" s="326" t="s">
        <v>38975</v>
      </c>
    </row>
    <row r="4907" spans="1:4">
      <c r="A4907" s="325">
        <v>101250</v>
      </c>
      <c r="B4907" s="324" t="s">
        <v>5067</v>
      </c>
      <c r="C4907" s="324" t="s">
        <v>1510</v>
      </c>
      <c r="D4907" s="326" t="s">
        <v>39294</v>
      </c>
    </row>
    <row r="4908" spans="1:4">
      <c r="A4908" s="325">
        <v>101251</v>
      </c>
      <c r="B4908" s="324" t="s">
        <v>5068</v>
      </c>
      <c r="C4908" s="324" t="s">
        <v>1510</v>
      </c>
      <c r="D4908" s="326" t="s">
        <v>44340</v>
      </c>
    </row>
    <row r="4909" spans="1:4">
      <c r="A4909" s="325">
        <v>101252</v>
      </c>
      <c r="B4909" s="324" t="s">
        <v>5069</v>
      </c>
      <c r="C4909" s="324" t="s">
        <v>1510</v>
      </c>
      <c r="D4909" s="326" t="s">
        <v>43455</v>
      </c>
    </row>
    <row r="4910" spans="1:4">
      <c r="A4910" s="325">
        <v>101253</v>
      </c>
      <c r="B4910" s="324" t="s">
        <v>5070</v>
      </c>
      <c r="C4910" s="324" t="s">
        <v>1510</v>
      </c>
      <c r="D4910" s="326" t="s">
        <v>40438</v>
      </c>
    </row>
    <row r="4911" spans="1:4">
      <c r="A4911" s="325">
        <v>101254</v>
      </c>
      <c r="B4911" s="324" t="s">
        <v>5071</v>
      </c>
      <c r="C4911" s="324" t="s">
        <v>1510</v>
      </c>
      <c r="D4911" s="326" t="s">
        <v>39361</v>
      </c>
    </row>
    <row r="4912" spans="1:4">
      <c r="A4912" s="325">
        <v>101255</v>
      </c>
      <c r="B4912" s="324" t="s">
        <v>5072</v>
      </c>
      <c r="C4912" s="324" t="s">
        <v>1510</v>
      </c>
      <c r="D4912" s="326" t="s">
        <v>43291</v>
      </c>
    </row>
    <row r="4913" spans="1:4">
      <c r="A4913" s="325">
        <v>101256</v>
      </c>
      <c r="B4913" s="324" t="s">
        <v>5073</v>
      </c>
      <c r="C4913" s="324" t="s">
        <v>1510</v>
      </c>
      <c r="D4913" s="326" t="s">
        <v>44779</v>
      </c>
    </row>
    <row r="4914" spans="1:4">
      <c r="A4914" s="325">
        <v>101257</v>
      </c>
      <c r="B4914" s="324" t="s">
        <v>5074</v>
      </c>
      <c r="C4914" s="324" t="s">
        <v>1510</v>
      </c>
      <c r="D4914" s="326" t="s">
        <v>42671</v>
      </c>
    </row>
    <row r="4915" spans="1:4">
      <c r="A4915" s="325">
        <v>101258</v>
      </c>
      <c r="B4915" s="324" t="s">
        <v>5075</v>
      </c>
      <c r="C4915" s="324" t="s">
        <v>1510</v>
      </c>
      <c r="D4915" s="326" t="s">
        <v>44780</v>
      </c>
    </row>
    <row r="4916" spans="1:4">
      <c r="A4916" s="325">
        <v>101259</v>
      </c>
      <c r="B4916" s="324" t="s">
        <v>5076</v>
      </c>
      <c r="C4916" s="324" t="s">
        <v>1510</v>
      </c>
      <c r="D4916" s="326" t="s">
        <v>44781</v>
      </c>
    </row>
    <row r="4917" spans="1:4">
      <c r="A4917" s="325">
        <v>101260</v>
      </c>
      <c r="B4917" s="324" t="s">
        <v>5077</v>
      </c>
      <c r="C4917" s="324" t="s">
        <v>1510</v>
      </c>
      <c r="D4917" s="326" t="s">
        <v>39563</v>
      </c>
    </row>
    <row r="4918" spans="1:4">
      <c r="A4918" s="325">
        <v>101261</v>
      </c>
      <c r="B4918" s="324" t="s">
        <v>5078</v>
      </c>
      <c r="C4918" s="324" t="s">
        <v>1510</v>
      </c>
      <c r="D4918" s="326" t="s">
        <v>43326</v>
      </c>
    </row>
    <row r="4919" spans="1:4">
      <c r="A4919" s="325">
        <v>101262</v>
      </c>
      <c r="B4919" s="324" t="s">
        <v>5079</v>
      </c>
      <c r="C4919" s="324" t="s">
        <v>1510</v>
      </c>
      <c r="D4919" s="326" t="s">
        <v>39966</v>
      </c>
    </row>
    <row r="4920" spans="1:4">
      <c r="A4920" s="325">
        <v>101263</v>
      </c>
      <c r="B4920" s="324" t="s">
        <v>5080</v>
      </c>
      <c r="C4920" s="324" t="s">
        <v>1510</v>
      </c>
      <c r="D4920" s="326" t="s">
        <v>44782</v>
      </c>
    </row>
    <row r="4921" spans="1:4">
      <c r="A4921" s="325">
        <v>101264</v>
      </c>
      <c r="B4921" s="324" t="s">
        <v>5081</v>
      </c>
      <c r="C4921" s="324" t="s">
        <v>1510</v>
      </c>
      <c r="D4921" s="326" t="s">
        <v>39570</v>
      </c>
    </row>
    <row r="4922" spans="1:4">
      <c r="A4922" s="325">
        <v>101265</v>
      </c>
      <c r="B4922" s="324" t="s">
        <v>5082</v>
      </c>
      <c r="C4922" s="324" t="s">
        <v>1510</v>
      </c>
      <c r="D4922" s="326" t="s">
        <v>43853</v>
      </c>
    </row>
    <row r="4923" spans="1:4">
      <c r="A4923" s="325">
        <v>101266</v>
      </c>
      <c r="B4923" s="324" t="s">
        <v>5083</v>
      </c>
      <c r="C4923" s="324" t="s">
        <v>1510</v>
      </c>
      <c r="D4923" s="326" t="s">
        <v>39648</v>
      </c>
    </row>
    <row r="4924" spans="1:4">
      <c r="A4924" s="325">
        <v>101267</v>
      </c>
      <c r="B4924" s="324" t="s">
        <v>5084</v>
      </c>
      <c r="C4924" s="324" t="s">
        <v>1510</v>
      </c>
      <c r="D4924" s="326" t="s">
        <v>40402</v>
      </c>
    </row>
    <row r="4925" spans="1:4">
      <c r="A4925" s="325">
        <v>101268</v>
      </c>
      <c r="B4925" s="324" t="s">
        <v>5085</v>
      </c>
      <c r="C4925" s="324" t="s">
        <v>1510</v>
      </c>
      <c r="D4925" s="326" t="s">
        <v>40971</v>
      </c>
    </row>
    <row r="4926" spans="1:4">
      <c r="A4926" s="325">
        <v>101269</v>
      </c>
      <c r="B4926" s="324" t="s">
        <v>5086</v>
      </c>
      <c r="C4926" s="324" t="s">
        <v>1510</v>
      </c>
      <c r="D4926" s="326" t="s">
        <v>44783</v>
      </c>
    </row>
    <row r="4927" spans="1:4">
      <c r="A4927" s="325">
        <v>101270</v>
      </c>
      <c r="B4927" s="324" t="s">
        <v>5087</v>
      </c>
      <c r="C4927" s="324" t="s">
        <v>1510</v>
      </c>
      <c r="D4927" s="326" t="s">
        <v>44146</v>
      </c>
    </row>
    <row r="4928" spans="1:4">
      <c r="A4928" s="325">
        <v>101271</v>
      </c>
      <c r="B4928" s="324" t="s">
        <v>5088</v>
      </c>
      <c r="C4928" s="324" t="s">
        <v>1510</v>
      </c>
      <c r="D4928" s="326" t="s">
        <v>44784</v>
      </c>
    </row>
    <row r="4929" spans="1:4">
      <c r="A4929" s="325">
        <v>101272</v>
      </c>
      <c r="B4929" s="324" t="s">
        <v>5089</v>
      </c>
      <c r="C4929" s="324" t="s">
        <v>1510</v>
      </c>
      <c r="D4929" s="326" t="s">
        <v>44785</v>
      </c>
    </row>
    <row r="4930" spans="1:4">
      <c r="A4930" s="325">
        <v>101273</v>
      </c>
      <c r="B4930" s="324" t="s">
        <v>5090</v>
      </c>
      <c r="C4930" s="324" t="s">
        <v>1510</v>
      </c>
      <c r="D4930" s="326" t="s">
        <v>40700</v>
      </c>
    </row>
    <row r="4931" spans="1:4">
      <c r="A4931" s="325">
        <v>101274</v>
      </c>
      <c r="B4931" s="324" t="s">
        <v>5091</v>
      </c>
      <c r="C4931" s="324" t="s">
        <v>1510</v>
      </c>
      <c r="D4931" s="326" t="s">
        <v>39820</v>
      </c>
    </row>
    <row r="4932" spans="1:4">
      <c r="A4932" s="325">
        <v>101275</v>
      </c>
      <c r="B4932" s="324" t="s">
        <v>5092</v>
      </c>
      <c r="C4932" s="324" t="s">
        <v>1510</v>
      </c>
      <c r="D4932" s="326" t="s">
        <v>43905</v>
      </c>
    </row>
    <row r="4933" spans="1:4">
      <c r="A4933" s="325">
        <v>101276</v>
      </c>
      <c r="B4933" s="324" t="s">
        <v>5093</v>
      </c>
      <c r="C4933" s="324" t="s">
        <v>1510</v>
      </c>
      <c r="D4933" s="326" t="s">
        <v>44015</v>
      </c>
    </row>
    <row r="4934" spans="1:4">
      <c r="A4934" s="325">
        <v>101277</v>
      </c>
      <c r="B4934" s="324" t="s">
        <v>5094</v>
      </c>
      <c r="C4934" s="324" t="s">
        <v>1510</v>
      </c>
      <c r="D4934" s="326" t="s">
        <v>44366</v>
      </c>
    </row>
    <row r="4935" spans="1:4">
      <c r="A4935" s="325">
        <v>102354</v>
      </c>
      <c r="B4935" s="324" t="s">
        <v>38896</v>
      </c>
      <c r="C4935" s="324" t="s">
        <v>1510</v>
      </c>
      <c r="D4935" s="326" t="s">
        <v>44786</v>
      </c>
    </row>
    <row r="4936" spans="1:4">
      <c r="A4936" s="325">
        <v>102355</v>
      </c>
      <c r="B4936" s="324" t="s">
        <v>38897</v>
      </c>
      <c r="C4936" s="324" t="s">
        <v>1510</v>
      </c>
      <c r="D4936" s="326" t="s">
        <v>44787</v>
      </c>
    </row>
    <row r="4937" spans="1:4">
      <c r="A4937" s="325">
        <v>102360</v>
      </c>
      <c r="B4937" s="324" t="s">
        <v>38898</v>
      </c>
      <c r="C4937" s="324" t="s">
        <v>1510</v>
      </c>
      <c r="D4937" s="326" t="s">
        <v>40294</v>
      </c>
    </row>
    <row r="4938" spans="1:4">
      <c r="A4938" s="325">
        <v>102361</v>
      </c>
      <c r="B4938" s="324" t="s">
        <v>38899</v>
      </c>
      <c r="C4938" s="324" t="s">
        <v>1510</v>
      </c>
      <c r="D4938" s="326" t="s">
        <v>39577</v>
      </c>
    </row>
    <row r="4939" spans="1:4">
      <c r="A4939" s="325">
        <v>90082</v>
      </c>
      <c r="B4939" s="324" t="s">
        <v>36758</v>
      </c>
      <c r="C4939" s="324" t="s">
        <v>1510</v>
      </c>
      <c r="D4939" s="326" t="s">
        <v>43301</v>
      </c>
    </row>
    <row r="4940" spans="1:4">
      <c r="A4940" s="325">
        <v>90084</v>
      </c>
      <c r="B4940" s="324" t="s">
        <v>36759</v>
      </c>
      <c r="C4940" s="324" t="s">
        <v>1510</v>
      </c>
      <c r="D4940" s="326" t="s">
        <v>39122</v>
      </c>
    </row>
    <row r="4941" spans="1:4">
      <c r="A4941" s="325">
        <v>90086</v>
      </c>
      <c r="B4941" s="324" t="s">
        <v>36760</v>
      </c>
      <c r="C4941" s="324" t="s">
        <v>1510</v>
      </c>
      <c r="D4941" s="326" t="s">
        <v>42104</v>
      </c>
    </row>
    <row r="4942" spans="1:4">
      <c r="A4942" s="325">
        <v>90087</v>
      </c>
      <c r="B4942" s="324" t="s">
        <v>36761</v>
      </c>
      <c r="C4942" s="324" t="s">
        <v>1510</v>
      </c>
      <c r="D4942" s="326" t="s">
        <v>39989</v>
      </c>
    </row>
    <row r="4943" spans="1:4">
      <c r="A4943" s="325">
        <v>90090</v>
      </c>
      <c r="B4943" s="324" t="s">
        <v>36762</v>
      </c>
      <c r="C4943" s="324" t="s">
        <v>1510</v>
      </c>
      <c r="D4943" s="326" t="s">
        <v>44788</v>
      </c>
    </row>
    <row r="4944" spans="1:4">
      <c r="A4944" s="325">
        <v>90091</v>
      </c>
      <c r="B4944" s="324" t="s">
        <v>36763</v>
      </c>
      <c r="C4944" s="324" t="s">
        <v>1510</v>
      </c>
      <c r="D4944" s="326" t="s">
        <v>39163</v>
      </c>
    </row>
    <row r="4945" spans="1:4">
      <c r="A4945" s="325">
        <v>90092</v>
      </c>
      <c r="B4945" s="324" t="s">
        <v>36764</v>
      </c>
      <c r="C4945" s="324" t="s">
        <v>1510</v>
      </c>
      <c r="D4945" s="326" t="s">
        <v>39474</v>
      </c>
    </row>
    <row r="4946" spans="1:4">
      <c r="A4946" s="325">
        <v>90094</v>
      </c>
      <c r="B4946" s="324" t="s">
        <v>36765</v>
      </c>
      <c r="C4946" s="324" t="s">
        <v>1510</v>
      </c>
      <c r="D4946" s="326" t="s">
        <v>42204</v>
      </c>
    </row>
    <row r="4947" spans="1:4">
      <c r="A4947" s="325">
        <v>90095</v>
      </c>
      <c r="B4947" s="324" t="s">
        <v>36766</v>
      </c>
      <c r="C4947" s="324" t="s">
        <v>1510</v>
      </c>
      <c r="D4947" s="326" t="s">
        <v>44789</v>
      </c>
    </row>
    <row r="4948" spans="1:4">
      <c r="A4948" s="325">
        <v>90098</v>
      </c>
      <c r="B4948" s="324" t="s">
        <v>36767</v>
      </c>
      <c r="C4948" s="324" t="s">
        <v>1510</v>
      </c>
      <c r="D4948" s="326" t="s">
        <v>42182</v>
      </c>
    </row>
    <row r="4949" spans="1:4">
      <c r="A4949" s="325">
        <v>90099</v>
      </c>
      <c r="B4949" s="324" t="s">
        <v>36768</v>
      </c>
      <c r="C4949" s="324" t="s">
        <v>1510</v>
      </c>
      <c r="D4949" s="326" t="s">
        <v>39545</v>
      </c>
    </row>
    <row r="4950" spans="1:4">
      <c r="A4950" s="325">
        <v>90100</v>
      </c>
      <c r="B4950" s="324" t="s">
        <v>36769</v>
      </c>
      <c r="C4950" s="324" t="s">
        <v>1510</v>
      </c>
      <c r="D4950" s="326" t="s">
        <v>39720</v>
      </c>
    </row>
    <row r="4951" spans="1:4">
      <c r="A4951" s="325">
        <v>90101</v>
      </c>
      <c r="B4951" s="324" t="s">
        <v>36770</v>
      </c>
      <c r="C4951" s="324" t="s">
        <v>1510</v>
      </c>
      <c r="D4951" s="326" t="s">
        <v>39880</v>
      </c>
    </row>
    <row r="4952" spans="1:4">
      <c r="A4952" s="325">
        <v>90102</v>
      </c>
      <c r="B4952" s="324" t="s">
        <v>36771</v>
      </c>
      <c r="C4952" s="324" t="s">
        <v>1510</v>
      </c>
      <c r="D4952" s="326" t="s">
        <v>39035</v>
      </c>
    </row>
    <row r="4953" spans="1:4">
      <c r="A4953" s="325">
        <v>90105</v>
      </c>
      <c r="B4953" s="324" t="s">
        <v>36772</v>
      </c>
      <c r="C4953" s="324" t="s">
        <v>1510</v>
      </c>
      <c r="D4953" s="326" t="s">
        <v>44788</v>
      </c>
    </row>
    <row r="4954" spans="1:4">
      <c r="A4954" s="325">
        <v>90106</v>
      </c>
      <c r="B4954" s="324" t="s">
        <v>36773</v>
      </c>
      <c r="C4954" s="324" t="s">
        <v>1510</v>
      </c>
      <c r="D4954" s="326" t="s">
        <v>42872</v>
      </c>
    </row>
    <row r="4955" spans="1:4">
      <c r="A4955" s="325">
        <v>90107</v>
      </c>
      <c r="B4955" s="324" t="s">
        <v>36774</v>
      </c>
      <c r="C4955" s="324" t="s">
        <v>1510</v>
      </c>
      <c r="D4955" s="326" t="s">
        <v>39916</v>
      </c>
    </row>
    <row r="4956" spans="1:4">
      <c r="A4956" s="325">
        <v>90108</v>
      </c>
      <c r="B4956" s="324" t="s">
        <v>36775</v>
      </c>
      <c r="C4956" s="324" t="s">
        <v>1510</v>
      </c>
      <c r="D4956" s="326" t="s">
        <v>39860</v>
      </c>
    </row>
    <row r="4957" spans="1:4">
      <c r="A4957" s="325">
        <v>93358</v>
      </c>
      <c r="B4957" s="324" t="s">
        <v>36776</v>
      </c>
      <c r="C4957" s="324" t="s">
        <v>1510</v>
      </c>
      <c r="D4957" s="326" t="s">
        <v>44790</v>
      </c>
    </row>
    <row r="4958" spans="1:4">
      <c r="A4958" s="325">
        <v>102276</v>
      </c>
      <c r="B4958" s="324" t="s">
        <v>36777</v>
      </c>
      <c r="C4958" s="324" t="s">
        <v>1510</v>
      </c>
      <c r="D4958" s="326" t="s">
        <v>43948</v>
      </c>
    </row>
    <row r="4959" spans="1:4">
      <c r="A4959" s="325">
        <v>102277</v>
      </c>
      <c r="B4959" s="324" t="s">
        <v>36778</v>
      </c>
      <c r="C4959" s="324" t="s">
        <v>1510</v>
      </c>
      <c r="D4959" s="326" t="s">
        <v>42150</v>
      </c>
    </row>
    <row r="4960" spans="1:4">
      <c r="A4960" s="325">
        <v>102278</v>
      </c>
      <c r="B4960" s="324" t="s">
        <v>36779</v>
      </c>
      <c r="C4960" s="324" t="s">
        <v>1510</v>
      </c>
      <c r="D4960" s="326" t="s">
        <v>44791</v>
      </c>
    </row>
    <row r="4961" spans="1:4">
      <c r="A4961" s="325">
        <v>102279</v>
      </c>
      <c r="B4961" s="324" t="s">
        <v>36780</v>
      </c>
      <c r="C4961" s="324" t="s">
        <v>1510</v>
      </c>
      <c r="D4961" s="326" t="s">
        <v>39008</v>
      </c>
    </row>
    <row r="4962" spans="1:4">
      <c r="A4962" s="325">
        <v>102280</v>
      </c>
      <c r="B4962" s="324" t="s">
        <v>36781</v>
      </c>
      <c r="C4962" s="324" t="s">
        <v>1510</v>
      </c>
      <c r="D4962" s="326" t="s">
        <v>39760</v>
      </c>
    </row>
    <row r="4963" spans="1:4">
      <c r="A4963" s="325">
        <v>102281</v>
      </c>
      <c r="B4963" s="324" t="s">
        <v>36782</v>
      </c>
      <c r="C4963" s="324" t="s">
        <v>1510</v>
      </c>
      <c r="D4963" s="326" t="s">
        <v>42110</v>
      </c>
    </row>
    <row r="4964" spans="1:4">
      <c r="A4964" s="325">
        <v>102282</v>
      </c>
      <c r="B4964" s="324" t="s">
        <v>36783</v>
      </c>
      <c r="C4964" s="324" t="s">
        <v>1510</v>
      </c>
      <c r="D4964" s="326" t="s">
        <v>39526</v>
      </c>
    </row>
    <row r="4965" spans="1:4">
      <c r="A4965" s="325">
        <v>102283</v>
      </c>
      <c r="B4965" s="324" t="s">
        <v>36784</v>
      </c>
      <c r="C4965" s="324" t="s">
        <v>1510</v>
      </c>
      <c r="D4965" s="326" t="s">
        <v>40104</v>
      </c>
    </row>
    <row r="4966" spans="1:4">
      <c r="A4966" s="325">
        <v>102284</v>
      </c>
      <c r="B4966" s="324" t="s">
        <v>36785</v>
      </c>
      <c r="C4966" s="324" t="s">
        <v>1510</v>
      </c>
      <c r="D4966" s="326" t="s">
        <v>39372</v>
      </c>
    </row>
    <row r="4967" spans="1:4">
      <c r="A4967" s="325">
        <v>102285</v>
      </c>
      <c r="B4967" s="324" t="s">
        <v>36786</v>
      </c>
      <c r="C4967" s="324" t="s">
        <v>1510</v>
      </c>
      <c r="D4967" s="326" t="s">
        <v>41269</v>
      </c>
    </row>
    <row r="4968" spans="1:4">
      <c r="A4968" s="325">
        <v>102286</v>
      </c>
      <c r="B4968" s="324" t="s">
        <v>38900</v>
      </c>
      <c r="C4968" s="324" t="s">
        <v>1510</v>
      </c>
      <c r="D4968" s="326" t="s">
        <v>40336</v>
      </c>
    </row>
    <row r="4969" spans="1:4">
      <c r="A4969" s="325">
        <v>102287</v>
      </c>
      <c r="B4969" s="324" t="s">
        <v>36787</v>
      </c>
      <c r="C4969" s="324" t="s">
        <v>1510</v>
      </c>
      <c r="D4969" s="326" t="s">
        <v>39122</v>
      </c>
    </row>
    <row r="4970" spans="1:4">
      <c r="A4970" s="325">
        <v>102288</v>
      </c>
      <c r="B4970" s="324" t="s">
        <v>36788</v>
      </c>
      <c r="C4970" s="324" t="s">
        <v>1510</v>
      </c>
      <c r="D4970" s="326" t="s">
        <v>39995</v>
      </c>
    </row>
    <row r="4971" spans="1:4">
      <c r="A4971" s="325">
        <v>102289</v>
      </c>
      <c r="B4971" s="324" t="s">
        <v>36789</v>
      </c>
      <c r="C4971" s="324" t="s">
        <v>1510</v>
      </c>
      <c r="D4971" s="326" t="s">
        <v>39006</v>
      </c>
    </row>
    <row r="4972" spans="1:4">
      <c r="A4972" s="325">
        <v>102290</v>
      </c>
      <c r="B4972" s="324" t="s">
        <v>36790</v>
      </c>
      <c r="C4972" s="324" t="s">
        <v>1510</v>
      </c>
      <c r="D4972" s="326" t="s">
        <v>39088</v>
      </c>
    </row>
    <row r="4973" spans="1:4">
      <c r="A4973" s="325">
        <v>102291</v>
      </c>
      <c r="B4973" s="324" t="s">
        <v>36791</v>
      </c>
      <c r="C4973" s="324" t="s">
        <v>1510</v>
      </c>
      <c r="D4973" s="326" t="s">
        <v>39967</v>
      </c>
    </row>
    <row r="4974" spans="1:4">
      <c r="A4974" s="325">
        <v>102292</v>
      </c>
      <c r="B4974" s="324" t="s">
        <v>36792</v>
      </c>
      <c r="C4974" s="324" t="s">
        <v>1510</v>
      </c>
      <c r="D4974" s="326" t="s">
        <v>42239</v>
      </c>
    </row>
    <row r="4975" spans="1:4">
      <c r="A4975" s="325">
        <v>102293</v>
      </c>
      <c r="B4975" s="324" t="s">
        <v>36793</v>
      </c>
      <c r="C4975" s="324" t="s">
        <v>1510</v>
      </c>
      <c r="D4975" s="326" t="s">
        <v>42231</v>
      </c>
    </row>
    <row r="4976" spans="1:4">
      <c r="A4976" s="325">
        <v>102294</v>
      </c>
      <c r="B4976" s="324" t="s">
        <v>36794</v>
      </c>
      <c r="C4976" s="324" t="s">
        <v>1510</v>
      </c>
      <c r="D4976" s="326" t="s">
        <v>39131</v>
      </c>
    </row>
    <row r="4977" spans="1:4">
      <c r="A4977" s="325">
        <v>102295</v>
      </c>
      <c r="B4977" s="324" t="s">
        <v>36795</v>
      </c>
      <c r="C4977" s="324" t="s">
        <v>1510</v>
      </c>
      <c r="D4977" s="326" t="s">
        <v>39335</v>
      </c>
    </row>
    <row r="4978" spans="1:4">
      <c r="A4978" s="325">
        <v>102296</v>
      </c>
      <c r="B4978" s="324" t="s">
        <v>36796</v>
      </c>
      <c r="C4978" s="324" t="s">
        <v>1510</v>
      </c>
      <c r="D4978" s="326" t="s">
        <v>42060</v>
      </c>
    </row>
    <row r="4979" spans="1:4">
      <c r="A4979" s="325">
        <v>102297</v>
      </c>
      <c r="B4979" s="324" t="s">
        <v>36797</v>
      </c>
      <c r="C4979" s="324" t="s">
        <v>1510</v>
      </c>
      <c r="D4979" s="326" t="s">
        <v>39538</v>
      </c>
    </row>
    <row r="4980" spans="1:4">
      <c r="A4980" s="325">
        <v>102298</v>
      </c>
      <c r="B4980" s="324" t="s">
        <v>36798</v>
      </c>
      <c r="C4980" s="324" t="s">
        <v>1510</v>
      </c>
      <c r="D4980" s="326" t="s">
        <v>44792</v>
      </c>
    </row>
    <row r="4981" spans="1:4">
      <c r="A4981" s="325">
        <v>102299</v>
      </c>
      <c r="B4981" s="324" t="s">
        <v>36799</v>
      </c>
      <c r="C4981" s="324" t="s">
        <v>1510</v>
      </c>
      <c r="D4981" s="326" t="s">
        <v>40391</v>
      </c>
    </row>
    <row r="4982" spans="1:4">
      <c r="A4982" s="325">
        <v>102300</v>
      </c>
      <c r="B4982" s="324" t="s">
        <v>36800</v>
      </c>
      <c r="C4982" s="324" t="s">
        <v>1510</v>
      </c>
      <c r="D4982" s="326" t="s">
        <v>44793</v>
      </c>
    </row>
    <row r="4983" spans="1:4">
      <c r="A4983" s="325">
        <v>102301</v>
      </c>
      <c r="B4983" s="324" t="s">
        <v>36801</v>
      </c>
      <c r="C4983" s="324" t="s">
        <v>1510</v>
      </c>
      <c r="D4983" s="326" t="s">
        <v>38980</v>
      </c>
    </row>
    <row r="4984" spans="1:4">
      <c r="A4984" s="325">
        <v>102302</v>
      </c>
      <c r="B4984" s="324" t="s">
        <v>36802</v>
      </c>
      <c r="C4984" s="324" t="s">
        <v>1510</v>
      </c>
      <c r="D4984" s="326" t="s">
        <v>39006</v>
      </c>
    </row>
    <row r="4985" spans="1:4">
      <c r="A4985" s="325">
        <v>102303</v>
      </c>
      <c r="B4985" s="324" t="s">
        <v>36803</v>
      </c>
      <c r="C4985" s="324" t="s">
        <v>1510</v>
      </c>
      <c r="D4985" s="326" t="s">
        <v>44046</v>
      </c>
    </row>
    <row r="4986" spans="1:4">
      <c r="A4986" s="325">
        <v>102304</v>
      </c>
      <c r="B4986" s="324" t="s">
        <v>36804</v>
      </c>
      <c r="C4986" s="324" t="s">
        <v>1510</v>
      </c>
      <c r="D4986" s="326" t="s">
        <v>39357</v>
      </c>
    </row>
    <row r="4987" spans="1:4">
      <c r="A4987" s="325">
        <v>102305</v>
      </c>
      <c r="B4987" s="324" t="s">
        <v>36805</v>
      </c>
      <c r="C4987" s="324" t="s">
        <v>1510</v>
      </c>
      <c r="D4987" s="326" t="s">
        <v>39529</v>
      </c>
    </row>
    <row r="4988" spans="1:4">
      <c r="A4988" s="325">
        <v>102306</v>
      </c>
      <c r="B4988" s="324" t="s">
        <v>36806</v>
      </c>
      <c r="C4988" s="324" t="s">
        <v>1510</v>
      </c>
      <c r="D4988" s="326" t="s">
        <v>44196</v>
      </c>
    </row>
    <row r="4989" spans="1:4">
      <c r="A4989" s="325">
        <v>102307</v>
      </c>
      <c r="B4989" s="324" t="s">
        <v>36807</v>
      </c>
      <c r="C4989" s="324" t="s">
        <v>1510</v>
      </c>
      <c r="D4989" s="326" t="s">
        <v>39526</v>
      </c>
    </row>
    <row r="4990" spans="1:4">
      <c r="A4990" s="325">
        <v>102308</v>
      </c>
      <c r="B4990" s="324" t="s">
        <v>36808</v>
      </c>
      <c r="C4990" s="324" t="s">
        <v>1510</v>
      </c>
      <c r="D4990" s="326" t="s">
        <v>41201</v>
      </c>
    </row>
    <row r="4991" spans="1:4">
      <c r="A4991" s="325">
        <v>102309</v>
      </c>
      <c r="B4991" s="324" t="s">
        <v>36809</v>
      </c>
      <c r="C4991" s="324" t="s">
        <v>1510</v>
      </c>
      <c r="D4991" s="326" t="s">
        <v>39250</v>
      </c>
    </row>
    <row r="4992" spans="1:4">
      <c r="A4992" s="325">
        <v>102310</v>
      </c>
      <c r="B4992" s="324" t="s">
        <v>36810</v>
      </c>
      <c r="C4992" s="324" t="s">
        <v>1510</v>
      </c>
      <c r="D4992" s="326" t="s">
        <v>39761</v>
      </c>
    </row>
    <row r="4993" spans="1:4">
      <c r="A4993" s="325">
        <v>102311</v>
      </c>
      <c r="B4993" s="324" t="s">
        <v>36811</v>
      </c>
      <c r="C4993" s="324" t="s">
        <v>1510</v>
      </c>
      <c r="D4993" s="326" t="s">
        <v>40108</v>
      </c>
    </row>
    <row r="4994" spans="1:4">
      <c r="A4994" s="325">
        <v>102312</v>
      </c>
      <c r="B4994" s="324" t="s">
        <v>36812</v>
      </c>
      <c r="C4994" s="324" t="s">
        <v>1510</v>
      </c>
      <c r="D4994" s="326" t="s">
        <v>40197</v>
      </c>
    </row>
    <row r="4995" spans="1:4">
      <c r="A4995" s="325">
        <v>102313</v>
      </c>
      <c r="B4995" s="324" t="s">
        <v>36813</v>
      </c>
      <c r="C4995" s="324" t="s">
        <v>1510</v>
      </c>
      <c r="D4995" s="326" t="s">
        <v>38926</v>
      </c>
    </row>
    <row r="4996" spans="1:4">
      <c r="A4996" s="325">
        <v>102314</v>
      </c>
      <c r="B4996" s="324" t="s">
        <v>36814</v>
      </c>
      <c r="C4996" s="324" t="s">
        <v>1510</v>
      </c>
      <c r="D4996" s="326" t="s">
        <v>39079</v>
      </c>
    </row>
    <row r="4997" spans="1:4">
      <c r="A4997" s="325">
        <v>102315</v>
      </c>
      <c r="B4997" s="324" t="s">
        <v>36815</v>
      </c>
      <c r="C4997" s="324" t="s">
        <v>1510</v>
      </c>
      <c r="D4997" s="326" t="s">
        <v>39088</v>
      </c>
    </row>
    <row r="4998" spans="1:4">
      <c r="A4998" s="325">
        <v>102316</v>
      </c>
      <c r="B4998" s="324" t="s">
        <v>36816</v>
      </c>
      <c r="C4998" s="324" t="s">
        <v>1510</v>
      </c>
      <c r="D4998" s="326" t="s">
        <v>44794</v>
      </c>
    </row>
    <row r="4999" spans="1:4">
      <c r="A4999" s="325">
        <v>102317</v>
      </c>
      <c r="B4999" s="324" t="s">
        <v>36817</v>
      </c>
      <c r="C4999" s="324" t="s">
        <v>1510</v>
      </c>
      <c r="D4999" s="326" t="s">
        <v>43318</v>
      </c>
    </row>
    <row r="5000" spans="1:4">
      <c r="A5000" s="325">
        <v>102318</v>
      </c>
      <c r="B5000" s="324" t="s">
        <v>36818</v>
      </c>
      <c r="C5000" s="324" t="s">
        <v>1510</v>
      </c>
      <c r="D5000" s="326" t="s">
        <v>39344</v>
      </c>
    </row>
    <row r="5001" spans="1:4">
      <c r="A5001" s="325">
        <v>102319</v>
      </c>
      <c r="B5001" s="324" t="s">
        <v>36819</v>
      </c>
      <c r="C5001" s="324" t="s">
        <v>1510</v>
      </c>
      <c r="D5001" s="326" t="s">
        <v>43319</v>
      </c>
    </row>
    <row r="5002" spans="1:4">
      <c r="A5002" s="325">
        <v>102320</v>
      </c>
      <c r="B5002" s="324" t="s">
        <v>36820</v>
      </c>
      <c r="C5002" s="324" t="s">
        <v>1510</v>
      </c>
      <c r="D5002" s="326" t="s">
        <v>39093</v>
      </c>
    </row>
    <row r="5003" spans="1:4">
      <c r="A5003" s="325">
        <v>102321</v>
      </c>
      <c r="B5003" s="324" t="s">
        <v>36821</v>
      </c>
      <c r="C5003" s="324" t="s">
        <v>1510</v>
      </c>
      <c r="D5003" s="326" t="s">
        <v>40068</v>
      </c>
    </row>
    <row r="5004" spans="1:4">
      <c r="A5004" s="325">
        <v>102322</v>
      </c>
      <c r="B5004" s="324" t="s">
        <v>36822</v>
      </c>
      <c r="C5004" s="324" t="s">
        <v>1510</v>
      </c>
      <c r="D5004" s="326" t="s">
        <v>43118</v>
      </c>
    </row>
    <row r="5005" spans="1:4">
      <c r="A5005" s="325">
        <v>102323</v>
      </c>
      <c r="B5005" s="324" t="s">
        <v>36823</v>
      </c>
      <c r="C5005" s="324" t="s">
        <v>1510</v>
      </c>
      <c r="D5005" s="326" t="s">
        <v>43575</v>
      </c>
    </row>
    <row r="5006" spans="1:4">
      <c r="A5006" s="325">
        <v>102324</v>
      </c>
      <c r="B5006" s="324" t="s">
        <v>36824</v>
      </c>
      <c r="C5006" s="324" t="s">
        <v>1510</v>
      </c>
      <c r="D5006" s="326" t="s">
        <v>39522</v>
      </c>
    </row>
    <row r="5007" spans="1:4">
      <c r="A5007" s="325">
        <v>102325</v>
      </c>
      <c r="B5007" s="324" t="s">
        <v>36825</v>
      </c>
      <c r="C5007" s="324" t="s">
        <v>1510</v>
      </c>
      <c r="D5007" s="326" t="s">
        <v>44310</v>
      </c>
    </row>
    <row r="5008" spans="1:4">
      <c r="A5008" s="325">
        <v>102326</v>
      </c>
      <c r="B5008" s="324" t="s">
        <v>36826</v>
      </c>
      <c r="C5008" s="324" t="s">
        <v>1510</v>
      </c>
      <c r="D5008" s="326" t="s">
        <v>42091</v>
      </c>
    </row>
    <row r="5009" spans="1:4">
      <c r="A5009" s="325">
        <v>102327</v>
      </c>
      <c r="B5009" s="324" t="s">
        <v>36827</v>
      </c>
      <c r="C5009" s="324" t="s">
        <v>1510</v>
      </c>
      <c r="D5009" s="326" t="s">
        <v>40591</v>
      </c>
    </row>
    <row r="5010" spans="1:4">
      <c r="A5010" s="325">
        <v>102328</v>
      </c>
      <c r="B5010" s="324" t="s">
        <v>36828</v>
      </c>
      <c r="C5010" s="324" t="s">
        <v>1510</v>
      </c>
      <c r="D5010" s="326" t="s">
        <v>44512</v>
      </c>
    </row>
    <row r="5011" spans="1:4">
      <c r="A5011" s="325">
        <v>102329</v>
      </c>
      <c r="B5011" s="324" t="s">
        <v>36829</v>
      </c>
      <c r="C5011" s="324" t="s">
        <v>1510</v>
      </c>
      <c r="D5011" s="326" t="s">
        <v>44795</v>
      </c>
    </row>
    <row r="5012" spans="1:4">
      <c r="A5012" s="325">
        <v>94304</v>
      </c>
      <c r="B5012" s="324" t="s">
        <v>5095</v>
      </c>
      <c r="C5012" s="324" t="s">
        <v>1510</v>
      </c>
      <c r="D5012" s="326" t="s">
        <v>44796</v>
      </c>
    </row>
    <row r="5013" spans="1:4">
      <c r="A5013" s="325">
        <v>94305</v>
      </c>
      <c r="B5013" s="324" t="s">
        <v>5096</v>
      </c>
      <c r="C5013" s="324" t="s">
        <v>1510</v>
      </c>
      <c r="D5013" s="326" t="s">
        <v>41648</v>
      </c>
    </row>
    <row r="5014" spans="1:4">
      <c r="A5014" s="325">
        <v>94306</v>
      </c>
      <c r="B5014" s="324" t="s">
        <v>5097</v>
      </c>
      <c r="C5014" s="324" t="s">
        <v>1510</v>
      </c>
      <c r="D5014" s="326" t="s">
        <v>44637</v>
      </c>
    </row>
    <row r="5015" spans="1:4">
      <c r="A5015" s="325">
        <v>94307</v>
      </c>
      <c r="B5015" s="324" t="s">
        <v>5098</v>
      </c>
      <c r="C5015" s="324" t="s">
        <v>1510</v>
      </c>
      <c r="D5015" s="326" t="s">
        <v>43228</v>
      </c>
    </row>
    <row r="5016" spans="1:4">
      <c r="A5016" s="325">
        <v>94308</v>
      </c>
      <c r="B5016" s="324" t="s">
        <v>5099</v>
      </c>
      <c r="C5016" s="324" t="s">
        <v>1510</v>
      </c>
      <c r="D5016" s="326" t="s">
        <v>44797</v>
      </c>
    </row>
    <row r="5017" spans="1:4">
      <c r="A5017" s="325">
        <v>94309</v>
      </c>
      <c r="B5017" s="324" t="s">
        <v>5100</v>
      </c>
      <c r="C5017" s="324" t="s">
        <v>1510</v>
      </c>
      <c r="D5017" s="326" t="s">
        <v>40287</v>
      </c>
    </row>
    <row r="5018" spans="1:4">
      <c r="A5018" s="325">
        <v>94310</v>
      </c>
      <c r="B5018" s="324" t="s">
        <v>5101</v>
      </c>
      <c r="C5018" s="324" t="s">
        <v>1510</v>
      </c>
      <c r="D5018" s="326" t="s">
        <v>39244</v>
      </c>
    </row>
    <row r="5019" spans="1:4">
      <c r="A5019" s="325">
        <v>94315</v>
      </c>
      <c r="B5019" s="324" t="s">
        <v>5102</v>
      </c>
      <c r="C5019" s="324" t="s">
        <v>1510</v>
      </c>
      <c r="D5019" s="326" t="s">
        <v>44798</v>
      </c>
    </row>
    <row r="5020" spans="1:4">
      <c r="A5020" s="325">
        <v>94316</v>
      </c>
      <c r="B5020" s="324" t="s">
        <v>5103</v>
      </c>
      <c r="C5020" s="324" t="s">
        <v>1510</v>
      </c>
      <c r="D5020" s="326" t="s">
        <v>44799</v>
      </c>
    </row>
    <row r="5021" spans="1:4">
      <c r="A5021" s="325">
        <v>94317</v>
      </c>
      <c r="B5021" s="324" t="s">
        <v>5104</v>
      </c>
      <c r="C5021" s="324" t="s">
        <v>1510</v>
      </c>
      <c r="D5021" s="326" t="s">
        <v>43459</v>
      </c>
    </row>
    <row r="5022" spans="1:4">
      <c r="A5022" s="325">
        <v>94318</v>
      </c>
      <c r="B5022" s="324" t="s">
        <v>5105</v>
      </c>
      <c r="C5022" s="324" t="s">
        <v>1510</v>
      </c>
      <c r="D5022" s="326" t="s">
        <v>44800</v>
      </c>
    </row>
    <row r="5023" spans="1:4">
      <c r="A5023" s="325">
        <v>94319</v>
      </c>
      <c r="B5023" s="324" t="s">
        <v>5106</v>
      </c>
      <c r="C5023" s="324" t="s">
        <v>1510</v>
      </c>
      <c r="D5023" s="326" t="s">
        <v>42027</v>
      </c>
    </row>
    <row r="5024" spans="1:4">
      <c r="A5024" s="325">
        <v>94327</v>
      </c>
      <c r="B5024" s="324" t="s">
        <v>5107</v>
      </c>
      <c r="C5024" s="324" t="s">
        <v>1510</v>
      </c>
      <c r="D5024" s="326" t="s">
        <v>44801</v>
      </c>
    </row>
    <row r="5025" spans="1:4">
      <c r="A5025" s="325">
        <v>94328</v>
      </c>
      <c r="B5025" s="324" t="s">
        <v>5108</v>
      </c>
      <c r="C5025" s="324" t="s">
        <v>1510</v>
      </c>
      <c r="D5025" s="326" t="s">
        <v>44802</v>
      </c>
    </row>
    <row r="5026" spans="1:4">
      <c r="A5026" s="325">
        <v>94329</v>
      </c>
      <c r="B5026" s="324" t="s">
        <v>5109</v>
      </c>
      <c r="C5026" s="324" t="s">
        <v>1510</v>
      </c>
      <c r="D5026" s="326" t="s">
        <v>44803</v>
      </c>
    </row>
    <row r="5027" spans="1:4">
      <c r="A5027" s="325">
        <v>94330</v>
      </c>
      <c r="B5027" s="324" t="s">
        <v>5110</v>
      </c>
      <c r="C5027" s="324" t="s">
        <v>1510</v>
      </c>
      <c r="D5027" s="326" t="s">
        <v>44804</v>
      </c>
    </row>
    <row r="5028" spans="1:4">
      <c r="A5028" s="325">
        <v>94331</v>
      </c>
      <c r="B5028" s="324" t="s">
        <v>5111</v>
      </c>
      <c r="C5028" s="324" t="s">
        <v>1510</v>
      </c>
      <c r="D5028" s="326" t="s">
        <v>44805</v>
      </c>
    </row>
    <row r="5029" spans="1:4">
      <c r="A5029" s="325">
        <v>94332</v>
      </c>
      <c r="B5029" s="324" t="s">
        <v>5112</v>
      </c>
      <c r="C5029" s="324" t="s">
        <v>1510</v>
      </c>
      <c r="D5029" s="326" t="s">
        <v>44806</v>
      </c>
    </row>
    <row r="5030" spans="1:4">
      <c r="A5030" s="325">
        <v>94333</v>
      </c>
      <c r="B5030" s="324" t="s">
        <v>5113</v>
      </c>
      <c r="C5030" s="324" t="s">
        <v>1510</v>
      </c>
      <c r="D5030" s="326" t="s">
        <v>44807</v>
      </c>
    </row>
    <row r="5031" spans="1:4">
      <c r="A5031" s="325">
        <v>94338</v>
      </c>
      <c r="B5031" s="324" t="s">
        <v>5114</v>
      </c>
      <c r="C5031" s="324" t="s">
        <v>1510</v>
      </c>
      <c r="D5031" s="326" t="s">
        <v>44808</v>
      </c>
    </row>
    <row r="5032" spans="1:4">
      <c r="A5032" s="325">
        <v>94339</v>
      </c>
      <c r="B5032" s="324" t="s">
        <v>5115</v>
      </c>
      <c r="C5032" s="324" t="s">
        <v>1510</v>
      </c>
      <c r="D5032" s="326" t="s">
        <v>44809</v>
      </c>
    </row>
    <row r="5033" spans="1:4">
      <c r="A5033" s="325">
        <v>94340</v>
      </c>
      <c r="B5033" s="324" t="s">
        <v>5116</v>
      </c>
      <c r="C5033" s="324" t="s">
        <v>1510</v>
      </c>
      <c r="D5033" s="326" t="s">
        <v>44810</v>
      </c>
    </row>
    <row r="5034" spans="1:4">
      <c r="A5034" s="325">
        <v>94341</v>
      </c>
      <c r="B5034" s="324" t="s">
        <v>5117</v>
      </c>
      <c r="C5034" s="324" t="s">
        <v>1510</v>
      </c>
      <c r="D5034" s="326" t="s">
        <v>43443</v>
      </c>
    </row>
    <row r="5035" spans="1:4">
      <c r="A5035" s="325">
        <v>94342</v>
      </c>
      <c r="B5035" s="324" t="s">
        <v>5118</v>
      </c>
      <c r="C5035" s="324" t="s">
        <v>1510</v>
      </c>
      <c r="D5035" s="326" t="s">
        <v>44811</v>
      </c>
    </row>
    <row r="5036" spans="1:4">
      <c r="A5036" s="325">
        <v>96385</v>
      </c>
      <c r="B5036" s="324" t="s">
        <v>5119</v>
      </c>
      <c r="C5036" s="324" t="s">
        <v>1510</v>
      </c>
      <c r="D5036" s="326" t="s">
        <v>40143</v>
      </c>
    </row>
    <row r="5037" spans="1:4">
      <c r="A5037" s="325">
        <v>96386</v>
      </c>
      <c r="B5037" s="324" t="s">
        <v>5120</v>
      </c>
      <c r="C5037" s="324" t="s">
        <v>1510</v>
      </c>
      <c r="D5037" s="326" t="s">
        <v>39007</v>
      </c>
    </row>
    <row r="5038" spans="1:4">
      <c r="A5038" s="325">
        <v>93360</v>
      </c>
      <c r="B5038" s="324" t="s">
        <v>5121</v>
      </c>
      <c r="C5038" s="324" t="s">
        <v>1510</v>
      </c>
      <c r="D5038" s="326" t="s">
        <v>39319</v>
      </c>
    </row>
    <row r="5039" spans="1:4">
      <c r="A5039" s="325">
        <v>93361</v>
      </c>
      <c r="B5039" s="324" t="s">
        <v>5122</v>
      </c>
      <c r="C5039" s="324" t="s">
        <v>1510</v>
      </c>
      <c r="D5039" s="326" t="s">
        <v>43965</v>
      </c>
    </row>
    <row r="5040" spans="1:4">
      <c r="A5040" s="325">
        <v>93362</v>
      </c>
      <c r="B5040" s="324" t="s">
        <v>5123</v>
      </c>
      <c r="C5040" s="324" t="s">
        <v>1510</v>
      </c>
      <c r="D5040" s="326" t="s">
        <v>39166</v>
      </c>
    </row>
    <row r="5041" spans="1:4">
      <c r="A5041" s="325">
        <v>93363</v>
      </c>
      <c r="B5041" s="324" t="s">
        <v>5124</v>
      </c>
      <c r="C5041" s="324" t="s">
        <v>1510</v>
      </c>
      <c r="D5041" s="326" t="s">
        <v>40133</v>
      </c>
    </row>
    <row r="5042" spans="1:4">
      <c r="A5042" s="325">
        <v>93364</v>
      </c>
      <c r="B5042" s="324" t="s">
        <v>5125</v>
      </c>
      <c r="C5042" s="324" t="s">
        <v>1510</v>
      </c>
      <c r="D5042" s="326" t="s">
        <v>39701</v>
      </c>
    </row>
    <row r="5043" spans="1:4">
      <c r="A5043" s="325">
        <v>93365</v>
      </c>
      <c r="B5043" s="324" t="s">
        <v>5126</v>
      </c>
      <c r="C5043" s="324" t="s">
        <v>1510</v>
      </c>
      <c r="D5043" s="326" t="s">
        <v>40395</v>
      </c>
    </row>
    <row r="5044" spans="1:4">
      <c r="A5044" s="325">
        <v>93366</v>
      </c>
      <c r="B5044" s="324" t="s">
        <v>5127</v>
      </c>
      <c r="C5044" s="324" t="s">
        <v>1510</v>
      </c>
      <c r="D5044" s="326" t="s">
        <v>44812</v>
      </c>
    </row>
    <row r="5045" spans="1:4">
      <c r="A5045" s="325">
        <v>93367</v>
      </c>
      <c r="B5045" s="324" t="s">
        <v>5128</v>
      </c>
      <c r="C5045" s="324" t="s">
        <v>1510</v>
      </c>
      <c r="D5045" s="326" t="s">
        <v>40366</v>
      </c>
    </row>
    <row r="5046" spans="1:4">
      <c r="A5046" s="325">
        <v>93368</v>
      </c>
      <c r="B5046" s="324" t="s">
        <v>5129</v>
      </c>
      <c r="C5046" s="324" t="s">
        <v>1510</v>
      </c>
      <c r="D5046" s="326" t="s">
        <v>39310</v>
      </c>
    </row>
    <row r="5047" spans="1:4">
      <c r="A5047" s="325">
        <v>93369</v>
      </c>
      <c r="B5047" s="324" t="s">
        <v>5130</v>
      </c>
      <c r="C5047" s="324" t="s">
        <v>1510</v>
      </c>
      <c r="D5047" s="326" t="s">
        <v>44813</v>
      </c>
    </row>
    <row r="5048" spans="1:4">
      <c r="A5048" s="325">
        <v>93370</v>
      </c>
      <c r="B5048" s="324" t="s">
        <v>5131</v>
      </c>
      <c r="C5048" s="324" t="s">
        <v>1510</v>
      </c>
      <c r="D5048" s="326" t="s">
        <v>39880</v>
      </c>
    </row>
    <row r="5049" spans="1:4">
      <c r="A5049" s="325">
        <v>93371</v>
      </c>
      <c r="B5049" s="324" t="s">
        <v>5132</v>
      </c>
      <c r="C5049" s="324" t="s">
        <v>1510</v>
      </c>
      <c r="D5049" s="326" t="s">
        <v>44814</v>
      </c>
    </row>
    <row r="5050" spans="1:4">
      <c r="A5050" s="325">
        <v>93372</v>
      </c>
      <c r="B5050" s="324" t="s">
        <v>5133</v>
      </c>
      <c r="C5050" s="324" t="s">
        <v>1510</v>
      </c>
      <c r="D5050" s="326" t="s">
        <v>44815</v>
      </c>
    </row>
    <row r="5051" spans="1:4">
      <c r="A5051" s="325">
        <v>93373</v>
      </c>
      <c r="B5051" s="324" t="s">
        <v>5134</v>
      </c>
      <c r="C5051" s="324" t="s">
        <v>1510</v>
      </c>
      <c r="D5051" s="326" t="s">
        <v>44816</v>
      </c>
    </row>
    <row r="5052" spans="1:4">
      <c r="A5052" s="325">
        <v>93374</v>
      </c>
      <c r="B5052" s="324" t="s">
        <v>5135</v>
      </c>
      <c r="C5052" s="324" t="s">
        <v>1510</v>
      </c>
      <c r="D5052" s="326" t="s">
        <v>40696</v>
      </c>
    </row>
    <row r="5053" spans="1:4">
      <c r="A5053" s="325">
        <v>93375</v>
      </c>
      <c r="B5053" s="324" t="s">
        <v>5136</v>
      </c>
      <c r="C5053" s="324" t="s">
        <v>1510</v>
      </c>
      <c r="D5053" s="326" t="s">
        <v>39152</v>
      </c>
    </row>
    <row r="5054" spans="1:4">
      <c r="A5054" s="325">
        <v>93376</v>
      </c>
      <c r="B5054" s="324" t="s">
        <v>5137</v>
      </c>
      <c r="C5054" s="324" t="s">
        <v>1510</v>
      </c>
      <c r="D5054" s="326" t="s">
        <v>43114</v>
      </c>
    </row>
    <row r="5055" spans="1:4">
      <c r="A5055" s="325">
        <v>93377</v>
      </c>
      <c r="B5055" s="324" t="s">
        <v>5138</v>
      </c>
      <c r="C5055" s="324" t="s">
        <v>1510</v>
      </c>
      <c r="D5055" s="326" t="s">
        <v>44813</v>
      </c>
    </row>
    <row r="5056" spans="1:4">
      <c r="A5056" s="325">
        <v>93378</v>
      </c>
      <c r="B5056" s="324" t="s">
        <v>5139</v>
      </c>
      <c r="C5056" s="324" t="s">
        <v>1510</v>
      </c>
      <c r="D5056" s="326" t="s">
        <v>44817</v>
      </c>
    </row>
    <row r="5057" spans="1:4">
      <c r="A5057" s="325">
        <v>93379</v>
      </c>
      <c r="B5057" s="324" t="s">
        <v>5140</v>
      </c>
      <c r="C5057" s="324" t="s">
        <v>1510</v>
      </c>
      <c r="D5057" s="326" t="s">
        <v>39747</v>
      </c>
    </row>
    <row r="5058" spans="1:4">
      <c r="A5058" s="325">
        <v>93380</v>
      </c>
      <c r="B5058" s="324" t="s">
        <v>5141</v>
      </c>
      <c r="C5058" s="324" t="s">
        <v>1510</v>
      </c>
      <c r="D5058" s="326" t="s">
        <v>39638</v>
      </c>
    </row>
    <row r="5059" spans="1:4">
      <c r="A5059" s="325">
        <v>93381</v>
      </c>
      <c r="B5059" s="324" t="s">
        <v>5142</v>
      </c>
      <c r="C5059" s="324" t="s">
        <v>1510</v>
      </c>
      <c r="D5059" s="326" t="s">
        <v>39536</v>
      </c>
    </row>
    <row r="5060" spans="1:4">
      <c r="A5060" s="325">
        <v>93382</v>
      </c>
      <c r="B5060" s="324" t="s">
        <v>5143</v>
      </c>
      <c r="C5060" s="324" t="s">
        <v>1510</v>
      </c>
      <c r="D5060" s="326" t="s">
        <v>44818</v>
      </c>
    </row>
    <row r="5061" spans="1:4">
      <c r="A5061" s="325">
        <v>96995</v>
      </c>
      <c r="B5061" s="324" t="s">
        <v>5144</v>
      </c>
      <c r="C5061" s="324" t="s">
        <v>1510</v>
      </c>
      <c r="D5061" s="326" t="s">
        <v>44819</v>
      </c>
    </row>
    <row r="5062" spans="1:4">
      <c r="A5062" s="325">
        <v>97916</v>
      </c>
      <c r="B5062" s="324" t="s">
        <v>5145</v>
      </c>
      <c r="C5062" s="324" t="s">
        <v>5146</v>
      </c>
      <c r="D5062" s="326" t="s">
        <v>39201</v>
      </c>
    </row>
    <row r="5063" spans="1:4">
      <c r="A5063" s="325">
        <v>97917</v>
      </c>
      <c r="B5063" s="324" t="s">
        <v>5147</v>
      </c>
      <c r="C5063" s="324" t="s">
        <v>5146</v>
      </c>
      <c r="D5063" s="326" t="s">
        <v>39918</v>
      </c>
    </row>
    <row r="5064" spans="1:4">
      <c r="A5064" s="325">
        <v>97918</v>
      </c>
      <c r="B5064" s="324" t="s">
        <v>5148</v>
      </c>
      <c r="C5064" s="324" t="s">
        <v>5146</v>
      </c>
      <c r="D5064" s="326" t="s">
        <v>39208</v>
      </c>
    </row>
    <row r="5065" spans="1:4">
      <c r="A5065" s="325">
        <v>97919</v>
      </c>
      <c r="B5065" s="324" t="s">
        <v>5149</v>
      </c>
      <c r="C5065" s="324" t="s">
        <v>5146</v>
      </c>
      <c r="D5065" s="326" t="s">
        <v>39885</v>
      </c>
    </row>
    <row r="5066" spans="1:4">
      <c r="A5066" s="325">
        <v>101616</v>
      </c>
      <c r="B5066" s="324" t="s">
        <v>5150</v>
      </c>
      <c r="C5066" s="324" t="s">
        <v>431</v>
      </c>
      <c r="D5066" s="326" t="s">
        <v>39516</v>
      </c>
    </row>
    <row r="5067" spans="1:4">
      <c r="A5067" s="325">
        <v>101617</v>
      </c>
      <c r="B5067" s="324" t="s">
        <v>5151</v>
      </c>
      <c r="C5067" s="324" t="s">
        <v>431</v>
      </c>
      <c r="D5067" s="326" t="s">
        <v>39262</v>
      </c>
    </row>
    <row r="5068" spans="1:4">
      <c r="A5068" s="325">
        <v>101618</v>
      </c>
      <c r="B5068" s="324" t="s">
        <v>5152</v>
      </c>
      <c r="C5068" s="324" t="s">
        <v>1510</v>
      </c>
      <c r="D5068" s="326" t="s">
        <v>44820</v>
      </c>
    </row>
    <row r="5069" spans="1:4">
      <c r="A5069" s="325">
        <v>101619</v>
      </c>
      <c r="B5069" s="324" t="s">
        <v>5153</v>
      </c>
      <c r="C5069" s="324" t="s">
        <v>1510</v>
      </c>
      <c r="D5069" s="326" t="s">
        <v>44821</v>
      </c>
    </row>
    <row r="5070" spans="1:4">
      <c r="A5070" s="325">
        <v>101620</v>
      </c>
      <c r="B5070" s="324" t="s">
        <v>5154</v>
      </c>
      <c r="C5070" s="324" t="s">
        <v>1510</v>
      </c>
      <c r="D5070" s="326" t="s">
        <v>44822</v>
      </c>
    </row>
    <row r="5071" spans="1:4">
      <c r="A5071" s="325">
        <v>101621</v>
      </c>
      <c r="B5071" s="324" t="s">
        <v>5155</v>
      </c>
      <c r="C5071" s="324" t="s">
        <v>1510</v>
      </c>
      <c r="D5071" s="326" t="s">
        <v>44823</v>
      </c>
    </row>
    <row r="5072" spans="1:4">
      <c r="A5072" s="325">
        <v>101622</v>
      </c>
      <c r="B5072" s="324" t="s">
        <v>5156</v>
      </c>
      <c r="C5072" s="324" t="s">
        <v>1510</v>
      </c>
      <c r="D5072" s="326" t="s">
        <v>44824</v>
      </c>
    </row>
    <row r="5073" spans="1:4">
      <c r="A5073" s="325">
        <v>101623</v>
      </c>
      <c r="B5073" s="324" t="s">
        <v>5157</v>
      </c>
      <c r="C5073" s="324" t="s">
        <v>1510</v>
      </c>
      <c r="D5073" s="326" t="s">
        <v>44825</v>
      </c>
    </row>
    <row r="5074" spans="1:4">
      <c r="A5074" s="325">
        <v>101624</v>
      </c>
      <c r="B5074" s="324" t="s">
        <v>5158</v>
      </c>
      <c r="C5074" s="324" t="s">
        <v>1510</v>
      </c>
      <c r="D5074" s="326" t="s">
        <v>42398</v>
      </c>
    </row>
    <row r="5075" spans="1:4">
      <c r="A5075" s="325">
        <v>101625</v>
      </c>
      <c r="B5075" s="324" t="s">
        <v>5159</v>
      </c>
      <c r="C5075" s="324" t="s">
        <v>1510</v>
      </c>
      <c r="D5075" s="326" t="s">
        <v>44826</v>
      </c>
    </row>
    <row r="5076" spans="1:4">
      <c r="A5076" s="325">
        <v>95606</v>
      </c>
      <c r="B5076" s="324" t="s">
        <v>5160</v>
      </c>
      <c r="C5076" s="324" t="s">
        <v>1510</v>
      </c>
      <c r="D5076" s="326" t="s">
        <v>38985</v>
      </c>
    </row>
    <row r="5077" spans="1:4">
      <c r="A5077" s="325">
        <v>87471</v>
      </c>
      <c r="B5077" s="324" t="s">
        <v>5161</v>
      </c>
      <c r="C5077" s="324" t="s">
        <v>431</v>
      </c>
      <c r="D5077" s="326" t="s">
        <v>44827</v>
      </c>
    </row>
    <row r="5078" spans="1:4">
      <c r="A5078" s="325">
        <v>87472</v>
      </c>
      <c r="B5078" s="324" t="s">
        <v>5162</v>
      </c>
      <c r="C5078" s="324" t="s">
        <v>431</v>
      </c>
      <c r="D5078" s="326" t="s">
        <v>41948</v>
      </c>
    </row>
    <row r="5079" spans="1:4">
      <c r="A5079" s="325">
        <v>87473</v>
      </c>
      <c r="B5079" s="324" t="s">
        <v>5163</v>
      </c>
      <c r="C5079" s="324" t="s">
        <v>431</v>
      </c>
      <c r="D5079" s="326" t="s">
        <v>44828</v>
      </c>
    </row>
    <row r="5080" spans="1:4">
      <c r="A5080" s="325">
        <v>87474</v>
      </c>
      <c r="B5080" s="324" t="s">
        <v>5164</v>
      </c>
      <c r="C5080" s="324" t="s">
        <v>431</v>
      </c>
      <c r="D5080" s="326" t="s">
        <v>44829</v>
      </c>
    </row>
    <row r="5081" spans="1:4">
      <c r="A5081" s="325">
        <v>87475</v>
      </c>
      <c r="B5081" s="324" t="s">
        <v>5165</v>
      </c>
      <c r="C5081" s="324" t="s">
        <v>431</v>
      </c>
      <c r="D5081" s="326" t="s">
        <v>44830</v>
      </c>
    </row>
    <row r="5082" spans="1:4">
      <c r="A5082" s="325">
        <v>87476</v>
      </c>
      <c r="B5082" s="324" t="s">
        <v>5166</v>
      </c>
      <c r="C5082" s="324" t="s">
        <v>431</v>
      </c>
      <c r="D5082" s="326" t="s">
        <v>44831</v>
      </c>
    </row>
    <row r="5083" spans="1:4">
      <c r="A5083" s="325">
        <v>87477</v>
      </c>
      <c r="B5083" s="324" t="s">
        <v>5167</v>
      </c>
      <c r="C5083" s="324" t="s">
        <v>431</v>
      </c>
      <c r="D5083" s="326" t="s">
        <v>44832</v>
      </c>
    </row>
    <row r="5084" spans="1:4">
      <c r="A5084" s="325">
        <v>87478</v>
      </c>
      <c r="B5084" s="324" t="s">
        <v>5168</v>
      </c>
      <c r="C5084" s="324" t="s">
        <v>431</v>
      </c>
      <c r="D5084" s="326" t="s">
        <v>44833</v>
      </c>
    </row>
    <row r="5085" spans="1:4">
      <c r="A5085" s="325">
        <v>87479</v>
      </c>
      <c r="B5085" s="324" t="s">
        <v>5169</v>
      </c>
      <c r="C5085" s="324" t="s">
        <v>431</v>
      </c>
      <c r="D5085" s="326" t="s">
        <v>44834</v>
      </c>
    </row>
    <row r="5086" spans="1:4">
      <c r="A5086" s="325">
        <v>87480</v>
      </c>
      <c r="B5086" s="324" t="s">
        <v>5170</v>
      </c>
      <c r="C5086" s="324" t="s">
        <v>431</v>
      </c>
      <c r="D5086" s="326" t="s">
        <v>44835</v>
      </c>
    </row>
    <row r="5087" spans="1:4">
      <c r="A5087" s="325">
        <v>87481</v>
      </c>
      <c r="B5087" s="324" t="s">
        <v>5171</v>
      </c>
      <c r="C5087" s="324" t="s">
        <v>431</v>
      </c>
      <c r="D5087" s="326" t="s">
        <v>44836</v>
      </c>
    </row>
    <row r="5088" spans="1:4">
      <c r="A5088" s="325">
        <v>87482</v>
      </c>
      <c r="B5088" s="324" t="s">
        <v>5172</v>
      </c>
      <c r="C5088" s="324" t="s">
        <v>431</v>
      </c>
      <c r="D5088" s="326" t="s">
        <v>44837</v>
      </c>
    </row>
    <row r="5089" spans="1:4">
      <c r="A5089" s="325">
        <v>87483</v>
      </c>
      <c r="B5089" s="324" t="s">
        <v>5173</v>
      </c>
      <c r="C5089" s="324" t="s">
        <v>431</v>
      </c>
      <c r="D5089" s="326" t="s">
        <v>44838</v>
      </c>
    </row>
    <row r="5090" spans="1:4">
      <c r="A5090" s="325">
        <v>87484</v>
      </c>
      <c r="B5090" s="324" t="s">
        <v>5174</v>
      </c>
      <c r="C5090" s="324" t="s">
        <v>431</v>
      </c>
      <c r="D5090" s="326" t="s">
        <v>44839</v>
      </c>
    </row>
    <row r="5091" spans="1:4">
      <c r="A5091" s="325">
        <v>87485</v>
      </c>
      <c r="B5091" s="324" t="s">
        <v>5175</v>
      </c>
      <c r="C5091" s="324" t="s">
        <v>431</v>
      </c>
      <c r="D5091" s="326" t="s">
        <v>44840</v>
      </c>
    </row>
    <row r="5092" spans="1:4">
      <c r="A5092" s="325">
        <v>87487</v>
      </c>
      <c r="B5092" s="324" t="s">
        <v>5176</v>
      </c>
      <c r="C5092" s="324" t="s">
        <v>431</v>
      </c>
      <c r="D5092" s="326" t="s">
        <v>44841</v>
      </c>
    </row>
    <row r="5093" spans="1:4">
      <c r="A5093" s="325">
        <v>87488</v>
      </c>
      <c r="B5093" s="324" t="s">
        <v>5177</v>
      </c>
      <c r="C5093" s="324" t="s">
        <v>431</v>
      </c>
      <c r="D5093" s="326" t="s">
        <v>44842</v>
      </c>
    </row>
    <row r="5094" spans="1:4">
      <c r="A5094" s="325">
        <v>87489</v>
      </c>
      <c r="B5094" s="324" t="s">
        <v>5178</v>
      </c>
      <c r="C5094" s="324" t="s">
        <v>431</v>
      </c>
      <c r="D5094" s="326" t="s">
        <v>44843</v>
      </c>
    </row>
    <row r="5095" spans="1:4">
      <c r="A5095" s="325">
        <v>87490</v>
      </c>
      <c r="B5095" s="324" t="s">
        <v>5179</v>
      </c>
      <c r="C5095" s="324" t="s">
        <v>431</v>
      </c>
      <c r="D5095" s="326" t="s">
        <v>40786</v>
      </c>
    </row>
    <row r="5096" spans="1:4">
      <c r="A5096" s="325">
        <v>87491</v>
      </c>
      <c r="B5096" s="324" t="s">
        <v>5180</v>
      </c>
      <c r="C5096" s="324" t="s">
        <v>431</v>
      </c>
      <c r="D5096" s="326" t="s">
        <v>44844</v>
      </c>
    </row>
    <row r="5097" spans="1:4">
      <c r="A5097" s="325">
        <v>87492</v>
      </c>
      <c r="B5097" s="324" t="s">
        <v>5181</v>
      </c>
      <c r="C5097" s="324" t="s">
        <v>431</v>
      </c>
      <c r="D5097" s="326" t="s">
        <v>44845</v>
      </c>
    </row>
    <row r="5098" spans="1:4">
      <c r="A5098" s="325">
        <v>87493</v>
      </c>
      <c r="B5098" s="324" t="s">
        <v>5182</v>
      </c>
      <c r="C5098" s="324" t="s">
        <v>431</v>
      </c>
      <c r="D5098" s="326" t="s">
        <v>42135</v>
      </c>
    </row>
    <row r="5099" spans="1:4">
      <c r="A5099" s="325">
        <v>87494</v>
      </c>
      <c r="B5099" s="324" t="s">
        <v>5183</v>
      </c>
      <c r="C5099" s="324" t="s">
        <v>431</v>
      </c>
      <c r="D5099" s="326" t="s">
        <v>44846</v>
      </c>
    </row>
    <row r="5100" spans="1:4">
      <c r="A5100" s="325">
        <v>87495</v>
      </c>
      <c r="B5100" s="324" t="s">
        <v>5184</v>
      </c>
      <c r="C5100" s="324" t="s">
        <v>431</v>
      </c>
      <c r="D5100" s="326" t="s">
        <v>44651</v>
      </c>
    </row>
    <row r="5101" spans="1:4">
      <c r="A5101" s="325">
        <v>87496</v>
      </c>
      <c r="B5101" s="324" t="s">
        <v>5185</v>
      </c>
      <c r="C5101" s="324" t="s">
        <v>431</v>
      </c>
      <c r="D5101" s="326" t="s">
        <v>44847</v>
      </c>
    </row>
    <row r="5102" spans="1:4">
      <c r="A5102" s="325">
        <v>87497</v>
      </c>
      <c r="B5102" s="324" t="s">
        <v>5186</v>
      </c>
      <c r="C5102" s="324" t="s">
        <v>431</v>
      </c>
      <c r="D5102" s="326" t="s">
        <v>44848</v>
      </c>
    </row>
    <row r="5103" spans="1:4">
      <c r="A5103" s="325">
        <v>87498</v>
      </c>
      <c r="B5103" s="324" t="s">
        <v>5187</v>
      </c>
      <c r="C5103" s="324" t="s">
        <v>431</v>
      </c>
      <c r="D5103" s="326" t="s">
        <v>44849</v>
      </c>
    </row>
    <row r="5104" spans="1:4">
      <c r="A5104" s="325">
        <v>87499</v>
      </c>
      <c r="B5104" s="324" t="s">
        <v>5188</v>
      </c>
      <c r="C5104" s="324" t="s">
        <v>431</v>
      </c>
      <c r="D5104" s="326" t="s">
        <v>44850</v>
      </c>
    </row>
    <row r="5105" spans="1:4">
      <c r="A5105" s="325">
        <v>87500</v>
      </c>
      <c r="B5105" s="324" t="s">
        <v>5189</v>
      </c>
      <c r="C5105" s="324" t="s">
        <v>431</v>
      </c>
      <c r="D5105" s="326" t="s">
        <v>44851</v>
      </c>
    </row>
    <row r="5106" spans="1:4">
      <c r="A5106" s="325">
        <v>87501</v>
      </c>
      <c r="B5106" s="324" t="s">
        <v>5190</v>
      </c>
      <c r="C5106" s="324" t="s">
        <v>431</v>
      </c>
      <c r="D5106" s="326" t="s">
        <v>44852</v>
      </c>
    </row>
    <row r="5107" spans="1:4">
      <c r="A5107" s="325">
        <v>87502</v>
      </c>
      <c r="B5107" s="324" t="s">
        <v>5191</v>
      </c>
      <c r="C5107" s="324" t="s">
        <v>431</v>
      </c>
      <c r="D5107" s="326" t="s">
        <v>44853</v>
      </c>
    </row>
    <row r="5108" spans="1:4">
      <c r="A5108" s="325">
        <v>87503</v>
      </c>
      <c r="B5108" s="324" t="s">
        <v>5192</v>
      </c>
      <c r="C5108" s="324" t="s">
        <v>431</v>
      </c>
      <c r="D5108" s="326" t="s">
        <v>40865</v>
      </c>
    </row>
    <row r="5109" spans="1:4">
      <c r="A5109" s="325">
        <v>87504</v>
      </c>
      <c r="B5109" s="324" t="s">
        <v>5193</v>
      </c>
      <c r="C5109" s="324" t="s">
        <v>431</v>
      </c>
      <c r="D5109" s="326" t="s">
        <v>44854</v>
      </c>
    </row>
    <row r="5110" spans="1:4">
      <c r="A5110" s="325">
        <v>87505</v>
      </c>
      <c r="B5110" s="324" t="s">
        <v>5194</v>
      </c>
      <c r="C5110" s="324" t="s">
        <v>431</v>
      </c>
      <c r="D5110" s="326" t="s">
        <v>44855</v>
      </c>
    </row>
    <row r="5111" spans="1:4">
      <c r="A5111" s="325">
        <v>87506</v>
      </c>
      <c r="B5111" s="324" t="s">
        <v>5195</v>
      </c>
      <c r="C5111" s="324" t="s">
        <v>431</v>
      </c>
      <c r="D5111" s="326" t="s">
        <v>44856</v>
      </c>
    </row>
    <row r="5112" spans="1:4">
      <c r="A5112" s="325">
        <v>87507</v>
      </c>
      <c r="B5112" s="324" t="s">
        <v>5196</v>
      </c>
      <c r="C5112" s="324" t="s">
        <v>431</v>
      </c>
      <c r="D5112" s="326" t="s">
        <v>44857</v>
      </c>
    </row>
    <row r="5113" spans="1:4">
      <c r="A5113" s="325">
        <v>87508</v>
      </c>
      <c r="B5113" s="324" t="s">
        <v>5197</v>
      </c>
      <c r="C5113" s="324" t="s">
        <v>431</v>
      </c>
      <c r="D5113" s="326" t="s">
        <v>44858</v>
      </c>
    </row>
    <row r="5114" spans="1:4">
      <c r="A5114" s="325">
        <v>87509</v>
      </c>
      <c r="B5114" s="324" t="s">
        <v>5198</v>
      </c>
      <c r="C5114" s="324" t="s">
        <v>431</v>
      </c>
      <c r="D5114" s="326" t="s">
        <v>44859</v>
      </c>
    </row>
    <row r="5115" spans="1:4">
      <c r="A5115" s="325">
        <v>87510</v>
      </c>
      <c r="B5115" s="324" t="s">
        <v>5199</v>
      </c>
      <c r="C5115" s="324" t="s">
        <v>431</v>
      </c>
      <c r="D5115" s="326" t="s">
        <v>44860</v>
      </c>
    </row>
    <row r="5116" spans="1:4">
      <c r="A5116" s="325">
        <v>87511</v>
      </c>
      <c r="B5116" s="324" t="s">
        <v>5200</v>
      </c>
      <c r="C5116" s="324" t="s">
        <v>431</v>
      </c>
      <c r="D5116" s="326" t="s">
        <v>44861</v>
      </c>
    </row>
    <row r="5117" spans="1:4">
      <c r="A5117" s="325">
        <v>87512</v>
      </c>
      <c r="B5117" s="324" t="s">
        <v>5201</v>
      </c>
      <c r="C5117" s="324" t="s">
        <v>431</v>
      </c>
      <c r="D5117" s="326" t="s">
        <v>44862</v>
      </c>
    </row>
    <row r="5118" spans="1:4">
      <c r="A5118" s="325">
        <v>87513</v>
      </c>
      <c r="B5118" s="324" t="s">
        <v>5202</v>
      </c>
      <c r="C5118" s="324" t="s">
        <v>431</v>
      </c>
      <c r="D5118" s="326" t="s">
        <v>44863</v>
      </c>
    </row>
    <row r="5119" spans="1:4">
      <c r="A5119" s="325">
        <v>87514</v>
      </c>
      <c r="B5119" s="324" t="s">
        <v>5203</v>
      </c>
      <c r="C5119" s="324" t="s">
        <v>431</v>
      </c>
      <c r="D5119" s="326" t="s">
        <v>44864</v>
      </c>
    </row>
    <row r="5120" spans="1:4">
      <c r="A5120" s="325">
        <v>87515</v>
      </c>
      <c r="B5120" s="324" t="s">
        <v>5204</v>
      </c>
      <c r="C5120" s="324" t="s">
        <v>431</v>
      </c>
      <c r="D5120" s="326" t="s">
        <v>44865</v>
      </c>
    </row>
    <row r="5121" spans="1:4">
      <c r="A5121" s="325">
        <v>87516</v>
      </c>
      <c r="B5121" s="324" t="s">
        <v>5205</v>
      </c>
      <c r="C5121" s="324" t="s">
        <v>431</v>
      </c>
      <c r="D5121" s="326" t="s">
        <v>44866</v>
      </c>
    </row>
    <row r="5122" spans="1:4">
      <c r="A5122" s="325">
        <v>87517</v>
      </c>
      <c r="B5122" s="324" t="s">
        <v>5206</v>
      </c>
      <c r="C5122" s="324" t="s">
        <v>431</v>
      </c>
      <c r="D5122" s="326" t="s">
        <v>44867</v>
      </c>
    </row>
    <row r="5123" spans="1:4">
      <c r="A5123" s="325">
        <v>87518</v>
      </c>
      <c r="B5123" s="324" t="s">
        <v>5207</v>
      </c>
      <c r="C5123" s="324" t="s">
        <v>431</v>
      </c>
      <c r="D5123" s="326" t="s">
        <v>44868</v>
      </c>
    </row>
    <row r="5124" spans="1:4">
      <c r="A5124" s="325">
        <v>87519</v>
      </c>
      <c r="B5124" s="324" t="s">
        <v>5208</v>
      </c>
      <c r="C5124" s="324" t="s">
        <v>431</v>
      </c>
      <c r="D5124" s="326" t="s">
        <v>40490</v>
      </c>
    </row>
    <row r="5125" spans="1:4">
      <c r="A5125" s="325">
        <v>87520</v>
      </c>
      <c r="B5125" s="324" t="s">
        <v>5209</v>
      </c>
      <c r="C5125" s="324" t="s">
        <v>431</v>
      </c>
      <c r="D5125" s="326" t="s">
        <v>44258</v>
      </c>
    </row>
    <row r="5126" spans="1:4">
      <c r="A5126" s="325">
        <v>87521</v>
      </c>
      <c r="B5126" s="324" t="s">
        <v>5210</v>
      </c>
      <c r="C5126" s="324" t="s">
        <v>431</v>
      </c>
      <c r="D5126" s="326" t="s">
        <v>44869</v>
      </c>
    </row>
    <row r="5127" spans="1:4">
      <c r="A5127" s="325">
        <v>87522</v>
      </c>
      <c r="B5127" s="324" t="s">
        <v>5211</v>
      </c>
      <c r="C5127" s="324" t="s">
        <v>431</v>
      </c>
      <c r="D5127" s="326" t="s">
        <v>44870</v>
      </c>
    </row>
    <row r="5128" spans="1:4">
      <c r="A5128" s="325">
        <v>87523</v>
      </c>
      <c r="B5128" s="324" t="s">
        <v>5212</v>
      </c>
      <c r="C5128" s="324" t="s">
        <v>431</v>
      </c>
      <c r="D5128" s="326" t="s">
        <v>44871</v>
      </c>
    </row>
    <row r="5129" spans="1:4">
      <c r="A5129" s="325">
        <v>87524</v>
      </c>
      <c r="B5129" s="324" t="s">
        <v>5213</v>
      </c>
      <c r="C5129" s="324" t="s">
        <v>431</v>
      </c>
      <c r="D5129" s="326" t="s">
        <v>44872</v>
      </c>
    </row>
    <row r="5130" spans="1:4">
      <c r="A5130" s="325">
        <v>87525</v>
      </c>
      <c r="B5130" s="324" t="s">
        <v>5214</v>
      </c>
      <c r="C5130" s="324" t="s">
        <v>431</v>
      </c>
      <c r="D5130" s="326" t="s">
        <v>44873</v>
      </c>
    </row>
    <row r="5131" spans="1:4">
      <c r="A5131" s="325">
        <v>87526</v>
      </c>
      <c r="B5131" s="324" t="s">
        <v>5215</v>
      </c>
      <c r="C5131" s="324" t="s">
        <v>431</v>
      </c>
      <c r="D5131" s="326" t="s">
        <v>44874</v>
      </c>
    </row>
    <row r="5132" spans="1:4">
      <c r="A5132" s="325">
        <v>89043</v>
      </c>
      <c r="B5132" s="324" t="s">
        <v>5216</v>
      </c>
      <c r="C5132" s="324" t="s">
        <v>431</v>
      </c>
      <c r="D5132" s="326" t="s">
        <v>44230</v>
      </c>
    </row>
    <row r="5133" spans="1:4">
      <c r="A5133" s="325">
        <v>89168</v>
      </c>
      <c r="B5133" s="324" t="s">
        <v>5217</v>
      </c>
      <c r="C5133" s="324" t="s">
        <v>431</v>
      </c>
      <c r="D5133" s="326" t="s">
        <v>44875</v>
      </c>
    </row>
    <row r="5134" spans="1:4">
      <c r="A5134" s="325">
        <v>89977</v>
      </c>
      <c r="B5134" s="324" t="s">
        <v>5218</v>
      </c>
      <c r="C5134" s="324" t="s">
        <v>431</v>
      </c>
      <c r="D5134" s="326" t="s">
        <v>44876</v>
      </c>
    </row>
    <row r="5135" spans="1:4">
      <c r="A5135" s="325">
        <v>90112</v>
      </c>
      <c r="B5135" s="324" t="s">
        <v>5219</v>
      </c>
      <c r="C5135" s="324" t="s">
        <v>431</v>
      </c>
      <c r="D5135" s="326" t="s">
        <v>44877</v>
      </c>
    </row>
    <row r="5136" spans="1:4">
      <c r="A5136" s="325">
        <v>101159</v>
      </c>
      <c r="B5136" s="324" t="s">
        <v>5220</v>
      </c>
      <c r="C5136" s="324" t="s">
        <v>431</v>
      </c>
      <c r="D5136" s="326" t="s">
        <v>44878</v>
      </c>
    </row>
    <row r="5137" spans="1:4">
      <c r="A5137" s="325">
        <v>89282</v>
      </c>
      <c r="B5137" s="324" t="s">
        <v>5221</v>
      </c>
      <c r="C5137" s="324" t="s">
        <v>431</v>
      </c>
      <c r="D5137" s="326" t="s">
        <v>43445</v>
      </c>
    </row>
    <row r="5138" spans="1:4">
      <c r="A5138" s="325">
        <v>89283</v>
      </c>
      <c r="B5138" s="324" t="s">
        <v>5222</v>
      </c>
      <c r="C5138" s="324" t="s">
        <v>431</v>
      </c>
      <c r="D5138" s="326" t="s">
        <v>44879</v>
      </c>
    </row>
    <row r="5139" spans="1:4">
      <c r="A5139" s="325">
        <v>89284</v>
      </c>
      <c r="B5139" s="324" t="s">
        <v>5223</v>
      </c>
      <c r="C5139" s="324" t="s">
        <v>431</v>
      </c>
      <c r="D5139" s="326" t="s">
        <v>44880</v>
      </c>
    </row>
    <row r="5140" spans="1:4">
      <c r="A5140" s="325">
        <v>89285</v>
      </c>
      <c r="B5140" s="324" t="s">
        <v>5224</v>
      </c>
      <c r="C5140" s="324" t="s">
        <v>431</v>
      </c>
      <c r="D5140" s="326" t="s">
        <v>44881</v>
      </c>
    </row>
    <row r="5141" spans="1:4">
      <c r="A5141" s="325">
        <v>89286</v>
      </c>
      <c r="B5141" s="324" t="s">
        <v>5225</v>
      </c>
      <c r="C5141" s="324" t="s">
        <v>431</v>
      </c>
      <c r="D5141" s="326" t="s">
        <v>44882</v>
      </c>
    </row>
    <row r="5142" spans="1:4">
      <c r="A5142" s="325">
        <v>89287</v>
      </c>
      <c r="B5142" s="324" t="s">
        <v>5226</v>
      </c>
      <c r="C5142" s="324" t="s">
        <v>431</v>
      </c>
      <c r="D5142" s="326" t="s">
        <v>43447</v>
      </c>
    </row>
    <row r="5143" spans="1:4">
      <c r="A5143" s="325">
        <v>89288</v>
      </c>
      <c r="B5143" s="324" t="s">
        <v>5227</v>
      </c>
      <c r="C5143" s="324" t="s">
        <v>431</v>
      </c>
      <c r="D5143" s="326" t="s">
        <v>41543</v>
      </c>
    </row>
    <row r="5144" spans="1:4">
      <c r="A5144" s="325">
        <v>89289</v>
      </c>
      <c r="B5144" s="324" t="s">
        <v>5228</v>
      </c>
      <c r="C5144" s="324" t="s">
        <v>431</v>
      </c>
      <c r="D5144" s="326" t="s">
        <v>44883</v>
      </c>
    </row>
    <row r="5145" spans="1:4">
      <c r="A5145" s="325">
        <v>89290</v>
      </c>
      <c r="B5145" s="324" t="s">
        <v>5229</v>
      </c>
      <c r="C5145" s="324" t="s">
        <v>431</v>
      </c>
      <c r="D5145" s="326" t="s">
        <v>44884</v>
      </c>
    </row>
    <row r="5146" spans="1:4">
      <c r="A5146" s="325">
        <v>89291</v>
      </c>
      <c r="B5146" s="324" t="s">
        <v>5230</v>
      </c>
      <c r="C5146" s="324" t="s">
        <v>431</v>
      </c>
      <c r="D5146" s="326" t="s">
        <v>44885</v>
      </c>
    </row>
    <row r="5147" spans="1:4">
      <c r="A5147" s="325">
        <v>89292</v>
      </c>
      <c r="B5147" s="324" t="s">
        <v>5231</v>
      </c>
      <c r="C5147" s="324" t="s">
        <v>431</v>
      </c>
      <c r="D5147" s="326" t="s">
        <v>44886</v>
      </c>
    </row>
    <row r="5148" spans="1:4">
      <c r="A5148" s="325">
        <v>89293</v>
      </c>
      <c r="B5148" s="324" t="s">
        <v>5232</v>
      </c>
      <c r="C5148" s="324" t="s">
        <v>431</v>
      </c>
      <c r="D5148" s="326" t="s">
        <v>44887</v>
      </c>
    </row>
    <row r="5149" spans="1:4">
      <c r="A5149" s="325">
        <v>89294</v>
      </c>
      <c r="B5149" s="324" t="s">
        <v>5233</v>
      </c>
      <c r="C5149" s="324" t="s">
        <v>431</v>
      </c>
      <c r="D5149" s="326" t="s">
        <v>44888</v>
      </c>
    </row>
    <row r="5150" spans="1:4">
      <c r="A5150" s="325">
        <v>89295</v>
      </c>
      <c r="B5150" s="324" t="s">
        <v>5234</v>
      </c>
      <c r="C5150" s="324" t="s">
        <v>431</v>
      </c>
      <c r="D5150" s="326" t="s">
        <v>44889</v>
      </c>
    </row>
    <row r="5151" spans="1:4">
      <c r="A5151" s="325">
        <v>89296</v>
      </c>
      <c r="B5151" s="324" t="s">
        <v>5235</v>
      </c>
      <c r="C5151" s="324" t="s">
        <v>431</v>
      </c>
      <c r="D5151" s="326" t="s">
        <v>44890</v>
      </c>
    </row>
    <row r="5152" spans="1:4">
      <c r="A5152" s="325">
        <v>89297</v>
      </c>
      <c r="B5152" s="324" t="s">
        <v>5236</v>
      </c>
      <c r="C5152" s="324" t="s">
        <v>431</v>
      </c>
      <c r="D5152" s="326" t="s">
        <v>44840</v>
      </c>
    </row>
    <row r="5153" spans="1:4">
      <c r="A5153" s="325">
        <v>89298</v>
      </c>
      <c r="B5153" s="324" t="s">
        <v>5237</v>
      </c>
      <c r="C5153" s="324" t="s">
        <v>431</v>
      </c>
      <c r="D5153" s="326" t="s">
        <v>44891</v>
      </c>
    </row>
    <row r="5154" spans="1:4">
      <c r="A5154" s="325">
        <v>89299</v>
      </c>
      <c r="B5154" s="324" t="s">
        <v>5238</v>
      </c>
      <c r="C5154" s="324" t="s">
        <v>431</v>
      </c>
      <c r="D5154" s="326" t="s">
        <v>44892</v>
      </c>
    </row>
    <row r="5155" spans="1:4">
      <c r="A5155" s="325">
        <v>89300</v>
      </c>
      <c r="B5155" s="324" t="s">
        <v>5239</v>
      </c>
      <c r="C5155" s="324" t="s">
        <v>431</v>
      </c>
      <c r="D5155" s="326" t="s">
        <v>44163</v>
      </c>
    </row>
    <row r="5156" spans="1:4">
      <c r="A5156" s="325">
        <v>89301</v>
      </c>
      <c r="B5156" s="324" t="s">
        <v>5240</v>
      </c>
      <c r="C5156" s="324" t="s">
        <v>431</v>
      </c>
      <c r="D5156" s="326" t="s">
        <v>44893</v>
      </c>
    </row>
    <row r="5157" spans="1:4">
      <c r="A5157" s="325">
        <v>89302</v>
      </c>
      <c r="B5157" s="324" t="s">
        <v>5241</v>
      </c>
      <c r="C5157" s="324" t="s">
        <v>431</v>
      </c>
      <c r="D5157" s="326" t="s">
        <v>44894</v>
      </c>
    </row>
    <row r="5158" spans="1:4">
      <c r="A5158" s="325">
        <v>89303</v>
      </c>
      <c r="B5158" s="324" t="s">
        <v>5242</v>
      </c>
      <c r="C5158" s="324" t="s">
        <v>431</v>
      </c>
      <c r="D5158" s="326" t="s">
        <v>44895</v>
      </c>
    </row>
    <row r="5159" spans="1:4">
      <c r="A5159" s="325">
        <v>89304</v>
      </c>
      <c r="B5159" s="324" t="s">
        <v>5243</v>
      </c>
      <c r="C5159" s="324" t="s">
        <v>431</v>
      </c>
      <c r="D5159" s="326" t="s">
        <v>44569</v>
      </c>
    </row>
    <row r="5160" spans="1:4">
      <c r="A5160" s="325">
        <v>89305</v>
      </c>
      <c r="B5160" s="324" t="s">
        <v>5244</v>
      </c>
      <c r="C5160" s="324" t="s">
        <v>431</v>
      </c>
      <c r="D5160" s="326" t="s">
        <v>44896</v>
      </c>
    </row>
    <row r="5161" spans="1:4">
      <c r="A5161" s="325">
        <v>89306</v>
      </c>
      <c r="B5161" s="324" t="s">
        <v>5245</v>
      </c>
      <c r="C5161" s="324" t="s">
        <v>431</v>
      </c>
      <c r="D5161" s="326" t="s">
        <v>44897</v>
      </c>
    </row>
    <row r="5162" spans="1:4">
      <c r="A5162" s="325">
        <v>89307</v>
      </c>
      <c r="B5162" s="324" t="s">
        <v>5246</v>
      </c>
      <c r="C5162" s="324" t="s">
        <v>431</v>
      </c>
      <c r="D5162" s="326" t="s">
        <v>44898</v>
      </c>
    </row>
    <row r="5163" spans="1:4">
      <c r="A5163" s="325">
        <v>89308</v>
      </c>
      <c r="B5163" s="324" t="s">
        <v>5247</v>
      </c>
      <c r="C5163" s="324" t="s">
        <v>431</v>
      </c>
      <c r="D5163" s="326" t="s">
        <v>44899</v>
      </c>
    </row>
    <row r="5164" spans="1:4">
      <c r="A5164" s="325">
        <v>89309</v>
      </c>
      <c r="B5164" s="324" t="s">
        <v>5248</v>
      </c>
      <c r="C5164" s="324" t="s">
        <v>431</v>
      </c>
      <c r="D5164" s="326" t="s">
        <v>44900</v>
      </c>
    </row>
    <row r="5165" spans="1:4">
      <c r="A5165" s="325">
        <v>89310</v>
      </c>
      <c r="B5165" s="324" t="s">
        <v>5249</v>
      </c>
      <c r="C5165" s="324" t="s">
        <v>431</v>
      </c>
      <c r="D5165" s="326" t="s">
        <v>44901</v>
      </c>
    </row>
    <row r="5166" spans="1:4">
      <c r="A5166" s="325">
        <v>89311</v>
      </c>
      <c r="B5166" s="324" t="s">
        <v>5250</v>
      </c>
      <c r="C5166" s="324" t="s">
        <v>431</v>
      </c>
      <c r="D5166" s="326" t="s">
        <v>44902</v>
      </c>
    </row>
    <row r="5167" spans="1:4">
      <c r="A5167" s="325">
        <v>89312</v>
      </c>
      <c r="B5167" s="324" t="s">
        <v>5251</v>
      </c>
      <c r="C5167" s="324" t="s">
        <v>431</v>
      </c>
      <c r="D5167" s="326" t="s">
        <v>44903</v>
      </c>
    </row>
    <row r="5168" spans="1:4">
      <c r="A5168" s="325">
        <v>89313</v>
      </c>
      <c r="B5168" s="324" t="s">
        <v>5252</v>
      </c>
      <c r="C5168" s="324" t="s">
        <v>431</v>
      </c>
      <c r="D5168" s="326" t="s">
        <v>44904</v>
      </c>
    </row>
    <row r="5169" spans="1:4">
      <c r="A5169" s="325">
        <v>101162</v>
      </c>
      <c r="B5169" s="324" t="s">
        <v>5253</v>
      </c>
      <c r="C5169" s="324" t="s">
        <v>431</v>
      </c>
      <c r="D5169" s="326" t="s">
        <v>44905</v>
      </c>
    </row>
    <row r="5170" spans="1:4">
      <c r="A5170" s="325">
        <v>87447</v>
      </c>
      <c r="B5170" s="324" t="s">
        <v>5254</v>
      </c>
      <c r="C5170" s="324" t="s">
        <v>431</v>
      </c>
      <c r="D5170" s="326" t="s">
        <v>44906</v>
      </c>
    </row>
    <row r="5171" spans="1:4">
      <c r="A5171" s="325">
        <v>87448</v>
      </c>
      <c r="B5171" s="324" t="s">
        <v>5255</v>
      </c>
      <c r="C5171" s="324" t="s">
        <v>431</v>
      </c>
      <c r="D5171" s="326" t="s">
        <v>44907</v>
      </c>
    </row>
    <row r="5172" spans="1:4">
      <c r="A5172" s="325">
        <v>87449</v>
      </c>
      <c r="B5172" s="324" t="s">
        <v>5256</v>
      </c>
      <c r="C5172" s="324" t="s">
        <v>431</v>
      </c>
      <c r="D5172" s="326" t="s">
        <v>40775</v>
      </c>
    </row>
    <row r="5173" spans="1:4">
      <c r="A5173" s="325">
        <v>87450</v>
      </c>
      <c r="B5173" s="324" t="s">
        <v>5257</v>
      </c>
      <c r="C5173" s="324" t="s">
        <v>431</v>
      </c>
      <c r="D5173" s="326" t="s">
        <v>44908</v>
      </c>
    </row>
    <row r="5174" spans="1:4">
      <c r="A5174" s="325">
        <v>87451</v>
      </c>
      <c r="B5174" s="324" t="s">
        <v>5258</v>
      </c>
      <c r="C5174" s="324" t="s">
        <v>431</v>
      </c>
      <c r="D5174" s="326" t="s">
        <v>44909</v>
      </c>
    </row>
    <row r="5175" spans="1:4">
      <c r="A5175" s="325">
        <v>87452</v>
      </c>
      <c r="B5175" s="324" t="s">
        <v>5259</v>
      </c>
      <c r="C5175" s="324" t="s">
        <v>431</v>
      </c>
      <c r="D5175" s="326" t="s">
        <v>44830</v>
      </c>
    </row>
    <row r="5176" spans="1:4">
      <c r="A5176" s="325">
        <v>87453</v>
      </c>
      <c r="B5176" s="324" t="s">
        <v>5260</v>
      </c>
      <c r="C5176" s="324" t="s">
        <v>431</v>
      </c>
      <c r="D5176" s="326" t="s">
        <v>44910</v>
      </c>
    </row>
    <row r="5177" spans="1:4">
      <c r="A5177" s="325">
        <v>87454</v>
      </c>
      <c r="B5177" s="324" t="s">
        <v>5261</v>
      </c>
      <c r="C5177" s="324" t="s">
        <v>431</v>
      </c>
      <c r="D5177" s="326" t="s">
        <v>44911</v>
      </c>
    </row>
    <row r="5178" spans="1:4">
      <c r="A5178" s="325">
        <v>87455</v>
      </c>
      <c r="B5178" s="324" t="s">
        <v>5262</v>
      </c>
      <c r="C5178" s="324" t="s">
        <v>431</v>
      </c>
      <c r="D5178" s="326" t="s">
        <v>41755</v>
      </c>
    </row>
    <row r="5179" spans="1:4">
      <c r="A5179" s="325">
        <v>87456</v>
      </c>
      <c r="B5179" s="324" t="s">
        <v>5263</v>
      </c>
      <c r="C5179" s="324" t="s">
        <v>431</v>
      </c>
      <c r="D5179" s="326" t="s">
        <v>44912</v>
      </c>
    </row>
    <row r="5180" spans="1:4">
      <c r="A5180" s="325">
        <v>87457</v>
      </c>
      <c r="B5180" s="324" t="s">
        <v>5264</v>
      </c>
      <c r="C5180" s="324" t="s">
        <v>431</v>
      </c>
      <c r="D5180" s="326" t="s">
        <v>44913</v>
      </c>
    </row>
    <row r="5181" spans="1:4">
      <c r="A5181" s="325">
        <v>87458</v>
      </c>
      <c r="B5181" s="324" t="s">
        <v>5265</v>
      </c>
      <c r="C5181" s="324" t="s">
        <v>431</v>
      </c>
      <c r="D5181" s="326" t="s">
        <v>44914</v>
      </c>
    </row>
    <row r="5182" spans="1:4">
      <c r="A5182" s="325">
        <v>87459</v>
      </c>
      <c r="B5182" s="324" t="s">
        <v>5266</v>
      </c>
      <c r="C5182" s="324" t="s">
        <v>431</v>
      </c>
      <c r="D5182" s="326" t="s">
        <v>44915</v>
      </c>
    </row>
    <row r="5183" spans="1:4">
      <c r="A5183" s="325">
        <v>87460</v>
      </c>
      <c r="B5183" s="324" t="s">
        <v>5267</v>
      </c>
      <c r="C5183" s="324" t="s">
        <v>431</v>
      </c>
      <c r="D5183" s="326" t="s">
        <v>44916</v>
      </c>
    </row>
    <row r="5184" spans="1:4">
      <c r="A5184" s="325">
        <v>87461</v>
      </c>
      <c r="B5184" s="324" t="s">
        <v>5268</v>
      </c>
      <c r="C5184" s="324" t="s">
        <v>431</v>
      </c>
      <c r="D5184" s="326" t="s">
        <v>44917</v>
      </c>
    </row>
    <row r="5185" spans="1:4">
      <c r="A5185" s="325">
        <v>87462</v>
      </c>
      <c r="B5185" s="324" t="s">
        <v>5269</v>
      </c>
      <c r="C5185" s="324" t="s">
        <v>431</v>
      </c>
      <c r="D5185" s="326" t="s">
        <v>44840</v>
      </c>
    </row>
    <row r="5186" spans="1:4">
      <c r="A5186" s="325">
        <v>87463</v>
      </c>
      <c r="B5186" s="324" t="s">
        <v>5270</v>
      </c>
      <c r="C5186" s="324" t="s">
        <v>431</v>
      </c>
      <c r="D5186" s="326" t="s">
        <v>44918</v>
      </c>
    </row>
    <row r="5187" spans="1:4">
      <c r="A5187" s="325">
        <v>87464</v>
      </c>
      <c r="B5187" s="324" t="s">
        <v>5271</v>
      </c>
      <c r="C5187" s="324" t="s">
        <v>431</v>
      </c>
      <c r="D5187" s="326" t="s">
        <v>44919</v>
      </c>
    </row>
    <row r="5188" spans="1:4">
      <c r="A5188" s="325">
        <v>87465</v>
      </c>
      <c r="B5188" s="324" t="s">
        <v>5272</v>
      </c>
      <c r="C5188" s="324" t="s">
        <v>431</v>
      </c>
      <c r="D5188" s="326" t="s">
        <v>44920</v>
      </c>
    </row>
    <row r="5189" spans="1:4">
      <c r="A5189" s="325">
        <v>87466</v>
      </c>
      <c r="B5189" s="324" t="s">
        <v>5273</v>
      </c>
      <c r="C5189" s="324" t="s">
        <v>431</v>
      </c>
      <c r="D5189" s="326" t="s">
        <v>44921</v>
      </c>
    </row>
    <row r="5190" spans="1:4">
      <c r="A5190" s="325">
        <v>87467</v>
      </c>
      <c r="B5190" s="324" t="s">
        <v>5274</v>
      </c>
      <c r="C5190" s="324" t="s">
        <v>431</v>
      </c>
      <c r="D5190" s="326" t="s">
        <v>44922</v>
      </c>
    </row>
    <row r="5191" spans="1:4">
      <c r="A5191" s="325">
        <v>87468</v>
      </c>
      <c r="B5191" s="324" t="s">
        <v>5275</v>
      </c>
      <c r="C5191" s="324" t="s">
        <v>431</v>
      </c>
      <c r="D5191" s="326" t="s">
        <v>40705</v>
      </c>
    </row>
    <row r="5192" spans="1:4">
      <c r="A5192" s="325">
        <v>87469</v>
      </c>
      <c r="B5192" s="324" t="s">
        <v>5276</v>
      </c>
      <c r="C5192" s="324" t="s">
        <v>431</v>
      </c>
      <c r="D5192" s="326" t="s">
        <v>44923</v>
      </c>
    </row>
    <row r="5193" spans="1:4">
      <c r="A5193" s="325">
        <v>87470</v>
      </c>
      <c r="B5193" s="324" t="s">
        <v>5277</v>
      </c>
      <c r="C5193" s="324" t="s">
        <v>431</v>
      </c>
      <c r="D5193" s="326" t="s">
        <v>44924</v>
      </c>
    </row>
    <row r="5194" spans="1:4">
      <c r="A5194" s="325">
        <v>89044</v>
      </c>
      <c r="B5194" s="324" t="s">
        <v>5278</v>
      </c>
      <c r="C5194" s="324" t="s">
        <v>431</v>
      </c>
      <c r="D5194" s="326" t="s">
        <v>44925</v>
      </c>
    </row>
    <row r="5195" spans="1:4">
      <c r="A5195" s="325">
        <v>89169</v>
      </c>
      <c r="B5195" s="324" t="s">
        <v>5279</v>
      </c>
      <c r="C5195" s="324" t="s">
        <v>431</v>
      </c>
      <c r="D5195" s="326" t="s">
        <v>44926</v>
      </c>
    </row>
    <row r="5196" spans="1:4">
      <c r="A5196" s="325">
        <v>89978</v>
      </c>
      <c r="B5196" s="324" t="s">
        <v>5280</v>
      </c>
      <c r="C5196" s="324" t="s">
        <v>431</v>
      </c>
      <c r="D5196" s="326" t="s">
        <v>44927</v>
      </c>
    </row>
    <row r="5197" spans="1:4">
      <c r="A5197" s="325">
        <v>89453</v>
      </c>
      <c r="B5197" s="324" t="s">
        <v>5281</v>
      </c>
      <c r="C5197" s="324" t="s">
        <v>431</v>
      </c>
      <c r="D5197" s="326" t="s">
        <v>44928</v>
      </c>
    </row>
    <row r="5198" spans="1:4">
      <c r="A5198" s="325">
        <v>89454</v>
      </c>
      <c r="B5198" s="324" t="s">
        <v>5282</v>
      </c>
      <c r="C5198" s="324" t="s">
        <v>431</v>
      </c>
      <c r="D5198" s="326" t="s">
        <v>44839</v>
      </c>
    </row>
    <row r="5199" spans="1:4">
      <c r="A5199" s="325">
        <v>89455</v>
      </c>
      <c r="B5199" s="324" t="s">
        <v>5283</v>
      </c>
      <c r="C5199" s="324" t="s">
        <v>431</v>
      </c>
      <c r="D5199" s="326" t="s">
        <v>44929</v>
      </c>
    </row>
    <row r="5200" spans="1:4">
      <c r="A5200" s="325">
        <v>89456</v>
      </c>
      <c r="B5200" s="324" t="s">
        <v>5284</v>
      </c>
      <c r="C5200" s="324" t="s">
        <v>431</v>
      </c>
      <c r="D5200" s="326" t="s">
        <v>39724</v>
      </c>
    </row>
    <row r="5201" spans="1:4">
      <c r="A5201" s="325">
        <v>89457</v>
      </c>
      <c r="B5201" s="324" t="s">
        <v>5285</v>
      </c>
      <c r="C5201" s="324" t="s">
        <v>431</v>
      </c>
      <c r="D5201" s="326" t="s">
        <v>44930</v>
      </c>
    </row>
    <row r="5202" spans="1:4">
      <c r="A5202" s="325">
        <v>89458</v>
      </c>
      <c r="B5202" s="324" t="s">
        <v>5286</v>
      </c>
      <c r="C5202" s="324" t="s">
        <v>431</v>
      </c>
      <c r="D5202" s="326" t="s">
        <v>41307</v>
      </c>
    </row>
    <row r="5203" spans="1:4">
      <c r="A5203" s="325">
        <v>89459</v>
      </c>
      <c r="B5203" s="324" t="s">
        <v>5287</v>
      </c>
      <c r="C5203" s="324" t="s">
        <v>431</v>
      </c>
      <c r="D5203" s="326" t="s">
        <v>44931</v>
      </c>
    </row>
    <row r="5204" spans="1:4">
      <c r="A5204" s="325">
        <v>89460</v>
      </c>
      <c r="B5204" s="324" t="s">
        <v>5288</v>
      </c>
      <c r="C5204" s="324" t="s">
        <v>431</v>
      </c>
      <c r="D5204" s="326" t="s">
        <v>44932</v>
      </c>
    </row>
    <row r="5205" spans="1:4">
      <c r="A5205" s="325">
        <v>89462</v>
      </c>
      <c r="B5205" s="324" t="s">
        <v>5289</v>
      </c>
      <c r="C5205" s="324" t="s">
        <v>431</v>
      </c>
      <c r="D5205" s="326" t="s">
        <v>44170</v>
      </c>
    </row>
    <row r="5206" spans="1:4">
      <c r="A5206" s="325">
        <v>89463</v>
      </c>
      <c r="B5206" s="324" t="s">
        <v>5290</v>
      </c>
      <c r="C5206" s="324" t="s">
        <v>431</v>
      </c>
      <c r="D5206" s="326" t="s">
        <v>44933</v>
      </c>
    </row>
    <row r="5207" spans="1:4">
      <c r="A5207" s="325">
        <v>89464</v>
      </c>
      <c r="B5207" s="324" t="s">
        <v>5291</v>
      </c>
      <c r="C5207" s="324" t="s">
        <v>431</v>
      </c>
      <c r="D5207" s="326" t="s">
        <v>44934</v>
      </c>
    </row>
    <row r="5208" spans="1:4">
      <c r="A5208" s="325">
        <v>89465</v>
      </c>
      <c r="B5208" s="324" t="s">
        <v>5292</v>
      </c>
      <c r="C5208" s="324" t="s">
        <v>431</v>
      </c>
      <c r="D5208" s="326" t="s">
        <v>44935</v>
      </c>
    </row>
    <row r="5209" spans="1:4">
      <c r="A5209" s="325">
        <v>89466</v>
      </c>
      <c r="B5209" s="324" t="s">
        <v>5293</v>
      </c>
      <c r="C5209" s="324" t="s">
        <v>431</v>
      </c>
      <c r="D5209" s="326" t="s">
        <v>44936</v>
      </c>
    </row>
    <row r="5210" spans="1:4">
      <c r="A5210" s="325">
        <v>89467</v>
      </c>
      <c r="B5210" s="324" t="s">
        <v>5294</v>
      </c>
      <c r="C5210" s="324" t="s">
        <v>431</v>
      </c>
      <c r="D5210" s="326" t="s">
        <v>44937</v>
      </c>
    </row>
    <row r="5211" spans="1:4">
      <c r="A5211" s="325">
        <v>89468</v>
      </c>
      <c r="B5211" s="324" t="s">
        <v>5295</v>
      </c>
      <c r="C5211" s="324" t="s">
        <v>431</v>
      </c>
      <c r="D5211" s="326" t="s">
        <v>44938</v>
      </c>
    </row>
    <row r="5212" spans="1:4">
      <c r="A5212" s="325">
        <v>89469</v>
      </c>
      <c r="B5212" s="324" t="s">
        <v>5296</v>
      </c>
      <c r="C5212" s="324" t="s">
        <v>431</v>
      </c>
      <c r="D5212" s="326" t="s">
        <v>44939</v>
      </c>
    </row>
    <row r="5213" spans="1:4">
      <c r="A5213" s="325">
        <v>89470</v>
      </c>
      <c r="B5213" s="324" t="s">
        <v>5297</v>
      </c>
      <c r="C5213" s="324" t="s">
        <v>431</v>
      </c>
      <c r="D5213" s="326" t="s">
        <v>44940</v>
      </c>
    </row>
    <row r="5214" spans="1:4">
      <c r="A5214" s="325">
        <v>89471</v>
      </c>
      <c r="B5214" s="324" t="s">
        <v>5298</v>
      </c>
      <c r="C5214" s="324" t="s">
        <v>431</v>
      </c>
      <c r="D5214" s="326" t="s">
        <v>40024</v>
      </c>
    </row>
    <row r="5215" spans="1:4">
      <c r="A5215" s="325">
        <v>89472</v>
      </c>
      <c r="B5215" s="324" t="s">
        <v>5299</v>
      </c>
      <c r="C5215" s="324" t="s">
        <v>431</v>
      </c>
      <c r="D5215" s="326" t="s">
        <v>38949</v>
      </c>
    </row>
    <row r="5216" spans="1:4">
      <c r="A5216" s="325">
        <v>89473</v>
      </c>
      <c r="B5216" s="324" t="s">
        <v>5300</v>
      </c>
      <c r="C5216" s="324" t="s">
        <v>431</v>
      </c>
      <c r="D5216" s="326" t="s">
        <v>40970</v>
      </c>
    </row>
    <row r="5217" spans="1:4">
      <c r="A5217" s="325">
        <v>89474</v>
      </c>
      <c r="B5217" s="324" t="s">
        <v>5301</v>
      </c>
      <c r="C5217" s="324" t="s">
        <v>431</v>
      </c>
      <c r="D5217" s="326" t="s">
        <v>44941</v>
      </c>
    </row>
    <row r="5218" spans="1:4">
      <c r="A5218" s="325">
        <v>89475</v>
      </c>
      <c r="B5218" s="324" t="s">
        <v>5302</v>
      </c>
      <c r="C5218" s="324" t="s">
        <v>431</v>
      </c>
      <c r="D5218" s="326" t="s">
        <v>40863</v>
      </c>
    </row>
    <row r="5219" spans="1:4">
      <c r="A5219" s="325">
        <v>89476</v>
      </c>
      <c r="B5219" s="324" t="s">
        <v>5303</v>
      </c>
      <c r="C5219" s="324" t="s">
        <v>431</v>
      </c>
      <c r="D5219" s="326" t="s">
        <v>44942</v>
      </c>
    </row>
    <row r="5220" spans="1:4">
      <c r="A5220" s="325">
        <v>89477</v>
      </c>
      <c r="B5220" s="324" t="s">
        <v>5304</v>
      </c>
      <c r="C5220" s="324" t="s">
        <v>431</v>
      </c>
      <c r="D5220" s="326" t="s">
        <v>44943</v>
      </c>
    </row>
    <row r="5221" spans="1:4">
      <c r="A5221" s="325">
        <v>89478</v>
      </c>
      <c r="B5221" s="324" t="s">
        <v>5305</v>
      </c>
      <c r="C5221" s="324" t="s">
        <v>431</v>
      </c>
      <c r="D5221" s="326" t="s">
        <v>43218</v>
      </c>
    </row>
    <row r="5222" spans="1:4">
      <c r="A5222" s="325">
        <v>89479</v>
      </c>
      <c r="B5222" s="324" t="s">
        <v>5306</v>
      </c>
      <c r="C5222" s="324" t="s">
        <v>431</v>
      </c>
      <c r="D5222" s="326" t="s">
        <v>44944</v>
      </c>
    </row>
    <row r="5223" spans="1:4">
      <c r="A5223" s="325">
        <v>89480</v>
      </c>
      <c r="B5223" s="324" t="s">
        <v>5307</v>
      </c>
      <c r="C5223" s="324" t="s">
        <v>431</v>
      </c>
      <c r="D5223" s="326" t="s">
        <v>44945</v>
      </c>
    </row>
    <row r="5224" spans="1:4">
      <c r="A5224" s="325">
        <v>89483</v>
      </c>
      <c r="B5224" s="324" t="s">
        <v>5308</v>
      </c>
      <c r="C5224" s="324" t="s">
        <v>431</v>
      </c>
      <c r="D5224" s="326" t="s">
        <v>44946</v>
      </c>
    </row>
    <row r="5225" spans="1:4">
      <c r="A5225" s="325">
        <v>89484</v>
      </c>
      <c r="B5225" s="324" t="s">
        <v>5309</v>
      </c>
      <c r="C5225" s="324" t="s">
        <v>431</v>
      </c>
      <c r="D5225" s="326" t="s">
        <v>44947</v>
      </c>
    </row>
    <row r="5226" spans="1:4">
      <c r="A5226" s="325">
        <v>89486</v>
      </c>
      <c r="B5226" s="324" t="s">
        <v>5310</v>
      </c>
      <c r="C5226" s="324" t="s">
        <v>431</v>
      </c>
      <c r="D5226" s="326" t="s">
        <v>40729</v>
      </c>
    </row>
    <row r="5227" spans="1:4">
      <c r="A5227" s="325">
        <v>89487</v>
      </c>
      <c r="B5227" s="324" t="s">
        <v>5311</v>
      </c>
      <c r="C5227" s="324" t="s">
        <v>431</v>
      </c>
      <c r="D5227" s="326" t="s">
        <v>44948</v>
      </c>
    </row>
    <row r="5228" spans="1:4">
      <c r="A5228" s="325">
        <v>89488</v>
      </c>
      <c r="B5228" s="324" t="s">
        <v>5312</v>
      </c>
      <c r="C5228" s="324" t="s">
        <v>431</v>
      </c>
      <c r="D5228" s="326" t="s">
        <v>44949</v>
      </c>
    </row>
    <row r="5229" spans="1:4">
      <c r="A5229" s="325">
        <v>91815</v>
      </c>
      <c r="B5229" s="324" t="s">
        <v>5313</v>
      </c>
      <c r="C5229" s="324" t="s">
        <v>431</v>
      </c>
      <c r="D5229" s="326" t="s">
        <v>44950</v>
      </c>
    </row>
    <row r="5230" spans="1:4">
      <c r="A5230" s="325">
        <v>91816</v>
      </c>
      <c r="B5230" s="324" t="s">
        <v>5314</v>
      </c>
      <c r="C5230" s="324" t="s">
        <v>431</v>
      </c>
      <c r="D5230" s="326" t="s">
        <v>44951</v>
      </c>
    </row>
    <row r="5231" spans="1:4">
      <c r="A5231" s="325">
        <v>101161</v>
      </c>
      <c r="B5231" s="324" t="s">
        <v>5315</v>
      </c>
      <c r="C5231" s="324" t="s">
        <v>431</v>
      </c>
      <c r="D5231" s="326" t="s">
        <v>40820</v>
      </c>
    </row>
    <row r="5232" spans="1:4">
      <c r="A5232" s="325">
        <v>101163</v>
      </c>
      <c r="B5232" s="324" t="s">
        <v>5316</v>
      </c>
      <c r="C5232" s="324" t="s">
        <v>431</v>
      </c>
      <c r="D5232" s="326" t="s">
        <v>44952</v>
      </c>
    </row>
    <row r="5233" spans="1:4">
      <c r="A5233" s="325">
        <v>101164</v>
      </c>
      <c r="B5233" s="324" t="s">
        <v>5317</v>
      </c>
      <c r="C5233" s="324" t="s">
        <v>431</v>
      </c>
      <c r="D5233" s="326" t="s">
        <v>44953</v>
      </c>
    </row>
    <row r="5234" spans="1:4">
      <c r="A5234" s="325">
        <v>96358</v>
      </c>
      <c r="B5234" s="324" t="s">
        <v>5318</v>
      </c>
      <c r="C5234" s="324" t="s">
        <v>431</v>
      </c>
      <c r="D5234" s="326" t="s">
        <v>44954</v>
      </c>
    </row>
    <row r="5235" spans="1:4">
      <c r="A5235" s="325">
        <v>96359</v>
      </c>
      <c r="B5235" s="324" t="s">
        <v>5319</v>
      </c>
      <c r="C5235" s="324" t="s">
        <v>431</v>
      </c>
      <c r="D5235" s="326" t="s">
        <v>44955</v>
      </c>
    </row>
    <row r="5236" spans="1:4">
      <c r="A5236" s="325">
        <v>96360</v>
      </c>
      <c r="B5236" s="324" t="s">
        <v>5320</v>
      </c>
      <c r="C5236" s="324" t="s">
        <v>431</v>
      </c>
      <c r="D5236" s="326" t="s">
        <v>44956</v>
      </c>
    </row>
    <row r="5237" spans="1:4">
      <c r="A5237" s="325">
        <v>96361</v>
      </c>
      <c r="B5237" s="324" t="s">
        <v>5321</v>
      </c>
      <c r="C5237" s="324" t="s">
        <v>431</v>
      </c>
      <c r="D5237" s="326" t="s">
        <v>44957</v>
      </c>
    </row>
    <row r="5238" spans="1:4">
      <c r="A5238" s="325">
        <v>96362</v>
      </c>
      <c r="B5238" s="324" t="s">
        <v>5322</v>
      </c>
      <c r="C5238" s="324" t="s">
        <v>431</v>
      </c>
      <c r="D5238" s="326" t="s">
        <v>44958</v>
      </c>
    </row>
    <row r="5239" spans="1:4">
      <c r="A5239" s="325">
        <v>96363</v>
      </c>
      <c r="B5239" s="324" t="s">
        <v>5323</v>
      </c>
      <c r="C5239" s="324" t="s">
        <v>431</v>
      </c>
      <c r="D5239" s="326" t="s">
        <v>44959</v>
      </c>
    </row>
    <row r="5240" spans="1:4">
      <c r="A5240" s="325">
        <v>96364</v>
      </c>
      <c r="B5240" s="324" t="s">
        <v>5324</v>
      </c>
      <c r="C5240" s="324" t="s">
        <v>431</v>
      </c>
      <c r="D5240" s="326" t="s">
        <v>44960</v>
      </c>
    </row>
    <row r="5241" spans="1:4">
      <c r="A5241" s="325">
        <v>96365</v>
      </c>
      <c r="B5241" s="324" t="s">
        <v>5325</v>
      </c>
      <c r="C5241" s="324" t="s">
        <v>431</v>
      </c>
      <c r="D5241" s="326" t="s">
        <v>44961</v>
      </c>
    </row>
    <row r="5242" spans="1:4">
      <c r="A5242" s="325">
        <v>96366</v>
      </c>
      <c r="B5242" s="324" t="s">
        <v>5326</v>
      </c>
      <c r="C5242" s="324" t="s">
        <v>431</v>
      </c>
      <c r="D5242" s="326" t="s">
        <v>44962</v>
      </c>
    </row>
    <row r="5243" spans="1:4">
      <c r="A5243" s="325">
        <v>96367</v>
      </c>
      <c r="B5243" s="324" t="s">
        <v>5327</v>
      </c>
      <c r="C5243" s="324" t="s">
        <v>431</v>
      </c>
      <c r="D5243" s="326" t="s">
        <v>41808</v>
      </c>
    </row>
    <row r="5244" spans="1:4">
      <c r="A5244" s="325">
        <v>96368</v>
      </c>
      <c r="B5244" s="324" t="s">
        <v>5328</v>
      </c>
      <c r="C5244" s="324" t="s">
        <v>431</v>
      </c>
      <c r="D5244" s="326" t="s">
        <v>44963</v>
      </c>
    </row>
    <row r="5245" spans="1:4">
      <c r="A5245" s="325">
        <v>96369</v>
      </c>
      <c r="B5245" s="324" t="s">
        <v>5329</v>
      </c>
      <c r="C5245" s="324" t="s">
        <v>431</v>
      </c>
      <c r="D5245" s="326" t="s">
        <v>44964</v>
      </c>
    </row>
    <row r="5246" spans="1:4">
      <c r="A5246" s="325">
        <v>96370</v>
      </c>
      <c r="B5246" s="324" t="s">
        <v>5330</v>
      </c>
      <c r="C5246" s="324" t="s">
        <v>431</v>
      </c>
      <c r="D5246" s="326" t="s">
        <v>40351</v>
      </c>
    </row>
    <row r="5247" spans="1:4">
      <c r="A5247" s="325">
        <v>96371</v>
      </c>
      <c r="B5247" s="324" t="s">
        <v>5331</v>
      </c>
      <c r="C5247" s="324" t="s">
        <v>431</v>
      </c>
      <c r="D5247" s="326" t="s">
        <v>44965</v>
      </c>
    </row>
    <row r="5248" spans="1:4">
      <c r="A5248" s="325">
        <v>96372</v>
      </c>
      <c r="B5248" s="324" t="s">
        <v>5332</v>
      </c>
      <c r="C5248" s="324" t="s">
        <v>431</v>
      </c>
      <c r="D5248" s="326" t="s">
        <v>44168</v>
      </c>
    </row>
    <row r="5249" spans="1:4">
      <c r="A5249" s="325">
        <v>96373</v>
      </c>
      <c r="B5249" s="324" t="s">
        <v>5333</v>
      </c>
      <c r="C5249" s="324" t="s">
        <v>41</v>
      </c>
      <c r="D5249" s="326" t="s">
        <v>40122</v>
      </c>
    </row>
    <row r="5250" spans="1:4">
      <c r="A5250" s="325">
        <v>96374</v>
      </c>
      <c r="B5250" s="324" t="s">
        <v>5334</v>
      </c>
      <c r="C5250" s="324" t="s">
        <v>41</v>
      </c>
      <c r="D5250" s="326" t="s">
        <v>44966</v>
      </c>
    </row>
    <row r="5251" spans="1:4">
      <c r="A5251" s="325">
        <v>102235</v>
      </c>
      <c r="B5251" s="324" t="s">
        <v>36657</v>
      </c>
      <c r="C5251" s="324" t="s">
        <v>431</v>
      </c>
      <c r="D5251" s="326" t="s">
        <v>44967</v>
      </c>
    </row>
    <row r="5252" spans="1:4">
      <c r="A5252" s="325">
        <v>102253</v>
      </c>
      <c r="B5252" s="324" t="s">
        <v>36658</v>
      </c>
      <c r="C5252" s="324" t="s">
        <v>431</v>
      </c>
      <c r="D5252" s="326" t="s">
        <v>44968</v>
      </c>
    </row>
    <row r="5253" spans="1:4">
      <c r="A5253" s="325">
        <v>102254</v>
      </c>
      <c r="B5253" s="324" t="s">
        <v>36659</v>
      </c>
      <c r="C5253" s="324" t="s">
        <v>431</v>
      </c>
      <c r="D5253" s="326" t="s">
        <v>44969</v>
      </c>
    </row>
    <row r="5254" spans="1:4">
      <c r="A5254" s="325">
        <v>102255</v>
      </c>
      <c r="B5254" s="324" t="s">
        <v>36660</v>
      </c>
      <c r="C5254" s="324" t="s">
        <v>431</v>
      </c>
      <c r="D5254" s="326" t="s">
        <v>44970</v>
      </c>
    </row>
    <row r="5255" spans="1:4">
      <c r="A5255" s="325">
        <v>102256</v>
      </c>
      <c r="B5255" s="324" t="s">
        <v>36661</v>
      </c>
      <c r="C5255" s="324" t="s">
        <v>431</v>
      </c>
      <c r="D5255" s="326" t="s">
        <v>44971</v>
      </c>
    </row>
    <row r="5256" spans="1:4">
      <c r="A5256" s="325">
        <v>102257</v>
      </c>
      <c r="B5256" s="324" t="s">
        <v>36662</v>
      </c>
      <c r="C5256" s="324" t="s">
        <v>431</v>
      </c>
      <c r="D5256" s="326" t="s">
        <v>44972</v>
      </c>
    </row>
    <row r="5257" spans="1:4">
      <c r="A5257" s="325">
        <v>102258</v>
      </c>
      <c r="B5257" s="324" t="s">
        <v>36663</v>
      </c>
      <c r="C5257" s="324" t="s">
        <v>431</v>
      </c>
      <c r="D5257" s="326" t="s">
        <v>44973</v>
      </c>
    </row>
    <row r="5258" spans="1:4">
      <c r="A5258" s="325">
        <v>101154</v>
      </c>
      <c r="B5258" s="324" t="s">
        <v>5335</v>
      </c>
      <c r="C5258" s="324" t="s">
        <v>431</v>
      </c>
      <c r="D5258" s="326" t="s">
        <v>44974</v>
      </c>
    </row>
    <row r="5259" spans="1:4">
      <c r="A5259" s="325">
        <v>101155</v>
      </c>
      <c r="B5259" s="324" t="s">
        <v>5336</v>
      </c>
      <c r="C5259" s="324" t="s">
        <v>431</v>
      </c>
      <c r="D5259" s="326" t="s">
        <v>44975</v>
      </c>
    </row>
    <row r="5260" spans="1:4">
      <c r="A5260" s="325">
        <v>101156</v>
      </c>
      <c r="B5260" s="324" t="s">
        <v>5337</v>
      </c>
      <c r="C5260" s="324" t="s">
        <v>431</v>
      </c>
      <c r="D5260" s="326" t="s">
        <v>44976</v>
      </c>
    </row>
    <row r="5261" spans="1:4">
      <c r="A5261" s="325">
        <v>101810</v>
      </c>
      <c r="B5261" s="324" t="s">
        <v>5338</v>
      </c>
      <c r="C5261" s="324" t="s">
        <v>1510</v>
      </c>
      <c r="D5261" s="326" t="s">
        <v>44977</v>
      </c>
    </row>
    <row r="5262" spans="1:4">
      <c r="A5262" s="325">
        <v>101811</v>
      </c>
      <c r="B5262" s="324" t="s">
        <v>5339</v>
      </c>
      <c r="C5262" s="324" t="s">
        <v>1510</v>
      </c>
      <c r="D5262" s="326" t="s">
        <v>44978</v>
      </c>
    </row>
    <row r="5263" spans="1:4">
      <c r="A5263" s="325">
        <v>101812</v>
      </c>
      <c r="B5263" s="324" t="s">
        <v>5340</v>
      </c>
      <c r="C5263" s="324" t="s">
        <v>1510</v>
      </c>
      <c r="D5263" s="326" t="s">
        <v>44979</v>
      </c>
    </row>
    <row r="5264" spans="1:4">
      <c r="A5264" s="325">
        <v>101813</v>
      </c>
      <c r="B5264" s="324" t="s">
        <v>5341</v>
      </c>
      <c r="C5264" s="324" t="s">
        <v>1510</v>
      </c>
      <c r="D5264" s="326" t="s">
        <v>44980</v>
      </c>
    </row>
    <row r="5265" spans="1:4">
      <c r="A5265" s="325">
        <v>101814</v>
      </c>
      <c r="B5265" s="324" t="s">
        <v>5342</v>
      </c>
      <c r="C5265" s="324" t="s">
        <v>431</v>
      </c>
      <c r="D5265" s="326" t="s">
        <v>40454</v>
      </c>
    </row>
    <row r="5266" spans="1:4">
      <c r="A5266" s="325">
        <v>101815</v>
      </c>
      <c r="B5266" s="324" t="s">
        <v>5343</v>
      </c>
      <c r="C5266" s="324" t="s">
        <v>431</v>
      </c>
      <c r="D5266" s="326" t="s">
        <v>44981</v>
      </c>
    </row>
    <row r="5267" spans="1:4">
      <c r="A5267" s="325">
        <v>101816</v>
      </c>
      <c r="B5267" s="324" t="s">
        <v>5344</v>
      </c>
      <c r="C5267" s="324" t="s">
        <v>431</v>
      </c>
      <c r="D5267" s="326" t="s">
        <v>44982</v>
      </c>
    </row>
    <row r="5268" spans="1:4">
      <c r="A5268" s="325">
        <v>101817</v>
      </c>
      <c r="B5268" s="324" t="s">
        <v>5345</v>
      </c>
      <c r="C5268" s="324" t="s">
        <v>431</v>
      </c>
      <c r="D5268" s="326" t="s">
        <v>40909</v>
      </c>
    </row>
    <row r="5269" spans="1:4">
      <c r="A5269" s="325">
        <v>101818</v>
      </c>
      <c r="B5269" s="324" t="s">
        <v>5346</v>
      </c>
      <c r="C5269" s="324" t="s">
        <v>431</v>
      </c>
      <c r="D5269" s="326" t="s">
        <v>44983</v>
      </c>
    </row>
    <row r="5270" spans="1:4">
      <c r="A5270" s="325">
        <v>101819</v>
      </c>
      <c r="B5270" s="324" t="s">
        <v>5347</v>
      </c>
      <c r="C5270" s="324" t="s">
        <v>431</v>
      </c>
      <c r="D5270" s="326" t="s">
        <v>41607</v>
      </c>
    </row>
    <row r="5271" spans="1:4">
      <c r="A5271" s="325">
        <v>101820</v>
      </c>
      <c r="B5271" s="324" t="s">
        <v>5348</v>
      </c>
      <c r="C5271" s="324" t="s">
        <v>431</v>
      </c>
      <c r="D5271" s="326" t="s">
        <v>43464</v>
      </c>
    </row>
    <row r="5272" spans="1:4">
      <c r="A5272" s="325">
        <v>101821</v>
      </c>
      <c r="B5272" s="324" t="s">
        <v>5349</v>
      </c>
      <c r="C5272" s="324" t="s">
        <v>1510</v>
      </c>
      <c r="D5272" s="326" t="s">
        <v>44984</v>
      </c>
    </row>
    <row r="5273" spans="1:4">
      <c r="A5273" s="325">
        <v>101822</v>
      </c>
      <c r="B5273" s="324" t="s">
        <v>5350</v>
      </c>
      <c r="C5273" s="324" t="s">
        <v>1510</v>
      </c>
      <c r="D5273" s="326" t="s">
        <v>43003</v>
      </c>
    </row>
    <row r="5274" spans="1:4">
      <c r="A5274" s="325">
        <v>101823</v>
      </c>
      <c r="B5274" s="324" t="s">
        <v>5351</v>
      </c>
      <c r="C5274" s="324" t="s">
        <v>1510</v>
      </c>
      <c r="D5274" s="326" t="s">
        <v>44985</v>
      </c>
    </row>
    <row r="5275" spans="1:4">
      <c r="A5275" s="325">
        <v>101824</v>
      </c>
      <c r="B5275" s="324" t="s">
        <v>5352</v>
      </c>
      <c r="C5275" s="324" t="s">
        <v>1510</v>
      </c>
      <c r="D5275" s="326" t="s">
        <v>44986</v>
      </c>
    </row>
    <row r="5276" spans="1:4">
      <c r="A5276" s="325">
        <v>101825</v>
      </c>
      <c r="B5276" s="324" t="s">
        <v>5353</v>
      </c>
      <c r="C5276" s="324" t="s">
        <v>1510</v>
      </c>
      <c r="D5276" s="326" t="s">
        <v>44987</v>
      </c>
    </row>
    <row r="5277" spans="1:4">
      <c r="A5277" s="325">
        <v>101826</v>
      </c>
      <c r="B5277" s="324" t="s">
        <v>5354</v>
      </c>
      <c r="C5277" s="324" t="s">
        <v>1510</v>
      </c>
      <c r="D5277" s="326" t="s">
        <v>44988</v>
      </c>
    </row>
    <row r="5278" spans="1:4">
      <c r="A5278" s="325">
        <v>101827</v>
      </c>
      <c r="B5278" s="324" t="s">
        <v>5355</v>
      </c>
      <c r="C5278" s="324" t="s">
        <v>1510</v>
      </c>
      <c r="D5278" s="326" t="s">
        <v>44989</v>
      </c>
    </row>
    <row r="5279" spans="1:4">
      <c r="A5279" s="325">
        <v>101828</v>
      </c>
      <c r="B5279" s="324" t="s">
        <v>5356</v>
      </c>
      <c r="C5279" s="324" t="s">
        <v>1510</v>
      </c>
      <c r="D5279" s="326" t="s">
        <v>44990</v>
      </c>
    </row>
    <row r="5280" spans="1:4">
      <c r="A5280" s="325">
        <v>101829</v>
      </c>
      <c r="B5280" s="324" t="s">
        <v>5357</v>
      </c>
      <c r="C5280" s="324" t="s">
        <v>1510</v>
      </c>
      <c r="D5280" s="326" t="s">
        <v>44991</v>
      </c>
    </row>
    <row r="5281" spans="1:4">
      <c r="A5281" s="325">
        <v>101830</v>
      </c>
      <c r="B5281" s="324" t="s">
        <v>5358</v>
      </c>
      <c r="C5281" s="324" t="s">
        <v>1510</v>
      </c>
      <c r="D5281" s="326" t="s">
        <v>44992</v>
      </c>
    </row>
    <row r="5282" spans="1:4">
      <c r="A5282" s="325">
        <v>101831</v>
      </c>
      <c r="B5282" s="324" t="s">
        <v>5359</v>
      </c>
      <c r="C5282" s="324" t="s">
        <v>1510</v>
      </c>
      <c r="D5282" s="326" t="s">
        <v>44993</v>
      </c>
    </row>
    <row r="5283" spans="1:4">
      <c r="A5283" s="325">
        <v>101832</v>
      </c>
      <c r="B5283" s="324" t="s">
        <v>5360</v>
      </c>
      <c r="C5283" s="324" t="s">
        <v>1510</v>
      </c>
      <c r="D5283" s="326" t="s">
        <v>44994</v>
      </c>
    </row>
    <row r="5284" spans="1:4">
      <c r="A5284" s="325">
        <v>101833</v>
      </c>
      <c r="B5284" s="324" t="s">
        <v>5361</v>
      </c>
      <c r="C5284" s="324" t="s">
        <v>1510</v>
      </c>
      <c r="D5284" s="326" t="s">
        <v>44995</v>
      </c>
    </row>
    <row r="5285" spans="1:4">
      <c r="A5285" s="325">
        <v>101834</v>
      </c>
      <c r="B5285" s="324" t="s">
        <v>5362</v>
      </c>
      <c r="C5285" s="324" t="s">
        <v>1510</v>
      </c>
      <c r="D5285" s="326" t="s">
        <v>41877</v>
      </c>
    </row>
    <row r="5286" spans="1:4">
      <c r="A5286" s="325">
        <v>101835</v>
      </c>
      <c r="B5286" s="324" t="s">
        <v>5363</v>
      </c>
      <c r="C5286" s="324" t="s">
        <v>1510</v>
      </c>
      <c r="D5286" s="326" t="s">
        <v>44996</v>
      </c>
    </row>
    <row r="5287" spans="1:4">
      <c r="A5287" s="325">
        <v>101836</v>
      </c>
      <c r="B5287" s="324" t="s">
        <v>5364</v>
      </c>
      <c r="C5287" s="324" t="s">
        <v>1510</v>
      </c>
      <c r="D5287" s="326" t="s">
        <v>44997</v>
      </c>
    </row>
    <row r="5288" spans="1:4">
      <c r="A5288" s="325">
        <v>101837</v>
      </c>
      <c r="B5288" s="324" t="s">
        <v>5365</v>
      </c>
      <c r="C5288" s="324" t="s">
        <v>1510</v>
      </c>
      <c r="D5288" s="326" t="s">
        <v>44998</v>
      </c>
    </row>
    <row r="5289" spans="1:4">
      <c r="A5289" s="325">
        <v>101838</v>
      </c>
      <c r="B5289" s="324" t="s">
        <v>5366</v>
      </c>
      <c r="C5289" s="324" t="s">
        <v>1510</v>
      </c>
      <c r="D5289" s="326" t="s">
        <v>44999</v>
      </c>
    </row>
    <row r="5290" spans="1:4">
      <c r="A5290" s="325">
        <v>101839</v>
      </c>
      <c r="B5290" s="324" t="s">
        <v>5367</v>
      </c>
      <c r="C5290" s="324" t="s">
        <v>1510</v>
      </c>
      <c r="D5290" s="326" t="s">
        <v>41259</v>
      </c>
    </row>
    <row r="5291" spans="1:4">
      <c r="A5291" s="325">
        <v>101840</v>
      </c>
      <c r="B5291" s="324" t="s">
        <v>5368</v>
      </c>
      <c r="C5291" s="324" t="s">
        <v>1510</v>
      </c>
      <c r="D5291" s="326" t="s">
        <v>45000</v>
      </c>
    </row>
    <row r="5292" spans="1:4">
      <c r="A5292" s="325">
        <v>101841</v>
      </c>
      <c r="B5292" s="324" t="s">
        <v>5369</v>
      </c>
      <c r="C5292" s="324" t="s">
        <v>1510</v>
      </c>
      <c r="D5292" s="326" t="s">
        <v>45001</v>
      </c>
    </row>
    <row r="5293" spans="1:4">
      <c r="A5293" s="325">
        <v>101842</v>
      </c>
      <c r="B5293" s="324" t="s">
        <v>5370</v>
      </c>
      <c r="C5293" s="324" t="s">
        <v>1510</v>
      </c>
      <c r="D5293" s="326" t="s">
        <v>43400</v>
      </c>
    </row>
    <row r="5294" spans="1:4">
      <c r="A5294" s="325">
        <v>101843</v>
      </c>
      <c r="B5294" s="324" t="s">
        <v>5371</v>
      </c>
      <c r="C5294" s="324" t="s">
        <v>1510</v>
      </c>
      <c r="D5294" s="326" t="s">
        <v>45002</v>
      </c>
    </row>
    <row r="5295" spans="1:4">
      <c r="A5295" s="325">
        <v>101844</v>
      </c>
      <c r="B5295" s="324" t="s">
        <v>5372</v>
      </c>
      <c r="C5295" s="324" t="s">
        <v>1510</v>
      </c>
      <c r="D5295" s="326" t="s">
        <v>45003</v>
      </c>
    </row>
    <row r="5296" spans="1:4">
      <c r="A5296" s="325">
        <v>101845</v>
      </c>
      <c r="B5296" s="324" t="s">
        <v>5373</v>
      </c>
      <c r="C5296" s="324" t="s">
        <v>1510</v>
      </c>
      <c r="D5296" s="326" t="s">
        <v>45004</v>
      </c>
    </row>
    <row r="5297" spans="1:4">
      <c r="A5297" s="325">
        <v>101846</v>
      </c>
      <c r="B5297" s="324" t="s">
        <v>5374</v>
      </c>
      <c r="C5297" s="324" t="s">
        <v>1510</v>
      </c>
      <c r="D5297" s="326" t="s">
        <v>45005</v>
      </c>
    </row>
    <row r="5298" spans="1:4">
      <c r="A5298" s="325">
        <v>101847</v>
      </c>
      <c r="B5298" s="324" t="s">
        <v>5375</v>
      </c>
      <c r="C5298" s="324" t="s">
        <v>1510</v>
      </c>
      <c r="D5298" s="326" t="s">
        <v>45006</v>
      </c>
    </row>
    <row r="5299" spans="1:4">
      <c r="A5299" s="325">
        <v>101848</v>
      </c>
      <c r="B5299" s="324" t="s">
        <v>5376</v>
      </c>
      <c r="C5299" s="324" t="s">
        <v>1510</v>
      </c>
      <c r="D5299" s="326" t="s">
        <v>45007</v>
      </c>
    </row>
    <row r="5300" spans="1:4">
      <c r="A5300" s="325">
        <v>101849</v>
      </c>
      <c r="B5300" s="324" t="s">
        <v>5377</v>
      </c>
      <c r="C5300" s="324" t="s">
        <v>1510</v>
      </c>
      <c r="D5300" s="326" t="s">
        <v>45008</v>
      </c>
    </row>
    <row r="5301" spans="1:4">
      <c r="A5301" s="325">
        <v>101850</v>
      </c>
      <c r="B5301" s="324" t="s">
        <v>5378</v>
      </c>
      <c r="C5301" s="324" t="s">
        <v>431</v>
      </c>
      <c r="D5301" s="326" t="s">
        <v>45009</v>
      </c>
    </row>
    <row r="5302" spans="1:4">
      <c r="A5302" s="325">
        <v>101851</v>
      </c>
      <c r="B5302" s="324" t="s">
        <v>5379</v>
      </c>
      <c r="C5302" s="324" t="s">
        <v>431</v>
      </c>
      <c r="D5302" s="326" t="s">
        <v>45010</v>
      </c>
    </row>
    <row r="5303" spans="1:4">
      <c r="A5303" s="325">
        <v>101852</v>
      </c>
      <c r="B5303" s="324" t="s">
        <v>5380</v>
      </c>
      <c r="C5303" s="324" t="s">
        <v>431</v>
      </c>
      <c r="D5303" s="326" t="s">
        <v>40040</v>
      </c>
    </row>
    <row r="5304" spans="1:4">
      <c r="A5304" s="325">
        <v>101853</v>
      </c>
      <c r="B5304" s="324" t="s">
        <v>5381</v>
      </c>
      <c r="C5304" s="324" t="s">
        <v>431</v>
      </c>
      <c r="D5304" s="326" t="s">
        <v>43959</v>
      </c>
    </row>
    <row r="5305" spans="1:4">
      <c r="A5305" s="325">
        <v>101854</v>
      </c>
      <c r="B5305" s="324" t="s">
        <v>5382</v>
      </c>
      <c r="C5305" s="324" t="s">
        <v>431</v>
      </c>
      <c r="D5305" s="326" t="s">
        <v>45011</v>
      </c>
    </row>
    <row r="5306" spans="1:4">
      <c r="A5306" s="325">
        <v>101855</v>
      </c>
      <c r="B5306" s="324" t="s">
        <v>5383</v>
      </c>
      <c r="C5306" s="324" t="s">
        <v>431</v>
      </c>
      <c r="D5306" s="326" t="s">
        <v>41373</v>
      </c>
    </row>
    <row r="5307" spans="1:4">
      <c r="A5307" s="325">
        <v>101856</v>
      </c>
      <c r="B5307" s="324" t="s">
        <v>5384</v>
      </c>
      <c r="C5307" s="324" t="s">
        <v>431</v>
      </c>
      <c r="D5307" s="326" t="s">
        <v>45012</v>
      </c>
    </row>
    <row r="5308" spans="1:4">
      <c r="A5308" s="325">
        <v>101857</v>
      </c>
      <c r="B5308" s="324" t="s">
        <v>5385</v>
      </c>
      <c r="C5308" s="324" t="s">
        <v>431</v>
      </c>
      <c r="D5308" s="326" t="s">
        <v>45013</v>
      </c>
    </row>
    <row r="5309" spans="1:4">
      <c r="A5309" s="325">
        <v>101858</v>
      </c>
      <c r="B5309" s="324" t="s">
        <v>5386</v>
      </c>
      <c r="C5309" s="324" t="s">
        <v>431</v>
      </c>
      <c r="D5309" s="326" t="s">
        <v>43750</v>
      </c>
    </row>
    <row r="5310" spans="1:4">
      <c r="A5310" s="325">
        <v>101859</v>
      </c>
      <c r="B5310" s="324" t="s">
        <v>5387</v>
      </c>
      <c r="C5310" s="324" t="s">
        <v>431</v>
      </c>
      <c r="D5310" s="326" t="s">
        <v>38966</v>
      </c>
    </row>
    <row r="5311" spans="1:4">
      <c r="A5311" s="325">
        <v>101860</v>
      </c>
      <c r="B5311" s="324" t="s">
        <v>5388</v>
      </c>
      <c r="C5311" s="324" t="s">
        <v>431</v>
      </c>
      <c r="D5311" s="326" t="s">
        <v>39831</v>
      </c>
    </row>
    <row r="5312" spans="1:4">
      <c r="A5312" s="325">
        <v>101861</v>
      </c>
      <c r="B5312" s="324" t="s">
        <v>5389</v>
      </c>
      <c r="C5312" s="324" t="s">
        <v>431</v>
      </c>
      <c r="D5312" s="326" t="s">
        <v>39524</v>
      </c>
    </row>
    <row r="5313" spans="1:4">
      <c r="A5313" s="325">
        <v>101862</v>
      </c>
      <c r="B5313" s="324" t="s">
        <v>5390</v>
      </c>
      <c r="C5313" s="324" t="s">
        <v>431</v>
      </c>
      <c r="D5313" s="326" t="s">
        <v>43926</v>
      </c>
    </row>
    <row r="5314" spans="1:4">
      <c r="A5314" s="325">
        <v>101863</v>
      </c>
      <c r="B5314" s="324" t="s">
        <v>5391</v>
      </c>
      <c r="C5314" s="324" t="s">
        <v>431</v>
      </c>
      <c r="D5314" s="326" t="s">
        <v>41657</v>
      </c>
    </row>
    <row r="5315" spans="1:4">
      <c r="A5315" s="325">
        <v>101864</v>
      </c>
      <c r="B5315" s="324" t="s">
        <v>5392</v>
      </c>
      <c r="C5315" s="324" t="s">
        <v>431</v>
      </c>
      <c r="D5315" s="326" t="s">
        <v>45014</v>
      </c>
    </row>
    <row r="5316" spans="1:4">
      <c r="A5316" s="325">
        <v>101865</v>
      </c>
      <c r="B5316" s="324" t="s">
        <v>5393</v>
      </c>
      <c r="C5316" s="324" t="s">
        <v>431</v>
      </c>
      <c r="D5316" s="326" t="s">
        <v>45015</v>
      </c>
    </row>
    <row r="5317" spans="1:4">
      <c r="A5317" s="325">
        <v>101866</v>
      </c>
      <c r="B5317" s="324" t="s">
        <v>5394</v>
      </c>
      <c r="C5317" s="324" t="s">
        <v>431</v>
      </c>
      <c r="D5317" s="326" t="s">
        <v>45016</v>
      </c>
    </row>
    <row r="5318" spans="1:4">
      <c r="A5318" s="325">
        <v>101867</v>
      </c>
      <c r="B5318" s="324" t="s">
        <v>5395</v>
      </c>
      <c r="C5318" s="324" t="s">
        <v>431</v>
      </c>
      <c r="D5318" s="326" t="s">
        <v>43361</v>
      </c>
    </row>
    <row r="5319" spans="1:4">
      <c r="A5319" s="325">
        <v>101868</v>
      </c>
      <c r="B5319" s="324" t="s">
        <v>5396</v>
      </c>
      <c r="C5319" s="324" t="s">
        <v>431</v>
      </c>
      <c r="D5319" s="326" t="s">
        <v>40497</v>
      </c>
    </row>
    <row r="5320" spans="1:4">
      <c r="A5320" s="325">
        <v>101869</v>
      </c>
      <c r="B5320" s="324" t="s">
        <v>5397</v>
      </c>
      <c r="C5320" s="324" t="s">
        <v>431</v>
      </c>
      <c r="D5320" s="326" t="s">
        <v>45017</v>
      </c>
    </row>
    <row r="5321" spans="1:4">
      <c r="A5321" s="325">
        <v>101870</v>
      </c>
      <c r="B5321" s="324" t="s">
        <v>5398</v>
      </c>
      <c r="C5321" s="324" t="s">
        <v>431</v>
      </c>
      <c r="D5321" s="326" t="s">
        <v>45018</v>
      </c>
    </row>
    <row r="5322" spans="1:4">
      <c r="A5322" s="325">
        <v>102096</v>
      </c>
      <c r="B5322" s="324" t="s">
        <v>5399</v>
      </c>
      <c r="C5322" s="324" t="s">
        <v>1510</v>
      </c>
      <c r="D5322" s="326" t="s">
        <v>45019</v>
      </c>
    </row>
    <row r="5323" spans="1:4">
      <c r="A5323" s="325">
        <v>102098</v>
      </c>
      <c r="B5323" s="324" t="s">
        <v>5400</v>
      </c>
      <c r="C5323" s="324" t="s">
        <v>1510</v>
      </c>
      <c r="D5323" s="326" t="s">
        <v>45020</v>
      </c>
    </row>
    <row r="5324" spans="1:4">
      <c r="A5324" s="325">
        <v>102100</v>
      </c>
      <c r="B5324" s="324" t="s">
        <v>5401</v>
      </c>
      <c r="C5324" s="324" t="s">
        <v>431</v>
      </c>
      <c r="D5324" s="326" t="s">
        <v>39536</v>
      </c>
    </row>
    <row r="5325" spans="1:4">
      <c r="A5325" s="325">
        <v>102101</v>
      </c>
      <c r="B5325" s="324" t="s">
        <v>5402</v>
      </c>
      <c r="C5325" s="324" t="s">
        <v>431</v>
      </c>
      <c r="D5325" s="326" t="s">
        <v>42115</v>
      </c>
    </row>
    <row r="5326" spans="1:4">
      <c r="A5326" s="325">
        <v>100576</v>
      </c>
      <c r="B5326" s="324" t="s">
        <v>5403</v>
      </c>
      <c r="C5326" s="324" t="s">
        <v>431</v>
      </c>
      <c r="D5326" s="326" t="s">
        <v>39795</v>
      </c>
    </row>
    <row r="5327" spans="1:4">
      <c r="A5327" s="325">
        <v>100577</v>
      </c>
      <c r="B5327" s="324" t="s">
        <v>5404</v>
      </c>
      <c r="C5327" s="324" t="s">
        <v>431</v>
      </c>
      <c r="D5327" s="326" t="s">
        <v>39796</v>
      </c>
    </row>
    <row r="5328" spans="1:4">
      <c r="A5328" s="325">
        <v>96388</v>
      </c>
      <c r="B5328" s="324" t="s">
        <v>5405</v>
      </c>
      <c r="C5328" s="324" t="s">
        <v>1510</v>
      </c>
      <c r="D5328" s="326" t="s">
        <v>43920</v>
      </c>
    </row>
    <row r="5329" spans="1:4">
      <c r="A5329" s="325">
        <v>96389</v>
      </c>
      <c r="B5329" s="324" t="s">
        <v>5406</v>
      </c>
      <c r="C5329" s="324" t="s">
        <v>1510</v>
      </c>
      <c r="D5329" s="326" t="s">
        <v>45021</v>
      </c>
    </row>
    <row r="5330" spans="1:4">
      <c r="A5330" s="325">
        <v>96390</v>
      </c>
      <c r="B5330" s="324" t="s">
        <v>5407</v>
      </c>
      <c r="C5330" s="324" t="s">
        <v>1510</v>
      </c>
      <c r="D5330" s="326" t="s">
        <v>45022</v>
      </c>
    </row>
    <row r="5331" spans="1:4">
      <c r="A5331" s="325">
        <v>96391</v>
      </c>
      <c r="B5331" s="324" t="s">
        <v>5408</v>
      </c>
      <c r="C5331" s="324" t="s">
        <v>1510</v>
      </c>
      <c r="D5331" s="326" t="s">
        <v>45023</v>
      </c>
    </row>
    <row r="5332" spans="1:4">
      <c r="A5332" s="325">
        <v>96392</v>
      </c>
      <c r="B5332" s="324" t="s">
        <v>5409</v>
      </c>
      <c r="C5332" s="324" t="s">
        <v>1510</v>
      </c>
      <c r="D5332" s="326" t="s">
        <v>45024</v>
      </c>
    </row>
    <row r="5333" spans="1:4">
      <c r="A5333" s="325">
        <v>96396</v>
      </c>
      <c r="B5333" s="324" t="s">
        <v>5410</v>
      </c>
      <c r="C5333" s="324" t="s">
        <v>1510</v>
      </c>
      <c r="D5333" s="326" t="s">
        <v>45025</v>
      </c>
    </row>
    <row r="5334" spans="1:4">
      <c r="A5334" s="325">
        <v>96397</v>
      </c>
      <c r="B5334" s="324" t="s">
        <v>5411</v>
      </c>
      <c r="C5334" s="324" t="s">
        <v>1510</v>
      </c>
      <c r="D5334" s="326" t="s">
        <v>45026</v>
      </c>
    </row>
    <row r="5335" spans="1:4">
      <c r="A5335" s="325">
        <v>96398</v>
      </c>
      <c r="B5335" s="324" t="s">
        <v>5412</v>
      </c>
      <c r="C5335" s="324" t="s">
        <v>1510</v>
      </c>
      <c r="D5335" s="326" t="s">
        <v>45027</v>
      </c>
    </row>
    <row r="5336" spans="1:4">
      <c r="A5336" s="325">
        <v>96399</v>
      </c>
      <c r="B5336" s="324" t="s">
        <v>5413</v>
      </c>
      <c r="C5336" s="324" t="s">
        <v>1510</v>
      </c>
      <c r="D5336" s="326" t="s">
        <v>45028</v>
      </c>
    </row>
    <row r="5337" spans="1:4">
      <c r="A5337" s="325">
        <v>96400</v>
      </c>
      <c r="B5337" s="324" t="s">
        <v>5414</v>
      </c>
      <c r="C5337" s="324" t="s">
        <v>1510</v>
      </c>
      <c r="D5337" s="326" t="s">
        <v>45029</v>
      </c>
    </row>
    <row r="5338" spans="1:4">
      <c r="A5338" s="325">
        <v>96401</v>
      </c>
      <c r="B5338" s="324" t="s">
        <v>5415</v>
      </c>
      <c r="C5338" s="324" t="s">
        <v>431</v>
      </c>
      <c r="D5338" s="326" t="s">
        <v>40139</v>
      </c>
    </row>
    <row r="5339" spans="1:4">
      <c r="A5339" s="325">
        <v>96402</v>
      </c>
      <c r="B5339" s="324" t="s">
        <v>5416</v>
      </c>
      <c r="C5339" s="324" t="s">
        <v>431</v>
      </c>
      <c r="D5339" s="326" t="s">
        <v>39262</v>
      </c>
    </row>
    <row r="5340" spans="1:4">
      <c r="A5340" s="325">
        <v>100564</v>
      </c>
      <c r="B5340" s="324" t="s">
        <v>5417</v>
      </c>
      <c r="C5340" s="324" t="s">
        <v>1510</v>
      </c>
      <c r="D5340" s="326" t="s">
        <v>40693</v>
      </c>
    </row>
    <row r="5341" spans="1:4">
      <c r="A5341" s="325">
        <v>100565</v>
      </c>
      <c r="B5341" s="324" t="s">
        <v>5418</v>
      </c>
      <c r="C5341" s="324" t="s">
        <v>1510</v>
      </c>
      <c r="D5341" s="326" t="s">
        <v>45030</v>
      </c>
    </row>
    <row r="5342" spans="1:4">
      <c r="A5342" s="325">
        <v>100566</v>
      </c>
      <c r="B5342" s="324" t="s">
        <v>5419</v>
      </c>
      <c r="C5342" s="324" t="s">
        <v>1510</v>
      </c>
      <c r="D5342" s="326" t="s">
        <v>40807</v>
      </c>
    </row>
    <row r="5343" spans="1:4">
      <c r="A5343" s="325">
        <v>100567</v>
      </c>
      <c r="B5343" s="324" t="s">
        <v>5420</v>
      </c>
      <c r="C5343" s="324" t="s">
        <v>1510</v>
      </c>
      <c r="D5343" s="326" t="s">
        <v>45031</v>
      </c>
    </row>
    <row r="5344" spans="1:4">
      <c r="A5344" s="325">
        <v>100568</v>
      </c>
      <c r="B5344" s="324" t="s">
        <v>5421</v>
      </c>
      <c r="C5344" s="324" t="s">
        <v>1510</v>
      </c>
      <c r="D5344" s="326" t="s">
        <v>45032</v>
      </c>
    </row>
    <row r="5345" spans="1:4">
      <c r="A5345" s="325">
        <v>100569</v>
      </c>
      <c r="B5345" s="324" t="s">
        <v>5422</v>
      </c>
      <c r="C5345" s="324" t="s">
        <v>1510</v>
      </c>
      <c r="D5345" s="326" t="s">
        <v>45033</v>
      </c>
    </row>
    <row r="5346" spans="1:4">
      <c r="A5346" s="325">
        <v>100570</v>
      </c>
      <c r="B5346" s="324" t="s">
        <v>5423</v>
      </c>
      <c r="C5346" s="324" t="s">
        <v>1510</v>
      </c>
      <c r="D5346" s="326" t="s">
        <v>45034</v>
      </c>
    </row>
    <row r="5347" spans="1:4">
      <c r="A5347" s="325">
        <v>100571</v>
      </c>
      <c r="B5347" s="324" t="s">
        <v>5424</v>
      </c>
      <c r="C5347" s="324" t="s">
        <v>1510</v>
      </c>
      <c r="D5347" s="326" t="s">
        <v>45035</v>
      </c>
    </row>
    <row r="5348" spans="1:4">
      <c r="A5348" s="325">
        <v>100572</v>
      </c>
      <c r="B5348" s="324" t="s">
        <v>5425</v>
      </c>
      <c r="C5348" s="324" t="s">
        <v>1510</v>
      </c>
      <c r="D5348" s="326" t="s">
        <v>45036</v>
      </c>
    </row>
    <row r="5349" spans="1:4">
      <c r="A5349" s="325">
        <v>100573</v>
      </c>
      <c r="B5349" s="324" t="s">
        <v>5426</v>
      </c>
      <c r="C5349" s="324" t="s">
        <v>1510</v>
      </c>
      <c r="D5349" s="326" t="s">
        <v>45037</v>
      </c>
    </row>
    <row r="5350" spans="1:4">
      <c r="A5350" s="325">
        <v>100574</v>
      </c>
      <c r="B5350" s="324" t="s">
        <v>5427</v>
      </c>
      <c r="C5350" s="324" t="s">
        <v>1510</v>
      </c>
      <c r="D5350" s="326" t="s">
        <v>38934</v>
      </c>
    </row>
    <row r="5351" spans="1:4">
      <c r="A5351" s="325">
        <v>100575</v>
      </c>
      <c r="B5351" s="324" t="s">
        <v>5428</v>
      </c>
      <c r="C5351" s="324" t="s">
        <v>431</v>
      </c>
      <c r="D5351" s="326" t="s">
        <v>39124</v>
      </c>
    </row>
    <row r="5352" spans="1:4">
      <c r="A5352" s="325">
        <v>101767</v>
      </c>
      <c r="B5352" s="324" t="s">
        <v>5429</v>
      </c>
      <c r="C5352" s="324" t="s">
        <v>1510</v>
      </c>
      <c r="D5352" s="326" t="s">
        <v>39220</v>
      </c>
    </row>
    <row r="5353" spans="1:4">
      <c r="A5353" s="325">
        <v>101768</v>
      </c>
      <c r="B5353" s="324" t="s">
        <v>5430</v>
      </c>
      <c r="C5353" s="324" t="s">
        <v>1510</v>
      </c>
      <c r="D5353" s="326" t="s">
        <v>41397</v>
      </c>
    </row>
    <row r="5354" spans="1:4">
      <c r="A5354" s="325">
        <v>92391</v>
      </c>
      <c r="B5354" s="324" t="s">
        <v>5431</v>
      </c>
      <c r="C5354" s="324" t="s">
        <v>431</v>
      </c>
      <c r="D5354" s="326" t="s">
        <v>41356</v>
      </c>
    </row>
    <row r="5355" spans="1:4">
      <c r="A5355" s="325">
        <v>92392</v>
      </c>
      <c r="B5355" s="324" t="s">
        <v>5432</v>
      </c>
      <c r="C5355" s="324" t="s">
        <v>431</v>
      </c>
      <c r="D5355" s="326" t="s">
        <v>45038</v>
      </c>
    </row>
    <row r="5356" spans="1:4">
      <c r="A5356" s="325">
        <v>92393</v>
      </c>
      <c r="B5356" s="324" t="s">
        <v>5433</v>
      </c>
      <c r="C5356" s="324" t="s">
        <v>431</v>
      </c>
      <c r="D5356" s="326" t="s">
        <v>41980</v>
      </c>
    </row>
    <row r="5357" spans="1:4">
      <c r="A5357" s="325">
        <v>92394</v>
      </c>
      <c r="B5357" s="324" t="s">
        <v>5434</v>
      </c>
      <c r="C5357" s="324" t="s">
        <v>431</v>
      </c>
      <c r="D5357" s="326" t="s">
        <v>41628</v>
      </c>
    </row>
    <row r="5358" spans="1:4">
      <c r="A5358" s="325">
        <v>92395</v>
      </c>
      <c r="B5358" s="324" t="s">
        <v>5435</v>
      </c>
      <c r="C5358" s="324" t="s">
        <v>431</v>
      </c>
      <c r="D5358" s="326" t="s">
        <v>43848</v>
      </c>
    </row>
    <row r="5359" spans="1:4">
      <c r="A5359" s="325">
        <v>92396</v>
      </c>
      <c r="B5359" s="324" t="s">
        <v>5436</v>
      </c>
      <c r="C5359" s="324" t="s">
        <v>431</v>
      </c>
      <c r="D5359" s="326" t="s">
        <v>40374</v>
      </c>
    </row>
    <row r="5360" spans="1:4">
      <c r="A5360" s="325">
        <v>92397</v>
      </c>
      <c r="B5360" s="324" t="s">
        <v>5437</v>
      </c>
      <c r="C5360" s="324" t="s">
        <v>431</v>
      </c>
      <c r="D5360" s="326" t="s">
        <v>45039</v>
      </c>
    </row>
    <row r="5361" spans="1:4">
      <c r="A5361" s="325">
        <v>92398</v>
      </c>
      <c r="B5361" s="324" t="s">
        <v>5438</v>
      </c>
      <c r="C5361" s="324" t="s">
        <v>431</v>
      </c>
      <c r="D5361" s="326" t="s">
        <v>45040</v>
      </c>
    </row>
    <row r="5362" spans="1:4">
      <c r="A5362" s="325">
        <v>92399</v>
      </c>
      <c r="B5362" s="324" t="s">
        <v>5439</v>
      </c>
      <c r="C5362" s="324" t="s">
        <v>431</v>
      </c>
      <c r="D5362" s="326" t="s">
        <v>45041</v>
      </c>
    </row>
    <row r="5363" spans="1:4">
      <c r="A5363" s="325">
        <v>92400</v>
      </c>
      <c r="B5363" s="324" t="s">
        <v>5440</v>
      </c>
      <c r="C5363" s="324" t="s">
        <v>431</v>
      </c>
      <c r="D5363" s="326" t="s">
        <v>45042</v>
      </c>
    </row>
    <row r="5364" spans="1:4">
      <c r="A5364" s="325">
        <v>92401</v>
      </c>
      <c r="B5364" s="324" t="s">
        <v>5441</v>
      </c>
      <c r="C5364" s="324" t="s">
        <v>431</v>
      </c>
      <c r="D5364" s="326" t="s">
        <v>45043</v>
      </c>
    </row>
    <row r="5365" spans="1:4">
      <c r="A5365" s="325">
        <v>92402</v>
      </c>
      <c r="B5365" s="324" t="s">
        <v>5442</v>
      </c>
      <c r="C5365" s="324" t="s">
        <v>431</v>
      </c>
      <c r="D5365" s="326" t="s">
        <v>45044</v>
      </c>
    </row>
    <row r="5366" spans="1:4">
      <c r="A5366" s="325">
        <v>92403</v>
      </c>
      <c r="B5366" s="324" t="s">
        <v>5443</v>
      </c>
      <c r="C5366" s="324" t="s">
        <v>431</v>
      </c>
      <c r="D5366" s="326" t="s">
        <v>42160</v>
      </c>
    </row>
    <row r="5367" spans="1:4">
      <c r="A5367" s="325">
        <v>92404</v>
      </c>
      <c r="B5367" s="324" t="s">
        <v>5444</v>
      </c>
      <c r="C5367" s="324" t="s">
        <v>431</v>
      </c>
      <c r="D5367" s="326" t="s">
        <v>41101</v>
      </c>
    </row>
    <row r="5368" spans="1:4">
      <c r="A5368" s="325">
        <v>92405</v>
      </c>
      <c r="B5368" s="324" t="s">
        <v>5445</v>
      </c>
      <c r="C5368" s="324" t="s">
        <v>431</v>
      </c>
      <c r="D5368" s="326" t="s">
        <v>45045</v>
      </c>
    </row>
    <row r="5369" spans="1:4">
      <c r="A5369" s="325">
        <v>92406</v>
      </c>
      <c r="B5369" s="324" t="s">
        <v>5446</v>
      </c>
      <c r="C5369" s="324" t="s">
        <v>431</v>
      </c>
      <c r="D5369" s="326" t="s">
        <v>45046</v>
      </c>
    </row>
    <row r="5370" spans="1:4">
      <c r="A5370" s="325">
        <v>92407</v>
      </c>
      <c r="B5370" s="324" t="s">
        <v>5447</v>
      </c>
      <c r="C5370" s="324" t="s">
        <v>431</v>
      </c>
      <c r="D5370" s="326" t="s">
        <v>45047</v>
      </c>
    </row>
    <row r="5371" spans="1:4">
      <c r="A5371" s="325">
        <v>93679</v>
      </c>
      <c r="B5371" s="324" t="s">
        <v>5448</v>
      </c>
      <c r="C5371" s="324" t="s">
        <v>431</v>
      </c>
      <c r="D5371" s="326" t="s">
        <v>45048</v>
      </c>
    </row>
    <row r="5372" spans="1:4">
      <c r="A5372" s="325">
        <v>93680</v>
      </c>
      <c r="B5372" s="324" t="s">
        <v>5449</v>
      </c>
      <c r="C5372" s="324" t="s">
        <v>431</v>
      </c>
      <c r="D5372" s="326" t="s">
        <v>45049</v>
      </c>
    </row>
    <row r="5373" spans="1:4">
      <c r="A5373" s="325">
        <v>93681</v>
      </c>
      <c r="B5373" s="324" t="s">
        <v>5450</v>
      </c>
      <c r="C5373" s="324" t="s">
        <v>431</v>
      </c>
      <c r="D5373" s="326" t="s">
        <v>45050</v>
      </c>
    </row>
    <row r="5374" spans="1:4">
      <c r="A5374" s="325">
        <v>93682</v>
      </c>
      <c r="B5374" s="324" t="s">
        <v>5451</v>
      </c>
      <c r="C5374" s="324" t="s">
        <v>431</v>
      </c>
      <c r="D5374" s="326" t="s">
        <v>45051</v>
      </c>
    </row>
    <row r="5375" spans="1:4">
      <c r="A5375" s="325">
        <v>97104</v>
      </c>
      <c r="B5375" s="324" t="s">
        <v>5452</v>
      </c>
      <c r="C5375" s="324" t="s">
        <v>431</v>
      </c>
      <c r="D5375" s="326" t="s">
        <v>45052</v>
      </c>
    </row>
    <row r="5376" spans="1:4">
      <c r="A5376" s="325">
        <v>97105</v>
      </c>
      <c r="B5376" s="324" t="s">
        <v>5453</v>
      </c>
      <c r="C5376" s="324" t="s">
        <v>431</v>
      </c>
      <c r="D5376" s="326" t="s">
        <v>45053</v>
      </c>
    </row>
    <row r="5377" spans="1:4">
      <c r="A5377" s="325">
        <v>97106</v>
      </c>
      <c r="B5377" s="324" t="s">
        <v>5454</v>
      </c>
      <c r="C5377" s="324" t="s">
        <v>431</v>
      </c>
      <c r="D5377" s="326" t="s">
        <v>45054</v>
      </c>
    </row>
    <row r="5378" spans="1:4">
      <c r="A5378" s="325">
        <v>97107</v>
      </c>
      <c r="B5378" s="324" t="s">
        <v>5455</v>
      </c>
      <c r="C5378" s="324" t="s">
        <v>431</v>
      </c>
      <c r="D5378" s="326" t="s">
        <v>45055</v>
      </c>
    </row>
    <row r="5379" spans="1:4">
      <c r="A5379" s="325">
        <v>97108</v>
      </c>
      <c r="B5379" s="324" t="s">
        <v>5456</v>
      </c>
      <c r="C5379" s="324" t="s">
        <v>431</v>
      </c>
      <c r="D5379" s="326" t="s">
        <v>45056</v>
      </c>
    </row>
    <row r="5380" spans="1:4">
      <c r="A5380" s="325">
        <v>97109</v>
      </c>
      <c r="B5380" s="324" t="s">
        <v>5457</v>
      </c>
      <c r="C5380" s="324" t="s">
        <v>431</v>
      </c>
      <c r="D5380" s="326" t="s">
        <v>45057</v>
      </c>
    </row>
    <row r="5381" spans="1:4">
      <c r="A5381" s="325">
        <v>97110</v>
      </c>
      <c r="B5381" s="324" t="s">
        <v>5458</v>
      </c>
      <c r="C5381" s="324" t="s">
        <v>431</v>
      </c>
      <c r="D5381" s="326" t="s">
        <v>45058</v>
      </c>
    </row>
    <row r="5382" spans="1:4">
      <c r="A5382" s="325">
        <v>97111</v>
      </c>
      <c r="B5382" s="324" t="s">
        <v>5459</v>
      </c>
      <c r="C5382" s="324" t="s">
        <v>431</v>
      </c>
      <c r="D5382" s="326" t="s">
        <v>45059</v>
      </c>
    </row>
    <row r="5383" spans="1:4">
      <c r="A5383" s="325">
        <v>97112</v>
      </c>
      <c r="B5383" s="324" t="s">
        <v>5460</v>
      </c>
      <c r="C5383" s="324" t="s">
        <v>431</v>
      </c>
      <c r="D5383" s="326" t="s">
        <v>45060</v>
      </c>
    </row>
    <row r="5384" spans="1:4">
      <c r="A5384" s="325">
        <v>97113</v>
      </c>
      <c r="B5384" s="324" t="s">
        <v>5461</v>
      </c>
      <c r="C5384" s="324" t="s">
        <v>431</v>
      </c>
      <c r="D5384" s="326" t="s">
        <v>40403</v>
      </c>
    </row>
    <row r="5385" spans="1:4">
      <c r="A5385" s="325">
        <v>97114</v>
      </c>
      <c r="B5385" s="324" t="s">
        <v>5462</v>
      </c>
      <c r="C5385" s="324" t="s">
        <v>41</v>
      </c>
      <c r="D5385" s="326" t="s">
        <v>39891</v>
      </c>
    </row>
    <row r="5386" spans="1:4">
      <c r="A5386" s="325">
        <v>97115</v>
      </c>
      <c r="B5386" s="324" t="s">
        <v>5463</v>
      </c>
      <c r="C5386" s="324" t="s">
        <v>1467</v>
      </c>
      <c r="D5386" s="326" t="s">
        <v>45061</v>
      </c>
    </row>
    <row r="5387" spans="1:4">
      <c r="A5387" s="325">
        <v>97116</v>
      </c>
      <c r="B5387" s="324" t="s">
        <v>5464</v>
      </c>
      <c r="C5387" s="324" t="s">
        <v>1467</v>
      </c>
      <c r="D5387" s="326" t="s">
        <v>39932</v>
      </c>
    </row>
    <row r="5388" spans="1:4">
      <c r="A5388" s="325">
        <v>97117</v>
      </c>
      <c r="B5388" s="324" t="s">
        <v>5465</v>
      </c>
      <c r="C5388" s="324" t="s">
        <v>1467</v>
      </c>
      <c r="D5388" s="326" t="s">
        <v>45062</v>
      </c>
    </row>
    <row r="5389" spans="1:4">
      <c r="A5389" s="325">
        <v>97118</v>
      </c>
      <c r="B5389" s="324" t="s">
        <v>5466</v>
      </c>
      <c r="C5389" s="324" t="s">
        <v>1467</v>
      </c>
      <c r="D5389" s="326" t="s">
        <v>45063</v>
      </c>
    </row>
    <row r="5390" spans="1:4">
      <c r="A5390" s="325">
        <v>97119</v>
      </c>
      <c r="B5390" s="324" t="s">
        <v>5467</v>
      </c>
      <c r="C5390" s="324" t="s">
        <v>1467</v>
      </c>
      <c r="D5390" s="326" t="s">
        <v>39561</v>
      </c>
    </row>
    <row r="5391" spans="1:4">
      <c r="A5391" s="325">
        <v>97120</v>
      </c>
      <c r="B5391" s="324" t="s">
        <v>5468</v>
      </c>
      <c r="C5391" s="324" t="s">
        <v>1467</v>
      </c>
      <c r="D5391" s="326" t="s">
        <v>39054</v>
      </c>
    </row>
    <row r="5392" spans="1:4">
      <c r="A5392" s="325">
        <v>97802</v>
      </c>
      <c r="B5392" s="324" t="s">
        <v>5469</v>
      </c>
      <c r="C5392" s="324" t="s">
        <v>431</v>
      </c>
      <c r="D5392" s="326" t="s">
        <v>41698</v>
      </c>
    </row>
    <row r="5393" spans="1:4">
      <c r="A5393" s="325">
        <v>97803</v>
      </c>
      <c r="B5393" s="324" t="s">
        <v>5470</v>
      </c>
      <c r="C5393" s="324" t="s">
        <v>431</v>
      </c>
      <c r="D5393" s="326" t="s">
        <v>39761</v>
      </c>
    </row>
    <row r="5394" spans="1:4">
      <c r="A5394" s="325">
        <v>97805</v>
      </c>
      <c r="B5394" s="324" t="s">
        <v>5471</v>
      </c>
      <c r="C5394" s="324" t="s">
        <v>431</v>
      </c>
      <c r="D5394" s="326" t="s">
        <v>38971</v>
      </c>
    </row>
    <row r="5395" spans="1:4">
      <c r="A5395" s="325">
        <v>97806</v>
      </c>
      <c r="B5395" s="324" t="s">
        <v>5472</v>
      </c>
      <c r="C5395" s="324" t="s">
        <v>431</v>
      </c>
      <c r="D5395" s="326" t="s">
        <v>42450</v>
      </c>
    </row>
    <row r="5396" spans="1:4">
      <c r="A5396" s="325">
        <v>97807</v>
      </c>
      <c r="B5396" s="324" t="s">
        <v>5473</v>
      </c>
      <c r="C5396" s="324" t="s">
        <v>431</v>
      </c>
      <c r="D5396" s="326" t="s">
        <v>45064</v>
      </c>
    </row>
    <row r="5397" spans="1:4">
      <c r="A5397" s="325">
        <v>97809</v>
      </c>
      <c r="B5397" s="324" t="s">
        <v>5474</v>
      </c>
      <c r="C5397" s="324" t="s">
        <v>431</v>
      </c>
      <c r="D5397" s="326" t="s">
        <v>39373</v>
      </c>
    </row>
    <row r="5398" spans="1:4">
      <c r="A5398" s="325">
        <v>97810</v>
      </c>
      <c r="B5398" s="324" t="s">
        <v>5475</v>
      </c>
      <c r="C5398" s="324" t="s">
        <v>431</v>
      </c>
      <c r="D5398" s="326" t="s">
        <v>40627</v>
      </c>
    </row>
    <row r="5399" spans="1:4">
      <c r="A5399" s="325">
        <v>97811</v>
      </c>
      <c r="B5399" s="324" t="s">
        <v>5476</v>
      </c>
      <c r="C5399" s="324" t="s">
        <v>431</v>
      </c>
      <c r="D5399" s="326" t="s">
        <v>45065</v>
      </c>
    </row>
    <row r="5400" spans="1:4">
      <c r="A5400" s="325">
        <v>101167</v>
      </c>
      <c r="B5400" s="324" t="s">
        <v>5477</v>
      </c>
      <c r="C5400" s="324" t="s">
        <v>431</v>
      </c>
      <c r="D5400" s="326" t="s">
        <v>45066</v>
      </c>
    </row>
    <row r="5401" spans="1:4">
      <c r="A5401" s="325">
        <v>101168</v>
      </c>
      <c r="B5401" s="324" t="s">
        <v>5478</v>
      </c>
      <c r="C5401" s="324" t="s">
        <v>431</v>
      </c>
      <c r="D5401" s="326" t="s">
        <v>45067</v>
      </c>
    </row>
    <row r="5402" spans="1:4">
      <c r="A5402" s="325">
        <v>101169</v>
      </c>
      <c r="B5402" s="324" t="s">
        <v>5479</v>
      </c>
      <c r="C5402" s="324" t="s">
        <v>431</v>
      </c>
      <c r="D5402" s="326" t="s">
        <v>45068</v>
      </c>
    </row>
    <row r="5403" spans="1:4">
      <c r="A5403" s="325">
        <v>101170</v>
      </c>
      <c r="B5403" s="324" t="s">
        <v>5480</v>
      </c>
      <c r="C5403" s="324" t="s">
        <v>431</v>
      </c>
      <c r="D5403" s="326" t="s">
        <v>45069</v>
      </c>
    </row>
    <row r="5404" spans="1:4">
      <c r="A5404" s="325">
        <v>101171</v>
      </c>
      <c r="B5404" s="324" t="s">
        <v>5481</v>
      </c>
      <c r="C5404" s="324" t="s">
        <v>431</v>
      </c>
      <c r="D5404" s="326" t="s">
        <v>45070</v>
      </c>
    </row>
    <row r="5405" spans="1:4">
      <c r="A5405" s="325">
        <v>101172</v>
      </c>
      <c r="B5405" s="324" t="s">
        <v>5482</v>
      </c>
      <c r="C5405" s="324" t="s">
        <v>431</v>
      </c>
      <c r="D5405" s="326" t="s">
        <v>45071</v>
      </c>
    </row>
    <row r="5406" spans="1:4">
      <c r="A5406" s="325">
        <v>72947</v>
      </c>
      <c r="B5406" s="324" t="s">
        <v>5483</v>
      </c>
      <c r="C5406" s="324" t="s">
        <v>431</v>
      </c>
      <c r="D5406" s="326" t="s">
        <v>39312</v>
      </c>
    </row>
    <row r="5407" spans="1:4">
      <c r="A5407" s="325">
        <v>83693</v>
      </c>
      <c r="B5407" s="324" t="s">
        <v>5484</v>
      </c>
      <c r="C5407" s="324" t="s">
        <v>431</v>
      </c>
      <c r="D5407" s="326" t="s">
        <v>40032</v>
      </c>
    </row>
    <row r="5408" spans="1:4">
      <c r="A5408" s="325">
        <v>95995</v>
      </c>
      <c r="B5408" s="324" t="s">
        <v>5485</v>
      </c>
      <c r="C5408" s="324" t="s">
        <v>1510</v>
      </c>
      <c r="D5408" s="326" t="s">
        <v>45072</v>
      </c>
    </row>
    <row r="5409" spans="1:4">
      <c r="A5409" s="325">
        <v>95996</v>
      </c>
      <c r="B5409" s="324" t="s">
        <v>5486</v>
      </c>
      <c r="C5409" s="324" t="s">
        <v>1510</v>
      </c>
      <c r="D5409" s="326" t="s">
        <v>45073</v>
      </c>
    </row>
    <row r="5410" spans="1:4">
      <c r="A5410" s="325">
        <v>96001</v>
      </c>
      <c r="B5410" s="324" t="s">
        <v>5487</v>
      </c>
      <c r="C5410" s="324" t="s">
        <v>431</v>
      </c>
      <c r="D5410" s="326" t="s">
        <v>39521</v>
      </c>
    </row>
    <row r="5411" spans="1:4">
      <c r="A5411" s="325">
        <v>96393</v>
      </c>
      <c r="B5411" s="324" t="s">
        <v>5488</v>
      </c>
      <c r="C5411" s="324" t="s">
        <v>1510</v>
      </c>
      <c r="D5411" s="326" t="s">
        <v>45074</v>
      </c>
    </row>
    <row r="5412" spans="1:4">
      <c r="A5412" s="325">
        <v>96394</v>
      </c>
      <c r="B5412" s="324" t="s">
        <v>5489</v>
      </c>
      <c r="C5412" s="324" t="s">
        <v>1510</v>
      </c>
      <c r="D5412" s="326" t="s">
        <v>45075</v>
      </c>
    </row>
    <row r="5413" spans="1:4">
      <c r="A5413" s="325">
        <v>96395</v>
      </c>
      <c r="B5413" s="324" t="s">
        <v>5490</v>
      </c>
      <c r="C5413" s="324" t="s">
        <v>1510</v>
      </c>
      <c r="D5413" s="326" t="s">
        <v>45076</v>
      </c>
    </row>
    <row r="5414" spans="1:4">
      <c r="A5414" s="325">
        <v>100624</v>
      </c>
      <c r="B5414" s="324" t="s">
        <v>5491</v>
      </c>
      <c r="C5414" s="324" t="s">
        <v>1510</v>
      </c>
      <c r="D5414" s="326" t="s">
        <v>45077</v>
      </c>
    </row>
    <row r="5415" spans="1:4">
      <c r="A5415" s="325">
        <v>100625</v>
      </c>
      <c r="B5415" s="324" t="s">
        <v>5492</v>
      </c>
      <c r="C5415" s="324" t="s">
        <v>1510</v>
      </c>
      <c r="D5415" s="326" t="s">
        <v>45078</v>
      </c>
    </row>
    <row r="5416" spans="1:4">
      <c r="A5416" s="325">
        <v>101020</v>
      </c>
      <c r="B5416" s="324" t="s">
        <v>5493</v>
      </c>
      <c r="C5416" s="324" t="s">
        <v>5494</v>
      </c>
      <c r="D5416" s="326" t="s">
        <v>45079</v>
      </c>
    </row>
    <row r="5417" spans="1:4">
      <c r="A5417" s="325">
        <v>101021</v>
      </c>
      <c r="B5417" s="324" t="s">
        <v>5495</v>
      </c>
      <c r="C5417" s="324" t="s">
        <v>5494</v>
      </c>
      <c r="D5417" s="326" t="s">
        <v>45080</v>
      </c>
    </row>
    <row r="5418" spans="1:4">
      <c r="A5418" s="325">
        <v>101022</v>
      </c>
      <c r="B5418" s="324" t="s">
        <v>5496</v>
      </c>
      <c r="C5418" s="324" t="s">
        <v>5494</v>
      </c>
      <c r="D5418" s="326" t="s">
        <v>45081</v>
      </c>
    </row>
    <row r="5419" spans="1:4">
      <c r="A5419" s="325">
        <v>101023</v>
      </c>
      <c r="B5419" s="324" t="s">
        <v>5497</v>
      </c>
      <c r="C5419" s="324" t="s">
        <v>5494</v>
      </c>
      <c r="D5419" s="326" t="s">
        <v>45082</v>
      </c>
    </row>
    <row r="5420" spans="1:4">
      <c r="A5420" s="325">
        <v>101024</v>
      </c>
      <c r="B5420" s="324" t="s">
        <v>5498</v>
      </c>
      <c r="C5420" s="324" t="s">
        <v>5494</v>
      </c>
      <c r="D5420" s="326" t="s">
        <v>45083</v>
      </c>
    </row>
    <row r="5421" spans="1:4">
      <c r="A5421" s="325">
        <v>101025</v>
      </c>
      <c r="B5421" s="324" t="s">
        <v>5499</v>
      </c>
      <c r="C5421" s="324" t="s">
        <v>5494</v>
      </c>
      <c r="D5421" s="326" t="s">
        <v>45084</v>
      </c>
    </row>
    <row r="5422" spans="1:4">
      <c r="A5422" s="325">
        <v>101026</v>
      </c>
      <c r="B5422" s="324" t="s">
        <v>5500</v>
      </c>
      <c r="C5422" s="324" t="s">
        <v>5494</v>
      </c>
      <c r="D5422" s="326" t="s">
        <v>45085</v>
      </c>
    </row>
    <row r="5423" spans="1:4">
      <c r="A5423" s="325">
        <v>101027</v>
      </c>
      <c r="B5423" s="324" t="s">
        <v>5501</v>
      </c>
      <c r="C5423" s="324" t="s">
        <v>5494</v>
      </c>
      <c r="D5423" s="326" t="s">
        <v>45086</v>
      </c>
    </row>
    <row r="5424" spans="1:4">
      <c r="A5424" s="325">
        <v>88411</v>
      </c>
      <c r="B5424" s="324" t="s">
        <v>5502</v>
      </c>
      <c r="C5424" s="324" t="s">
        <v>431</v>
      </c>
      <c r="D5424" s="326" t="s">
        <v>39809</v>
      </c>
    </row>
    <row r="5425" spans="1:4">
      <c r="A5425" s="325">
        <v>88412</v>
      </c>
      <c r="B5425" s="324" t="s">
        <v>5503</v>
      </c>
      <c r="C5425" s="324" t="s">
        <v>431</v>
      </c>
      <c r="D5425" s="326" t="s">
        <v>39002</v>
      </c>
    </row>
    <row r="5426" spans="1:4">
      <c r="A5426" s="325">
        <v>88413</v>
      </c>
      <c r="B5426" s="324" t="s">
        <v>5504</v>
      </c>
      <c r="C5426" s="324" t="s">
        <v>431</v>
      </c>
      <c r="D5426" s="326" t="s">
        <v>39810</v>
      </c>
    </row>
    <row r="5427" spans="1:4">
      <c r="A5427" s="325">
        <v>88414</v>
      </c>
      <c r="B5427" s="324" t="s">
        <v>5505</v>
      </c>
      <c r="C5427" s="324" t="s">
        <v>431</v>
      </c>
      <c r="D5427" s="326" t="s">
        <v>39811</v>
      </c>
    </row>
    <row r="5428" spans="1:4">
      <c r="A5428" s="325">
        <v>88415</v>
      </c>
      <c r="B5428" s="324" t="s">
        <v>5506</v>
      </c>
      <c r="C5428" s="324" t="s">
        <v>431</v>
      </c>
      <c r="D5428" s="326" t="s">
        <v>39160</v>
      </c>
    </row>
    <row r="5429" spans="1:4">
      <c r="A5429" s="325">
        <v>88416</v>
      </c>
      <c r="B5429" s="324" t="s">
        <v>5507</v>
      </c>
      <c r="C5429" s="324" t="s">
        <v>431</v>
      </c>
      <c r="D5429" s="326" t="s">
        <v>43103</v>
      </c>
    </row>
    <row r="5430" spans="1:4">
      <c r="A5430" s="325">
        <v>88417</v>
      </c>
      <c r="B5430" s="324" t="s">
        <v>5508</v>
      </c>
      <c r="C5430" s="324" t="s">
        <v>431</v>
      </c>
      <c r="D5430" s="326" t="s">
        <v>42247</v>
      </c>
    </row>
    <row r="5431" spans="1:4">
      <c r="A5431" s="325">
        <v>88420</v>
      </c>
      <c r="B5431" s="324" t="s">
        <v>5509</v>
      </c>
      <c r="C5431" s="324" t="s">
        <v>431</v>
      </c>
      <c r="D5431" s="326" t="s">
        <v>45087</v>
      </c>
    </row>
    <row r="5432" spans="1:4">
      <c r="A5432" s="325">
        <v>88421</v>
      </c>
      <c r="B5432" s="324" t="s">
        <v>5510</v>
      </c>
      <c r="C5432" s="324" t="s">
        <v>431</v>
      </c>
      <c r="D5432" s="326" t="s">
        <v>41782</v>
      </c>
    </row>
    <row r="5433" spans="1:4">
      <c r="A5433" s="325">
        <v>88423</v>
      </c>
      <c r="B5433" s="324" t="s">
        <v>5511</v>
      </c>
      <c r="C5433" s="324" t="s">
        <v>431</v>
      </c>
      <c r="D5433" s="326" t="s">
        <v>41902</v>
      </c>
    </row>
    <row r="5434" spans="1:4">
      <c r="A5434" s="325">
        <v>88424</v>
      </c>
      <c r="B5434" s="324" t="s">
        <v>5512</v>
      </c>
      <c r="C5434" s="324" t="s">
        <v>431</v>
      </c>
      <c r="D5434" s="326" t="s">
        <v>42450</v>
      </c>
    </row>
    <row r="5435" spans="1:4">
      <c r="A5435" s="325">
        <v>88426</v>
      </c>
      <c r="B5435" s="324" t="s">
        <v>5513</v>
      </c>
      <c r="C5435" s="324" t="s">
        <v>431</v>
      </c>
      <c r="D5435" s="326" t="s">
        <v>40107</v>
      </c>
    </row>
    <row r="5436" spans="1:4">
      <c r="A5436" s="325">
        <v>88428</v>
      </c>
      <c r="B5436" s="324" t="s">
        <v>5514</v>
      </c>
      <c r="C5436" s="324" t="s">
        <v>431</v>
      </c>
      <c r="D5436" s="326" t="s">
        <v>45088</v>
      </c>
    </row>
    <row r="5437" spans="1:4">
      <c r="A5437" s="325">
        <v>88429</v>
      </c>
      <c r="B5437" s="324" t="s">
        <v>5515</v>
      </c>
      <c r="C5437" s="324" t="s">
        <v>431</v>
      </c>
      <c r="D5437" s="326" t="s">
        <v>45089</v>
      </c>
    </row>
    <row r="5438" spans="1:4">
      <c r="A5438" s="325">
        <v>88431</v>
      </c>
      <c r="B5438" s="324" t="s">
        <v>5516</v>
      </c>
      <c r="C5438" s="324" t="s">
        <v>431</v>
      </c>
      <c r="D5438" s="326" t="s">
        <v>40632</v>
      </c>
    </row>
    <row r="5439" spans="1:4">
      <c r="A5439" s="325">
        <v>88432</v>
      </c>
      <c r="B5439" s="324" t="s">
        <v>5517</v>
      </c>
      <c r="C5439" s="324" t="s">
        <v>431</v>
      </c>
      <c r="D5439" s="326" t="s">
        <v>39267</v>
      </c>
    </row>
    <row r="5440" spans="1:4">
      <c r="A5440" s="325">
        <v>88484</v>
      </c>
      <c r="B5440" s="324" t="s">
        <v>5518</v>
      </c>
      <c r="C5440" s="324" t="s">
        <v>431</v>
      </c>
      <c r="D5440" s="326" t="s">
        <v>45090</v>
      </c>
    </row>
    <row r="5441" spans="1:4">
      <c r="A5441" s="325">
        <v>88485</v>
      </c>
      <c r="B5441" s="324" t="s">
        <v>5519</v>
      </c>
      <c r="C5441" s="324" t="s">
        <v>431</v>
      </c>
      <c r="D5441" s="326" t="s">
        <v>41971</v>
      </c>
    </row>
    <row r="5442" spans="1:4">
      <c r="A5442" s="325">
        <v>88488</v>
      </c>
      <c r="B5442" s="324" t="s">
        <v>5520</v>
      </c>
      <c r="C5442" s="324" t="s">
        <v>431</v>
      </c>
      <c r="D5442" s="326" t="s">
        <v>42181</v>
      </c>
    </row>
    <row r="5443" spans="1:4">
      <c r="A5443" s="325">
        <v>88489</v>
      </c>
      <c r="B5443" s="324" t="s">
        <v>5521</v>
      </c>
      <c r="C5443" s="324" t="s">
        <v>431</v>
      </c>
      <c r="D5443" s="326" t="s">
        <v>39764</v>
      </c>
    </row>
    <row r="5444" spans="1:4">
      <c r="A5444" s="325">
        <v>88492</v>
      </c>
      <c r="B5444" s="324" t="s">
        <v>5522</v>
      </c>
      <c r="C5444" s="324" t="s">
        <v>431</v>
      </c>
      <c r="D5444" s="326" t="s">
        <v>45091</v>
      </c>
    </row>
    <row r="5445" spans="1:4">
      <c r="A5445" s="325">
        <v>88493</v>
      </c>
      <c r="B5445" s="324" t="s">
        <v>5523</v>
      </c>
      <c r="C5445" s="324" t="s">
        <v>431</v>
      </c>
      <c r="D5445" s="326" t="s">
        <v>41655</v>
      </c>
    </row>
    <row r="5446" spans="1:4">
      <c r="A5446" s="325">
        <v>88494</v>
      </c>
      <c r="B5446" s="324" t="s">
        <v>5524</v>
      </c>
      <c r="C5446" s="324" t="s">
        <v>431</v>
      </c>
      <c r="D5446" s="326" t="s">
        <v>45092</v>
      </c>
    </row>
    <row r="5447" spans="1:4">
      <c r="A5447" s="325">
        <v>88495</v>
      </c>
      <c r="B5447" s="324" t="s">
        <v>5525</v>
      </c>
      <c r="C5447" s="324" t="s">
        <v>431</v>
      </c>
      <c r="D5447" s="326" t="s">
        <v>45093</v>
      </c>
    </row>
    <row r="5448" spans="1:4">
      <c r="A5448" s="325">
        <v>88496</v>
      </c>
      <c r="B5448" s="324" t="s">
        <v>5526</v>
      </c>
      <c r="C5448" s="324" t="s">
        <v>431</v>
      </c>
      <c r="D5448" s="326" t="s">
        <v>45094</v>
      </c>
    </row>
    <row r="5449" spans="1:4">
      <c r="A5449" s="325">
        <v>88497</v>
      </c>
      <c r="B5449" s="324" t="s">
        <v>5527</v>
      </c>
      <c r="C5449" s="324" t="s">
        <v>431</v>
      </c>
      <c r="D5449" s="326" t="s">
        <v>44773</v>
      </c>
    </row>
    <row r="5450" spans="1:4">
      <c r="A5450" s="325">
        <v>95305</v>
      </c>
      <c r="B5450" s="324" t="s">
        <v>5528</v>
      </c>
      <c r="C5450" s="324" t="s">
        <v>431</v>
      </c>
      <c r="D5450" s="326" t="s">
        <v>39139</v>
      </c>
    </row>
    <row r="5451" spans="1:4">
      <c r="A5451" s="325">
        <v>95306</v>
      </c>
      <c r="B5451" s="324" t="s">
        <v>5529</v>
      </c>
      <c r="C5451" s="324" t="s">
        <v>431</v>
      </c>
      <c r="D5451" s="326" t="s">
        <v>45095</v>
      </c>
    </row>
    <row r="5452" spans="1:4">
      <c r="A5452" s="325">
        <v>95622</v>
      </c>
      <c r="B5452" s="324" t="s">
        <v>5530</v>
      </c>
      <c r="C5452" s="324" t="s">
        <v>431</v>
      </c>
      <c r="D5452" s="326" t="s">
        <v>39294</v>
      </c>
    </row>
    <row r="5453" spans="1:4">
      <c r="A5453" s="325">
        <v>95623</v>
      </c>
      <c r="B5453" s="324" t="s">
        <v>5531</v>
      </c>
      <c r="C5453" s="324" t="s">
        <v>431</v>
      </c>
      <c r="D5453" s="326" t="s">
        <v>40095</v>
      </c>
    </row>
    <row r="5454" spans="1:4">
      <c r="A5454" s="325">
        <v>95624</v>
      </c>
      <c r="B5454" s="324" t="s">
        <v>5532</v>
      </c>
      <c r="C5454" s="324" t="s">
        <v>431</v>
      </c>
      <c r="D5454" s="326" t="s">
        <v>40186</v>
      </c>
    </row>
    <row r="5455" spans="1:4">
      <c r="A5455" s="325">
        <v>95625</v>
      </c>
      <c r="B5455" s="324" t="s">
        <v>5533</v>
      </c>
      <c r="C5455" s="324" t="s">
        <v>431</v>
      </c>
      <c r="D5455" s="326" t="s">
        <v>40396</v>
      </c>
    </row>
    <row r="5456" spans="1:4">
      <c r="A5456" s="325">
        <v>95626</v>
      </c>
      <c r="B5456" s="324" t="s">
        <v>5534</v>
      </c>
      <c r="C5456" s="324" t="s">
        <v>431</v>
      </c>
      <c r="D5456" s="326" t="s">
        <v>40972</v>
      </c>
    </row>
    <row r="5457" spans="1:4">
      <c r="A5457" s="325">
        <v>96126</v>
      </c>
      <c r="B5457" s="324" t="s">
        <v>5535</v>
      </c>
      <c r="C5457" s="324" t="s">
        <v>431</v>
      </c>
      <c r="D5457" s="326" t="s">
        <v>43732</v>
      </c>
    </row>
    <row r="5458" spans="1:4">
      <c r="A5458" s="325">
        <v>96127</v>
      </c>
      <c r="B5458" s="324" t="s">
        <v>5536</v>
      </c>
      <c r="C5458" s="324" t="s">
        <v>431</v>
      </c>
      <c r="D5458" s="326" t="s">
        <v>43116</v>
      </c>
    </row>
    <row r="5459" spans="1:4">
      <c r="A5459" s="325">
        <v>96128</v>
      </c>
      <c r="B5459" s="324" t="s">
        <v>5537</v>
      </c>
      <c r="C5459" s="324" t="s">
        <v>431</v>
      </c>
      <c r="D5459" s="326" t="s">
        <v>39794</v>
      </c>
    </row>
    <row r="5460" spans="1:4">
      <c r="A5460" s="325">
        <v>96129</v>
      </c>
      <c r="B5460" s="324" t="s">
        <v>5538</v>
      </c>
      <c r="C5460" s="324" t="s">
        <v>431</v>
      </c>
      <c r="D5460" s="326" t="s">
        <v>39433</v>
      </c>
    </row>
    <row r="5461" spans="1:4">
      <c r="A5461" s="325">
        <v>96130</v>
      </c>
      <c r="B5461" s="324" t="s">
        <v>5539</v>
      </c>
      <c r="C5461" s="324" t="s">
        <v>431</v>
      </c>
      <c r="D5461" s="326" t="s">
        <v>39824</v>
      </c>
    </row>
    <row r="5462" spans="1:4">
      <c r="A5462" s="325">
        <v>96131</v>
      </c>
      <c r="B5462" s="324" t="s">
        <v>5540</v>
      </c>
      <c r="C5462" s="324" t="s">
        <v>431</v>
      </c>
      <c r="D5462" s="326" t="s">
        <v>45096</v>
      </c>
    </row>
    <row r="5463" spans="1:4">
      <c r="A5463" s="325">
        <v>96132</v>
      </c>
      <c r="B5463" s="324" t="s">
        <v>5541</v>
      </c>
      <c r="C5463" s="324" t="s">
        <v>431</v>
      </c>
      <c r="D5463" s="326" t="s">
        <v>39051</v>
      </c>
    </row>
    <row r="5464" spans="1:4">
      <c r="A5464" s="325">
        <v>96133</v>
      </c>
      <c r="B5464" s="324" t="s">
        <v>5542</v>
      </c>
      <c r="C5464" s="324" t="s">
        <v>431</v>
      </c>
      <c r="D5464" s="326" t="s">
        <v>45097</v>
      </c>
    </row>
    <row r="5465" spans="1:4">
      <c r="A5465" s="325">
        <v>96134</v>
      </c>
      <c r="B5465" s="324" t="s">
        <v>5543</v>
      </c>
      <c r="C5465" s="324" t="s">
        <v>431</v>
      </c>
      <c r="D5465" s="326" t="s">
        <v>43949</v>
      </c>
    </row>
    <row r="5466" spans="1:4">
      <c r="A5466" s="325">
        <v>96135</v>
      </c>
      <c r="B5466" s="324" t="s">
        <v>5544</v>
      </c>
      <c r="C5466" s="324" t="s">
        <v>431</v>
      </c>
      <c r="D5466" s="326" t="s">
        <v>44366</v>
      </c>
    </row>
    <row r="5467" spans="1:4">
      <c r="A5467" s="325">
        <v>102193</v>
      </c>
      <c r="B5467" s="324" t="s">
        <v>36664</v>
      </c>
      <c r="C5467" s="324" t="s">
        <v>431</v>
      </c>
      <c r="D5467" s="326" t="s">
        <v>38935</v>
      </c>
    </row>
    <row r="5468" spans="1:4">
      <c r="A5468" s="325">
        <v>102194</v>
      </c>
      <c r="B5468" s="324" t="s">
        <v>36665</v>
      </c>
      <c r="C5468" s="324" t="s">
        <v>431</v>
      </c>
      <c r="D5468" s="326" t="s">
        <v>39825</v>
      </c>
    </row>
    <row r="5469" spans="1:4">
      <c r="A5469" s="325">
        <v>102197</v>
      </c>
      <c r="B5469" s="324" t="s">
        <v>36666</v>
      </c>
      <c r="C5469" s="324" t="s">
        <v>431</v>
      </c>
      <c r="D5469" s="326" t="s">
        <v>45098</v>
      </c>
    </row>
    <row r="5470" spans="1:4">
      <c r="A5470" s="325">
        <v>102200</v>
      </c>
      <c r="B5470" s="324" t="s">
        <v>36667</v>
      </c>
      <c r="C5470" s="324" t="s">
        <v>431</v>
      </c>
      <c r="D5470" s="326" t="s">
        <v>38973</v>
      </c>
    </row>
    <row r="5471" spans="1:4">
      <c r="A5471" s="325">
        <v>102202</v>
      </c>
      <c r="B5471" s="324" t="s">
        <v>36668</v>
      </c>
      <c r="C5471" s="324" t="s">
        <v>431</v>
      </c>
      <c r="D5471" s="326" t="s">
        <v>45099</v>
      </c>
    </row>
    <row r="5472" spans="1:4">
      <c r="A5472" s="325">
        <v>102203</v>
      </c>
      <c r="B5472" s="324" t="s">
        <v>36669</v>
      </c>
      <c r="C5472" s="324" t="s">
        <v>431</v>
      </c>
      <c r="D5472" s="326" t="s">
        <v>39579</v>
      </c>
    </row>
    <row r="5473" spans="1:4">
      <c r="A5473" s="325">
        <v>102204</v>
      </c>
      <c r="B5473" s="324" t="s">
        <v>36670</v>
      </c>
      <c r="C5473" s="324" t="s">
        <v>431</v>
      </c>
      <c r="D5473" s="326" t="s">
        <v>39826</v>
      </c>
    </row>
    <row r="5474" spans="1:4">
      <c r="A5474" s="325">
        <v>102205</v>
      </c>
      <c r="B5474" s="324" t="s">
        <v>36671</v>
      </c>
      <c r="C5474" s="324" t="s">
        <v>431</v>
      </c>
      <c r="D5474" s="326" t="s">
        <v>45100</v>
      </c>
    </row>
    <row r="5475" spans="1:4">
      <c r="A5475" s="325">
        <v>102207</v>
      </c>
      <c r="B5475" s="324" t="s">
        <v>36672</v>
      </c>
      <c r="C5475" s="324" t="s">
        <v>431</v>
      </c>
      <c r="D5475" s="326" t="s">
        <v>39827</v>
      </c>
    </row>
    <row r="5476" spans="1:4">
      <c r="A5476" s="325">
        <v>102208</v>
      </c>
      <c r="B5476" s="324" t="s">
        <v>36673</v>
      </c>
      <c r="C5476" s="324" t="s">
        <v>431</v>
      </c>
      <c r="D5476" s="326" t="s">
        <v>39828</v>
      </c>
    </row>
    <row r="5477" spans="1:4">
      <c r="A5477" s="325">
        <v>102209</v>
      </c>
      <c r="B5477" s="324" t="s">
        <v>36674</v>
      </c>
      <c r="C5477" s="324" t="s">
        <v>431</v>
      </c>
      <c r="D5477" s="326" t="s">
        <v>45101</v>
      </c>
    </row>
    <row r="5478" spans="1:4">
      <c r="A5478" s="325">
        <v>102210</v>
      </c>
      <c r="B5478" s="324" t="s">
        <v>36675</v>
      </c>
      <c r="C5478" s="324" t="s">
        <v>431</v>
      </c>
      <c r="D5478" s="326" t="s">
        <v>39128</v>
      </c>
    </row>
    <row r="5479" spans="1:4">
      <c r="A5479" s="325">
        <v>102213</v>
      </c>
      <c r="B5479" s="324" t="s">
        <v>36676</v>
      </c>
      <c r="C5479" s="324" t="s">
        <v>431</v>
      </c>
      <c r="D5479" s="326" t="s">
        <v>39829</v>
      </c>
    </row>
    <row r="5480" spans="1:4">
      <c r="A5480" s="325">
        <v>102214</v>
      </c>
      <c r="B5480" s="324" t="s">
        <v>36677</v>
      </c>
      <c r="C5480" s="324" t="s">
        <v>431</v>
      </c>
      <c r="D5480" s="326" t="s">
        <v>45102</v>
      </c>
    </row>
    <row r="5481" spans="1:4">
      <c r="A5481" s="325">
        <v>102215</v>
      </c>
      <c r="B5481" s="324" t="s">
        <v>36678</v>
      </c>
      <c r="C5481" s="324" t="s">
        <v>431</v>
      </c>
      <c r="D5481" s="326" t="s">
        <v>43455</v>
      </c>
    </row>
    <row r="5482" spans="1:4">
      <c r="A5482" s="325">
        <v>102217</v>
      </c>
      <c r="B5482" s="324" t="s">
        <v>36679</v>
      </c>
      <c r="C5482" s="324" t="s">
        <v>431</v>
      </c>
      <c r="D5482" s="326" t="s">
        <v>42301</v>
      </c>
    </row>
    <row r="5483" spans="1:4">
      <c r="A5483" s="325">
        <v>102218</v>
      </c>
      <c r="B5483" s="324" t="s">
        <v>36680</v>
      </c>
      <c r="C5483" s="324" t="s">
        <v>431</v>
      </c>
      <c r="D5483" s="326" t="s">
        <v>39383</v>
      </c>
    </row>
    <row r="5484" spans="1:4">
      <c r="A5484" s="325">
        <v>102219</v>
      </c>
      <c r="B5484" s="324" t="s">
        <v>36681</v>
      </c>
      <c r="C5484" s="324" t="s">
        <v>431</v>
      </c>
      <c r="D5484" s="326" t="s">
        <v>39830</v>
      </c>
    </row>
    <row r="5485" spans="1:4">
      <c r="A5485" s="325">
        <v>102220</v>
      </c>
      <c r="B5485" s="324" t="s">
        <v>36682</v>
      </c>
      <c r="C5485" s="324" t="s">
        <v>431</v>
      </c>
      <c r="D5485" s="326" t="s">
        <v>43341</v>
      </c>
    </row>
    <row r="5486" spans="1:4">
      <c r="A5486" s="325">
        <v>102223</v>
      </c>
      <c r="B5486" s="324" t="s">
        <v>36683</v>
      </c>
      <c r="C5486" s="324" t="s">
        <v>431</v>
      </c>
      <c r="D5486" s="326" t="s">
        <v>39363</v>
      </c>
    </row>
    <row r="5487" spans="1:4">
      <c r="A5487" s="325">
        <v>102224</v>
      </c>
      <c r="B5487" s="324" t="s">
        <v>36684</v>
      </c>
      <c r="C5487" s="324" t="s">
        <v>431</v>
      </c>
      <c r="D5487" s="326" t="s">
        <v>39831</v>
      </c>
    </row>
    <row r="5488" spans="1:4">
      <c r="A5488" s="325">
        <v>102225</v>
      </c>
      <c r="B5488" s="324" t="s">
        <v>36685</v>
      </c>
      <c r="C5488" s="324" t="s">
        <v>431</v>
      </c>
      <c r="D5488" s="326" t="s">
        <v>45103</v>
      </c>
    </row>
    <row r="5489" spans="1:4">
      <c r="A5489" s="325">
        <v>102227</v>
      </c>
      <c r="B5489" s="324" t="s">
        <v>36686</v>
      </c>
      <c r="C5489" s="324" t="s">
        <v>431</v>
      </c>
      <c r="D5489" s="326" t="s">
        <v>42051</v>
      </c>
    </row>
    <row r="5490" spans="1:4">
      <c r="A5490" s="325">
        <v>102228</v>
      </c>
      <c r="B5490" s="324" t="s">
        <v>36687</v>
      </c>
      <c r="C5490" s="324" t="s">
        <v>431</v>
      </c>
      <c r="D5490" s="326" t="s">
        <v>45104</v>
      </c>
    </row>
    <row r="5491" spans="1:4">
      <c r="A5491" s="325">
        <v>102229</v>
      </c>
      <c r="B5491" s="324" t="s">
        <v>36688</v>
      </c>
      <c r="C5491" s="324" t="s">
        <v>431</v>
      </c>
      <c r="D5491" s="326" t="s">
        <v>39832</v>
      </c>
    </row>
    <row r="5492" spans="1:4">
      <c r="A5492" s="325">
        <v>102230</v>
      </c>
      <c r="B5492" s="324" t="s">
        <v>36689</v>
      </c>
      <c r="C5492" s="324" t="s">
        <v>431</v>
      </c>
      <c r="D5492" s="326" t="s">
        <v>45105</v>
      </c>
    </row>
    <row r="5493" spans="1:4">
      <c r="A5493" s="325">
        <v>102233</v>
      </c>
      <c r="B5493" s="324" t="s">
        <v>36690</v>
      </c>
      <c r="C5493" s="324" t="s">
        <v>431</v>
      </c>
      <c r="D5493" s="326" t="s">
        <v>43292</v>
      </c>
    </row>
    <row r="5494" spans="1:4">
      <c r="A5494" s="325">
        <v>102234</v>
      </c>
      <c r="B5494" s="324" t="s">
        <v>36691</v>
      </c>
      <c r="C5494" s="324" t="s">
        <v>431</v>
      </c>
      <c r="D5494" s="326" t="s">
        <v>40092</v>
      </c>
    </row>
    <row r="5495" spans="1:4">
      <c r="A5495" s="325">
        <v>100716</v>
      </c>
      <c r="B5495" s="324" t="s">
        <v>5545</v>
      </c>
      <c r="C5495" s="324" t="s">
        <v>431</v>
      </c>
      <c r="D5495" s="326" t="s">
        <v>44193</v>
      </c>
    </row>
    <row r="5496" spans="1:4">
      <c r="A5496" s="325">
        <v>100717</v>
      </c>
      <c r="B5496" s="324" t="s">
        <v>5546</v>
      </c>
      <c r="C5496" s="324" t="s">
        <v>431</v>
      </c>
      <c r="D5496" s="326" t="s">
        <v>44087</v>
      </c>
    </row>
    <row r="5497" spans="1:4">
      <c r="A5497" s="325">
        <v>100718</v>
      </c>
      <c r="B5497" s="324" t="s">
        <v>5547</v>
      </c>
      <c r="C5497" s="324" t="s">
        <v>41</v>
      </c>
      <c r="D5497" s="326" t="s">
        <v>38996</v>
      </c>
    </row>
    <row r="5498" spans="1:4">
      <c r="A5498" s="325">
        <v>100719</v>
      </c>
      <c r="B5498" s="324" t="s">
        <v>5548</v>
      </c>
      <c r="C5498" s="324" t="s">
        <v>431</v>
      </c>
      <c r="D5498" s="326" t="s">
        <v>43902</v>
      </c>
    </row>
    <row r="5499" spans="1:4">
      <c r="A5499" s="325">
        <v>100720</v>
      </c>
      <c r="B5499" s="324" t="s">
        <v>5549</v>
      </c>
      <c r="C5499" s="324" t="s">
        <v>431</v>
      </c>
      <c r="D5499" s="326" t="s">
        <v>39674</v>
      </c>
    </row>
    <row r="5500" spans="1:4">
      <c r="A5500" s="325">
        <v>100721</v>
      </c>
      <c r="B5500" s="324" t="s">
        <v>5550</v>
      </c>
      <c r="C5500" s="324" t="s">
        <v>431</v>
      </c>
      <c r="D5500" s="326" t="s">
        <v>45106</v>
      </c>
    </row>
    <row r="5501" spans="1:4">
      <c r="A5501" s="325">
        <v>100722</v>
      </c>
      <c r="B5501" s="324" t="s">
        <v>5551</v>
      </c>
      <c r="C5501" s="324" t="s">
        <v>431</v>
      </c>
      <c r="D5501" s="326" t="s">
        <v>40645</v>
      </c>
    </row>
    <row r="5502" spans="1:4">
      <c r="A5502" s="325">
        <v>100723</v>
      </c>
      <c r="B5502" s="324" t="s">
        <v>5552</v>
      </c>
      <c r="C5502" s="324" t="s">
        <v>431</v>
      </c>
      <c r="D5502" s="326" t="s">
        <v>39375</v>
      </c>
    </row>
    <row r="5503" spans="1:4">
      <c r="A5503" s="325">
        <v>100724</v>
      </c>
      <c r="B5503" s="324" t="s">
        <v>5553</v>
      </c>
      <c r="C5503" s="324" t="s">
        <v>431</v>
      </c>
      <c r="D5503" s="326" t="s">
        <v>44506</v>
      </c>
    </row>
    <row r="5504" spans="1:4">
      <c r="A5504" s="325">
        <v>100725</v>
      </c>
      <c r="B5504" s="324" t="s">
        <v>5554</v>
      </c>
      <c r="C5504" s="324" t="s">
        <v>431</v>
      </c>
      <c r="D5504" s="326" t="s">
        <v>44784</v>
      </c>
    </row>
    <row r="5505" spans="1:4">
      <c r="A5505" s="325">
        <v>100726</v>
      </c>
      <c r="B5505" s="324" t="s">
        <v>5555</v>
      </c>
      <c r="C5505" s="324" t="s">
        <v>431</v>
      </c>
      <c r="D5505" s="326" t="s">
        <v>42908</v>
      </c>
    </row>
    <row r="5506" spans="1:4">
      <c r="A5506" s="325">
        <v>100727</v>
      </c>
      <c r="B5506" s="324" t="s">
        <v>5556</v>
      </c>
      <c r="C5506" s="324" t="s">
        <v>431</v>
      </c>
      <c r="D5506" s="326" t="s">
        <v>39739</v>
      </c>
    </row>
    <row r="5507" spans="1:4">
      <c r="A5507" s="325">
        <v>100728</v>
      </c>
      <c r="B5507" s="324" t="s">
        <v>5557</v>
      </c>
      <c r="C5507" s="324" t="s">
        <v>431</v>
      </c>
      <c r="D5507" s="326" t="s">
        <v>39835</v>
      </c>
    </row>
    <row r="5508" spans="1:4">
      <c r="A5508" s="325">
        <v>100729</v>
      </c>
      <c r="B5508" s="324" t="s">
        <v>5558</v>
      </c>
      <c r="C5508" s="324" t="s">
        <v>431</v>
      </c>
      <c r="D5508" s="326" t="s">
        <v>44025</v>
      </c>
    </row>
    <row r="5509" spans="1:4">
      <c r="A5509" s="325">
        <v>100730</v>
      </c>
      <c r="B5509" s="324" t="s">
        <v>5559</v>
      </c>
      <c r="C5509" s="324" t="s">
        <v>431</v>
      </c>
      <c r="D5509" s="326" t="s">
        <v>45107</v>
      </c>
    </row>
    <row r="5510" spans="1:4">
      <c r="A5510" s="325">
        <v>100733</v>
      </c>
      <c r="B5510" s="324" t="s">
        <v>5560</v>
      </c>
      <c r="C5510" s="324" t="s">
        <v>431</v>
      </c>
      <c r="D5510" s="326" t="s">
        <v>39701</v>
      </c>
    </row>
    <row r="5511" spans="1:4">
      <c r="A5511" s="325">
        <v>100734</v>
      </c>
      <c r="B5511" s="324" t="s">
        <v>5561</v>
      </c>
      <c r="C5511" s="324" t="s">
        <v>431</v>
      </c>
      <c r="D5511" s="326" t="s">
        <v>45108</v>
      </c>
    </row>
    <row r="5512" spans="1:4">
      <c r="A5512" s="325">
        <v>100735</v>
      </c>
      <c r="B5512" s="324" t="s">
        <v>5562</v>
      </c>
      <c r="C5512" s="324" t="s">
        <v>431</v>
      </c>
      <c r="D5512" s="326" t="s">
        <v>39532</v>
      </c>
    </row>
    <row r="5513" spans="1:4">
      <c r="A5513" s="325">
        <v>100736</v>
      </c>
      <c r="B5513" s="324" t="s">
        <v>5563</v>
      </c>
      <c r="C5513" s="324" t="s">
        <v>431</v>
      </c>
      <c r="D5513" s="326" t="s">
        <v>44035</v>
      </c>
    </row>
    <row r="5514" spans="1:4">
      <c r="A5514" s="325">
        <v>100739</v>
      </c>
      <c r="B5514" s="324" t="s">
        <v>5564</v>
      </c>
      <c r="C5514" s="324" t="s">
        <v>431</v>
      </c>
      <c r="D5514" s="326" t="s">
        <v>45109</v>
      </c>
    </row>
    <row r="5515" spans="1:4">
      <c r="A5515" s="325">
        <v>100740</v>
      </c>
      <c r="B5515" s="324" t="s">
        <v>5565</v>
      </c>
      <c r="C5515" s="324" t="s">
        <v>431</v>
      </c>
      <c r="D5515" s="326" t="s">
        <v>43291</v>
      </c>
    </row>
    <row r="5516" spans="1:4">
      <c r="A5516" s="325">
        <v>100741</v>
      </c>
      <c r="B5516" s="324" t="s">
        <v>5566</v>
      </c>
      <c r="C5516" s="324" t="s">
        <v>431</v>
      </c>
      <c r="D5516" s="326" t="s">
        <v>45110</v>
      </c>
    </row>
    <row r="5517" spans="1:4">
      <c r="A5517" s="325">
        <v>100742</v>
      </c>
      <c r="B5517" s="324" t="s">
        <v>5567</v>
      </c>
      <c r="C5517" s="324" t="s">
        <v>431</v>
      </c>
      <c r="D5517" s="326" t="s">
        <v>42184</v>
      </c>
    </row>
    <row r="5518" spans="1:4">
      <c r="A5518" s="325">
        <v>100743</v>
      </c>
      <c r="B5518" s="324" t="s">
        <v>5568</v>
      </c>
      <c r="C5518" s="324" t="s">
        <v>431</v>
      </c>
      <c r="D5518" s="326" t="s">
        <v>39836</v>
      </c>
    </row>
    <row r="5519" spans="1:4">
      <c r="A5519" s="325">
        <v>100744</v>
      </c>
      <c r="B5519" s="324" t="s">
        <v>5569</v>
      </c>
      <c r="C5519" s="324" t="s">
        <v>431</v>
      </c>
      <c r="D5519" s="326" t="s">
        <v>39837</v>
      </c>
    </row>
    <row r="5520" spans="1:4">
      <c r="A5520" s="325">
        <v>100745</v>
      </c>
      <c r="B5520" s="324" t="s">
        <v>5570</v>
      </c>
      <c r="C5520" s="324" t="s">
        <v>431</v>
      </c>
      <c r="D5520" s="326" t="s">
        <v>39489</v>
      </c>
    </row>
    <row r="5521" spans="1:4">
      <c r="A5521" s="325">
        <v>100746</v>
      </c>
      <c r="B5521" s="324" t="s">
        <v>5571</v>
      </c>
      <c r="C5521" s="324" t="s">
        <v>431</v>
      </c>
      <c r="D5521" s="326" t="s">
        <v>39838</v>
      </c>
    </row>
    <row r="5522" spans="1:4">
      <c r="A5522" s="325">
        <v>100747</v>
      </c>
      <c r="B5522" s="324" t="s">
        <v>5572</v>
      </c>
      <c r="C5522" s="324" t="s">
        <v>431</v>
      </c>
      <c r="D5522" s="326" t="s">
        <v>39358</v>
      </c>
    </row>
    <row r="5523" spans="1:4">
      <c r="A5523" s="325">
        <v>100748</v>
      </c>
      <c r="B5523" s="324" t="s">
        <v>5573</v>
      </c>
      <c r="C5523" s="324" t="s">
        <v>431</v>
      </c>
      <c r="D5523" s="326" t="s">
        <v>39839</v>
      </c>
    </row>
    <row r="5524" spans="1:4">
      <c r="A5524" s="325">
        <v>100749</v>
      </c>
      <c r="B5524" s="324" t="s">
        <v>5574</v>
      </c>
      <c r="C5524" s="324" t="s">
        <v>431</v>
      </c>
      <c r="D5524" s="326" t="s">
        <v>39415</v>
      </c>
    </row>
    <row r="5525" spans="1:4">
      <c r="A5525" s="325">
        <v>100750</v>
      </c>
      <c r="B5525" s="324" t="s">
        <v>5575</v>
      </c>
      <c r="C5525" s="324" t="s">
        <v>431</v>
      </c>
      <c r="D5525" s="326" t="s">
        <v>43839</v>
      </c>
    </row>
    <row r="5526" spans="1:4">
      <c r="A5526" s="325">
        <v>100751</v>
      </c>
      <c r="B5526" s="324" t="s">
        <v>5576</v>
      </c>
      <c r="C5526" s="324" t="s">
        <v>431</v>
      </c>
      <c r="D5526" s="326" t="s">
        <v>39840</v>
      </c>
    </row>
    <row r="5527" spans="1:4">
      <c r="A5527" s="325">
        <v>100752</v>
      </c>
      <c r="B5527" s="324" t="s">
        <v>5577</v>
      </c>
      <c r="C5527" s="324" t="s">
        <v>431</v>
      </c>
      <c r="D5527" s="326" t="s">
        <v>45111</v>
      </c>
    </row>
    <row r="5528" spans="1:4">
      <c r="A5528" s="325">
        <v>100753</v>
      </c>
      <c r="B5528" s="324" t="s">
        <v>5578</v>
      </c>
      <c r="C5528" s="324" t="s">
        <v>431</v>
      </c>
      <c r="D5528" s="326" t="s">
        <v>43103</v>
      </c>
    </row>
    <row r="5529" spans="1:4">
      <c r="A5529" s="325">
        <v>100754</v>
      </c>
      <c r="B5529" s="324" t="s">
        <v>5579</v>
      </c>
      <c r="C5529" s="324" t="s">
        <v>431</v>
      </c>
      <c r="D5529" s="326" t="s">
        <v>40689</v>
      </c>
    </row>
    <row r="5530" spans="1:4">
      <c r="A5530" s="325">
        <v>100757</v>
      </c>
      <c r="B5530" s="324" t="s">
        <v>5580</v>
      </c>
      <c r="C5530" s="324" t="s">
        <v>431</v>
      </c>
      <c r="D5530" s="326" t="s">
        <v>45112</v>
      </c>
    </row>
    <row r="5531" spans="1:4">
      <c r="A5531" s="325">
        <v>100758</v>
      </c>
      <c r="B5531" s="324" t="s">
        <v>5581</v>
      </c>
      <c r="C5531" s="324" t="s">
        <v>431</v>
      </c>
      <c r="D5531" s="326" t="s">
        <v>44045</v>
      </c>
    </row>
    <row r="5532" spans="1:4">
      <c r="A5532" s="325">
        <v>100759</v>
      </c>
      <c r="B5532" s="324" t="s">
        <v>5582</v>
      </c>
      <c r="C5532" s="324" t="s">
        <v>431</v>
      </c>
      <c r="D5532" s="326" t="s">
        <v>44375</v>
      </c>
    </row>
    <row r="5533" spans="1:4">
      <c r="A5533" s="325">
        <v>100760</v>
      </c>
      <c r="B5533" s="324" t="s">
        <v>5583</v>
      </c>
      <c r="C5533" s="324" t="s">
        <v>431</v>
      </c>
      <c r="D5533" s="326" t="s">
        <v>45113</v>
      </c>
    </row>
    <row r="5534" spans="1:4">
      <c r="A5534" s="325">
        <v>100761</v>
      </c>
      <c r="B5534" s="324" t="s">
        <v>5584</v>
      </c>
      <c r="C5534" s="324" t="s">
        <v>431</v>
      </c>
      <c r="D5534" s="326" t="s">
        <v>42114</v>
      </c>
    </row>
    <row r="5535" spans="1:4">
      <c r="A5535" s="325">
        <v>100762</v>
      </c>
      <c r="B5535" s="324" t="s">
        <v>5585</v>
      </c>
      <c r="C5535" s="324" t="s">
        <v>431</v>
      </c>
      <c r="D5535" s="326" t="s">
        <v>45114</v>
      </c>
    </row>
    <row r="5536" spans="1:4">
      <c r="A5536" s="325">
        <v>41595</v>
      </c>
      <c r="B5536" s="324" t="s">
        <v>5586</v>
      </c>
      <c r="C5536" s="324" t="s">
        <v>41</v>
      </c>
      <c r="D5536" s="326" t="s">
        <v>38975</v>
      </c>
    </row>
    <row r="5537" spans="1:4">
      <c r="A5537" s="324" t="s">
        <v>5587</v>
      </c>
      <c r="B5537" s="324" t="s">
        <v>5588</v>
      </c>
      <c r="C5537" s="324" t="s">
        <v>431</v>
      </c>
      <c r="D5537" s="326" t="s">
        <v>39376</v>
      </c>
    </row>
    <row r="5538" spans="1:4">
      <c r="A5538" s="325">
        <v>79467</v>
      </c>
      <c r="B5538" s="324" t="s">
        <v>5589</v>
      </c>
      <c r="C5538" s="324" t="s">
        <v>5590</v>
      </c>
      <c r="D5538" s="326" t="s">
        <v>44766</v>
      </c>
    </row>
    <row r="5539" spans="1:4">
      <c r="A5539" s="324" t="s">
        <v>5591</v>
      </c>
      <c r="B5539" s="324" t="s">
        <v>5592</v>
      </c>
      <c r="C5539" s="324" t="s">
        <v>431</v>
      </c>
      <c r="D5539" s="326" t="s">
        <v>40396</v>
      </c>
    </row>
    <row r="5540" spans="1:4">
      <c r="A5540" s="325">
        <v>84665</v>
      </c>
      <c r="B5540" s="324" t="s">
        <v>5593</v>
      </c>
      <c r="C5540" s="324" t="s">
        <v>431</v>
      </c>
      <c r="D5540" s="326" t="s">
        <v>45115</v>
      </c>
    </row>
    <row r="5541" spans="1:4">
      <c r="A5541" s="325">
        <v>101749</v>
      </c>
      <c r="B5541" s="324" t="s">
        <v>5594</v>
      </c>
      <c r="C5541" s="324" t="s">
        <v>431</v>
      </c>
      <c r="D5541" s="326" t="s">
        <v>44010</v>
      </c>
    </row>
    <row r="5542" spans="1:4">
      <c r="A5542" s="325">
        <v>101750</v>
      </c>
      <c r="B5542" s="324" t="s">
        <v>5595</v>
      </c>
      <c r="C5542" s="324" t="s">
        <v>431</v>
      </c>
      <c r="D5542" s="326" t="s">
        <v>45116</v>
      </c>
    </row>
    <row r="5543" spans="1:4">
      <c r="A5543" s="325">
        <v>101729</v>
      </c>
      <c r="B5543" s="324" t="s">
        <v>5596</v>
      </c>
      <c r="C5543" s="324" t="s">
        <v>431</v>
      </c>
      <c r="D5543" s="326" t="s">
        <v>45117</v>
      </c>
    </row>
    <row r="5544" spans="1:4">
      <c r="A5544" s="325">
        <v>101746</v>
      </c>
      <c r="B5544" s="324" t="s">
        <v>5597</v>
      </c>
      <c r="C5544" s="324" t="s">
        <v>431</v>
      </c>
      <c r="D5544" s="326" t="s">
        <v>45118</v>
      </c>
    </row>
    <row r="5545" spans="1:4">
      <c r="A5545" s="325">
        <v>101751</v>
      </c>
      <c r="B5545" s="324" t="s">
        <v>5598</v>
      </c>
      <c r="C5545" s="324" t="s">
        <v>431</v>
      </c>
      <c r="D5545" s="326" t="s">
        <v>39843</v>
      </c>
    </row>
    <row r="5546" spans="1:4">
      <c r="A5546" s="325">
        <v>87246</v>
      </c>
      <c r="B5546" s="324" t="s">
        <v>5599</v>
      </c>
      <c r="C5546" s="324" t="s">
        <v>431</v>
      </c>
      <c r="D5546" s="326" t="s">
        <v>45119</v>
      </c>
    </row>
    <row r="5547" spans="1:4">
      <c r="A5547" s="325">
        <v>87247</v>
      </c>
      <c r="B5547" s="324" t="s">
        <v>5600</v>
      </c>
      <c r="C5547" s="324" t="s">
        <v>431</v>
      </c>
      <c r="D5547" s="326" t="s">
        <v>45120</v>
      </c>
    </row>
    <row r="5548" spans="1:4">
      <c r="A5548" s="325">
        <v>87248</v>
      </c>
      <c r="B5548" s="324" t="s">
        <v>5601</v>
      </c>
      <c r="C5548" s="324" t="s">
        <v>431</v>
      </c>
      <c r="D5548" s="326" t="s">
        <v>45121</v>
      </c>
    </row>
    <row r="5549" spans="1:4">
      <c r="A5549" s="325">
        <v>87249</v>
      </c>
      <c r="B5549" s="324" t="s">
        <v>5602</v>
      </c>
      <c r="C5549" s="324" t="s">
        <v>431</v>
      </c>
      <c r="D5549" s="326" t="s">
        <v>43438</v>
      </c>
    </row>
    <row r="5550" spans="1:4">
      <c r="A5550" s="325">
        <v>87250</v>
      </c>
      <c r="B5550" s="324" t="s">
        <v>5603</v>
      </c>
      <c r="C5550" s="324" t="s">
        <v>431</v>
      </c>
      <c r="D5550" s="326" t="s">
        <v>42329</v>
      </c>
    </row>
    <row r="5551" spans="1:4">
      <c r="A5551" s="325">
        <v>87251</v>
      </c>
      <c r="B5551" s="324" t="s">
        <v>5604</v>
      </c>
      <c r="C5551" s="324" t="s">
        <v>431</v>
      </c>
      <c r="D5551" s="326" t="s">
        <v>39844</v>
      </c>
    </row>
    <row r="5552" spans="1:4">
      <c r="A5552" s="325">
        <v>87255</v>
      </c>
      <c r="B5552" s="324" t="s">
        <v>5605</v>
      </c>
      <c r="C5552" s="324" t="s">
        <v>431</v>
      </c>
      <c r="D5552" s="326" t="s">
        <v>45122</v>
      </c>
    </row>
    <row r="5553" spans="1:4">
      <c r="A5553" s="325">
        <v>87256</v>
      </c>
      <c r="B5553" s="324" t="s">
        <v>5606</v>
      </c>
      <c r="C5553" s="324" t="s">
        <v>431</v>
      </c>
      <c r="D5553" s="326" t="s">
        <v>45123</v>
      </c>
    </row>
    <row r="5554" spans="1:4">
      <c r="A5554" s="325">
        <v>87257</v>
      </c>
      <c r="B5554" s="324" t="s">
        <v>5607</v>
      </c>
      <c r="C5554" s="324" t="s">
        <v>431</v>
      </c>
      <c r="D5554" s="326" t="s">
        <v>39845</v>
      </c>
    </row>
    <row r="5555" spans="1:4">
      <c r="A5555" s="325">
        <v>87258</v>
      </c>
      <c r="B5555" s="324" t="s">
        <v>5608</v>
      </c>
      <c r="C5555" s="324" t="s">
        <v>431</v>
      </c>
      <c r="D5555" s="326" t="s">
        <v>45124</v>
      </c>
    </row>
    <row r="5556" spans="1:4">
      <c r="A5556" s="325">
        <v>87259</v>
      </c>
      <c r="B5556" s="324" t="s">
        <v>5609</v>
      </c>
      <c r="C5556" s="324" t="s">
        <v>431</v>
      </c>
      <c r="D5556" s="326" t="s">
        <v>39846</v>
      </c>
    </row>
    <row r="5557" spans="1:4">
      <c r="A5557" s="325">
        <v>87260</v>
      </c>
      <c r="B5557" s="324" t="s">
        <v>5610</v>
      </c>
      <c r="C5557" s="324" t="s">
        <v>431</v>
      </c>
      <c r="D5557" s="326" t="s">
        <v>39847</v>
      </c>
    </row>
    <row r="5558" spans="1:4">
      <c r="A5558" s="325">
        <v>87261</v>
      </c>
      <c r="B5558" s="324" t="s">
        <v>5611</v>
      </c>
      <c r="C5558" s="324" t="s">
        <v>431</v>
      </c>
      <c r="D5558" s="326" t="s">
        <v>45125</v>
      </c>
    </row>
    <row r="5559" spans="1:4">
      <c r="A5559" s="325">
        <v>87262</v>
      </c>
      <c r="B5559" s="324" t="s">
        <v>5612</v>
      </c>
      <c r="C5559" s="324" t="s">
        <v>431</v>
      </c>
      <c r="D5559" s="326" t="s">
        <v>45126</v>
      </c>
    </row>
    <row r="5560" spans="1:4">
      <c r="A5560" s="325">
        <v>87263</v>
      </c>
      <c r="B5560" s="324" t="s">
        <v>5613</v>
      </c>
      <c r="C5560" s="324" t="s">
        <v>431</v>
      </c>
      <c r="D5560" s="326" t="s">
        <v>45127</v>
      </c>
    </row>
    <row r="5561" spans="1:4">
      <c r="A5561" s="325">
        <v>89046</v>
      </c>
      <c r="B5561" s="324" t="s">
        <v>5614</v>
      </c>
      <c r="C5561" s="324" t="s">
        <v>431</v>
      </c>
      <c r="D5561" s="326" t="s">
        <v>42097</v>
      </c>
    </row>
    <row r="5562" spans="1:4">
      <c r="A5562" s="325">
        <v>89171</v>
      </c>
      <c r="B5562" s="324" t="s">
        <v>5615</v>
      </c>
      <c r="C5562" s="324" t="s">
        <v>431</v>
      </c>
      <c r="D5562" s="326" t="s">
        <v>39848</v>
      </c>
    </row>
    <row r="5563" spans="1:4">
      <c r="A5563" s="325">
        <v>93389</v>
      </c>
      <c r="B5563" s="324" t="s">
        <v>5616</v>
      </c>
      <c r="C5563" s="324" t="s">
        <v>431</v>
      </c>
      <c r="D5563" s="326" t="s">
        <v>39278</v>
      </c>
    </row>
    <row r="5564" spans="1:4">
      <c r="A5564" s="325">
        <v>93390</v>
      </c>
      <c r="B5564" s="324" t="s">
        <v>5617</v>
      </c>
      <c r="C5564" s="324" t="s">
        <v>431</v>
      </c>
      <c r="D5564" s="326" t="s">
        <v>41936</v>
      </c>
    </row>
    <row r="5565" spans="1:4">
      <c r="A5565" s="325">
        <v>93391</v>
      </c>
      <c r="B5565" s="324" t="s">
        <v>5618</v>
      </c>
      <c r="C5565" s="324" t="s">
        <v>431</v>
      </c>
      <c r="D5565" s="326" t="s">
        <v>45128</v>
      </c>
    </row>
    <row r="5566" spans="1:4">
      <c r="A5566" s="325">
        <v>98670</v>
      </c>
      <c r="B5566" s="324" t="s">
        <v>5619</v>
      </c>
      <c r="C5566" s="324" t="s">
        <v>431</v>
      </c>
      <c r="D5566" s="326" t="s">
        <v>45129</v>
      </c>
    </row>
    <row r="5567" spans="1:4">
      <c r="A5567" s="325">
        <v>98671</v>
      </c>
      <c r="B5567" s="324" t="s">
        <v>5620</v>
      </c>
      <c r="C5567" s="324" t="s">
        <v>431</v>
      </c>
      <c r="D5567" s="326" t="s">
        <v>45130</v>
      </c>
    </row>
    <row r="5568" spans="1:4">
      <c r="A5568" s="325">
        <v>98672</v>
      </c>
      <c r="B5568" s="324" t="s">
        <v>5621</v>
      </c>
      <c r="C5568" s="324" t="s">
        <v>431</v>
      </c>
      <c r="D5568" s="326" t="s">
        <v>45131</v>
      </c>
    </row>
    <row r="5569" spans="1:4">
      <c r="A5569" s="325">
        <v>98673</v>
      </c>
      <c r="B5569" s="324" t="s">
        <v>5622</v>
      </c>
      <c r="C5569" s="324" t="s">
        <v>431</v>
      </c>
      <c r="D5569" s="326" t="s">
        <v>45132</v>
      </c>
    </row>
    <row r="5570" spans="1:4">
      <c r="A5570" s="325">
        <v>98678</v>
      </c>
      <c r="B5570" s="324" t="s">
        <v>5623</v>
      </c>
      <c r="C5570" s="324" t="s">
        <v>431</v>
      </c>
      <c r="D5570" s="326" t="s">
        <v>45133</v>
      </c>
    </row>
    <row r="5571" spans="1:4">
      <c r="A5571" s="325">
        <v>98679</v>
      </c>
      <c r="B5571" s="324" t="s">
        <v>5624</v>
      </c>
      <c r="C5571" s="324" t="s">
        <v>431</v>
      </c>
      <c r="D5571" s="326" t="s">
        <v>42235</v>
      </c>
    </row>
    <row r="5572" spans="1:4">
      <c r="A5572" s="325">
        <v>98680</v>
      </c>
      <c r="B5572" s="324" t="s">
        <v>5625</v>
      </c>
      <c r="C5572" s="324" t="s">
        <v>431</v>
      </c>
      <c r="D5572" s="326" t="s">
        <v>45134</v>
      </c>
    </row>
    <row r="5573" spans="1:4">
      <c r="A5573" s="325">
        <v>98681</v>
      </c>
      <c r="B5573" s="324" t="s">
        <v>5626</v>
      </c>
      <c r="C5573" s="324" t="s">
        <v>431</v>
      </c>
      <c r="D5573" s="326" t="s">
        <v>40141</v>
      </c>
    </row>
    <row r="5574" spans="1:4">
      <c r="A5574" s="325">
        <v>98682</v>
      </c>
      <c r="B5574" s="324" t="s">
        <v>5627</v>
      </c>
      <c r="C5574" s="324" t="s">
        <v>431</v>
      </c>
      <c r="D5574" s="326" t="s">
        <v>45135</v>
      </c>
    </row>
    <row r="5575" spans="1:4">
      <c r="A5575" s="325">
        <v>98685</v>
      </c>
      <c r="B5575" s="324" t="s">
        <v>5628</v>
      </c>
      <c r="C5575" s="324" t="s">
        <v>41</v>
      </c>
      <c r="D5575" s="326" t="s">
        <v>45136</v>
      </c>
    </row>
    <row r="5576" spans="1:4">
      <c r="A5576" s="325">
        <v>98686</v>
      </c>
      <c r="B5576" s="324" t="s">
        <v>5629</v>
      </c>
      <c r="C5576" s="324" t="s">
        <v>41</v>
      </c>
      <c r="D5576" s="326" t="s">
        <v>45137</v>
      </c>
    </row>
    <row r="5577" spans="1:4">
      <c r="A5577" s="325">
        <v>98688</v>
      </c>
      <c r="B5577" s="324" t="s">
        <v>5630</v>
      </c>
      <c r="C5577" s="324" t="s">
        <v>41</v>
      </c>
      <c r="D5577" s="326" t="s">
        <v>45138</v>
      </c>
    </row>
    <row r="5578" spans="1:4">
      <c r="A5578" s="325">
        <v>98689</v>
      </c>
      <c r="B5578" s="324" t="s">
        <v>5631</v>
      </c>
      <c r="C5578" s="324" t="s">
        <v>41</v>
      </c>
      <c r="D5578" s="326" t="s">
        <v>45139</v>
      </c>
    </row>
    <row r="5579" spans="1:4">
      <c r="A5579" s="325">
        <v>101090</v>
      </c>
      <c r="B5579" s="324" t="s">
        <v>5632</v>
      </c>
      <c r="C5579" s="324" t="s">
        <v>431</v>
      </c>
      <c r="D5579" s="326" t="s">
        <v>45140</v>
      </c>
    </row>
    <row r="5580" spans="1:4">
      <c r="A5580" s="325">
        <v>101091</v>
      </c>
      <c r="B5580" s="324" t="s">
        <v>5633</v>
      </c>
      <c r="C5580" s="324" t="s">
        <v>431</v>
      </c>
      <c r="D5580" s="326" t="s">
        <v>45141</v>
      </c>
    </row>
    <row r="5581" spans="1:4">
      <c r="A5581" s="325">
        <v>101725</v>
      </c>
      <c r="B5581" s="324" t="s">
        <v>5634</v>
      </c>
      <c r="C5581" s="324" t="s">
        <v>431</v>
      </c>
      <c r="D5581" s="326" t="s">
        <v>45142</v>
      </c>
    </row>
    <row r="5582" spans="1:4">
      <c r="A5582" s="325">
        <v>101726</v>
      </c>
      <c r="B5582" s="324" t="s">
        <v>5635</v>
      </c>
      <c r="C5582" s="324" t="s">
        <v>431</v>
      </c>
      <c r="D5582" s="326" t="s">
        <v>45129</v>
      </c>
    </row>
    <row r="5583" spans="1:4">
      <c r="A5583" s="325">
        <v>101731</v>
      </c>
      <c r="B5583" s="324" t="s">
        <v>5636</v>
      </c>
      <c r="C5583" s="324" t="s">
        <v>431</v>
      </c>
      <c r="D5583" s="326" t="s">
        <v>45143</v>
      </c>
    </row>
    <row r="5584" spans="1:4">
      <c r="A5584" s="325">
        <v>101732</v>
      </c>
      <c r="B5584" s="324" t="s">
        <v>5637</v>
      </c>
      <c r="C5584" s="324" t="s">
        <v>431</v>
      </c>
      <c r="D5584" s="326" t="s">
        <v>45144</v>
      </c>
    </row>
    <row r="5585" spans="1:4">
      <c r="A5585" s="325">
        <v>101752</v>
      </c>
      <c r="B5585" s="324" t="s">
        <v>5638</v>
      </c>
      <c r="C5585" s="324" t="s">
        <v>431</v>
      </c>
      <c r="D5585" s="326" t="s">
        <v>45145</v>
      </c>
    </row>
    <row r="5586" spans="1:4">
      <c r="A5586" s="325">
        <v>101094</v>
      </c>
      <c r="B5586" s="324" t="s">
        <v>5639</v>
      </c>
      <c r="C5586" s="324" t="s">
        <v>41</v>
      </c>
      <c r="D5586" s="326" t="s">
        <v>45146</v>
      </c>
    </row>
    <row r="5587" spans="1:4">
      <c r="A5587" s="325">
        <v>101727</v>
      </c>
      <c r="B5587" s="324" t="s">
        <v>5640</v>
      </c>
      <c r="C5587" s="324" t="s">
        <v>431</v>
      </c>
      <c r="D5587" s="326" t="s">
        <v>45147</v>
      </c>
    </row>
    <row r="5588" spans="1:4">
      <c r="A5588" s="325">
        <v>101733</v>
      </c>
      <c r="B5588" s="324" t="s">
        <v>5641</v>
      </c>
      <c r="C5588" s="324" t="s">
        <v>431</v>
      </c>
      <c r="D5588" s="326" t="s">
        <v>45148</v>
      </c>
    </row>
    <row r="5589" spans="1:4">
      <c r="A5589" s="325">
        <v>101734</v>
      </c>
      <c r="B5589" s="324" t="s">
        <v>5642</v>
      </c>
      <c r="C5589" s="324" t="s">
        <v>431</v>
      </c>
      <c r="D5589" s="326" t="s">
        <v>45149</v>
      </c>
    </row>
    <row r="5590" spans="1:4">
      <c r="A5590" s="325">
        <v>101735</v>
      </c>
      <c r="B5590" s="324" t="s">
        <v>5643</v>
      </c>
      <c r="C5590" s="324" t="s">
        <v>431</v>
      </c>
      <c r="D5590" s="326" t="s">
        <v>45150</v>
      </c>
    </row>
    <row r="5591" spans="1:4">
      <c r="A5591" s="325">
        <v>101736</v>
      </c>
      <c r="B5591" s="324" t="s">
        <v>5644</v>
      </c>
      <c r="C5591" s="324" t="s">
        <v>431</v>
      </c>
      <c r="D5591" s="326" t="s">
        <v>39850</v>
      </c>
    </row>
    <row r="5592" spans="1:4">
      <c r="A5592" s="325">
        <v>101737</v>
      </c>
      <c r="B5592" s="324" t="s">
        <v>5645</v>
      </c>
      <c r="C5592" s="324" t="s">
        <v>431</v>
      </c>
      <c r="D5592" s="326" t="s">
        <v>45151</v>
      </c>
    </row>
    <row r="5593" spans="1:4">
      <c r="A5593" s="325">
        <v>101748</v>
      </c>
      <c r="B5593" s="324" t="s">
        <v>5646</v>
      </c>
      <c r="C5593" s="324" t="s">
        <v>431</v>
      </c>
      <c r="D5593" s="326" t="s">
        <v>39851</v>
      </c>
    </row>
    <row r="5594" spans="1:4">
      <c r="A5594" s="325">
        <v>72815</v>
      </c>
      <c r="B5594" s="324" t="s">
        <v>5647</v>
      </c>
      <c r="C5594" s="324" t="s">
        <v>431</v>
      </c>
      <c r="D5594" s="326" t="s">
        <v>45152</v>
      </c>
    </row>
    <row r="5595" spans="1:4">
      <c r="A5595" s="325">
        <v>101092</v>
      </c>
      <c r="B5595" s="324" t="s">
        <v>5648</v>
      </c>
      <c r="C5595" s="324" t="s">
        <v>431</v>
      </c>
      <c r="D5595" s="326" t="s">
        <v>45153</v>
      </c>
    </row>
    <row r="5596" spans="1:4">
      <c r="A5596" s="325">
        <v>101093</v>
      </c>
      <c r="B5596" s="324" t="s">
        <v>5649</v>
      </c>
      <c r="C5596" s="324" t="s">
        <v>431</v>
      </c>
      <c r="D5596" s="326" t="s">
        <v>45154</v>
      </c>
    </row>
    <row r="5597" spans="1:4">
      <c r="A5597" s="325">
        <v>98695</v>
      </c>
      <c r="B5597" s="324" t="s">
        <v>5650</v>
      </c>
      <c r="C5597" s="324" t="s">
        <v>41</v>
      </c>
      <c r="D5597" s="326" t="s">
        <v>45155</v>
      </c>
    </row>
    <row r="5598" spans="1:4">
      <c r="A5598" s="325">
        <v>98697</v>
      </c>
      <c r="B5598" s="324" t="s">
        <v>5651</v>
      </c>
      <c r="C5598" s="324" t="s">
        <v>41</v>
      </c>
      <c r="D5598" s="326" t="s">
        <v>39852</v>
      </c>
    </row>
    <row r="5599" spans="1:4">
      <c r="A5599" s="325">
        <v>101738</v>
      </c>
      <c r="B5599" s="324" t="s">
        <v>5652</v>
      </c>
      <c r="C5599" s="324" t="s">
        <v>41</v>
      </c>
      <c r="D5599" s="326" t="s">
        <v>45156</v>
      </c>
    </row>
    <row r="5600" spans="1:4">
      <c r="A5600" s="325">
        <v>101739</v>
      </c>
      <c r="B5600" s="324" t="s">
        <v>5653</v>
      </c>
      <c r="C5600" s="324" t="s">
        <v>41</v>
      </c>
      <c r="D5600" s="326" t="s">
        <v>45157</v>
      </c>
    </row>
    <row r="5601" spans="1:4">
      <c r="A5601" s="325">
        <v>88648</v>
      </c>
      <c r="B5601" s="324" t="s">
        <v>5654</v>
      </c>
      <c r="C5601" s="324" t="s">
        <v>41</v>
      </c>
      <c r="D5601" s="326" t="s">
        <v>39478</v>
      </c>
    </row>
    <row r="5602" spans="1:4">
      <c r="A5602" s="325">
        <v>88649</v>
      </c>
      <c r="B5602" s="324" t="s">
        <v>5655</v>
      </c>
      <c r="C5602" s="324" t="s">
        <v>41</v>
      </c>
      <c r="D5602" s="326" t="s">
        <v>44087</v>
      </c>
    </row>
    <row r="5603" spans="1:4">
      <c r="A5603" s="325">
        <v>88650</v>
      </c>
      <c r="B5603" s="324" t="s">
        <v>5656</v>
      </c>
      <c r="C5603" s="324" t="s">
        <v>41</v>
      </c>
      <c r="D5603" s="326" t="s">
        <v>39236</v>
      </c>
    </row>
    <row r="5604" spans="1:4">
      <c r="A5604" s="325">
        <v>96467</v>
      </c>
      <c r="B5604" s="324" t="s">
        <v>5657</v>
      </c>
      <c r="C5604" s="324" t="s">
        <v>41</v>
      </c>
      <c r="D5604" s="326" t="s">
        <v>44021</v>
      </c>
    </row>
    <row r="5605" spans="1:4">
      <c r="A5605" s="325">
        <v>101740</v>
      </c>
      <c r="B5605" s="324" t="s">
        <v>5658</v>
      </c>
      <c r="C5605" s="324" t="s">
        <v>41</v>
      </c>
      <c r="D5605" s="326" t="s">
        <v>45158</v>
      </c>
    </row>
    <row r="5606" spans="1:4">
      <c r="A5606" s="325">
        <v>101741</v>
      </c>
      <c r="B5606" s="324" t="s">
        <v>5659</v>
      </c>
      <c r="C5606" s="324" t="s">
        <v>41</v>
      </c>
      <c r="D5606" s="326" t="s">
        <v>40645</v>
      </c>
    </row>
    <row r="5607" spans="1:4">
      <c r="A5607" s="325">
        <v>94990</v>
      </c>
      <c r="B5607" s="324" t="s">
        <v>5660</v>
      </c>
      <c r="C5607" s="324" t="s">
        <v>1510</v>
      </c>
      <c r="D5607" s="326" t="s">
        <v>45159</v>
      </c>
    </row>
    <row r="5608" spans="1:4">
      <c r="A5608" s="325">
        <v>94991</v>
      </c>
      <c r="B5608" s="324" t="s">
        <v>5661</v>
      </c>
      <c r="C5608" s="324" t="s">
        <v>1510</v>
      </c>
      <c r="D5608" s="326" t="s">
        <v>45160</v>
      </c>
    </row>
    <row r="5609" spans="1:4">
      <c r="A5609" s="325">
        <v>94992</v>
      </c>
      <c r="B5609" s="324" t="s">
        <v>5662</v>
      </c>
      <c r="C5609" s="324" t="s">
        <v>431</v>
      </c>
      <c r="D5609" s="326" t="s">
        <v>45161</v>
      </c>
    </row>
    <row r="5610" spans="1:4">
      <c r="A5610" s="325">
        <v>94993</v>
      </c>
      <c r="B5610" s="324" t="s">
        <v>5663</v>
      </c>
      <c r="C5610" s="324" t="s">
        <v>431</v>
      </c>
      <c r="D5610" s="326" t="s">
        <v>40429</v>
      </c>
    </row>
    <row r="5611" spans="1:4">
      <c r="A5611" s="325">
        <v>94994</v>
      </c>
      <c r="B5611" s="324" t="s">
        <v>5664</v>
      </c>
      <c r="C5611" s="324" t="s">
        <v>431</v>
      </c>
      <c r="D5611" s="326" t="s">
        <v>45162</v>
      </c>
    </row>
    <row r="5612" spans="1:4">
      <c r="A5612" s="325">
        <v>94995</v>
      </c>
      <c r="B5612" s="324" t="s">
        <v>5665</v>
      </c>
      <c r="C5612" s="324" t="s">
        <v>431</v>
      </c>
      <c r="D5612" s="326" t="s">
        <v>45163</v>
      </c>
    </row>
    <row r="5613" spans="1:4">
      <c r="A5613" s="325">
        <v>94996</v>
      </c>
      <c r="B5613" s="324" t="s">
        <v>5666</v>
      </c>
      <c r="C5613" s="324" t="s">
        <v>431</v>
      </c>
      <c r="D5613" s="326" t="s">
        <v>45164</v>
      </c>
    </row>
    <row r="5614" spans="1:4">
      <c r="A5614" s="325">
        <v>94997</v>
      </c>
      <c r="B5614" s="324" t="s">
        <v>5667</v>
      </c>
      <c r="C5614" s="324" t="s">
        <v>431</v>
      </c>
      <c r="D5614" s="326" t="s">
        <v>45165</v>
      </c>
    </row>
    <row r="5615" spans="1:4">
      <c r="A5615" s="325">
        <v>94998</v>
      </c>
      <c r="B5615" s="324" t="s">
        <v>5668</v>
      </c>
      <c r="C5615" s="324" t="s">
        <v>431</v>
      </c>
      <c r="D5615" s="326" t="s">
        <v>45166</v>
      </c>
    </row>
    <row r="5616" spans="1:4">
      <c r="A5616" s="325">
        <v>94999</v>
      </c>
      <c r="B5616" s="324" t="s">
        <v>5669</v>
      </c>
      <c r="C5616" s="324" t="s">
        <v>431</v>
      </c>
      <c r="D5616" s="326" t="s">
        <v>45167</v>
      </c>
    </row>
    <row r="5617" spans="1:4">
      <c r="A5617" s="325">
        <v>101747</v>
      </c>
      <c r="B5617" s="324" t="s">
        <v>5670</v>
      </c>
      <c r="C5617" s="324" t="s">
        <v>431</v>
      </c>
      <c r="D5617" s="326" t="s">
        <v>45168</v>
      </c>
    </row>
    <row r="5618" spans="1:4">
      <c r="A5618" s="325">
        <v>101743</v>
      </c>
      <c r="B5618" s="324" t="s">
        <v>5671</v>
      </c>
      <c r="C5618" s="324" t="s">
        <v>431</v>
      </c>
      <c r="D5618" s="326" t="s">
        <v>40740</v>
      </c>
    </row>
    <row r="5619" spans="1:4">
      <c r="A5619" s="325">
        <v>101744</v>
      </c>
      <c r="B5619" s="324" t="s">
        <v>5672</v>
      </c>
      <c r="C5619" s="324" t="s">
        <v>431</v>
      </c>
      <c r="D5619" s="326" t="s">
        <v>40741</v>
      </c>
    </row>
    <row r="5620" spans="1:4">
      <c r="A5620" s="325">
        <v>101745</v>
      </c>
      <c r="B5620" s="324" t="s">
        <v>5673</v>
      </c>
      <c r="C5620" s="324" t="s">
        <v>431</v>
      </c>
      <c r="D5620" s="326" t="s">
        <v>40724</v>
      </c>
    </row>
    <row r="5621" spans="1:4">
      <c r="A5621" s="325">
        <v>87620</v>
      </c>
      <c r="B5621" s="324" t="s">
        <v>5674</v>
      </c>
      <c r="C5621" s="324" t="s">
        <v>431</v>
      </c>
      <c r="D5621" s="326" t="s">
        <v>43742</v>
      </c>
    </row>
    <row r="5622" spans="1:4">
      <c r="A5622" s="325">
        <v>87622</v>
      </c>
      <c r="B5622" s="324" t="s">
        <v>5675</v>
      </c>
      <c r="C5622" s="324" t="s">
        <v>431</v>
      </c>
      <c r="D5622" s="326" t="s">
        <v>43827</v>
      </c>
    </row>
    <row r="5623" spans="1:4">
      <c r="A5623" s="325">
        <v>87623</v>
      </c>
      <c r="B5623" s="324" t="s">
        <v>5676</v>
      </c>
      <c r="C5623" s="324" t="s">
        <v>431</v>
      </c>
      <c r="D5623" s="326" t="s">
        <v>45169</v>
      </c>
    </row>
    <row r="5624" spans="1:4">
      <c r="A5624" s="325">
        <v>87624</v>
      </c>
      <c r="B5624" s="324" t="s">
        <v>5677</v>
      </c>
      <c r="C5624" s="324" t="s">
        <v>431</v>
      </c>
      <c r="D5624" s="326" t="s">
        <v>45170</v>
      </c>
    </row>
    <row r="5625" spans="1:4">
      <c r="A5625" s="325">
        <v>87630</v>
      </c>
      <c r="B5625" s="324" t="s">
        <v>5678</v>
      </c>
      <c r="C5625" s="324" t="s">
        <v>431</v>
      </c>
      <c r="D5625" s="326" t="s">
        <v>45171</v>
      </c>
    </row>
    <row r="5626" spans="1:4">
      <c r="A5626" s="325">
        <v>87632</v>
      </c>
      <c r="B5626" s="324" t="s">
        <v>5679</v>
      </c>
      <c r="C5626" s="324" t="s">
        <v>431</v>
      </c>
      <c r="D5626" s="326" t="s">
        <v>45172</v>
      </c>
    </row>
    <row r="5627" spans="1:4">
      <c r="A5627" s="325">
        <v>87633</v>
      </c>
      <c r="B5627" s="324" t="s">
        <v>5680</v>
      </c>
      <c r="C5627" s="324" t="s">
        <v>431</v>
      </c>
      <c r="D5627" s="326" t="s">
        <v>42977</v>
      </c>
    </row>
    <row r="5628" spans="1:4">
      <c r="A5628" s="325">
        <v>87634</v>
      </c>
      <c r="B5628" s="324" t="s">
        <v>5681</v>
      </c>
      <c r="C5628" s="324" t="s">
        <v>431</v>
      </c>
      <c r="D5628" s="326" t="s">
        <v>41280</v>
      </c>
    </row>
    <row r="5629" spans="1:4">
      <c r="A5629" s="325">
        <v>87640</v>
      </c>
      <c r="B5629" s="324" t="s">
        <v>5682</v>
      </c>
      <c r="C5629" s="324" t="s">
        <v>431</v>
      </c>
      <c r="D5629" s="326" t="s">
        <v>41020</v>
      </c>
    </row>
    <row r="5630" spans="1:4">
      <c r="A5630" s="325">
        <v>87642</v>
      </c>
      <c r="B5630" s="324" t="s">
        <v>5683</v>
      </c>
      <c r="C5630" s="324" t="s">
        <v>431</v>
      </c>
      <c r="D5630" s="326" t="s">
        <v>45173</v>
      </c>
    </row>
    <row r="5631" spans="1:4">
      <c r="A5631" s="325">
        <v>87643</v>
      </c>
      <c r="B5631" s="324" t="s">
        <v>5684</v>
      </c>
      <c r="C5631" s="324" t="s">
        <v>431</v>
      </c>
      <c r="D5631" s="326" t="s">
        <v>45174</v>
      </c>
    </row>
    <row r="5632" spans="1:4">
      <c r="A5632" s="325">
        <v>87644</v>
      </c>
      <c r="B5632" s="324" t="s">
        <v>5685</v>
      </c>
      <c r="C5632" s="324" t="s">
        <v>431</v>
      </c>
      <c r="D5632" s="326" t="s">
        <v>45175</v>
      </c>
    </row>
    <row r="5633" spans="1:4">
      <c r="A5633" s="325">
        <v>87680</v>
      </c>
      <c r="B5633" s="324" t="s">
        <v>5686</v>
      </c>
      <c r="C5633" s="324" t="s">
        <v>431</v>
      </c>
      <c r="D5633" s="326" t="s">
        <v>39671</v>
      </c>
    </row>
    <row r="5634" spans="1:4">
      <c r="A5634" s="325">
        <v>87682</v>
      </c>
      <c r="B5634" s="324" t="s">
        <v>5687</v>
      </c>
      <c r="C5634" s="324" t="s">
        <v>431</v>
      </c>
      <c r="D5634" s="326" t="s">
        <v>40576</v>
      </c>
    </row>
    <row r="5635" spans="1:4">
      <c r="A5635" s="325">
        <v>87683</v>
      </c>
      <c r="B5635" s="324" t="s">
        <v>5688</v>
      </c>
      <c r="C5635" s="324" t="s">
        <v>431</v>
      </c>
      <c r="D5635" s="326" t="s">
        <v>45176</v>
      </c>
    </row>
    <row r="5636" spans="1:4">
      <c r="A5636" s="325">
        <v>87684</v>
      </c>
      <c r="B5636" s="324" t="s">
        <v>5689</v>
      </c>
      <c r="C5636" s="324" t="s">
        <v>431</v>
      </c>
      <c r="D5636" s="326" t="s">
        <v>44947</v>
      </c>
    </row>
    <row r="5637" spans="1:4">
      <c r="A5637" s="325">
        <v>87690</v>
      </c>
      <c r="B5637" s="324" t="s">
        <v>5690</v>
      </c>
      <c r="C5637" s="324" t="s">
        <v>431</v>
      </c>
      <c r="D5637" s="326" t="s">
        <v>45177</v>
      </c>
    </row>
    <row r="5638" spans="1:4">
      <c r="A5638" s="325">
        <v>87692</v>
      </c>
      <c r="B5638" s="324" t="s">
        <v>5691</v>
      </c>
      <c r="C5638" s="324" t="s">
        <v>431</v>
      </c>
      <c r="D5638" s="326" t="s">
        <v>45178</v>
      </c>
    </row>
    <row r="5639" spans="1:4">
      <c r="A5639" s="325">
        <v>87693</v>
      </c>
      <c r="B5639" s="324" t="s">
        <v>5692</v>
      </c>
      <c r="C5639" s="324" t="s">
        <v>431</v>
      </c>
      <c r="D5639" s="326" t="s">
        <v>45179</v>
      </c>
    </row>
    <row r="5640" spans="1:4">
      <c r="A5640" s="325">
        <v>87694</v>
      </c>
      <c r="B5640" s="324" t="s">
        <v>5693</v>
      </c>
      <c r="C5640" s="324" t="s">
        <v>431</v>
      </c>
      <c r="D5640" s="326" t="s">
        <v>45180</v>
      </c>
    </row>
    <row r="5641" spans="1:4">
      <c r="A5641" s="325">
        <v>87700</v>
      </c>
      <c r="B5641" s="324" t="s">
        <v>5694</v>
      </c>
      <c r="C5641" s="324" t="s">
        <v>431</v>
      </c>
      <c r="D5641" s="326" t="s">
        <v>45181</v>
      </c>
    </row>
    <row r="5642" spans="1:4">
      <c r="A5642" s="325">
        <v>87702</v>
      </c>
      <c r="B5642" s="324" t="s">
        <v>5695</v>
      </c>
      <c r="C5642" s="324" t="s">
        <v>431</v>
      </c>
      <c r="D5642" s="326" t="s">
        <v>39686</v>
      </c>
    </row>
    <row r="5643" spans="1:4">
      <c r="A5643" s="325">
        <v>87703</v>
      </c>
      <c r="B5643" s="324" t="s">
        <v>5696</v>
      </c>
      <c r="C5643" s="324" t="s">
        <v>431</v>
      </c>
      <c r="D5643" s="326" t="s">
        <v>45182</v>
      </c>
    </row>
    <row r="5644" spans="1:4">
      <c r="A5644" s="325">
        <v>87704</v>
      </c>
      <c r="B5644" s="324" t="s">
        <v>5697</v>
      </c>
      <c r="C5644" s="324" t="s">
        <v>431</v>
      </c>
      <c r="D5644" s="326" t="s">
        <v>45183</v>
      </c>
    </row>
    <row r="5645" spans="1:4">
      <c r="A5645" s="325">
        <v>87735</v>
      </c>
      <c r="B5645" s="324" t="s">
        <v>5698</v>
      </c>
      <c r="C5645" s="324" t="s">
        <v>431</v>
      </c>
      <c r="D5645" s="326" t="s">
        <v>45184</v>
      </c>
    </row>
    <row r="5646" spans="1:4">
      <c r="A5646" s="325">
        <v>87737</v>
      </c>
      <c r="B5646" s="324" t="s">
        <v>5699</v>
      </c>
      <c r="C5646" s="324" t="s">
        <v>431</v>
      </c>
      <c r="D5646" s="326" t="s">
        <v>45185</v>
      </c>
    </row>
    <row r="5647" spans="1:4">
      <c r="A5647" s="325">
        <v>87738</v>
      </c>
      <c r="B5647" s="324" t="s">
        <v>5700</v>
      </c>
      <c r="C5647" s="324" t="s">
        <v>431</v>
      </c>
      <c r="D5647" s="326" t="s">
        <v>45186</v>
      </c>
    </row>
    <row r="5648" spans="1:4">
      <c r="A5648" s="325">
        <v>87739</v>
      </c>
      <c r="B5648" s="324" t="s">
        <v>5701</v>
      </c>
      <c r="C5648" s="324" t="s">
        <v>431</v>
      </c>
      <c r="D5648" s="326" t="s">
        <v>45187</v>
      </c>
    </row>
    <row r="5649" spans="1:4">
      <c r="A5649" s="325">
        <v>87745</v>
      </c>
      <c r="B5649" s="324" t="s">
        <v>5702</v>
      </c>
      <c r="C5649" s="324" t="s">
        <v>431</v>
      </c>
      <c r="D5649" s="326" t="s">
        <v>45188</v>
      </c>
    </row>
    <row r="5650" spans="1:4">
      <c r="A5650" s="325">
        <v>87747</v>
      </c>
      <c r="B5650" s="324" t="s">
        <v>5703</v>
      </c>
      <c r="C5650" s="324" t="s">
        <v>431</v>
      </c>
      <c r="D5650" s="326" t="s">
        <v>45189</v>
      </c>
    </row>
    <row r="5651" spans="1:4">
      <c r="A5651" s="325">
        <v>87748</v>
      </c>
      <c r="B5651" s="324" t="s">
        <v>5704</v>
      </c>
      <c r="C5651" s="324" t="s">
        <v>431</v>
      </c>
      <c r="D5651" s="326" t="s">
        <v>45190</v>
      </c>
    </row>
    <row r="5652" spans="1:4">
      <c r="A5652" s="325">
        <v>87749</v>
      </c>
      <c r="B5652" s="324" t="s">
        <v>5705</v>
      </c>
      <c r="C5652" s="324" t="s">
        <v>431</v>
      </c>
      <c r="D5652" s="326" t="s">
        <v>45191</v>
      </c>
    </row>
    <row r="5653" spans="1:4">
      <c r="A5653" s="325">
        <v>87755</v>
      </c>
      <c r="B5653" s="324" t="s">
        <v>5706</v>
      </c>
      <c r="C5653" s="324" t="s">
        <v>431</v>
      </c>
      <c r="D5653" s="326" t="s">
        <v>45192</v>
      </c>
    </row>
    <row r="5654" spans="1:4">
      <c r="A5654" s="325">
        <v>87757</v>
      </c>
      <c r="B5654" s="324" t="s">
        <v>5707</v>
      </c>
      <c r="C5654" s="324" t="s">
        <v>431</v>
      </c>
      <c r="D5654" s="326" t="s">
        <v>45193</v>
      </c>
    </row>
    <row r="5655" spans="1:4">
      <c r="A5655" s="325">
        <v>87758</v>
      </c>
      <c r="B5655" s="324" t="s">
        <v>5708</v>
      </c>
      <c r="C5655" s="324" t="s">
        <v>431</v>
      </c>
      <c r="D5655" s="326" t="s">
        <v>45194</v>
      </c>
    </row>
    <row r="5656" spans="1:4">
      <c r="A5656" s="325">
        <v>87759</v>
      </c>
      <c r="B5656" s="324" t="s">
        <v>5709</v>
      </c>
      <c r="C5656" s="324" t="s">
        <v>431</v>
      </c>
      <c r="D5656" s="326" t="s">
        <v>45195</v>
      </c>
    </row>
    <row r="5657" spans="1:4">
      <c r="A5657" s="325">
        <v>87765</v>
      </c>
      <c r="B5657" s="324" t="s">
        <v>5710</v>
      </c>
      <c r="C5657" s="324" t="s">
        <v>431</v>
      </c>
      <c r="D5657" s="326" t="s">
        <v>45196</v>
      </c>
    </row>
    <row r="5658" spans="1:4">
      <c r="A5658" s="325">
        <v>87767</v>
      </c>
      <c r="B5658" s="324" t="s">
        <v>5711</v>
      </c>
      <c r="C5658" s="324" t="s">
        <v>431</v>
      </c>
      <c r="D5658" s="326" t="s">
        <v>45197</v>
      </c>
    </row>
    <row r="5659" spans="1:4">
      <c r="A5659" s="325">
        <v>87768</v>
      </c>
      <c r="B5659" s="324" t="s">
        <v>5712</v>
      </c>
      <c r="C5659" s="324" t="s">
        <v>431</v>
      </c>
      <c r="D5659" s="326" t="s">
        <v>45198</v>
      </c>
    </row>
    <row r="5660" spans="1:4">
      <c r="A5660" s="325">
        <v>87769</v>
      </c>
      <c r="B5660" s="324" t="s">
        <v>5713</v>
      </c>
      <c r="C5660" s="324" t="s">
        <v>431</v>
      </c>
      <c r="D5660" s="326" t="s">
        <v>45199</v>
      </c>
    </row>
    <row r="5661" spans="1:4">
      <c r="A5661" s="325">
        <v>88470</v>
      </c>
      <c r="B5661" s="324" t="s">
        <v>5714</v>
      </c>
      <c r="C5661" s="324" t="s">
        <v>431</v>
      </c>
      <c r="D5661" s="326" t="s">
        <v>38972</v>
      </c>
    </row>
    <row r="5662" spans="1:4">
      <c r="A5662" s="325">
        <v>88471</v>
      </c>
      <c r="B5662" s="324" t="s">
        <v>5715</v>
      </c>
      <c r="C5662" s="324" t="s">
        <v>431</v>
      </c>
      <c r="D5662" s="326" t="s">
        <v>45200</v>
      </c>
    </row>
    <row r="5663" spans="1:4">
      <c r="A5663" s="325">
        <v>88472</v>
      </c>
      <c r="B5663" s="324" t="s">
        <v>5716</v>
      </c>
      <c r="C5663" s="324" t="s">
        <v>431</v>
      </c>
      <c r="D5663" s="326" t="s">
        <v>43755</v>
      </c>
    </row>
    <row r="5664" spans="1:4">
      <c r="A5664" s="325">
        <v>88476</v>
      </c>
      <c r="B5664" s="324" t="s">
        <v>5717</v>
      </c>
      <c r="C5664" s="324" t="s">
        <v>431</v>
      </c>
      <c r="D5664" s="326" t="s">
        <v>40761</v>
      </c>
    </row>
    <row r="5665" spans="1:4">
      <c r="A5665" s="325">
        <v>88477</v>
      </c>
      <c r="B5665" s="324" t="s">
        <v>5718</v>
      </c>
      <c r="C5665" s="324" t="s">
        <v>431</v>
      </c>
      <c r="D5665" s="326" t="s">
        <v>39903</v>
      </c>
    </row>
    <row r="5666" spans="1:4">
      <c r="A5666" s="325">
        <v>88478</v>
      </c>
      <c r="B5666" s="324" t="s">
        <v>5719</v>
      </c>
      <c r="C5666" s="324" t="s">
        <v>431</v>
      </c>
      <c r="D5666" s="326" t="s">
        <v>44373</v>
      </c>
    </row>
    <row r="5667" spans="1:4">
      <c r="A5667" s="325">
        <v>90900</v>
      </c>
      <c r="B5667" s="324" t="s">
        <v>5720</v>
      </c>
      <c r="C5667" s="324" t="s">
        <v>431</v>
      </c>
      <c r="D5667" s="326" t="s">
        <v>45201</v>
      </c>
    </row>
    <row r="5668" spans="1:4">
      <c r="A5668" s="325">
        <v>90902</v>
      </c>
      <c r="B5668" s="324" t="s">
        <v>5721</v>
      </c>
      <c r="C5668" s="324" t="s">
        <v>431</v>
      </c>
      <c r="D5668" s="326" t="s">
        <v>44882</v>
      </c>
    </row>
    <row r="5669" spans="1:4">
      <c r="A5669" s="325">
        <v>90903</v>
      </c>
      <c r="B5669" s="324" t="s">
        <v>5722</v>
      </c>
      <c r="C5669" s="324" t="s">
        <v>431</v>
      </c>
      <c r="D5669" s="326" t="s">
        <v>45202</v>
      </c>
    </row>
    <row r="5670" spans="1:4">
      <c r="A5670" s="325">
        <v>90904</v>
      </c>
      <c r="B5670" s="324" t="s">
        <v>5723</v>
      </c>
      <c r="C5670" s="324" t="s">
        <v>431</v>
      </c>
      <c r="D5670" s="326" t="s">
        <v>45203</v>
      </c>
    </row>
    <row r="5671" spans="1:4">
      <c r="A5671" s="325">
        <v>90910</v>
      </c>
      <c r="B5671" s="324" t="s">
        <v>5724</v>
      </c>
      <c r="C5671" s="324" t="s">
        <v>431</v>
      </c>
      <c r="D5671" s="326" t="s">
        <v>45204</v>
      </c>
    </row>
    <row r="5672" spans="1:4">
      <c r="A5672" s="325">
        <v>90912</v>
      </c>
      <c r="B5672" s="324" t="s">
        <v>5725</v>
      </c>
      <c r="C5672" s="324" t="s">
        <v>431</v>
      </c>
      <c r="D5672" s="326" t="s">
        <v>45205</v>
      </c>
    </row>
    <row r="5673" spans="1:4">
      <c r="A5673" s="325">
        <v>90913</v>
      </c>
      <c r="B5673" s="324" t="s">
        <v>5726</v>
      </c>
      <c r="C5673" s="324" t="s">
        <v>431</v>
      </c>
      <c r="D5673" s="326" t="s">
        <v>45206</v>
      </c>
    </row>
    <row r="5674" spans="1:4">
      <c r="A5674" s="325">
        <v>90914</v>
      </c>
      <c r="B5674" s="324" t="s">
        <v>5727</v>
      </c>
      <c r="C5674" s="324" t="s">
        <v>431</v>
      </c>
      <c r="D5674" s="326" t="s">
        <v>45207</v>
      </c>
    </row>
    <row r="5675" spans="1:4">
      <c r="A5675" s="325">
        <v>90920</v>
      </c>
      <c r="B5675" s="324" t="s">
        <v>5728</v>
      </c>
      <c r="C5675" s="324" t="s">
        <v>431</v>
      </c>
      <c r="D5675" s="326" t="s">
        <v>43590</v>
      </c>
    </row>
    <row r="5676" spans="1:4">
      <c r="A5676" s="325">
        <v>90922</v>
      </c>
      <c r="B5676" s="324" t="s">
        <v>5729</v>
      </c>
      <c r="C5676" s="324" t="s">
        <v>431</v>
      </c>
      <c r="D5676" s="326" t="s">
        <v>45208</v>
      </c>
    </row>
    <row r="5677" spans="1:4">
      <c r="A5677" s="325">
        <v>90923</v>
      </c>
      <c r="B5677" s="324" t="s">
        <v>5730</v>
      </c>
      <c r="C5677" s="324" t="s">
        <v>431</v>
      </c>
      <c r="D5677" s="326" t="s">
        <v>45209</v>
      </c>
    </row>
    <row r="5678" spans="1:4">
      <c r="A5678" s="325">
        <v>90924</v>
      </c>
      <c r="B5678" s="324" t="s">
        <v>5731</v>
      </c>
      <c r="C5678" s="324" t="s">
        <v>431</v>
      </c>
      <c r="D5678" s="326" t="s">
        <v>45210</v>
      </c>
    </row>
    <row r="5679" spans="1:4">
      <c r="A5679" s="325">
        <v>90930</v>
      </c>
      <c r="B5679" s="324" t="s">
        <v>5732</v>
      </c>
      <c r="C5679" s="324" t="s">
        <v>431</v>
      </c>
      <c r="D5679" s="326" t="s">
        <v>45211</v>
      </c>
    </row>
    <row r="5680" spans="1:4">
      <c r="A5680" s="325">
        <v>90932</v>
      </c>
      <c r="B5680" s="324" t="s">
        <v>5733</v>
      </c>
      <c r="C5680" s="324" t="s">
        <v>431</v>
      </c>
      <c r="D5680" s="326" t="s">
        <v>45212</v>
      </c>
    </row>
    <row r="5681" spans="1:4">
      <c r="A5681" s="325">
        <v>90933</v>
      </c>
      <c r="B5681" s="324" t="s">
        <v>5734</v>
      </c>
      <c r="C5681" s="324" t="s">
        <v>431</v>
      </c>
      <c r="D5681" s="326" t="s">
        <v>45213</v>
      </c>
    </row>
    <row r="5682" spans="1:4">
      <c r="A5682" s="325">
        <v>90934</v>
      </c>
      <c r="B5682" s="324" t="s">
        <v>5735</v>
      </c>
      <c r="C5682" s="324" t="s">
        <v>431</v>
      </c>
      <c r="D5682" s="326" t="s">
        <v>45214</v>
      </c>
    </row>
    <row r="5683" spans="1:4">
      <c r="A5683" s="325">
        <v>90940</v>
      </c>
      <c r="B5683" s="324" t="s">
        <v>5736</v>
      </c>
      <c r="C5683" s="324" t="s">
        <v>431</v>
      </c>
      <c r="D5683" s="326" t="s">
        <v>45212</v>
      </c>
    </row>
    <row r="5684" spans="1:4">
      <c r="A5684" s="325">
        <v>90942</v>
      </c>
      <c r="B5684" s="324" t="s">
        <v>5737</v>
      </c>
      <c r="C5684" s="324" t="s">
        <v>431</v>
      </c>
      <c r="D5684" s="326" t="s">
        <v>45215</v>
      </c>
    </row>
    <row r="5685" spans="1:4">
      <c r="A5685" s="325">
        <v>90943</v>
      </c>
      <c r="B5685" s="324" t="s">
        <v>5738</v>
      </c>
      <c r="C5685" s="324" t="s">
        <v>431</v>
      </c>
      <c r="D5685" s="326" t="s">
        <v>45216</v>
      </c>
    </row>
    <row r="5686" spans="1:4">
      <c r="A5686" s="325">
        <v>90944</v>
      </c>
      <c r="B5686" s="324" t="s">
        <v>5739</v>
      </c>
      <c r="C5686" s="324" t="s">
        <v>431</v>
      </c>
      <c r="D5686" s="326" t="s">
        <v>44990</v>
      </c>
    </row>
    <row r="5687" spans="1:4">
      <c r="A5687" s="325">
        <v>90950</v>
      </c>
      <c r="B5687" s="324" t="s">
        <v>5740</v>
      </c>
      <c r="C5687" s="324" t="s">
        <v>431</v>
      </c>
      <c r="D5687" s="326" t="s">
        <v>44448</v>
      </c>
    </row>
    <row r="5688" spans="1:4">
      <c r="A5688" s="325">
        <v>90952</v>
      </c>
      <c r="B5688" s="324" t="s">
        <v>5741</v>
      </c>
      <c r="C5688" s="324" t="s">
        <v>431</v>
      </c>
      <c r="D5688" s="326" t="s">
        <v>45217</v>
      </c>
    </row>
    <row r="5689" spans="1:4">
      <c r="A5689" s="325">
        <v>90953</v>
      </c>
      <c r="B5689" s="324" t="s">
        <v>5742</v>
      </c>
      <c r="C5689" s="324" t="s">
        <v>431</v>
      </c>
      <c r="D5689" s="326" t="s">
        <v>45218</v>
      </c>
    </row>
    <row r="5690" spans="1:4">
      <c r="A5690" s="325">
        <v>90954</v>
      </c>
      <c r="B5690" s="324" t="s">
        <v>5743</v>
      </c>
      <c r="C5690" s="324" t="s">
        <v>431</v>
      </c>
      <c r="D5690" s="326" t="s">
        <v>40877</v>
      </c>
    </row>
    <row r="5691" spans="1:4">
      <c r="A5691" s="325">
        <v>94438</v>
      </c>
      <c r="B5691" s="324" t="s">
        <v>5744</v>
      </c>
      <c r="C5691" s="324" t="s">
        <v>431</v>
      </c>
      <c r="D5691" s="326" t="s">
        <v>41261</v>
      </c>
    </row>
    <row r="5692" spans="1:4">
      <c r="A5692" s="325">
        <v>94439</v>
      </c>
      <c r="B5692" s="324" t="s">
        <v>5745</v>
      </c>
      <c r="C5692" s="324" t="s">
        <v>431</v>
      </c>
      <c r="D5692" s="326" t="s">
        <v>45219</v>
      </c>
    </row>
    <row r="5693" spans="1:4">
      <c r="A5693" s="325">
        <v>94779</v>
      </c>
      <c r="B5693" s="324" t="s">
        <v>5746</v>
      </c>
      <c r="C5693" s="324" t="s">
        <v>431</v>
      </c>
      <c r="D5693" s="326" t="s">
        <v>41981</v>
      </c>
    </row>
    <row r="5694" spans="1:4">
      <c r="A5694" s="325">
        <v>94782</v>
      </c>
      <c r="B5694" s="324" t="s">
        <v>5747</v>
      </c>
      <c r="C5694" s="324" t="s">
        <v>431</v>
      </c>
      <c r="D5694" s="326" t="s">
        <v>40692</v>
      </c>
    </row>
    <row r="5695" spans="1:4">
      <c r="A5695" s="325">
        <v>101742</v>
      </c>
      <c r="B5695" s="324" t="s">
        <v>5748</v>
      </c>
      <c r="C5695" s="324" t="s">
        <v>41</v>
      </c>
      <c r="D5695" s="326" t="s">
        <v>43828</v>
      </c>
    </row>
    <row r="5696" spans="1:4">
      <c r="A5696" s="325">
        <v>87871</v>
      </c>
      <c r="B5696" s="324" t="s">
        <v>5749</v>
      </c>
      <c r="C5696" s="324" t="s">
        <v>431</v>
      </c>
      <c r="D5696" s="326" t="s">
        <v>39351</v>
      </c>
    </row>
    <row r="5697" spans="1:4">
      <c r="A5697" s="325">
        <v>87872</v>
      </c>
      <c r="B5697" s="324" t="s">
        <v>5750</v>
      </c>
      <c r="C5697" s="324" t="s">
        <v>431</v>
      </c>
      <c r="D5697" s="326" t="s">
        <v>45220</v>
      </c>
    </row>
    <row r="5698" spans="1:4">
      <c r="A5698" s="325">
        <v>87873</v>
      </c>
      <c r="B5698" s="324" t="s">
        <v>5751</v>
      </c>
      <c r="C5698" s="324" t="s">
        <v>431</v>
      </c>
      <c r="D5698" s="326" t="s">
        <v>44321</v>
      </c>
    </row>
    <row r="5699" spans="1:4">
      <c r="A5699" s="325">
        <v>87874</v>
      </c>
      <c r="B5699" s="324" t="s">
        <v>5752</v>
      </c>
      <c r="C5699" s="324" t="s">
        <v>431</v>
      </c>
      <c r="D5699" s="326" t="s">
        <v>39477</v>
      </c>
    </row>
    <row r="5700" spans="1:4">
      <c r="A5700" s="325">
        <v>87876</v>
      </c>
      <c r="B5700" s="324" t="s">
        <v>5753</v>
      </c>
      <c r="C5700" s="324" t="s">
        <v>431</v>
      </c>
      <c r="D5700" s="326" t="s">
        <v>39797</v>
      </c>
    </row>
    <row r="5701" spans="1:4">
      <c r="A5701" s="325">
        <v>87877</v>
      </c>
      <c r="B5701" s="324" t="s">
        <v>5754</v>
      </c>
      <c r="C5701" s="324" t="s">
        <v>431</v>
      </c>
      <c r="D5701" s="326" t="s">
        <v>39743</v>
      </c>
    </row>
    <row r="5702" spans="1:4">
      <c r="A5702" s="325">
        <v>87878</v>
      </c>
      <c r="B5702" s="324" t="s">
        <v>5755</v>
      </c>
      <c r="C5702" s="324" t="s">
        <v>431</v>
      </c>
      <c r="D5702" s="326" t="s">
        <v>39892</v>
      </c>
    </row>
    <row r="5703" spans="1:4">
      <c r="A5703" s="325">
        <v>87879</v>
      </c>
      <c r="B5703" s="324" t="s">
        <v>5756</v>
      </c>
      <c r="C5703" s="324" t="s">
        <v>431</v>
      </c>
      <c r="D5703" s="326" t="s">
        <v>40577</v>
      </c>
    </row>
    <row r="5704" spans="1:4">
      <c r="A5704" s="325">
        <v>87881</v>
      </c>
      <c r="B5704" s="324" t="s">
        <v>5757</v>
      </c>
      <c r="C5704" s="324" t="s">
        <v>431</v>
      </c>
      <c r="D5704" s="326" t="s">
        <v>45221</v>
      </c>
    </row>
    <row r="5705" spans="1:4">
      <c r="A5705" s="325">
        <v>87882</v>
      </c>
      <c r="B5705" s="324" t="s">
        <v>5758</v>
      </c>
      <c r="C5705" s="324" t="s">
        <v>431</v>
      </c>
      <c r="D5705" s="326" t="s">
        <v>42872</v>
      </c>
    </row>
    <row r="5706" spans="1:4">
      <c r="A5706" s="325">
        <v>87884</v>
      </c>
      <c r="B5706" s="324" t="s">
        <v>5759</v>
      </c>
      <c r="C5706" s="324" t="s">
        <v>431</v>
      </c>
      <c r="D5706" s="326" t="s">
        <v>39514</v>
      </c>
    </row>
    <row r="5707" spans="1:4">
      <c r="A5707" s="325">
        <v>87885</v>
      </c>
      <c r="B5707" s="324" t="s">
        <v>5760</v>
      </c>
      <c r="C5707" s="324" t="s">
        <v>431</v>
      </c>
      <c r="D5707" s="326" t="s">
        <v>42150</v>
      </c>
    </row>
    <row r="5708" spans="1:4">
      <c r="A5708" s="325">
        <v>87886</v>
      </c>
      <c r="B5708" s="324" t="s">
        <v>5761</v>
      </c>
      <c r="C5708" s="324" t="s">
        <v>431</v>
      </c>
      <c r="D5708" s="326" t="s">
        <v>39859</v>
      </c>
    </row>
    <row r="5709" spans="1:4">
      <c r="A5709" s="325">
        <v>87887</v>
      </c>
      <c r="B5709" s="324" t="s">
        <v>5762</v>
      </c>
      <c r="C5709" s="324" t="s">
        <v>431</v>
      </c>
      <c r="D5709" s="326" t="s">
        <v>39373</v>
      </c>
    </row>
    <row r="5710" spans="1:4">
      <c r="A5710" s="325">
        <v>87888</v>
      </c>
      <c r="B5710" s="324" t="s">
        <v>5763</v>
      </c>
      <c r="C5710" s="324" t="s">
        <v>431</v>
      </c>
      <c r="D5710" s="326" t="s">
        <v>41871</v>
      </c>
    </row>
    <row r="5711" spans="1:4">
      <c r="A5711" s="325">
        <v>87889</v>
      </c>
      <c r="B5711" s="324" t="s">
        <v>5764</v>
      </c>
      <c r="C5711" s="324" t="s">
        <v>431</v>
      </c>
      <c r="D5711" s="326" t="s">
        <v>39925</v>
      </c>
    </row>
    <row r="5712" spans="1:4">
      <c r="A5712" s="325">
        <v>87891</v>
      </c>
      <c r="B5712" s="324" t="s">
        <v>5765</v>
      </c>
      <c r="C5712" s="324" t="s">
        <v>431</v>
      </c>
      <c r="D5712" s="326" t="s">
        <v>39230</v>
      </c>
    </row>
    <row r="5713" spans="1:4">
      <c r="A5713" s="325">
        <v>87892</v>
      </c>
      <c r="B5713" s="324" t="s">
        <v>5766</v>
      </c>
      <c r="C5713" s="324" t="s">
        <v>431</v>
      </c>
      <c r="D5713" s="326" t="s">
        <v>39354</v>
      </c>
    </row>
    <row r="5714" spans="1:4">
      <c r="A5714" s="325">
        <v>87893</v>
      </c>
      <c r="B5714" s="324" t="s">
        <v>5767</v>
      </c>
      <c r="C5714" s="324" t="s">
        <v>431</v>
      </c>
      <c r="D5714" s="326" t="s">
        <v>44321</v>
      </c>
    </row>
    <row r="5715" spans="1:4">
      <c r="A5715" s="325">
        <v>87894</v>
      </c>
      <c r="B5715" s="324" t="s">
        <v>5768</v>
      </c>
      <c r="C5715" s="324" t="s">
        <v>431</v>
      </c>
      <c r="D5715" s="326" t="s">
        <v>42241</v>
      </c>
    </row>
    <row r="5716" spans="1:4">
      <c r="A5716" s="325">
        <v>87896</v>
      </c>
      <c r="B5716" s="324" t="s">
        <v>5769</v>
      </c>
      <c r="C5716" s="324" t="s">
        <v>431</v>
      </c>
      <c r="D5716" s="326" t="s">
        <v>39730</v>
      </c>
    </row>
    <row r="5717" spans="1:4">
      <c r="A5717" s="325">
        <v>87897</v>
      </c>
      <c r="B5717" s="324" t="s">
        <v>5770</v>
      </c>
      <c r="C5717" s="324" t="s">
        <v>431</v>
      </c>
      <c r="D5717" s="326" t="s">
        <v>39759</v>
      </c>
    </row>
    <row r="5718" spans="1:4">
      <c r="A5718" s="325">
        <v>87899</v>
      </c>
      <c r="B5718" s="324" t="s">
        <v>5771</v>
      </c>
      <c r="C5718" s="324" t="s">
        <v>431</v>
      </c>
      <c r="D5718" s="326" t="s">
        <v>39971</v>
      </c>
    </row>
    <row r="5719" spans="1:4">
      <c r="A5719" s="325">
        <v>87900</v>
      </c>
      <c r="B5719" s="324" t="s">
        <v>5772</v>
      </c>
      <c r="C5719" s="324" t="s">
        <v>431</v>
      </c>
      <c r="D5719" s="326" t="s">
        <v>43320</v>
      </c>
    </row>
    <row r="5720" spans="1:4">
      <c r="A5720" s="325">
        <v>87902</v>
      </c>
      <c r="B5720" s="324" t="s">
        <v>5773</v>
      </c>
      <c r="C5720" s="324" t="s">
        <v>431</v>
      </c>
      <c r="D5720" s="326" t="s">
        <v>39533</v>
      </c>
    </row>
    <row r="5721" spans="1:4">
      <c r="A5721" s="325">
        <v>87903</v>
      </c>
      <c r="B5721" s="324" t="s">
        <v>5774</v>
      </c>
      <c r="C5721" s="324" t="s">
        <v>431</v>
      </c>
      <c r="D5721" s="326" t="s">
        <v>43292</v>
      </c>
    </row>
    <row r="5722" spans="1:4">
      <c r="A5722" s="325">
        <v>87904</v>
      </c>
      <c r="B5722" s="324" t="s">
        <v>5775</v>
      </c>
      <c r="C5722" s="324" t="s">
        <v>431</v>
      </c>
      <c r="D5722" s="326" t="s">
        <v>39346</v>
      </c>
    </row>
    <row r="5723" spans="1:4">
      <c r="A5723" s="325">
        <v>87905</v>
      </c>
      <c r="B5723" s="324" t="s">
        <v>5776</v>
      </c>
      <c r="C5723" s="324" t="s">
        <v>431</v>
      </c>
      <c r="D5723" s="326" t="s">
        <v>39371</v>
      </c>
    </row>
    <row r="5724" spans="1:4">
      <c r="A5724" s="325">
        <v>87907</v>
      </c>
      <c r="B5724" s="324" t="s">
        <v>5777</v>
      </c>
      <c r="C5724" s="324" t="s">
        <v>431</v>
      </c>
      <c r="D5724" s="326" t="s">
        <v>44816</v>
      </c>
    </row>
    <row r="5725" spans="1:4">
      <c r="A5725" s="325">
        <v>87908</v>
      </c>
      <c r="B5725" s="324" t="s">
        <v>5778</v>
      </c>
      <c r="C5725" s="324" t="s">
        <v>431</v>
      </c>
      <c r="D5725" s="326" t="s">
        <v>45222</v>
      </c>
    </row>
    <row r="5726" spans="1:4">
      <c r="A5726" s="325">
        <v>87910</v>
      </c>
      <c r="B5726" s="324" t="s">
        <v>5779</v>
      </c>
      <c r="C5726" s="324" t="s">
        <v>431</v>
      </c>
      <c r="D5726" s="326" t="s">
        <v>39863</v>
      </c>
    </row>
    <row r="5727" spans="1:4">
      <c r="A5727" s="325">
        <v>87911</v>
      </c>
      <c r="B5727" s="324" t="s">
        <v>5780</v>
      </c>
      <c r="C5727" s="324" t="s">
        <v>431</v>
      </c>
      <c r="D5727" s="326" t="s">
        <v>39864</v>
      </c>
    </row>
    <row r="5728" spans="1:4">
      <c r="A5728" s="325">
        <v>87411</v>
      </c>
      <c r="B5728" s="324" t="s">
        <v>5781</v>
      </c>
      <c r="C5728" s="324" t="s">
        <v>431</v>
      </c>
      <c r="D5728" s="326" t="s">
        <v>39388</v>
      </c>
    </row>
    <row r="5729" spans="1:4">
      <c r="A5729" s="325">
        <v>87412</v>
      </c>
      <c r="B5729" s="324" t="s">
        <v>5782</v>
      </c>
      <c r="C5729" s="324" t="s">
        <v>431</v>
      </c>
      <c r="D5729" s="326" t="s">
        <v>39829</v>
      </c>
    </row>
    <row r="5730" spans="1:4">
      <c r="A5730" s="325">
        <v>87413</v>
      </c>
      <c r="B5730" s="324" t="s">
        <v>5783</v>
      </c>
      <c r="C5730" s="324" t="s">
        <v>431</v>
      </c>
      <c r="D5730" s="326" t="s">
        <v>45223</v>
      </c>
    </row>
    <row r="5731" spans="1:4">
      <c r="A5731" s="325">
        <v>87414</v>
      </c>
      <c r="B5731" s="324" t="s">
        <v>5784</v>
      </c>
      <c r="C5731" s="324" t="s">
        <v>431</v>
      </c>
      <c r="D5731" s="326" t="s">
        <v>39954</v>
      </c>
    </row>
    <row r="5732" spans="1:4">
      <c r="A5732" s="325">
        <v>87415</v>
      </c>
      <c r="B5732" s="324" t="s">
        <v>5785</v>
      </c>
      <c r="C5732" s="324" t="s">
        <v>431</v>
      </c>
      <c r="D5732" s="326" t="s">
        <v>44714</v>
      </c>
    </row>
    <row r="5733" spans="1:4">
      <c r="A5733" s="325">
        <v>87416</v>
      </c>
      <c r="B5733" s="324" t="s">
        <v>5786</v>
      </c>
      <c r="C5733" s="324" t="s">
        <v>431</v>
      </c>
      <c r="D5733" s="326" t="s">
        <v>40337</v>
      </c>
    </row>
    <row r="5734" spans="1:4">
      <c r="A5734" s="325">
        <v>87417</v>
      </c>
      <c r="B5734" s="324" t="s">
        <v>5787</v>
      </c>
      <c r="C5734" s="324" t="s">
        <v>431</v>
      </c>
      <c r="D5734" s="326" t="s">
        <v>38964</v>
      </c>
    </row>
    <row r="5735" spans="1:4">
      <c r="A5735" s="325">
        <v>87418</v>
      </c>
      <c r="B5735" s="324" t="s">
        <v>5788</v>
      </c>
      <c r="C5735" s="324" t="s">
        <v>431</v>
      </c>
      <c r="D5735" s="326" t="s">
        <v>38905</v>
      </c>
    </row>
    <row r="5736" spans="1:4">
      <c r="A5736" s="325">
        <v>87419</v>
      </c>
      <c r="B5736" s="324" t="s">
        <v>5789</v>
      </c>
      <c r="C5736" s="324" t="s">
        <v>431</v>
      </c>
      <c r="D5736" s="326" t="s">
        <v>45224</v>
      </c>
    </row>
    <row r="5737" spans="1:4">
      <c r="A5737" s="325">
        <v>87420</v>
      </c>
      <c r="B5737" s="324" t="s">
        <v>5790</v>
      </c>
      <c r="C5737" s="324" t="s">
        <v>431</v>
      </c>
      <c r="D5737" s="326" t="s">
        <v>43127</v>
      </c>
    </row>
    <row r="5738" spans="1:4">
      <c r="A5738" s="325">
        <v>87421</v>
      </c>
      <c r="B5738" s="324" t="s">
        <v>5791</v>
      </c>
      <c r="C5738" s="324" t="s">
        <v>431</v>
      </c>
      <c r="D5738" s="326" t="s">
        <v>44295</v>
      </c>
    </row>
    <row r="5739" spans="1:4">
      <c r="A5739" s="325">
        <v>87422</v>
      </c>
      <c r="B5739" s="324" t="s">
        <v>5792</v>
      </c>
      <c r="C5739" s="324" t="s">
        <v>431</v>
      </c>
      <c r="D5739" s="326" t="s">
        <v>40046</v>
      </c>
    </row>
    <row r="5740" spans="1:4">
      <c r="A5740" s="325">
        <v>87423</v>
      </c>
      <c r="B5740" s="324" t="s">
        <v>5793</v>
      </c>
      <c r="C5740" s="324" t="s">
        <v>431</v>
      </c>
      <c r="D5740" s="326" t="s">
        <v>43433</v>
      </c>
    </row>
    <row r="5741" spans="1:4">
      <c r="A5741" s="325">
        <v>87424</v>
      </c>
      <c r="B5741" s="324" t="s">
        <v>5794</v>
      </c>
      <c r="C5741" s="324" t="s">
        <v>431</v>
      </c>
      <c r="D5741" s="326" t="s">
        <v>40337</v>
      </c>
    </row>
    <row r="5742" spans="1:4">
      <c r="A5742" s="325">
        <v>87425</v>
      </c>
      <c r="B5742" s="324" t="s">
        <v>5795</v>
      </c>
      <c r="C5742" s="324" t="s">
        <v>431</v>
      </c>
      <c r="D5742" s="326" t="s">
        <v>40976</v>
      </c>
    </row>
    <row r="5743" spans="1:4">
      <c r="A5743" s="325">
        <v>87426</v>
      </c>
      <c r="B5743" s="324" t="s">
        <v>5796</v>
      </c>
      <c r="C5743" s="324" t="s">
        <v>431</v>
      </c>
      <c r="D5743" s="326" t="s">
        <v>40610</v>
      </c>
    </row>
    <row r="5744" spans="1:4">
      <c r="A5744" s="325">
        <v>87427</v>
      </c>
      <c r="B5744" s="324" t="s">
        <v>5797</v>
      </c>
      <c r="C5744" s="324" t="s">
        <v>431</v>
      </c>
      <c r="D5744" s="326" t="s">
        <v>39661</v>
      </c>
    </row>
    <row r="5745" spans="1:4">
      <c r="A5745" s="325">
        <v>87428</v>
      </c>
      <c r="B5745" s="324" t="s">
        <v>5798</v>
      </c>
      <c r="C5745" s="324" t="s">
        <v>431</v>
      </c>
      <c r="D5745" s="326" t="s">
        <v>45225</v>
      </c>
    </row>
    <row r="5746" spans="1:4">
      <c r="A5746" s="325">
        <v>87429</v>
      </c>
      <c r="B5746" s="324" t="s">
        <v>5799</v>
      </c>
      <c r="C5746" s="324" t="s">
        <v>431</v>
      </c>
      <c r="D5746" s="326" t="s">
        <v>44025</v>
      </c>
    </row>
    <row r="5747" spans="1:4">
      <c r="A5747" s="325">
        <v>87430</v>
      </c>
      <c r="B5747" s="324" t="s">
        <v>5800</v>
      </c>
      <c r="C5747" s="324" t="s">
        <v>431</v>
      </c>
      <c r="D5747" s="326" t="s">
        <v>39235</v>
      </c>
    </row>
    <row r="5748" spans="1:4">
      <c r="A5748" s="325">
        <v>87431</v>
      </c>
      <c r="B5748" s="324" t="s">
        <v>5801</v>
      </c>
      <c r="C5748" s="324" t="s">
        <v>431</v>
      </c>
      <c r="D5748" s="326" t="s">
        <v>39403</v>
      </c>
    </row>
    <row r="5749" spans="1:4">
      <c r="A5749" s="325">
        <v>87432</v>
      </c>
      <c r="B5749" s="324" t="s">
        <v>5802</v>
      </c>
      <c r="C5749" s="324" t="s">
        <v>431</v>
      </c>
      <c r="D5749" s="326" t="s">
        <v>40926</v>
      </c>
    </row>
    <row r="5750" spans="1:4">
      <c r="A5750" s="325">
        <v>87433</v>
      </c>
      <c r="B5750" s="324" t="s">
        <v>5803</v>
      </c>
      <c r="C5750" s="324" t="s">
        <v>431</v>
      </c>
      <c r="D5750" s="326" t="s">
        <v>45226</v>
      </c>
    </row>
    <row r="5751" spans="1:4">
      <c r="A5751" s="325">
        <v>87434</v>
      </c>
      <c r="B5751" s="324" t="s">
        <v>5804</v>
      </c>
      <c r="C5751" s="324" t="s">
        <v>431</v>
      </c>
      <c r="D5751" s="326" t="s">
        <v>39496</v>
      </c>
    </row>
    <row r="5752" spans="1:4">
      <c r="A5752" s="325">
        <v>87435</v>
      </c>
      <c r="B5752" s="324" t="s">
        <v>5805</v>
      </c>
      <c r="C5752" s="324" t="s">
        <v>431</v>
      </c>
      <c r="D5752" s="326" t="s">
        <v>44053</v>
      </c>
    </row>
    <row r="5753" spans="1:4">
      <c r="A5753" s="325">
        <v>87436</v>
      </c>
      <c r="B5753" s="324" t="s">
        <v>5806</v>
      </c>
      <c r="C5753" s="324" t="s">
        <v>431</v>
      </c>
      <c r="D5753" s="326" t="s">
        <v>45227</v>
      </c>
    </row>
    <row r="5754" spans="1:4">
      <c r="A5754" s="325">
        <v>87437</v>
      </c>
      <c r="B5754" s="324" t="s">
        <v>5807</v>
      </c>
      <c r="C5754" s="324" t="s">
        <v>431</v>
      </c>
      <c r="D5754" s="326" t="s">
        <v>40687</v>
      </c>
    </row>
    <row r="5755" spans="1:4">
      <c r="A5755" s="325">
        <v>87438</v>
      </c>
      <c r="B5755" s="324" t="s">
        <v>5808</v>
      </c>
      <c r="C5755" s="324" t="s">
        <v>431</v>
      </c>
      <c r="D5755" s="326" t="s">
        <v>44335</v>
      </c>
    </row>
    <row r="5756" spans="1:4">
      <c r="A5756" s="325">
        <v>87439</v>
      </c>
      <c r="B5756" s="324" t="s">
        <v>5809</v>
      </c>
      <c r="C5756" s="324" t="s">
        <v>431</v>
      </c>
      <c r="D5756" s="326" t="s">
        <v>42664</v>
      </c>
    </row>
    <row r="5757" spans="1:4">
      <c r="A5757" s="325">
        <v>87440</v>
      </c>
      <c r="B5757" s="324" t="s">
        <v>5810</v>
      </c>
      <c r="C5757" s="324" t="s">
        <v>431</v>
      </c>
      <c r="D5757" s="326" t="s">
        <v>41054</v>
      </c>
    </row>
    <row r="5758" spans="1:4">
      <c r="A5758" s="325">
        <v>87527</v>
      </c>
      <c r="B5758" s="324" t="s">
        <v>5811</v>
      </c>
      <c r="C5758" s="324" t="s">
        <v>431</v>
      </c>
      <c r="D5758" s="326" t="s">
        <v>45228</v>
      </c>
    </row>
    <row r="5759" spans="1:4">
      <c r="A5759" s="325">
        <v>87528</v>
      </c>
      <c r="B5759" s="324" t="s">
        <v>5812</v>
      </c>
      <c r="C5759" s="324" t="s">
        <v>431</v>
      </c>
      <c r="D5759" s="326" t="s">
        <v>45229</v>
      </c>
    </row>
    <row r="5760" spans="1:4">
      <c r="A5760" s="325">
        <v>87529</v>
      </c>
      <c r="B5760" s="324" t="s">
        <v>5813</v>
      </c>
      <c r="C5760" s="324" t="s">
        <v>431</v>
      </c>
      <c r="D5760" s="326" t="s">
        <v>45230</v>
      </c>
    </row>
    <row r="5761" spans="1:4">
      <c r="A5761" s="325">
        <v>87530</v>
      </c>
      <c r="B5761" s="324" t="s">
        <v>5814</v>
      </c>
      <c r="C5761" s="324" t="s">
        <v>431</v>
      </c>
      <c r="D5761" s="326" t="s">
        <v>42042</v>
      </c>
    </row>
    <row r="5762" spans="1:4">
      <c r="A5762" s="325">
        <v>87531</v>
      </c>
      <c r="B5762" s="324" t="s">
        <v>5815</v>
      </c>
      <c r="C5762" s="324" t="s">
        <v>431</v>
      </c>
      <c r="D5762" s="326" t="s">
        <v>43282</v>
      </c>
    </row>
    <row r="5763" spans="1:4">
      <c r="A5763" s="325">
        <v>87532</v>
      </c>
      <c r="B5763" s="324" t="s">
        <v>5816</v>
      </c>
      <c r="C5763" s="324" t="s">
        <v>431</v>
      </c>
      <c r="D5763" s="326" t="s">
        <v>45231</v>
      </c>
    </row>
    <row r="5764" spans="1:4">
      <c r="A5764" s="325">
        <v>87535</v>
      </c>
      <c r="B5764" s="324" t="s">
        <v>5817</v>
      </c>
      <c r="C5764" s="324" t="s">
        <v>431</v>
      </c>
      <c r="D5764" s="326" t="s">
        <v>45232</v>
      </c>
    </row>
    <row r="5765" spans="1:4">
      <c r="A5765" s="325">
        <v>87536</v>
      </c>
      <c r="B5765" s="324" t="s">
        <v>5818</v>
      </c>
      <c r="C5765" s="324" t="s">
        <v>431</v>
      </c>
      <c r="D5765" s="326" t="s">
        <v>45233</v>
      </c>
    </row>
    <row r="5766" spans="1:4">
      <c r="A5766" s="325">
        <v>87537</v>
      </c>
      <c r="B5766" s="324" t="s">
        <v>5819</v>
      </c>
      <c r="C5766" s="324" t="s">
        <v>431</v>
      </c>
      <c r="D5766" s="326" t="s">
        <v>45234</v>
      </c>
    </row>
    <row r="5767" spans="1:4">
      <c r="A5767" s="325">
        <v>87538</v>
      </c>
      <c r="B5767" s="324" t="s">
        <v>5820</v>
      </c>
      <c r="C5767" s="324" t="s">
        <v>431</v>
      </c>
      <c r="D5767" s="326" t="s">
        <v>45235</v>
      </c>
    </row>
    <row r="5768" spans="1:4">
      <c r="A5768" s="325">
        <v>87539</v>
      </c>
      <c r="B5768" s="324" t="s">
        <v>5821</v>
      </c>
      <c r="C5768" s="324" t="s">
        <v>431</v>
      </c>
      <c r="D5768" s="326" t="s">
        <v>45236</v>
      </c>
    </row>
    <row r="5769" spans="1:4">
      <c r="A5769" s="325">
        <v>87541</v>
      </c>
      <c r="B5769" s="324" t="s">
        <v>5822</v>
      </c>
      <c r="C5769" s="324" t="s">
        <v>431</v>
      </c>
      <c r="D5769" s="326" t="s">
        <v>45237</v>
      </c>
    </row>
    <row r="5770" spans="1:4">
      <c r="A5770" s="325">
        <v>87543</v>
      </c>
      <c r="B5770" s="324" t="s">
        <v>5823</v>
      </c>
      <c r="C5770" s="324" t="s">
        <v>431</v>
      </c>
      <c r="D5770" s="326" t="s">
        <v>40505</v>
      </c>
    </row>
    <row r="5771" spans="1:4">
      <c r="A5771" s="325">
        <v>87545</v>
      </c>
      <c r="B5771" s="324" t="s">
        <v>5824</v>
      </c>
      <c r="C5771" s="324" t="s">
        <v>431</v>
      </c>
      <c r="D5771" s="326" t="s">
        <v>42906</v>
      </c>
    </row>
    <row r="5772" spans="1:4">
      <c r="A5772" s="325">
        <v>87546</v>
      </c>
      <c r="B5772" s="324" t="s">
        <v>5825</v>
      </c>
      <c r="C5772" s="324" t="s">
        <v>431</v>
      </c>
      <c r="D5772" s="326" t="s">
        <v>41899</v>
      </c>
    </row>
    <row r="5773" spans="1:4">
      <c r="A5773" s="325">
        <v>87547</v>
      </c>
      <c r="B5773" s="324" t="s">
        <v>5826</v>
      </c>
      <c r="C5773" s="324" t="s">
        <v>431</v>
      </c>
      <c r="D5773" s="326" t="s">
        <v>45087</v>
      </c>
    </row>
    <row r="5774" spans="1:4">
      <c r="A5774" s="325">
        <v>87548</v>
      </c>
      <c r="B5774" s="324" t="s">
        <v>5827</v>
      </c>
      <c r="C5774" s="324" t="s">
        <v>431</v>
      </c>
      <c r="D5774" s="326" t="s">
        <v>39503</v>
      </c>
    </row>
    <row r="5775" spans="1:4">
      <c r="A5775" s="325">
        <v>87549</v>
      </c>
      <c r="B5775" s="324" t="s">
        <v>5828</v>
      </c>
      <c r="C5775" s="324" t="s">
        <v>431</v>
      </c>
      <c r="D5775" s="326" t="s">
        <v>39215</v>
      </c>
    </row>
    <row r="5776" spans="1:4">
      <c r="A5776" s="325">
        <v>87550</v>
      </c>
      <c r="B5776" s="324" t="s">
        <v>5829</v>
      </c>
      <c r="C5776" s="324" t="s">
        <v>431</v>
      </c>
      <c r="D5776" s="326" t="s">
        <v>42178</v>
      </c>
    </row>
    <row r="5777" spans="1:4">
      <c r="A5777" s="325">
        <v>87553</v>
      </c>
      <c r="B5777" s="324" t="s">
        <v>5830</v>
      </c>
      <c r="C5777" s="324" t="s">
        <v>431</v>
      </c>
      <c r="D5777" s="326" t="s">
        <v>45238</v>
      </c>
    </row>
    <row r="5778" spans="1:4">
      <c r="A5778" s="325">
        <v>87554</v>
      </c>
      <c r="B5778" s="324" t="s">
        <v>5831</v>
      </c>
      <c r="C5778" s="324" t="s">
        <v>431</v>
      </c>
      <c r="D5778" s="326" t="s">
        <v>42919</v>
      </c>
    </row>
    <row r="5779" spans="1:4">
      <c r="A5779" s="325">
        <v>87555</v>
      </c>
      <c r="B5779" s="324" t="s">
        <v>5832</v>
      </c>
      <c r="C5779" s="324" t="s">
        <v>431</v>
      </c>
      <c r="D5779" s="326" t="s">
        <v>40695</v>
      </c>
    </row>
    <row r="5780" spans="1:4">
      <c r="A5780" s="325">
        <v>87556</v>
      </c>
      <c r="B5780" s="324" t="s">
        <v>5833</v>
      </c>
      <c r="C5780" s="324" t="s">
        <v>431</v>
      </c>
      <c r="D5780" s="326" t="s">
        <v>40616</v>
      </c>
    </row>
    <row r="5781" spans="1:4">
      <c r="A5781" s="325">
        <v>87557</v>
      </c>
      <c r="B5781" s="324" t="s">
        <v>5834</v>
      </c>
      <c r="C5781" s="324" t="s">
        <v>431</v>
      </c>
      <c r="D5781" s="326" t="s">
        <v>43510</v>
      </c>
    </row>
    <row r="5782" spans="1:4">
      <c r="A5782" s="325">
        <v>87559</v>
      </c>
      <c r="B5782" s="324" t="s">
        <v>5835</v>
      </c>
      <c r="C5782" s="324" t="s">
        <v>431</v>
      </c>
      <c r="D5782" s="326" t="s">
        <v>43451</v>
      </c>
    </row>
    <row r="5783" spans="1:4">
      <c r="A5783" s="325">
        <v>87561</v>
      </c>
      <c r="B5783" s="324" t="s">
        <v>5836</v>
      </c>
      <c r="C5783" s="324" t="s">
        <v>431</v>
      </c>
      <c r="D5783" s="326" t="s">
        <v>44247</v>
      </c>
    </row>
    <row r="5784" spans="1:4">
      <c r="A5784" s="325">
        <v>87775</v>
      </c>
      <c r="B5784" s="324" t="s">
        <v>5837</v>
      </c>
      <c r="C5784" s="324" t="s">
        <v>431</v>
      </c>
      <c r="D5784" s="326" t="s">
        <v>43883</v>
      </c>
    </row>
    <row r="5785" spans="1:4">
      <c r="A5785" s="325">
        <v>87777</v>
      </c>
      <c r="B5785" s="324" t="s">
        <v>5838</v>
      </c>
      <c r="C5785" s="324" t="s">
        <v>431</v>
      </c>
      <c r="D5785" s="326" t="s">
        <v>45239</v>
      </c>
    </row>
    <row r="5786" spans="1:4">
      <c r="A5786" s="325">
        <v>87778</v>
      </c>
      <c r="B5786" s="324" t="s">
        <v>5839</v>
      </c>
      <c r="C5786" s="324" t="s">
        <v>431</v>
      </c>
      <c r="D5786" s="326" t="s">
        <v>45240</v>
      </c>
    </row>
    <row r="5787" spans="1:4">
      <c r="A5787" s="325">
        <v>87779</v>
      </c>
      <c r="B5787" s="324" t="s">
        <v>5840</v>
      </c>
      <c r="C5787" s="324" t="s">
        <v>431</v>
      </c>
      <c r="D5787" s="326" t="s">
        <v>40649</v>
      </c>
    </row>
    <row r="5788" spans="1:4">
      <c r="A5788" s="325">
        <v>87781</v>
      </c>
      <c r="B5788" s="324" t="s">
        <v>5841</v>
      </c>
      <c r="C5788" s="324" t="s">
        <v>431</v>
      </c>
      <c r="D5788" s="326" t="s">
        <v>45241</v>
      </c>
    </row>
    <row r="5789" spans="1:4">
      <c r="A5789" s="325">
        <v>87783</v>
      </c>
      <c r="B5789" s="324" t="s">
        <v>5842</v>
      </c>
      <c r="C5789" s="324" t="s">
        <v>431</v>
      </c>
      <c r="D5789" s="326" t="s">
        <v>45242</v>
      </c>
    </row>
    <row r="5790" spans="1:4">
      <c r="A5790" s="325">
        <v>87784</v>
      </c>
      <c r="B5790" s="324" t="s">
        <v>5843</v>
      </c>
      <c r="C5790" s="324" t="s">
        <v>431</v>
      </c>
      <c r="D5790" s="326" t="s">
        <v>45243</v>
      </c>
    </row>
    <row r="5791" spans="1:4">
      <c r="A5791" s="325">
        <v>87786</v>
      </c>
      <c r="B5791" s="324" t="s">
        <v>5844</v>
      </c>
      <c r="C5791" s="324" t="s">
        <v>431</v>
      </c>
      <c r="D5791" s="326" t="s">
        <v>45244</v>
      </c>
    </row>
    <row r="5792" spans="1:4">
      <c r="A5792" s="325">
        <v>87787</v>
      </c>
      <c r="B5792" s="324" t="s">
        <v>5845</v>
      </c>
      <c r="C5792" s="324" t="s">
        <v>431</v>
      </c>
      <c r="D5792" s="326" t="s">
        <v>45245</v>
      </c>
    </row>
    <row r="5793" spans="1:4">
      <c r="A5793" s="325">
        <v>87788</v>
      </c>
      <c r="B5793" s="324" t="s">
        <v>5846</v>
      </c>
      <c r="C5793" s="324" t="s">
        <v>431</v>
      </c>
      <c r="D5793" s="326" t="s">
        <v>39845</v>
      </c>
    </row>
    <row r="5794" spans="1:4">
      <c r="A5794" s="325">
        <v>87790</v>
      </c>
      <c r="B5794" s="324" t="s">
        <v>5847</v>
      </c>
      <c r="C5794" s="324" t="s">
        <v>431</v>
      </c>
      <c r="D5794" s="326" t="s">
        <v>45246</v>
      </c>
    </row>
    <row r="5795" spans="1:4">
      <c r="A5795" s="325">
        <v>87791</v>
      </c>
      <c r="B5795" s="324" t="s">
        <v>5848</v>
      </c>
      <c r="C5795" s="324" t="s">
        <v>431</v>
      </c>
      <c r="D5795" s="326" t="s">
        <v>42411</v>
      </c>
    </row>
    <row r="5796" spans="1:4">
      <c r="A5796" s="325">
        <v>87792</v>
      </c>
      <c r="B5796" s="324" t="s">
        <v>5849</v>
      </c>
      <c r="C5796" s="324" t="s">
        <v>431</v>
      </c>
      <c r="D5796" s="326" t="s">
        <v>45247</v>
      </c>
    </row>
    <row r="5797" spans="1:4">
      <c r="A5797" s="325">
        <v>87794</v>
      </c>
      <c r="B5797" s="324" t="s">
        <v>5850</v>
      </c>
      <c r="C5797" s="324" t="s">
        <v>431</v>
      </c>
      <c r="D5797" s="326" t="s">
        <v>44466</v>
      </c>
    </row>
    <row r="5798" spans="1:4">
      <c r="A5798" s="325">
        <v>87795</v>
      </c>
      <c r="B5798" s="324" t="s">
        <v>5851</v>
      </c>
      <c r="C5798" s="324" t="s">
        <v>431</v>
      </c>
      <c r="D5798" s="326" t="s">
        <v>45248</v>
      </c>
    </row>
    <row r="5799" spans="1:4">
      <c r="A5799" s="325">
        <v>87797</v>
      </c>
      <c r="B5799" s="324" t="s">
        <v>5852</v>
      </c>
      <c r="C5799" s="324" t="s">
        <v>431</v>
      </c>
      <c r="D5799" s="326" t="s">
        <v>43313</v>
      </c>
    </row>
    <row r="5800" spans="1:4">
      <c r="A5800" s="325">
        <v>87799</v>
      </c>
      <c r="B5800" s="324" t="s">
        <v>5853</v>
      </c>
      <c r="C5800" s="324" t="s">
        <v>431</v>
      </c>
      <c r="D5800" s="326" t="s">
        <v>40742</v>
      </c>
    </row>
    <row r="5801" spans="1:4">
      <c r="A5801" s="325">
        <v>87800</v>
      </c>
      <c r="B5801" s="324" t="s">
        <v>5854</v>
      </c>
      <c r="C5801" s="324" t="s">
        <v>431</v>
      </c>
      <c r="D5801" s="326" t="s">
        <v>45249</v>
      </c>
    </row>
    <row r="5802" spans="1:4">
      <c r="A5802" s="325">
        <v>87801</v>
      </c>
      <c r="B5802" s="324" t="s">
        <v>5855</v>
      </c>
      <c r="C5802" s="324" t="s">
        <v>431</v>
      </c>
      <c r="D5802" s="326" t="s">
        <v>43746</v>
      </c>
    </row>
    <row r="5803" spans="1:4">
      <c r="A5803" s="325">
        <v>87803</v>
      </c>
      <c r="B5803" s="324" t="s">
        <v>5856</v>
      </c>
      <c r="C5803" s="324" t="s">
        <v>431</v>
      </c>
      <c r="D5803" s="326" t="s">
        <v>41663</v>
      </c>
    </row>
    <row r="5804" spans="1:4">
      <c r="A5804" s="325">
        <v>87804</v>
      </c>
      <c r="B5804" s="324" t="s">
        <v>5857</v>
      </c>
      <c r="C5804" s="324" t="s">
        <v>431</v>
      </c>
      <c r="D5804" s="326" t="s">
        <v>45250</v>
      </c>
    </row>
    <row r="5805" spans="1:4">
      <c r="A5805" s="325">
        <v>87805</v>
      </c>
      <c r="B5805" s="324" t="s">
        <v>5858</v>
      </c>
      <c r="C5805" s="324" t="s">
        <v>431</v>
      </c>
      <c r="D5805" s="326" t="s">
        <v>43470</v>
      </c>
    </row>
    <row r="5806" spans="1:4">
      <c r="A5806" s="325">
        <v>87807</v>
      </c>
      <c r="B5806" s="324" t="s">
        <v>5859</v>
      </c>
      <c r="C5806" s="324" t="s">
        <v>431</v>
      </c>
      <c r="D5806" s="326" t="s">
        <v>45251</v>
      </c>
    </row>
    <row r="5807" spans="1:4">
      <c r="A5807" s="325">
        <v>87808</v>
      </c>
      <c r="B5807" s="324" t="s">
        <v>5860</v>
      </c>
      <c r="C5807" s="324" t="s">
        <v>431</v>
      </c>
      <c r="D5807" s="326" t="s">
        <v>45252</v>
      </c>
    </row>
    <row r="5808" spans="1:4">
      <c r="A5808" s="325">
        <v>87809</v>
      </c>
      <c r="B5808" s="324" t="s">
        <v>5861</v>
      </c>
      <c r="C5808" s="324" t="s">
        <v>431</v>
      </c>
      <c r="D5808" s="326" t="s">
        <v>45253</v>
      </c>
    </row>
    <row r="5809" spans="1:4">
      <c r="A5809" s="325">
        <v>87811</v>
      </c>
      <c r="B5809" s="324" t="s">
        <v>5862</v>
      </c>
      <c r="C5809" s="324" t="s">
        <v>431</v>
      </c>
      <c r="D5809" s="326" t="s">
        <v>45254</v>
      </c>
    </row>
    <row r="5810" spans="1:4">
      <c r="A5810" s="325">
        <v>87812</v>
      </c>
      <c r="B5810" s="324" t="s">
        <v>5863</v>
      </c>
      <c r="C5810" s="324" t="s">
        <v>431</v>
      </c>
      <c r="D5810" s="326" t="s">
        <v>45255</v>
      </c>
    </row>
    <row r="5811" spans="1:4">
      <c r="A5811" s="325">
        <v>87813</v>
      </c>
      <c r="B5811" s="324" t="s">
        <v>5864</v>
      </c>
      <c r="C5811" s="324" t="s">
        <v>431</v>
      </c>
      <c r="D5811" s="326" t="s">
        <v>45256</v>
      </c>
    </row>
    <row r="5812" spans="1:4">
      <c r="A5812" s="325">
        <v>87815</v>
      </c>
      <c r="B5812" s="324" t="s">
        <v>5865</v>
      </c>
      <c r="C5812" s="324" t="s">
        <v>431</v>
      </c>
      <c r="D5812" s="326" t="s">
        <v>45257</v>
      </c>
    </row>
    <row r="5813" spans="1:4">
      <c r="A5813" s="325">
        <v>87816</v>
      </c>
      <c r="B5813" s="324" t="s">
        <v>5866</v>
      </c>
      <c r="C5813" s="324" t="s">
        <v>431</v>
      </c>
      <c r="D5813" s="326" t="s">
        <v>45258</v>
      </c>
    </row>
    <row r="5814" spans="1:4">
      <c r="A5814" s="325">
        <v>87817</v>
      </c>
      <c r="B5814" s="324" t="s">
        <v>5867</v>
      </c>
      <c r="C5814" s="324" t="s">
        <v>431</v>
      </c>
      <c r="D5814" s="326" t="s">
        <v>45259</v>
      </c>
    </row>
    <row r="5815" spans="1:4">
      <c r="A5815" s="325">
        <v>87819</v>
      </c>
      <c r="B5815" s="324" t="s">
        <v>5868</v>
      </c>
      <c r="C5815" s="324" t="s">
        <v>431</v>
      </c>
      <c r="D5815" s="326" t="s">
        <v>40701</v>
      </c>
    </row>
    <row r="5816" spans="1:4">
      <c r="A5816" s="325">
        <v>87820</v>
      </c>
      <c r="B5816" s="324" t="s">
        <v>5869</v>
      </c>
      <c r="C5816" s="324" t="s">
        <v>431</v>
      </c>
      <c r="D5816" s="326" t="s">
        <v>45260</v>
      </c>
    </row>
    <row r="5817" spans="1:4">
      <c r="A5817" s="325">
        <v>87821</v>
      </c>
      <c r="B5817" s="324" t="s">
        <v>5870</v>
      </c>
      <c r="C5817" s="324" t="s">
        <v>431</v>
      </c>
      <c r="D5817" s="326" t="s">
        <v>45261</v>
      </c>
    </row>
    <row r="5818" spans="1:4">
      <c r="A5818" s="325">
        <v>87823</v>
      </c>
      <c r="B5818" s="324" t="s">
        <v>5871</v>
      </c>
      <c r="C5818" s="324" t="s">
        <v>431</v>
      </c>
      <c r="D5818" s="326" t="s">
        <v>45262</v>
      </c>
    </row>
    <row r="5819" spans="1:4">
      <c r="A5819" s="325">
        <v>87824</v>
      </c>
      <c r="B5819" s="324" t="s">
        <v>5872</v>
      </c>
      <c r="C5819" s="324" t="s">
        <v>431</v>
      </c>
      <c r="D5819" s="326" t="s">
        <v>45263</v>
      </c>
    </row>
    <row r="5820" spans="1:4">
      <c r="A5820" s="325">
        <v>87825</v>
      </c>
      <c r="B5820" s="324" t="s">
        <v>5873</v>
      </c>
      <c r="C5820" s="324" t="s">
        <v>431</v>
      </c>
      <c r="D5820" s="326" t="s">
        <v>45264</v>
      </c>
    </row>
    <row r="5821" spans="1:4">
      <c r="A5821" s="325">
        <v>87827</v>
      </c>
      <c r="B5821" s="324" t="s">
        <v>5874</v>
      </c>
      <c r="C5821" s="324" t="s">
        <v>431</v>
      </c>
      <c r="D5821" s="326" t="s">
        <v>45265</v>
      </c>
    </row>
    <row r="5822" spans="1:4">
      <c r="A5822" s="325">
        <v>87828</v>
      </c>
      <c r="B5822" s="324" t="s">
        <v>5875</v>
      </c>
      <c r="C5822" s="324" t="s">
        <v>431</v>
      </c>
      <c r="D5822" s="326" t="s">
        <v>45266</v>
      </c>
    </row>
    <row r="5823" spans="1:4">
      <c r="A5823" s="325">
        <v>87829</v>
      </c>
      <c r="B5823" s="324" t="s">
        <v>5876</v>
      </c>
      <c r="C5823" s="324" t="s">
        <v>431</v>
      </c>
      <c r="D5823" s="326" t="s">
        <v>45267</v>
      </c>
    </row>
    <row r="5824" spans="1:4">
      <c r="A5824" s="325">
        <v>87831</v>
      </c>
      <c r="B5824" s="324" t="s">
        <v>5877</v>
      </c>
      <c r="C5824" s="324" t="s">
        <v>431</v>
      </c>
      <c r="D5824" s="326" t="s">
        <v>45268</v>
      </c>
    </row>
    <row r="5825" spans="1:4">
      <c r="A5825" s="325">
        <v>87832</v>
      </c>
      <c r="B5825" s="324" t="s">
        <v>5878</v>
      </c>
      <c r="C5825" s="324" t="s">
        <v>431</v>
      </c>
      <c r="D5825" s="326" t="s">
        <v>45269</v>
      </c>
    </row>
    <row r="5826" spans="1:4">
      <c r="A5826" s="325">
        <v>87834</v>
      </c>
      <c r="B5826" s="324" t="s">
        <v>5879</v>
      </c>
      <c r="C5826" s="324" t="s">
        <v>431</v>
      </c>
      <c r="D5826" s="326" t="s">
        <v>45270</v>
      </c>
    </row>
    <row r="5827" spans="1:4">
      <c r="A5827" s="325">
        <v>87835</v>
      </c>
      <c r="B5827" s="324" t="s">
        <v>5880</v>
      </c>
      <c r="C5827" s="324" t="s">
        <v>431</v>
      </c>
      <c r="D5827" s="326" t="s">
        <v>45271</v>
      </c>
    </row>
    <row r="5828" spans="1:4">
      <c r="A5828" s="325">
        <v>87836</v>
      </c>
      <c r="B5828" s="324" t="s">
        <v>5881</v>
      </c>
      <c r="C5828" s="324" t="s">
        <v>431</v>
      </c>
      <c r="D5828" s="326" t="s">
        <v>45272</v>
      </c>
    </row>
    <row r="5829" spans="1:4">
      <c r="A5829" s="325">
        <v>87837</v>
      </c>
      <c r="B5829" s="324" t="s">
        <v>5882</v>
      </c>
      <c r="C5829" s="324" t="s">
        <v>431</v>
      </c>
      <c r="D5829" s="326" t="s">
        <v>45273</v>
      </c>
    </row>
    <row r="5830" spans="1:4">
      <c r="A5830" s="325">
        <v>87838</v>
      </c>
      <c r="B5830" s="324" t="s">
        <v>5883</v>
      </c>
      <c r="C5830" s="324" t="s">
        <v>431</v>
      </c>
      <c r="D5830" s="326" t="s">
        <v>44474</v>
      </c>
    </row>
    <row r="5831" spans="1:4">
      <c r="A5831" s="325">
        <v>87839</v>
      </c>
      <c r="B5831" s="324" t="s">
        <v>5884</v>
      </c>
      <c r="C5831" s="324" t="s">
        <v>431</v>
      </c>
      <c r="D5831" s="326" t="s">
        <v>45274</v>
      </c>
    </row>
    <row r="5832" spans="1:4">
      <c r="A5832" s="325">
        <v>87840</v>
      </c>
      <c r="B5832" s="324" t="s">
        <v>5885</v>
      </c>
      <c r="C5832" s="324" t="s">
        <v>431</v>
      </c>
      <c r="D5832" s="326" t="s">
        <v>45275</v>
      </c>
    </row>
    <row r="5833" spans="1:4">
      <c r="A5833" s="325">
        <v>87841</v>
      </c>
      <c r="B5833" s="324" t="s">
        <v>5886</v>
      </c>
      <c r="C5833" s="324" t="s">
        <v>431</v>
      </c>
      <c r="D5833" s="326" t="s">
        <v>45276</v>
      </c>
    </row>
    <row r="5834" spans="1:4">
      <c r="A5834" s="325">
        <v>87842</v>
      </c>
      <c r="B5834" s="324" t="s">
        <v>5887</v>
      </c>
      <c r="C5834" s="324" t="s">
        <v>431</v>
      </c>
      <c r="D5834" s="326" t="s">
        <v>45277</v>
      </c>
    </row>
    <row r="5835" spans="1:4">
      <c r="A5835" s="325">
        <v>87843</v>
      </c>
      <c r="B5835" s="324" t="s">
        <v>5888</v>
      </c>
      <c r="C5835" s="324" t="s">
        <v>431</v>
      </c>
      <c r="D5835" s="326" t="s">
        <v>45278</v>
      </c>
    </row>
    <row r="5836" spans="1:4">
      <c r="A5836" s="325">
        <v>87844</v>
      </c>
      <c r="B5836" s="324" t="s">
        <v>5889</v>
      </c>
      <c r="C5836" s="324" t="s">
        <v>431</v>
      </c>
      <c r="D5836" s="326" t="s">
        <v>43671</v>
      </c>
    </row>
    <row r="5837" spans="1:4">
      <c r="A5837" s="325">
        <v>87845</v>
      </c>
      <c r="B5837" s="324" t="s">
        <v>5890</v>
      </c>
      <c r="C5837" s="324" t="s">
        <v>431</v>
      </c>
      <c r="D5837" s="326" t="s">
        <v>45279</v>
      </c>
    </row>
    <row r="5838" spans="1:4">
      <c r="A5838" s="325">
        <v>87846</v>
      </c>
      <c r="B5838" s="324" t="s">
        <v>5891</v>
      </c>
      <c r="C5838" s="324" t="s">
        <v>431</v>
      </c>
      <c r="D5838" s="326" t="s">
        <v>44052</v>
      </c>
    </row>
    <row r="5839" spans="1:4">
      <c r="A5839" s="325">
        <v>87847</v>
      </c>
      <c r="B5839" s="324" t="s">
        <v>5892</v>
      </c>
      <c r="C5839" s="324" t="s">
        <v>431</v>
      </c>
      <c r="D5839" s="326" t="s">
        <v>45280</v>
      </c>
    </row>
    <row r="5840" spans="1:4">
      <c r="A5840" s="325">
        <v>87848</v>
      </c>
      <c r="B5840" s="324" t="s">
        <v>5893</v>
      </c>
      <c r="C5840" s="324" t="s">
        <v>431</v>
      </c>
      <c r="D5840" s="326" t="s">
        <v>45281</v>
      </c>
    </row>
    <row r="5841" spans="1:4">
      <c r="A5841" s="325">
        <v>87849</v>
      </c>
      <c r="B5841" s="324" t="s">
        <v>5894</v>
      </c>
      <c r="C5841" s="324" t="s">
        <v>431</v>
      </c>
      <c r="D5841" s="326" t="s">
        <v>45282</v>
      </c>
    </row>
    <row r="5842" spans="1:4">
      <c r="A5842" s="325">
        <v>87850</v>
      </c>
      <c r="B5842" s="324" t="s">
        <v>5895</v>
      </c>
      <c r="C5842" s="324" t="s">
        <v>431</v>
      </c>
      <c r="D5842" s="326" t="s">
        <v>45283</v>
      </c>
    </row>
    <row r="5843" spans="1:4">
      <c r="A5843" s="325">
        <v>87851</v>
      </c>
      <c r="B5843" s="324" t="s">
        <v>5896</v>
      </c>
      <c r="C5843" s="324" t="s">
        <v>431</v>
      </c>
      <c r="D5843" s="326" t="s">
        <v>45284</v>
      </c>
    </row>
    <row r="5844" spans="1:4">
      <c r="A5844" s="325">
        <v>87852</v>
      </c>
      <c r="B5844" s="324" t="s">
        <v>5897</v>
      </c>
      <c r="C5844" s="324" t="s">
        <v>431</v>
      </c>
      <c r="D5844" s="326" t="s">
        <v>45285</v>
      </c>
    </row>
    <row r="5845" spans="1:4">
      <c r="A5845" s="325">
        <v>87853</v>
      </c>
      <c r="B5845" s="324" t="s">
        <v>5898</v>
      </c>
      <c r="C5845" s="324" t="s">
        <v>431</v>
      </c>
      <c r="D5845" s="326" t="s">
        <v>45286</v>
      </c>
    </row>
    <row r="5846" spans="1:4">
      <c r="A5846" s="325">
        <v>87854</v>
      </c>
      <c r="B5846" s="324" t="s">
        <v>5899</v>
      </c>
      <c r="C5846" s="324" t="s">
        <v>431</v>
      </c>
      <c r="D5846" s="326" t="s">
        <v>41613</v>
      </c>
    </row>
    <row r="5847" spans="1:4">
      <c r="A5847" s="325">
        <v>87855</v>
      </c>
      <c r="B5847" s="324" t="s">
        <v>5900</v>
      </c>
      <c r="C5847" s="324" t="s">
        <v>431</v>
      </c>
      <c r="D5847" s="326" t="s">
        <v>45287</v>
      </c>
    </row>
    <row r="5848" spans="1:4">
      <c r="A5848" s="325">
        <v>87856</v>
      </c>
      <c r="B5848" s="324" t="s">
        <v>5901</v>
      </c>
      <c r="C5848" s="324" t="s">
        <v>431</v>
      </c>
      <c r="D5848" s="326" t="s">
        <v>45288</v>
      </c>
    </row>
    <row r="5849" spans="1:4">
      <c r="A5849" s="325">
        <v>87857</v>
      </c>
      <c r="B5849" s="324" t="s">
        <v>5902</v>
      </c>
      <c r="C5849" s="324" t="s">
        <v>431</v>
      </c>
      <c r="D5849" s="326" t="s">
        <v>45289</v>
      </c>
    </row>
    <row r="5850" spans="1:4">
      <c r="A5850" s="325">
        <v>87858</v>
      </c>
      <c r="B5850" s="324" t="s">
        <v>5903</v>
      </c>
      <c r="C5850" s="324" t="s">
        <v>431</v>
      </c>
      <c r="D5850" s="326" t="s">
        <v>41298</v>
      </c>
    </row>
    <row r="5851" spans="1:4">
      <c r="A5851" s="325">
        <v>87859</v>
      </c>
      <c r="B5851" s="324" t="s">
        <v>5904</v>
      </c>
      <c r="C5851" s="324" t="s">
        <v>431</v>
      </c>
      <c r="D5851" s="326" t="s">
        <v>45290</v>
      </c>
    </row>
    <row r="5852" spans="1:4">
      <c r="A5852" s="325">
        <v>89048</v>
      </c>
      <c r="B5852" s="324" t="s">
        <v>5905</v>
      </c>
      <c r="C5852" s="324" t="s">
        <v>431</v>
      </c>
      <c r="D5852" s="326" t="s">
        <v>45291</v>
      </c>
    </row>
    <row r="5853" spans="1:4">
      <c r="A5853" s="325">
        <v>89049</v>
      </c>
      <c r="B5853" s="324" t="s">
        <v>5906</v>
      </c>
      <c r="C5853" s="324" t="s">
        <v>431</v>
      </c>
      <c r="D5853" s="326" t="s">
        <v>45292</v>
      </c>
    </row>
    <row r="5854" spans="1:4">
      <c r="A5854" s="325">
        <v>89173</v>
      </c>
      <c r="B5854" s="324" t="s">
        <v>5907</v>
      </c>
      <c r="C5854" s="324" t="s">
        <v>431</v>
      </c>
      <c r="D5854" s="326" t="s">
        <v>45293</v>
      </c>
    </row>
    <row r="5855" spans="1:4">
      <c r="A5855" s="325">
        <v>90406</v>
      </c>
      <c r="B5855" s="324" t="s">
        <v>5908</v>
      </c>
      <c r="C5855" s="324" t="s">
        <v>431</v>
      </c>
      <c r="D5855" s="326" t="s">
        <v>40879</v>
      </c>
    </row>
    <row r="5856" spans="1:4">
      <c r="A5856" s="325">
        <v>90407</v>
      </c>
      <c r="B5856" s="324" t="s">
        <v>5909</v>
      </c>
      <c r="C5856" s="324" t="s">
        <v>431</v>
      </c>
      <c r="D5856" s="326" t="s">
        <v>45294</v>
      </c>
    </row>
    <row r="5857" spans="1:4">
      <c r="A5857" s="325">
        <v>90408</v>
      </c>
      <c r="B5857" s="324" t="s">
        <v>5910</v>
      </c>
      <c r="C5857" s="324" t="s">
        <v>431</v>
      </c>
      <c r="D5857" s="326" t="s">
        <v>41669</v>
      </c>
    </row>
    <row r="5858" spans="1:4">
      <c r="A5858" s="325">
        <v>90409</v>
      </c>
      <c r="B5858" s="324" t="s">
        <v>5911</v>
      </c>
      <c r="C5858" s="324" t="s">
        <v>431</v>
      </c>
      <c r="D5858" s="326" t="s">
        <v>40601</v>
      </c>
    </row>
    <row r="5859" spans="1:4">
      <c r="A5859" s="325">
        <v>87242</v>
      </c>
      <c r="B5859" s="324" t="s">
        <v>5912</v>
      </c>
      <c r="C5859" s="324" t="s">
        <v>431</v>
      </c>
      <c r="D5859" s="326" t="s">
        <v>45295</v>
      </c>
    </row>
    <row r="5860" spans="1:4">
      <c r="A5860" s="325">
        <v>87243</v>
      </c>
      <c r="B5860" s="324" t="s">
        <v>5913</v>
      </c>
      <c r="C5860" s="324" t="s">
        <v>431</v>
      </c>
      <c r="D5860" s="326" t="s">
        <v>45296</v>
      </c>
    </row>
    <row r="5861" spans="1:4">
      <c r="A5861" s="325">
        <v>87244</v>
      </c>
      <c r="B5861" s="324" t="s">
        <v>5914</v>
      </c>
      <c r="C5861" s="324" t="s">
        <v>431</v>
      </c>
      <c r="D5861" s="326" t="s">
        <v>42689</v>
      </c>
    </row>
    <row r="5862" spans="1:4">
      <c r="A5862" s="325">
        <v>87245</v>
      </c>
      <c r="B5862" s="324" t="s">
        <v>5915</v>
      </c>
      <c r="C5862" s="324" t="s">
        <v>431</v>
      </c>
      <c r="D5862" s="326" t="s">
        <v>45297</v>
      </c>
    </row>
    <row r="5863" spans="1:4">
      <c r="A5863" s="325">
        <v>87264</v>
      </c>
      <c r="B5863" s="324" t="s">
        <v>5916</v>
      </c>
      <c r="C5863" s="324" t="s">
        <v>431</v>
      </c>
      <c r="D5863" s="326" t="s">
        <v>45298</v>
      </c>
    </row>
    <row r="5864" spans="1:4">
      <c r="A5864" s="325">
        <v>87265</v>
      </c>
      <c r="B5864" s="324" t="s">
        <v>5917</v>
      </c>
      <c r="C5864" s="324" t="s">
        <v>431</v>
      </c>
      <c r="D5864" s="326" t="s">
        <v>45299</v>
      </c>
    </row>
    <row r="5865" spans="1:4">
      <c r="A5865" s="325">
        <v>87266</v>
      </c>
      <c r="B5865" s="324" t="s">
        <v>5918</v>
      </c>
      <c r="C5865" s="324" t="s">
        <v>431</v>
      </c>
      <c r="D5865" s="326" t="s">
        <v>45300</v>
      </c>
    </row>
    <row r="5866" spans="1:4">
      <c r="A5866" s="325">
        <v>87267</v>
      </c>
      <c r="B5866" s="324" t="s">
        <v>5919</v>
      </c>
      <c r="C5866" s="324" t="s">
        <v>431</v>
      </c>
      <c r="D5866" s="326" t="s">
        <v>45301</v>
      </c>
    </row>
    <row r="5867" spans="1:4">
      <c r="A5867" s="325">
        <v>87268</v>
      </c>
      <c r="B5867" s="324" t="s">
        <v>5920</v>
      </c>
      <c r="C5867" s="324" t="s">
        <v>431</v>
      </c>
      <c r="D5867" s="326" t="s">
        <v>45302</v>
      </c>
    </row>
    <row r="5868" spans="1:4">
      <c r="A5868" s="325">
        <v>87269</v>
      </c>
      <c r="B5868" s="324" t="s">
        <v>5921</v>
      </c>
      <c r="C5868" s="324" t="s">
        <v>431</v>
      </c>
      <c r="D5868" s="326" t="s">
        <v>44790</v>
      </c>
    </row>
    <row r="5869" spans="1:4">
      <c r="A5869" s="325">
        <v>87270</v>
      </c>
      <c r="B5869" s="324" t="s">
        <v>5922</v>
      </c>
      <c r="C5869" s="324" t="s">
        <v>431</v>
      </c>
      <c r="D5869" s="326" t="s">
        <v>45303</v>
      </c>
    </row>
    <row r="5870" spans="1:4">
      <c r="A5870" s="325">
        <v>87271</v>
      </c>
      <c r="B5870" s="324" t="s">
        <v>5923</v>
      </c>
      <c r="C5870" s="324" t="s">
        <v>431</v>
      </c>
      <c r="D5870" s="326" t="s">
        <v>45304</v>
      </c>
    </row>
    <row r="5871" spans="1:4">
      <c r="A5871" s="325">
        <v>87272</v>
      </c>
      <c r="B5871" s="324" t="s">
        <v>5924</v>
      </c>
      <c r="C5871" s="324" t="s">
        <v>431</v>
      </c>
      <c r="D5871" s="326" t="s">
        <v>45305</v>
      </c>
    </row>
    <row r="5872" spans="1:4">
      <c r="A5872" s="325">
        <v>87273</v>
      </c>
      <c r="B5872" s="324" t="s">
        <v>5925</v>
      </c>
      <c r="C5872" s="324" t="s">
        <v>431</v>
      </c>
      <c r="D5872" s="326" t="s">
        <v>45306</v>
      </c>
    </row>
    <row r="5873" spans="1:4">
      <c r="A5873" s="325">
        <v>87274</v>
      </c>
      <c r="B5873" s="324" t="s">
        <v>5926</v>
      </c>
      <c r="C5873" s="324" t="s">
        <v>431</v>
      </c>
      <c r="D5873" s="326" t="s">
        <v>45307</v>
      </c>
    </row>
    <row r="5874" spans="1:4">
      <c r="A5874" s="325">
        <v>87275</v>
      </c>
      <c r="B5874" s="324" t="s">
        <v>5927</v>
      </c>
      <c r="C5874" s="324" t="s">
        <v>431</v>
      </c>
      <c r="D5874" s="326" t="s">
        <v>45308</v>
      </c>
    </row>
    <row r="5875" spans="1:4">
      <c r="A5875" s="325">
        <v>88786</v>
      </c>
      <c r="B5875" s="324" t="s">
        <v>5928</v>
      </c>
      <c r="C5875" s="324" t="s">
        <v>431</v>
      </c>
      <c r="D5875" s="326" t="s">
        <v>45309</v>
      </c>
    </row>
    <row r="5876" spans="1:4">
      <c r="A5876" s="325">
        <v>88787</v>
      </c>
      <c r="B5876" s="324" t="s">
        <v>5929</v>
      </c>
      <c r="C5876" s="324" t="s">
        <v>431</v>
      </c>
      <c r="D5876" s="326" t="s">
        <v>45310</v>
      </c>
    </row>
    <row r="5877" spans="1:4">
      <c r="A5877" s="325">
        <v>88788</v>
      </c>
      <c r="B5877" s="324" t="s">
        <v>5930</v>
      </c>
      <c r="C5877" s="324" t="s">
        <v>431</v>
      </c>
      <c r="D5877" s="326" t="s">
        <v>45311</v>
      </c>
    </row>
    <row r="5878" spans="1:4">
      <c r="A5878" s="325">
        <v>88789</v>
      </c>
      <c r="B5878" s="324" t="s">
        <v>5931</v>
      </c>
      <c r="C5878" s="324" t="s">
        <v>431</v>
      </c>
      <c r="D5878" s="326" t="s">
        <v>45312</v>
      </c>
    </row>
    <row r="5879" spans="1:4">
      <c r="A5879" s="325">
        <v>89045</v>
      </c>
      <c r="B5879" s="324" t="s">
        <v>5932</v>
      </c>
      <c r="C5879" s="324" t="s">
        <v>431</v>
      </c>
      <c r="D5879" s="326" t="s">
        <v>45313</v>
      </c>
    </row>
    <row r="5880" spans="1:4">
      <c r="A5880" s="325">
        <v>89170</v>
      </c>
      <c r="B5880" s="324" t="s">
        <v>5933</v>
      </c>
      <c r="C5880" s="324" t="s">
        <v>431</v>
      </c>
      <c r="D5880" s="326" t="s">
        <v>45314</v>
      </c>
    </row>
    <row r="5881" spans="1:4">
      <c r="A5881" s="325">
        <v>93392</v>
      </c>
      <c r="B5881" s="324" t="s">
        <v>5934</v>
      </c>
      <c r="C5881" s="324" t="s">
        <v>431</v>
      </c>
      <c r="D5881" s="326" t="s">
        <v>45315</v>
      </c>
    </row>
    <row r="5882" spans="1:4">
      <c r="A5882" s="325">
        <v>93393</v>
      </c>
      <c r="B5882" s="324" t="s">
        <v>5935</v>
      </c>
      <c r="C5882" s="324" t="s">
        <v>431</v>
      </c>
      <c r="D5882" s="326" t="s">
        <v>44301</v>
      </c>
    </row>
    <row r="5883" spans="1:4">
      <c r="A5883" s="325">
        <v>93394</v>
      </c>
      <c r="B5883" s="324" t="s">
        <v>5936</v>
      </c>
      <c r="C5883" s="324" t="s">
        <v>431</v>
      </c>
      <c r="D5883" s="326" t="s">
        <v>45316</v>
      </c>
    </row>
    <row r="5884" spans="1:4">
      <c r="A5884" s="325">
        <v>93395</v>
      </c>
      <c r="B5884" s="324" t="s">
        <v>5937</v>
      </c>
      <c r="C5884" s="324" t="s">
        <v>431</v>
      </c>
      <c r="D5884" s="326" t="s">
        <v>39275</v>
      </c>
    </row>
    <row r="5885" spans="1:4">
      <c r="A5885" s="325">
        <v>99194</v>
      </c>
      <c r="B5885" s="324" t="s">
        <v>5938</v>
      </c>
      <c r="C5885" s="324" t="s">
        <v>431</v>
      </c>
      <c r="D5885" s="326" t="s">
        <v>45317</v>
      </c>
    </row>
    <row r="5886" spans="1:4">
      <c r="A5886" s="325">
        <v>99195</v>
      </c>
      <c r="B5886" s="324" t="s">
        <v>5939</v>
      </c>
      <c r="C5886" s="324" t="s">
        <v>431</v>
      </c>
      <c r="D5886" s="326" t="s">
        <v>45173</v>
      </c>
    </row>
    <row r="5887" spans="1:4">
      <c r="A5887" s="325">
        <v>99196</v>
      </c>
      <c r="B5887" s="324" t="s">
        <v>5940</v>
      </c>
      <c r="C5887" s="324" t="s">
        <v>431</v>
      </c>
      <c r="D5887" s="326" t="s">
        <v>45318</v>
      </c>
    </row>
    <row r="5888" spans="1:4">
      <c r="A5888" s="325">
        <v>99198</v>
      </c>
      <c r="B5888" s="324" t="s">
        <v>5941</v>
      </c>
      <c r="C5888" s="324" t="s">
        <v>431</v>
      </c>
      <c r="D5888" s="326" t="s">
        <v>45319</v>
      </c>
    </row>
    <row r="5889" spans="1:4">
      <c r="A5889" s="325">
        <v>101965</v>
      </c>
      <c r="B5889" s="324" t="s">
        <v>5942</v>
      </c>
      <c r="C5889" s="324" t="s">
        <v>41</v>
      </c>
      <c r="D5889" s="326" t="s">
        <v>42874</v>
      </c>
    </row>
    <row r="5890" spans="1:4">
      <c r="A5890" s="325">
        <v>101966</v>
      </c>
      <c r="B5890" s="324" t="s">
        <v>5943</v>
      </c>
      <c r="C5890" s="324" t="s">
        <v>41</v>
      </c>
      <c r="D5890" s="326" t="s">
        <v>45320</v>
      </c>
    </row>
    <row r="5891" spans="1:4">
      <c r="A5891" s="325">
        <v>101979</v>
      </c>
      <c r="B5891" s="324" t="s">
        <v>5944</v>
      </c>
      <c r="C5891" s="324" t="s">
        <v>41</v>
      </c>
      <c r="D5891" s="326" t="s">
        <v>45321</v>
      </c>
    </row>
    <row r="5892" spans="1:4">
      <c r="A5892" s="325">
        <v>96112</v>
      </c>
      <c r="B5892" s="324" t="s">
        <v>5945</v>
      </c>
      <c r="C5892" s="324" t="s">
        <v>431</v>
      </c>
      <c r="D5892" s="326" t="s">
        <v>45322</v>
      </c>
    </row>
    <row r="5893" spans="1:4">
      <c r="A5893" s="325">
        <v>96117</v>
      </c>
      <c r="B5893" s="324" t="s">
        <v>5946</v>
      </c>
      <c r="C5893" s="324" t="s">
        <v>431</v>
      </c>
      <c r="D5893" s="326" t="s">
        <v>45323</v>
      </c>
    </row>
    <row r="5894" spans="1:4">
      <c r="A5894" s="325">
        <v>96122</v>
      </c>
      <c r="B5894" s="324" t="s">
        <v>5947</v>
      </c>
      <c r="C5894" s="324" t="s">
        <v>41</v>
      </c>
      <c r="D5894" s="326" t="s">
        <v>40617</v>
      </c>
    </row>
    <row r="5895" spans="1:4">
      <c r="A5895" s="325">
        <v>96109</v>
      </c>
      <c r="B5895" s="324" t="s">
        <v>5948</v>
      </c>
      <c r="C5895" s="324" t="s">
        <v>431</v>
      </c>
      <c r="D5895" s="326" t="s">
        <v>42030</v>
      </c>
    </row>
    <row r="5896" spans="1:4">
      <c r="A5896" s="325">
        <v>96110</v>
      </c>
      <c r="B5896" s="324" t="s">
        <v>5949</v>
      </c>
      <c r="C5896" s="324" t="s">
        <v>431</v>
      </c>
      <c r="D5896" s="326" t="s">
        <v>45324</v>
      </c>
    </row>
    <row r="5897" spans="1:4">
      <c r="A5897" s="325">
        <v>96113</v>
      </c>
      <c r="B5897" s="324" t="s">
        <v>5950</v>
      </c>
      <c r="C5897" s="324" t="s">
        <v>431</v>
      </c>
      <c r="D5897" s="326" t="s">
        <v>42169</v>
      </c>
    </row>
    <row r="5898" spans="1:4">
      <c r="A5898" s="325">
        <v>96114</v>
      </c>
      <c r="B5898" s="324" t="s">
        <v>5951</v>
      </c>
      <c r="C5898" s="324" t="s">
        <v>431</v>
      </c>
      <c r="D5898" s="326" t="s">
        <v>45325</v>
      </c>
    </row>
    <row r="5899" spans="1:4">
      <c r="A5899" s="325">
        <v>96120</v>
      </c>
      <c r="B5899" s="324" t="s">
        <v>5952</v>
      </c>
      <c r="C5899" s="324" t="s">
        <v>41</v>
      </c>
      <c r="D5899" s="326" t="s">
        <v>39191</v>
      </c>
    </row>
    <row r="5900" spans="1:4">
      <c r="A5900" s="325">
        <v>96123</v>
      </c>
      <c r="B5900" s="324" t="s">
        <v>5953</v>
      </c>
      <c r="C5900" s="324" t="s">
        <v>41</v>
      </c>
      <c r="D5900" s="326" t="s">
        <v>40509</v>
      </c>
    </row>
    <row r="5901" spans="1:4">
      <c r="A5901" s="325">
        <v>99054</v>
      </c>
      <c r="B5901" s="324" t="s">
        <v>5954</v>
      </c>
      <c r="C5901" s="324" t="s">
        <v>431</v>
      </c>
      <c r="D5901" s="326" t="s">
        <v>45326</v>
      </c>
    </row>
    <row r="5902" spans="1:4">
      <c r="A5902" s="325">
        <v>96111</v>
      </c>
      <c r="B5902" s="324" t="s">
        <v>5955</v>
      </c>
      <c r="C5902" s="324" t="s">
        <v>431</v>
      </c>
      <c r="D5902" s="326" t="s">
        <v>45327</v>
      </c>
    </row>
    <row r="5903" spans="1:4">
      <c r="A5903" s="325">
        <v>96116</v>
      </c>
      <c r="B5903" s="324" t="s">
        <v>5956</v>
      </c>
      <c r="C5903" s="324" t="s">
        <v>431</v>
      </c>
      <c r="D5903" s="326" t="s">
        <v>45328</v>
      </c>
    </row>
    <row r="5904" spans="1:4">
      <c r="A5904" s="325">
        <v>96121</v>
      </c>
      <c r="B5904" s="324" t="s">
        <v>5957</v>
      </c>
      <c r="C5904" s="324" t="s">
        <v>41</v>
      </c>
      <c r="D5904" s="326" t="s">
        <v>42301</v>
      </c>
    </row>
    <row r="5905" spans="1:4">
      <c r="A5905" s="325">
        <v>96485</v>
      </c>
      <c r="B5905" s="324" t="s">
        <v>5958</v>
      </c>
      <c r="C5905" s="324" t="s">
        <v>431</v>
      </c>
      <c r="D5905" s="326" t="s">
        <v>45329</v>
      </c>
    </row>
    <row r="5906" spans="1:4">
      <c r="A5906" s="325">
        <v>96486</v>
      </c>
      <c r="B5906" s="324" t="s">
        <v>5959</v>
      </c>
      <c r="C5906" s="324" t="s">
        <v>431</v>
      </c>
      <c r="D5906" s="326" t="s">
        <v>45330</v>
      </c>
    </row>
    <row r="5907" spans="1:4">
      <c r="A5907" s="325">
        <v>91514</v>
      </c>
      <c r="B5907" s="324" t="s">
        <v>5960</v>
      </c>
      <c r="C5907" s="324" t="s">
        <v>431</v>
      </c>
      <c r="D5907" s="326" t="s">
        <v>39111</v>
      </c>
    </row>
    <row r="5908" spans="1:4">
      <c r="A5908" s="325">
        <v>91515</v>
      </c>
      <c r="B5908" s="324" t="s">
        <v>5961</v>
      </c>
      <c r="C5908" s="324" t="s">
        <v>431</v>
      </c>
      <c r="D5908" s="326" t="s">
        <v>41871</v>
      </c>
    </row>
    <row r="5909" spans="1:4">
      <c r="A5909" s="325">
        <v>91516</v>
      </c>
      <c r="B5909" s="324" t="s">
        <v>5962</v>
      </c>
      <c r="C5909" s="324" t="s">
        <v>431</v>
      </c>
      <c r="D5909" s="326" t="s">
        <v>39880</v>
      </c>
    </row>
    <row r="5910" spans="1:4">
      <c r="A5910" s="325">
        <v>91517</v>
      </c>
      <c r="B5910" s="324" t="s">
        <v>5963</v>
      </c>
      <c r="C5910" s="324" t="s">
        <v>431</v>
      </c>
      <c r="D5910" s="326" t="s">
        <v>39881</v>
      </c>
    </row>
    <row r="5911" spans="1:4">
      <c r="A5911" s="325">
        <v>91519</v>
      </c>
      <c r="B5911" s="324" t="s">
        <v>5964</v>
      </c>
      <c r="C5911" s="324" t="s">
        <v>431</v>
      </c>
      <c r="D5911" s="326" t="s">
        <v>42181</v>
      </c>
    </row>
    <row r="5912" spans="1:4">
      <c r="A5912" s="325">
        <v>91520</v>
      </c>
      <c r="B5912" s="324" t="s">
        <v>5965</v>
      </c>
      <c r="C5912" s="324" t="s">
        <v>431</v>
      </c>
      <c r="D5912" s="326" t="s">
        <v>39882</v>
      </c>
    </row>
    <row r="5913" spans="1:4">
      <c r="A5913" s="325">
        <v>91522</v>
      </c>
      <c r="B5913" s="324" t="s">
        <v>5966</v>
      </c>
      <c r="C5913" s="324" t="s">
        <v>431</v>
      </c>
      <c r="D5913" s="326" t="s">
        <v>42101</v>
      </c>
    </row>
    <row r="5914" spans="1:4">
      <c r="A5914" s="325">
        <v>91525</v>
      </c>
      <c r="B5914" s="324" t="s">
        <v>5967</v>
      </c>
      <c r="C5914" s="324" t="s">
        <v>431</v>
      </c>
      <c r="D5914" s="326" t="s">
        <v>42248</v>
      </c>
    </row>
    <row r="5915" spans="1:4">
      <c r="A5915" s="325">
        <v>87280</v>
      </c>
      <c r="B5915" s="324" t="s">
        <v>5968</v>
      </c>
      <c r="C5915" s="324" t="s">
        <v>1510</v>
      </c>
      <c r="D5915" s="326" t="s">
        <v>45331</v>
      </c>
    </row>
    <row r="5916" spans="1:4">
      <c r="A5916" s="325">
        <v>87281</v>
      </c>
      <c r="B5916" s="324" t="s">
        <v>5969</v>
      </c>
      <c r="C5916" s="324" t="s">
        <v>1510</v>
      </c>
      <c r="D5916" s="326" t="s">
        <v>45332</v>
      </c>
    </row>
    <row r="5917" spans="1:4">
      <c r="A5917" s="325">
        <v>87283</v>
      </c>
      <c r="B5917" s="324" t="s">
        <v>5970</v>
      </c>
      <c r="C5917" s="324" t="s">
        <v>1510</v>
      </c>
      <c r="D5917" s="326" t="s">
        <v>45333</v>
      </c>
    </row>
    <row r="5918" spans="1:4">
      <c r="A5918" s="325">
        <v>87284</v>
      </c>
      <c r="B5918" s="324" t="s">
        <v>5971</v>
      </c>
      <c r="C5918" s="324" t="s">
        <v>1510</v>
      </c>
      <c r="D5918" s="326" t="s">
        <v>45334</v>
      </c>
    </row>
    <row r="5919" spans="1:4">
      <c r="A5919" s="325">
        <v>87286</v>
      </c>
      <c r="B5919" s="324" t="s">
        <v>5972</v>
      </c>
      <c r="C5919" s="324" t="s">
        <v>1510</v>
      </c>
      <c r="D5919" s="326" t="s">
        <v>45335</v>
      </c>
    </row>
    <row r="5920" spans="1:4">
      <c r="A5920" s="325">
        <v>87287</v>
      </c>
      <c r="B5920" s="324" t="s">
        <v>5973</v>
      </c>
      <c r="C5920" s="324" t="s">
        <v>1510</v>
      </c>
      <c r="D5920" s="326" t="s">
        <v>45336</v>
      </c>
    </row>
    <row r="5921" spans="1:4">
      <c r="A5921" s="325">
        <v>87289</v>
      </c>
      <c r="B5921" s="324" t="s">
        <v>5974</v>
      </c>
      <c r="C5921" s="324" t="s">
        <v>1510</v>
      </c>
      <c r="D5921" s="326" t="s">
        <v>45337</v>
      </c>
    </row>
    <row r="5922" spans="1:4">
      <c r="A5922" s="325">
        <v>87290</v>
      </c>
      <c r="B5922" s="324" t="s">
        <v>5975</v>
      </c>
      <c r="C5922" s="324" t="s">
        <v>1510</v>
      </c>
      <c r="D5922" s="326" t="s">
        <v>45338</v>
      </c>
    </row>
    <row r="5923" spans="1:4">
      <c r="A5923" s="325">
        <v>87292</v>
      </c>
      <c r="B5923" s="324" t="s">
        <v>5976</v>
      </c>
      <c r="C5923" s="324" t="s">
        <v>1510</v>
      </c>
      <c r="D5923" s="326" t="s">
        <v>45339</v>
      </c>
    </row>
    <row r="5924" spans="1:4">
      <c r="A5924" s="325">
        <v>87294</v>
      </c>
      <c r="B5924" s="324" t="s">
        <v>5977</v>
      </c>
      <c r="C5924" s="324" t="s">
        <v>1510</v>
      </c>
      <c r="D5924" s="326" t="s">
        <v>45340</v>
      </c>
    </row>
    <row r="5925" spans="1:4">
      <c r="A5925" s="325">
        <v>87295</v>
      </c>
      <c r="B5925" s="324" t="s">
        <v>5978</v>
      </c>
      <c r="C5925" s="324" t="s">
        <v>1510</v>
      </c>
      <c r="D5925" s="326" t="s">
        <v>45341</v>
      </c>
    </row>
    <row r="5926" spans="1:4">
      <c r="A5926" s="325">
        <v>87296</v>
      </c>
      <c r="B5926" s="324" t="s">
        <v>5979</v>
      </c>
      <c r="C5926" s="324" t="s">
        <v>1510</v>
      </c>
      <c r="D5926" s="326" t="s">
        <v>45342</v>
      </c>
    </row>
    <row r="5927" spans="1:4">
      <c r="A5927" s="325">
        <v>87298</v>
      </c>
      <c r="B5927" s="324" t="s">
        <v>5980</v>
      </c>
      <c r="C5927" s="324" t="s">
        <v>1510</v>
      </c>
      <c r="D5927" s="326" t="s">
        <v>45343</v>
      </c>
    </row>
    <row r="5928" spans="1:4">
      <c r="A5928" s="325">
        <v>87299</v>
      </c>
      <c r="B5928" s="324" t="s">
        <v>5981</v>
      </c>
      <c r="C5928" s="324" t="s">
        <v>1510</v>
      </c>
      <c r="D5928" s="326" t="s">
        <v>45344</v>
      </c>
    </row>
    <row r="5929" spans="1:4">
      <c r="A5929" s="325">
        <v>87301</v>
      </c>
      <c r="B5929" s="324" t="s">
        <v>5982</v>
      </c>
      <c r="C5929" s="324" t="s">
        <v>1510</v>
      </c>
      <c r="D5929" s="326" t="s">
        <v>45345</v>
      </c>
    </row>
    <row r="5930" spans="1:4">
      <c r="A5930" s="325">
        <v>87302</v>
      </c>
      <c r="B5930" s="324" t="s">
        <v>5983</v>
      </c>
      <c r="C5930" s="324" t="s">
        <v>1510</v>
      </c>
      <c r="D5930" s="326" t="s">
        <v>45346</v>
      </c>
    </row>
    <row r="5931" spans="1:4">
      <c r="A5931" s="325">
        <v>87304</v>
      </c>
      <c r="B5931" s="324" t="s">
        <v>5984</v>
      </c>
      <c r="C5931" s="324" t="s">
        <v>1510</v>
      </c>
      <c r="D5931" s="326" t="s">
        <v>45347</v>
      </c>
    </row>
    <row r="5932" spans="1:4">
      <c r="A5932" s="325">
        <v>87305</v>
      </c>
      <c r="B5932" s="324" t="s">
        <v>5985</v>
      </c>
      <c r="C5932" s="324" t="s">
        <v>1510</v>
      </c>
      <c r="D5932" s="326" t="s">
        <v>45347</v>
      </c>
    </row>
    <row r="5933" spans="1:4">
      <c r="A5933" s="325">
        <v>87307</v>
      </c>
      <c r="B5933" s="324" t="s">
        <v>5986</v>
      </c>
      <c r="C5933" s="324" t="s">
        <v>1510</v>
      </c>
      <c r="D5933" s="326" t="s">
        <v>45348</v>
      </c>
    </row>
    <row r="5934" spans="1:4">
      <c r="A5934" s="325">
        <v>87308</v>
      </c>
      <c r="B5934" s="324" t="s">
        <v>5987</v>
      </c>
      <c r="C5934" s="324" t="s">
        <v>1510</v>
      </c>
      <c r="D5934" s="326" t="s">
        <v>45349</v>
      </c>
    </row>
    <row r="5935" spans="1:4">
      <c r="A5935" s="325">
        <v>87310</v>
      </c>
      <c r="B5935" s="324" t="s">
        <v>5988</v>
      </c>
      <c r="C5935" s="324" t="s">
        <v>1510</v>
      </c>
      <c r="D5935" s="326" t="s">
        <v>45350</v>
      </c>
    </row>
    <row r="5936" spans="1:4">
      <c r="A5936" s="325">
        <v>87311</v>
      </c>
      <c r="B5936" s="324" t="s">
        <v>5989</v>
      </c>
      <c r="C5936" s="324" t="s">
        <v>1510</v>
      </c>
      <c r="D5936" s="326" t="s">
        <v>45351</v>
      </c>
    </row>
    <row r="5937" spans="1:4">
      <c r="A5937" s="325">
        <v>87313</v>
      </c>
      <c r="B5937" s="324" t="s">
        <v>5990</v>
      </c>
      <c r="C5937" s="324" t="s">
        <v>1510</v>
      </c>
      <c r="D5937" s="326" t="s">
        <v>45352</v>
      </c>
    </row>
    <row r="5938" spans="1:4">
      <c r="A5938" s="325">
        <v>87314</v>
      </c>
      <c r="B5938" s="324" t="s">
        <v>5991</v>
      </c>
      <c r="C5938" s="324" t="s">
        <v>1510</v>
      </c>
      <c r="D5938" s="326" t="s">
        <v>45353</v>
      </c>
    </row>
    <row r="5939" spans="1:4">
      <c r="A5939" s="325">
        <v>87316</v>
      </c>
      <c r="B5939" s="324" t="s">
        <v>5992</v>
      </c>
      <c r="C5939" s="324" t="s">
        <v>1510</v>
      </c>
      <c r="D5939" s="326" t="s">
        <v>45354</v>
      </c>
    </row>
    <row r="5940" spans="1:4">
      <c r="A5940" s="325">
        <v>87317</v>
      </c>
      <c r="B5940" s="324" t="s">
        <v>5993</v>
      </c>
      <c r="C5940" s="324" t="s">
        <v>1510</v>
      </c>
      <c r="D5940" s="326" t="s">
        <v>45355</v>
      </c>
    </row>
    <row r="5941" spans="1:4">
      <c r="A5941" s="325">
        <v>87319</v>
      </c>
      <c r="B5941" s="324" t="s">
        <v>5994</v>
      </c>
      <c r="C5941" s="324" t="s">
        <v>1510</v>
      </c>
      <c r="D5941" s="326" t="s">
        <v>45356</v>
      </c>
    </row>
    <row r="5942" spans="1:4">
      <c r="A5942" s="325">
        <v>87320</v>
      </c>
      <c r="B5942" s="324" t="s">
        <v>5995</v>
      </c>
      <c r="C5942" s="324" t="s">
        <v>1510</v>
      </c>
      <c r="D5942" s="326" t="s">
        <v>45357</v>
      </c>
    </row>
    <row r="5943" spans="1:4">
      <c r="A5943" s="325">
        <v>87322</v>
      </c>
      <c r="B5943" s="324" t="s">
        <v>5996</v>
      </c>
      <c r="C5943" s="324" t="s">
        <v>1510</v>
      </c>
      <c r="D5943" s="326" t="s">
        <v>45358</v>
      </c>
    </row>
    <row r="5944" spans="1:4">
      <c r="A5944" s="325">
        <v>87323</v>
      </c>
      <c r="B5944" s="324" t="s">
        <v>5997</v>
      </c>
      <c r="C5944" s="324" t="s">
        <v>1510</v>
      </c>
      <c r="D5944" s="326" t="s">
        <v>45359</v>
      </c>
    </row>
    <row r="5945" spans="1:4">
      <c r="A5945" s="325">
        <v>87325</v>
      </c>
      <c r="B5945" s="324" t="s">
        <v>5998</v>
      </c>
      <c r="C5945" s="324" t="s">
        <v>1510</v>
      </c>
      <c r="D5945" s="326" t="s">
        <v>45360</v>
      </c>
    </row>
    <row r="5946" spans="1:4">
      <c r="A5946" s="325">
        <v>87326</v>
      </c>
      <c r="B5946" s="324" t="s">
        <v>5999</v>
      </c>
      <c r="C5946" s="324" t="s">
        <v>1510</v>
      </c>
      <c r="D5946" s="326" t="s">
        <v>45361</v>
      </c>
    </row>
    <row r="5947" spans="1:4">
      <c r="A5947" s="325">
        <v>87327</v>
      </c>
      <c r="B5947" s="324" t="s">
        <v>6000</v>
      </c>
      <c r="C5947" s="324" t="s">
        <v>1510</v>
      </c>
      <c r="D5947" s="326" t="s">
        <v>45362</v>
      </c>
    </row>
    <row r="5948" spans="1:4">
      <c r="A5948" s="325">
        <v>87328</v>
      </c>
      <c r="B5948" s="324" t="s">
        <v>6001</v>
      </c>
      <c r="C5948" s="324" t="s">
        <v>1510</v>
      </c>
      <c r="D5948" s="326" t="s">
        <v>45363</v>
      </c>
    </row>
    <row r="5949" spans="1:4">
      <c r="A5949" s="325">
        <v>87329</v>
      </c>
      <c r="B5949" s="324" t="s">
        <v>6002</v>
      </c>
      <c r="C5949" s="324" t="s">
        <v>1510</v>
      </c>
      <c r="D5949" s="326" t="s">
        <v>45364</v>
      </c>
    </row>
    <row r="5950" spans="1:4">
      <c r="A5950" s="325">
        <v>87330</v>
      </c>
      <c r="B5950" s="324" t="s">
        <v>6003</v>
      </c>
      <c r="C5950" s="324" t="s">
        <v>1510</v>
      </c>
      <c r="D5950" s="326" t="s">
        <v>45365</v>
      </c>
    </row>
    <row r="5951" spans="1:4">
      <c r="A5951" s="325">
        <v>87331</v>
      </c>
      <c r="B5951" s="324" t="s">
        <v>6004</v>
      </c>
      <c r="C5951" s="324" t="s">
        <v>1510</v>
      </c>
      <c r="D5951" s="326" t="s">
        <v>45366</v>
      </c>
    </row>
    <row r="5952" spans="1:4">
      <c r="A5952" s="325">
        <v>87332</v>
      </c>
      <c r="B5952" s="324" t="s">
        <v>6005</v>
      </c>
      <c r="C5952" s="324" t="s">
        <v>1510</v>
      </c>
      <c r="D5952" s="326" t="s">
        <v>45367</v>
      </c>
    </row>
    <row r="5953" spans="1:4">
      <c r="A5953" s="325">
        <v>87333</v>
      </c>
      <c r="B5953" s="324" t="s">
        <v>6006</v>
      </c>
      <c r="C5953" s="324" t="s">
        <v>1510</v>
      </c>
      <c r="D5953" s="326" t="s">
        <v>45368</v>
      </c>
    </row>
    <row r="5954" spans="1:4">
      <c r="A5954" s="325">
        <v>87334</v>
      </c>
      <c r="B5954" s="324" t="s">
        <v>6007</v>
      </c>
      <c r="C5954" s="324" t="s">
        <v>1510</v>
      </c>
      <c r="D5954" s="326" t="s">
        <v>45369</v>
      </c>
    </row>
    <row r="5955" spans="1:4">
      <c r="A5955" s="325">
        <v>87335</v>
      </c>
      <c r="B5955" s="324" t="s">
        <v>6008</v>
      </c>
      <c r="C5955" s="324" t="s">
        <v>1510</v>
      </c>
      <c r="D5955" s="326" t="s">
        <v>45370</v>
      </c>
    </row>
    <row r="5956" spans="1:4">
      <c r="A5956" s="325">
        <v>87336</v>
      </c>
      <c r="B5956" s="324" t="s">
        <v>6009</v>
      </c>
      <c r="C5956" s="324" t="s">
        <v>1510</v>
      </c>
      <c r="D5956" s="326" t="s">
        <v>45371</v>
      </c>
    </row>
    <row r="5957" spans="1:4">
      <c r="A5957" s="325">
        <v>87337</v>
      </c>
      <c r="B5957" s="324" t="s">
        <v>6010</v>
      </c>
      <c r="C5957" s="324" t="s">
        <v>1510</v>
      </c>
      <c r="D5957" s="326" t="s">
        <v>43186</v>
      </c>
    </row>
    <row r="5958" spans="1:4">
      <c r="A5958" s="325">
        <v>87338</v>
      </c>
      <c r="B5958" s="324" t="s">
        <v>6011</v>
      </c>
      <c r="C5958" s="324" t="s">
        <v>1510</v>
      </c>
      <c r="D5958" s="326" t="s">
        <v>45372</v>
      </c>
    </row>
    <row r="5959" spans="1:4">
      <c r="A5959" s="325">
        <v>87339</v>
      </c>
      <c r="B5959" s="324" t="s">
        <v>6012</v>
      </c>
      <c r="C5959" s="324" t="s">
        <v>1510</v>
      </c>
      <c r="D5959" s="326" t="s">
        <v>45373</v>
      </c>
    </row>
    <row r="5960" spans="1:4">
      <c r="A5960" s="325">
        <v>87340</v>
      </c>
      <c r="B5960" s="324" t="s">
        <v>6013</v>
      </c>
      <c r="C5960" s="324" t="s">
        <v>1510</v>
      </c>
      <c r="D5960" s="326" t="s">
        <v>45374</v>
      </c>
    </row>
    <row r="5961" spans="1:4">
      <c r="A5961" s="325">
        <v>87341</v>
      </c>
      <c r="B5961" s="324" t="s">
        <v>6014</v>
      </c>
      <c r="C5961" s="324" t="s">
        <v>1510</v>
      </c>
      <c r="D5961" s="326" t="s">
        <v>45375</v>
      </c>
    </row>
    <row r="5962" spans="1:4">
      <c r="A5962" s="325">
        <v>87342</v>
      </c>
      <c r="B5962" s="324" t="s">
        <v>6015</v>
      </c>
      <c r="C5962" s="324" t="s">
        <v>1510</v>
      </c>
      <c r="D5962" s="326" t="s">
        <v>45376</v>
      </c>
    </row>
    <row r="5963" spans="1:4">
      <c r="A5963" s="325">
        <v>87343</v>
      </c>
      <c r="B5963" s="324" t="s">
        <v>6016</v>
      </c>
      <c r="C5963" s="324" t="s">
        <v>1510</v>
      </c>
      <c r="D5963" s="326" t="s">
        <v>45377</v>
      </c>
    </row>
    <row r="5964" spans="1:4">
      <c r="A5964" s="325">
        <v>87344</v>
      </c>
      <c r="B5964" s="324" t="s">
        <v>6017</v>
      </c>
      <c r="C5964" s="324" t="s">
        <v>1510</v>
      </c>
      <c r="D5964" s="326" t="s">
        <v>45378</v>
      </c>
    </row>
    <row r="5965" spans="1:4">
      <c r="A5965" s="325">
        <v>87345</v>
      </c>
      <c r="B5965" s="324" t="s">
        <v>6018</v>
      </c>
      <c r="C5965" s="324" t="s">
        <v>1510</v>
      </c>
      <c r="D5965" s="326" t="s">
        <v>45379</v>
      </c>
    </row>
    <row r="5966" spans="1:4">
      <c r="A5966" s="325">
        <v>87346</v>
      </c>
      <c r="B5966" s="324" t="s">
        <v>6019</v>
      </c>
      <c r="C5966" s="324" t="s">
        <v>1510</v>
      </c>
      <c r="D5966" s="326" t="s">
        <v>45380</v>
      </c>
    </row>
    <row r="5967" spans="1:4">
      <c r="A5967" s="325">
        <v>87347</v>
      </c>
      <c r="B5967" s="324" t="s">
        <v>6020</v>
      </c>
      <c r="C5967" s="324" t="s">
        <v>1510</v>
      </c>
      <c r="D5967" s="326" t="s">
        <v>41743</v>
      </c>
    </row>
    <row r="5968" spans="1:4">
      <c r="A5968" s="325">
        <v>87348</v>
      </c>
      <c r="B5968" s="324" t="s">
        <v>6021</v>
      </c>
      <c r="C5968" s="324" t="s">
        <v>1510</v>
      </c>
      <c r="D5968" s="326" t="s">
        <v>45381</v>
      </c>
    </row>
    <row r="5969" spans="1:4">
      <c r="A5969" s="325">
        <v>87349</v>
      </c>
      <c r="B5969" s="324" t="s">
        <v>6022</v>
      </c>
      <c r="C5969" s="324" t="s">
        <v>1510</v>
      </c>
      <c r="D5969" s="326" t="s">
        <v>45382</v>
      </c>
    </row>
    <row r="5970" spans="1:4">
      <c r="A5970" s="325">
        <v>87350</v>
      </c>
      <c r="B5970" s="324" t="s">
        <v>6023</v>
      </c>
      <c r="C5970" s="324" t="s">
        <v>1510</v>
      </c>
      <c r="D5970" s="326" t="s">
        <v>45383</v>
      </c>
    </row>
    <row r="5971" spans="1:4">
      <c r="A5971" s="325">
        <v>87351</v>
      </c>
      <c r="B5971" s="324" t="s">
        <v>6024</v>
      </c>
      <c r="C5971" s="324" t="s">
        <v>1510</v>
      </c>
      <c r="D5971" s="326" t="s">
        <v>45384</v>
      </c>
    </row>
    <row r="5972" spans="1:4">
      <c r="A5972" s="325">
        <v>87352</v>
      </c>
      <c r="B5972" s="324" t="s">
        <v>6025</v>
      </c>
      <c r="C5972" s="324" t="s">
        <v>1510</v>
      </c>
      <c r="D5972" s="326" t="s">
        <v>45385</v>
      </c>
    </row>
    <row r="5973" spans="1:4">
      <c r="A5973" s="325">
        <v>87353</v>
      </c>
      <c r="B5973" s="324" t="s">
        <v>6026</v>
      </c>
      <c r="C5973" s="324" t="s">
        <v>1510</v>
      </c>
      <c r="D5973" s="326" t="s">
        <v>45386</v>
      </c>
    </row>
    <row r="5974" spans="1:4">
      <c r="A5974" s="325">
        <v>87354</v>
      </c>
      <c r="B5974" s="324" t="s">
        <v>6027</v>
      </c>
      <c r="C5974" s="324" t="s">
        <v>1510</v>
      </c>
      <c r="D5974" s="326" t="s">
        <v>45387</v>
      </c>
    </row>
    <row r="5975" spans="1:4">
      <c r="A5975" s="325">
        <v>87355</v>
      </c>
      <c r="B5975" s="324" t="s">
        <v>6028</v>
      </c>
      <c r="C5975" s="324" t="s">
        <v>1510</v>
      </c>
      <c r="D5975" s="326" t="s">
        <v>45388</v>
      </c>
    </row>
    <row r="5976" spans="1:4">
      <c r="A5976" s="325">
        <v>87356</v>
      </c>
      <c r="B5976" s="324" t="s">
        <v>6029</v>
      </c>
      <c r="C5976" s="324" t="s">
        <v>1510</v>
      </c>
      <c r="D5976" s="326" t="s">
        <v>45389</v>
      </c>
    </row>
    <row r="5977" spans="1:4">
      <c r="A5977" s="325">
        <v>87357</v>
      </c>
      <c r="B5977" s="324" t="s">
        <v>6030</v>
      </c>
      <c r="C5977" s="324" t="s">
        <v>1510</v>
      </c>
      <c r="D5977" s="326" t="s">
        <v>45390</v>
      </c>
    </row>
    <row r="5978" spans="1:4">
      <c r="A5978" s="325">
        <v>87358</v>
      </c>
      <c r="B5978" s="324" t="s">
        <v>6031</v>
      </c>
      <c r="C5978" s="324" t="s">
        <v>1510</v>
      </c>
      <c r="D5978" s="326" t="s">
        <v>45391</v>
      </c>
    </row>
    <row r="5979" spans="1:4">
      <c r="A5979" s="325">
        <v>87359</v>
      </c>
      <c r="B5979" s="324" t="s">
        <v>6032</v>
      </c>
      <c r="C5979" s="324" t="s">
        <v>1510</v>
      </c>
      <c r="D5979" s="326" t="s">
        <v>45392</v>
      </c>
    </row>
    <row r="5980" spans="1:4">
      <c r="A5980" s="325">
        <v>87360</v>
      </c>
      <c r="B5980" s="324" t="s">
        <v>6033</v>
      </c>
      <c r="C5980" s="324" t="s">
        <v>1510</v>
      </c>
      <c r="D5980" s="326" t="s">
        <v>45393</v>
      </c>
    </row>
    <row r="5981" spans="1:4">
      <c r="A5981" s="325">
        <v>87361</v>
      </c>
      <c r="B5981" s="324" t="s">
        <v>6034</v>
      </c>
      <c r="C5981" s="324" t="s">
        <v>1510</v>
      </c>
      <c r="D5981" s="326" t="s">
        <v>45394</v>
      </c>
    </row>
    <row r="5982" spans="1:4">
      <c r="A5982" s="325">
        <v>87362</v>
      </c>
      <c r="B5982" s="324" t="s">
        <v>6035</v>
      </c>
      <c r="C5982" s="324" t="s">
        <v>1510</v>
      </c>
      <c r="D5982" s="326" t="s">
        <v>45395</v>
      </c>
    </row>
    <row r="5983" spans="1:4">
      <c r="A5983" s="325">
        <v>87363</v>
      </c>
      <c r="B5983" s="324" t="s">
        <v>6036</v>
      </c>
      <c r="C5983" s="324" t="s">
        <v>1510</v>
      </c>
      <c r="D5983" s="326" t="s">
        <v>45396</v>
      </c>
    </row>
    <row r="5984" spans="1:4">
      <c r="A5984" s="325">
        <v>87364</v>
      </c>
      <c r="B5984" s="324" t="s">
        <v>6037</v>
      </c>
      <c r="C5984" s="324" t="s">
        <v>1510</v>
      </c>
      <c r="D5984" s="326" t="s">
        <v>45397</v>
      </c>
    </row>
    <row r="5985" spans="1:4">
      <c r="A5985" s="325">
        <v>87365</v>
      </c>
      <c r="B5985" s="324" t="s">
        <v>6038</v>
      </c>
      <c r="C5985" s="324" t="s">
        <v>1510</v>
      </c>
      <c r="D5985" s="326" t="s">
        <v>45398</v>
      </c>
    </row>
    <row r="5986" spans="1:4">
      <c r="A5986" s="325">
        <v>87366</v>
      </c>
      <c r="B5986" s="324" t="s">
        <v>6039</v>
      </c>
      <c r="C5986" s="324" t="s">
        <v>1510</v>
      </c>
      <c r="D5986" s="326" t="s">
        <v>45399</v>
      </c>
    </row>
    <row r="5987" spans="1:4">
      <c r="A5987" s="325">
        <v>87367</v>
      </c>
      <c r="B5987" s="324" t="s">
        <v>6040</v>
      </c>
      <c r="C5987" s="324" t="s">
        <v>1510</v>
      </c>
      <c r="D5987" s="326" t="s">
        <v>45400</v>
      </c>
    </row>
    <row r="5988" spans="1:4">
      <c r="A5988" s="325">
        <v>87368</v>
      </c>
      <c r="B5988" s="324" t="s">
        <v>6041</v>
      </c>
      <c r="C5988" s="324" t="s">
        <v>1510</v>
      </c>
      <c r="D5988" s="326" t="s">
        <v>45401</v>
      </c>
    </row>
    <row r="5989" spans="1:4">
      <c r="A5989" s="325">
        <v>87369</v>
      </c>
      <c r="B5989" s="324" t="s">
        <v>6042</v>
      </c>
      <c r="C5989" s="324" t="s">
        <v>1510</v>
      </c>
      <c r="D5989" s="326" t="s">
        <v>45402</v>
      </c>
    </row>
    <row r="5990" spans="1:4">
      <c r="A5990" s="325">
        <v>87370</v>
      </c>
      <c r="B5990" s="324" t="s">
        <v>6043</v>
      </c>
      <c r="C5990" s="324" t="s">
        <v>1510</v>
      </c>
      <c r="D5990" s="326" t="s">
        <v>45403</v>
      </c>
    </row>
    <row r="5991" spans="1:4">
      <c r="A5991" s="325">
        <v>87371</v>
      </c>
      <c r="B5991" s="324" t="s">
        <v>6044</v>
      </c>
      <c r="C5991" s="324" t="s">
        <v>1510</v>
      </c>
      <c r="D5991" s="326" t="s">
        <v>45404</v>
      </c>
    </row>
    <row r="5992" spans="1:4">
      <c r="A5992" s="325">
        <v>87372</v>
      </c>
      <c r="B5992" s="324" t="s">
        <v>6045</v>
      </c>
      <c r="C5992" s="324" t="s">
        <v>1510</v>
      </c>
      <c r="D5992" s="326" t="s">
        <v>45405</v>
      </c>
    </row>
    <row r="5993" spans="1:4">
      <c r="A5993" s="325">
        <v>87373</v>
      </c>
      <c r="B5993" s="324" t="s">
        <v>6046</v>
      </c>
      <c r="C5993" s="324" t="s">
        <v>1510</v>
      </c>
      <c r="D5993" s="326" t="s">
        <v>45406</v>
      </c>
    </row>
    <row r="5994" spans="1:4">
      <c r="A5994" s="325">
        <v>87374</v>
      </c>
      <c r="B5994" s="324" t="s">
        <v>6047</v>
      </c>
      <c r="C5994" s="324" t="s">
        <v>1510</v>
      </c>
      <c r="D5994" s="326" t="s">
        <v>45407</v>
      </c>
    </row>
    <row r="5995" spans="1:4">
      <c r="A5995" s="325">
        <v>87375</v>
      </c>
      <c r="B5995" s="324" t="s">
        <v>6048</v>
      </c>
      <c r="C5995" s="324" t="s">
        <v>1510</v>
      </c>
      <c r="D5995" s="326" t="s">
        <v>45408</v>
      </c>
    </row>
    <row r="5996" spans="1:4">
      <c r="A5996" s="325">
        <v>87376</v>
      </c>
      <c r="B5996" s="324" t="s">
        <v>6049</v>
      </c>
      <c r="C5996" s="324" t="s">
        <v>1510</v>
      </c>
      <c r="D5996" s="326" t="s">
        <v>45409</v>
      </c>
    </row>
    <row r="5997" spans="1:4">
      <c r="A5997" s="325">
        <v>87377</v>
      </c>
      <c r="B5997" s="324" t="s">
        <v>6050</v>
      </c>
      <c r="C5997" s="324" t="s">
        <v>1510</v>
      </c>
      <c r="D5997" s="326" t="s">
        <v>45410</v>
      </c>
    </row>
    <row r="5998" spans="1:4">
      <c r="A5998" s="325">
        <v>87378</v>
      </c>
      <c r="B5998" s="324" t="s">
        <v>6051</v>
      </c>
      <c r="C5998" s="324" t="s">
        <v>1510</v>
      </c>
      <c r="D5998" s="326" t="s">
        <v>45411</v>
      </c>
    </row>
    <row r="5999" spans="1:4">
      <c r="A5999" s="325">
        <v>87379</v>
      </c>
      <c r="B5999" s="324" t="s">
        <v>6052</v>
      </c>
      <c r="C5999" s="324" t="s">
        <v>1510</v>
      </c>
      <c r="D5999" s="326" t="s">
        <v>45412</v>
      </c>
    </row>
    <row r="6000" spans="1:4">
      <c r="A6000" s="325">
        <v>87380</v>
      </c>
      <c r="B6000" s="324" t="s">
        <v>6053</v>
      </c>
      <c r="C6000" s="324" t="s">
        <v>1510</v>
      </c>
      <c r="D6000" s="326" t="s">
        <v>45413</v>
      </c>
    </row>
    <row r="6001" spans="1:4">
      <c r="A6001" s="325">
        <v>87381</v>
      </c>
      <c r="B6001" s="324" t="s">
        <v>6054</v>
      </c>
      <c r="C6001" s="324" t="s">
        <v>1510</v>
      </c>
      <c r="D6001" s="326" t="s">
        <v>45414</v>
      </c>
    </row>
    <row r="6002" spans="1:4">
      <c r="A6002" s="325">
        <v>87382</v>
      </c>
      <c r="B6002" s="324" t="s">
        <v>6055</v>
      </c>
      <c r="C6002" s="324" t="s">
        <v>1510</v>
      </c>
      <c r="D6002" s="326" t="s">
        <v>45415</v>
      </c>
    </row>
    <row r="6003" spans="1:4">
      <c r="A6003" s="325">
        <v>87383</v>
      </c>
      <c r="B6003" s="324" t="s">
        <v>6056</v>
      </c>
      <c r="C6003" s="324" t="s">
        <v>1510</v>
      </c>
      <c r="D6003" s="326" t="s">
        <v>45416</v>
      </c>
    </row>
    <row r="6004" spans="1:4">
      <c r="A6004" s="325">
        <v>87384</v>
      </c>
      <c r="B6004" s="324" t="s">
        <v>6057</v>
      </c>
      <c r="C6004" s="324" t="s">
        <v>1510</v>
      </c>
      <c r="D6004" s="326" t="s">
        <v>45417</v>
      </c>
    </row>
    <row r="6005" spans="1:4">
      <c r="A6005" s="325">
        <v>87385</v>
      </c>
      <c r="B6005" s="324" t="s">
        <v>6058</v>
      </c>
      <c r="C6005" s="324" t="s">
        <v>1510</v>
      </c>
      <c r="D6005" s="326" t="s">
        <v>45418</v>
      </c>
    </row>
    <row r="6006" spans="1:4">
      <c r="A6006" s="325">
        <v>87386</v>
      </c>
      <c r="B6006" s="324" t="s">
        <v>6059</v>
      </c>
      <c r="C6006" s="324" t="s">
        <v>1510</v>
      </c>
      <c r="D6006" s="326" t="s">
        <v>45419</v>
      </c>
    </row>
    <row r="6007" spans="1:4">
      <c r="A6007" s="325">
        <v>87387</v>
      </c>
      <c r="B6007" s="324" t="s">
        <v>6060</v>
      </c>
      <c r="C6007" s="324" t="s">
        <v>1510</v>
      </c>
      <c r="D6007" s="326" t="s">
        <v>45420</v>
      </c>
    </row>
    <row r="6008" spans="1:4">
      <c r="A6008" s="325">
        <v>87388</v>
      </c>
      <c r="B6008" s="324" t="s">
        <v>6061</v>
      </c>
      <c r="C6008" s="324" t="s">
        <v>1510</v>
      </c>
      <c r="D6008" s="326" t="s">
        <v>45421</v>
      </c>
    </row>
    <row r="6009" spans="1:4">
      <c r="A6009" s="325">
        <v>87389</v>
      </c>
      <c r="B6009" s="324" t="s">
        <v>6062</v>
      </c>
      <c r="C6009" s="324" t="s">
        <v>1510</v>
      </c>
      <c r="D6009" s="326" t="s">
        <v>45422</v>
      </c>
    </row>
    <row r="6010" spans="1:4">
      <c r="A6010" s="325">
        <v>87390</v>
      </c>
      <c r="B6010" s="324" t="s">
        <v>6063</v>
      </c>
      <c r="C6010" s="324" t="s">
        <v>1510</v>
      </c>
      <c r="D6010" s="326" t="s">
        <v>45423</v>
      </c>
    </row>
    <row r="6011" spans="1:4">
      <c r="A6011" s="325">
        <v>87391</v>
      </c>
      <c r="B6011" s="324" t="s">
        <v>6064</v>
      </c>
      <c r="C6011" s="324" t="s">
        <v>1510</v>
      </c>
      <c r="D6011" s="326" t="s">
        <v>45424</v>
      </c>
    </row>
    <row r="6012" spans="1:4">
      <c r="A6012" s="325">
        <v>87393</v>
      </c>
      <c r="B6012" s="324" t="s">
        <v>6065</v>
      </c>
      <c r="C6012" s="324" t="s">
        <v>1510</v>
      </c>
      <c r="D6012" s="326" t="s">
        <v>45425</v>
      </c>
    </row>
    <row r="6013" spans="1:4">
      <c r="A6013" s="325">
        <v>87394</v>
      </c>
      <c r="B6013" s="324" t="s">
        <v>6066</v>
      </c>
      <c r="C6013" s="324" t="s">
        <v>1510</v>
      </c>
      <c r="D6013" s="326" t="s">
        <v>45426</v>
      </c>
    </row>
    <row r="6014" spans="1:4">
      <c r="A6014" s="325">
        <v>87395</v>
      </c>
      <c r="B6014" s="324" t="s">
        <v>6067</v>
      </c>
      <c r="C6014" s="324" t="s">
        <v>1510</v>
      </c>
      <c r="D6014" s="326" t="s">
        <v>45427</v>
      </c>
    </row>
    <row r="6015" spans="1:4">
      <c r="A6015" s="325">
        <v>87396</v>
      </c>
      <c r="B6015" s="324" t="s">
        <v>6068</v>
      </c>
      <c r="C6015" s="324" t="s">
        <v>1510</v>
      </c>
      <c r="D6015" s="326" t="s">
        <v>45428</v>
      </c>
    </row>
    <row r="6016" spans="1:4">
      <c r="A6016" s="325">
        <v>87397</v>
      </c>
      <c r="B6016" s="324" t="s">
        <v>6069</v>
      </c>
      <c r="C6016" s="324" t="s">
        <v>1510</v>
      </c>
      <c r="D6016" s="326" t="s">
        <v>45429</v>
      </c>
    </row>
    <row r="6017" spans="1:4">
      <c r="A6017" s="325">
        <v>87398</v>
      </c>
      <c r="B6017" s="324" t="s">
        <v>6070</v>
      </c>
      <c r="C6017" s="324" t="s">
        <v>1510</v>
      </c>
      <c r="D6017" s="326" t="s">
        <v>45430</v>
      </c>
    </row>
    <row r="6018" spans="1:4">
      <c r="A6018" s="325">
        <v>87399</v>
      </c>
      <c r="B6018" s="324" t="s">
        <v>6071</v>
      </c>
      <c r="C6018" s="324" t="s">
        <v>1510</v>
      </c>
      <c r="D6018" s="326" t="s">
        <v>45431</v>
      </c>
    </row>
    <row r="6019" spans="1:4">
      <c r="A6019" s="325">
        <v>87401</v>
      </c>
      <c r="B6019" s="324" t="s">
        <v>6072</v>
      </c>
      <c r="C6019" s="324" t="s">
        <v>1510</v>
      </c>
      <c r="D6019" s="326" t="s">
        <v>45432</v>
      </c>
    </row>
    <row r="6020" spans="1:4">
      <c r="A6020" s="325">
        <v>87402</v>
      </c>
      <c r="B6020" s="324" t="s">
        <v>6073</v>
      </c>
      <c r="C6020" s="324" t="s">
        <v>1510</v>
      </c>
      <c r="D6020" s="326" t="s">
        <v>45433</v>
      </c>
    </row>
    <row r="6021" spans="1:4">
      <c r="A6021" s="325">
        <v>87404</v>
      </c>
      <c r="B6021" s="324" t="s">
        <v>6074</v>
      </c>
      <c r="C6021" s="324" t="s">
        <v>1510</v>
      </c>
      <c r="D6021" s="326" t="s">
        <v>45434</v>
      </c>
    </row>
    <row r="6022" spans="1:4">
      <c r="A6022" s="325">
        <v>87405</v>
      </c>
      <c r="B6022" s="324" t="s">
        <v>6075</v>
      </c>
      <c r="C6022" s="324" t="s">
        <v>1510</v>
      </c>
      <c r="D6022" s="326" t="s">
        <v>45435</v>
      </c>
    </row>
    <row r="6023" spans="1:4">
      <c r="A6023" s="325">
        <v>87407</v>
      </c>
      <c r="B6023" s="324" t="s">
        <v>6076</v>
      </c>
      <c r="C6023" s="324" t="s">
        <v>1510</v>
      </c>
      <c r="D6023" s="326" t="s">
        <v>45436</v>
      </c>
    </row>
    <row r="6024" spans="1:4">
      <c r="A6024" s="325">
        <v>87408</v>
      </c>
      <c r="B6024" s="324" t="s">
        <v>6077</v>
      </c>
      <c r="C6024" s="324" t="s">
        <v>1510</v>
      </c>
      <c r="D6024" s="326" t="s">
        <v>45437</v>
      </c>
    </row>
    <row r="6025" spans="1:4">
      <c r="A6025" s="325">
        <v>87410</v>
      </c>
      <c r="B6025" s="324" t="s">
        <v>6078</v>
      </c>
      <c r="C6025" s="324" t="s">
        <v>1510</v>
      </c>
      <c r="D6025" s="326" t="s">
        <v>45438</v>
      </c>
    </row>
    <row r="6026" spans="1:4">
      <c r="A6026" s="325">
        <v>88626</v>
      </c>
      <c r="B6026" s="324" t="s">
        <v>6079</v>
      </c>
      <c r="C6026" s="324" t="s">
        <v>1510</v>
      </c>
      <c r="D6026" s="326" t="s">
        <v>45439</v>
      </c>
    </row>
    <row r="6027" spans="1:4">
      <c r="A6027" s="325">
        <v>88627</v>
      </c>
      <c r="B6027" s="324" t="s">
        <v>6080</v>
      </c>
      <c r="C6027" s="324" t="s">
        <v>1510</v>
      </c>
      <c r="D6027" s="326" t="s">
        <v>45440</v>
      </c>
    </row>
    <row r="6028" spans="1:4">
      <c r="A6028" s="325">
        <v>88628</v>
      </c>
      <c r="B6028" s="324" t="s">
        <v>6081</v>
      </c>
      <c r="C6028" s="324" t="s">
        <v>1510</v>
      </c>
      <c r="D6028" s="326" t="s">
        <v>45441</v>
      </c>
    </row>
    <row r="6029" spans="1:4">
      <c r="A6029" s="325">
        <v>88629</v>
      </c>
      <c r="B6029" s="324" t="s">
        <v>6082</v>
      </c>
      <c r="C6029" s="324" t="s">
        <v>1510</v>
      </c>
      <c r="D6029" s="326" t="s">
        <v>45442</v>
      </c>
    </row>
    <row r="6030" spans="1:4">
      <c r="A6030" s="325">
        <v>88630</v>
      </c>
      <c r="B6030" s="324" t="s">
        <v>6083</v>
      </c>
      <c r="C6030" s="324" t="s">
        <v>1510</v>
      </c>
      <c r="D6030" s="326" t="s">
        <v>45443</v>
      </c>
    </row>
    <row r="6031" spans="1:4">
      <c r="A6031" s="325">
        <v>88631</v>
      </c>
      <c r="B6031" s="324" t="s">
        <v>6084</v>
      </c>
      <c r="C6031" s="324" t="s">
        <v>1510</v>
      </c>
      <c r="D6031" s="326" t="s">
        <v>45444</v>
      </c>
    </row>
    <row r="6032" spans="1:4">
      <c r="A6032" s="325">
        <v>88715</v>
      </c>
      <c r="B6032" s="324" t="s">
        <v>6085</v>
      </c>
      <c r="C6032" s="324" t="s">
        <v>1510</v>
      </c>
      <c r="D6032" s="326" t="s">
        <v>45445</v>
      </c>
    </row>
    <row r="6033" spans="1:4">
      <c r="A6033" s="325">
        <v>95563</v>
      </c>
      <c r="B6033" s="324" t="s">
        <v>6086</v>
      </c>
      <c r="C6033" s="324" t="s">
        <v>1510</v>
      </c>
      <c r="D6033" s="326" t="s">
        <v>45446</v>
      </c>
    </row>
    <row r="6034" spans="1:4">
      <c r="A6034" s="325">
        <v>100464</v>
      </c>
      <c r="B6034" s="324" t="s">
        <v>6087</v>
      </c>
      <c r="C6034" s="324" t="s">
        <v>1510</v>
      </c>
      <c r="D6034" s="326" t="s">
        <v>45447</v>
      </c>
    </row>
    <row r="6035" spans="1:4">
      <c r="A6035" s="325">
        <v>100465</v>
      </c>
      <c r="B6035" s="324" t="s">
        <v>6088</v>
      </c>
      <c r="C6035" s="324" t="s">
        <v>1510</v>
      </c>
      <c r="D6035" s="326" t="s">
        <v>45448</v>
      </c>
    </row>
    <row r="6036" spans="1:4">
      <c r="A6036" s="325">
        <v>100466</v>
      </c>
      <c r="B6036" s="324" t="s">
        <v>6089</v>
      </c>
      <c r="C6036" s="324" t="s">
        <v>1510</v>
      </c>
      <c r="D6036" s="326" t="s">
        <v>45449</v>
      </c>
    </row>
    <row r="6037" spans="1:4">
      <c r="A6037" s="325">
        <v>100468</v>
      </c>
      <c r="B6037" s="324" t="s">
        <v>6090</v>
      </c>
      <c r="C6037" s="324" t="s">
        <v>1510</v>
      </c>
      <c r="D6037" s="326" t="s">
        <v>45450</v>
      </c>
    </row>
    <row r="6038" spans="1:4">
      <c r="A6038" s="325">
        <v>100469</v>
      </c>
      <c r="B6038" s="324" t="s">
        <v>6091</v>
      </c>
      <c r="C6038" s="324" t="s">
        <v>1510</v>
      </c>
      <c r="D6038" s="326" t="s">
        <v>45451</v>
      </c>
    </row>
    <row r="6039" spans="1:4">
      <c r="A6039" s="325">
        <v>100470</v>
      </c>
      <c r="B6039" s="324" t="s">
        <v>6092</v>
      </c>
      <c r="C6039" s="324" t="s">
        <v>1510</v>
      </c>
      <c r="D6039" s="326" t="s">
        <v>45452</v>
      </c>
    </row>
    <row r="6040" spans="1:4">
      <c r="A6040" s="325">
        <v>100472</v>
      </c>
      <c r="B6040" s="324" t="s">
        <v>6093</v>
      </c>
      <c r="C6040" s="324" t="s">
        <v>1510</v>
      </c>
      <c r="D6040" s="326" t="s">
        <v>45453</v>
      </c>
    </row>
    <row r="6041" spans="1:4">
      <c r="A6041" s="325">
        <v>100473</v>
      </c>
      <c r="B6041" s="324" t="s">
        <v>6094</v>
      </c>
      <c r="C6041" s="324" t="s">
        <v>1510</v>
      </c>
      <c r="D6041" s="326" t="s">
        <v>45454</v>
      </c>
    </row>
    <row r="6042" spans="1:4">
      <c r="A6042" s="325">
        <v>100474</v>
      </c>
      <c r="B6042" s="324" t="s">
        <v>6095</v>
      </c>
      <c r="C6042" s="324" t="s">
        <v>1510</v>
      </c>
      <c r="D6042" s="326" t="s">
        <v>45455</v>
      </c>
    </row>
    <row r="6043" spans="1:4">
      <c r="A6043" s="325">
        <v>100475</v>
      </c>
      <c r="B6043" s="324" t="s">
        <v>6096</v>
      </c>
      <c r="C6043" s="324" t="s">
        <v>1510</v>
      </c>
      <c r="D6043" s="326" t="s">
        <v>45456</v>
      </c>
    </row>
    <row r="6044" spans="1:4">
      <c r="A6044" s="325">
        <v>100477</v>
      </c>
      <c r="B6044" s="324" t="s">
        <v>6097</v>
      </c>
      <c r="C6044" s="324" t="s">
        <v>1510</v>
      </c>
      <c r="D6044" s="326" t="s">
        <v>45457</v>
      </c>
    </row>
    <row r="6045" spans="1:4">
      <c r="A6045" s="325">
        <v>100478</v>
      </c>
      <c r="B6045" s="324" t="s">
        <v>6098</v>
      </c>
      <c r="C6045" s="324" t="s">
        <v>1510</v>
      </c>
      <c r="D6045" s="326" t="s">
        <v>45458</v>
      </c>
    </row>
    <row r="6046" spans="1:4">
      <c r="A6046" s="325">
        <v>100479</v>
      </c>
      <c r="B6046" s="324" t="s">
        <v>6099</v>
      </c>
      <c r="C6046" s="324" t="s">
        <v>1510</v>
      </c>
      <c r="D6046" s="326" t="s">
        <v>45459</v>
      </c>
    </row>
    <row r="6047" spans="1:4">
      <c r="A6047" s="325">
        <v>100480</v>
      </c>
      <c r="B6047" s="324" t="s">
        <v>6100</v>
      </c>
      <c r="C6047" s="324" t="s">
        <v>1510</v>
      </c>
      <c r="D6047" s="326" t="s">
        <v>45460</v>
      </c>
    </row>
    <row r="6048" spans="1:4">
      <c r="A6048" s="325">
        <v>100481</v>
      </c>
      <c r="B6048" s="324" t="s">
        <v>6101</v>
      </c>
      <c r="C6048" s="324" t="s">
        <v>1510</v>
      </c>
      <c r="D6048" s="326" t="s">
        <v>45461</v>
      </c>
    </row>
    <row r="6049" spans="1:4">
      <c r="A6049" s="325">
        <v>100483</v>
      </c>
      <c r="B6049" s="324" t="s">
        <v>6102</v>
      </c>
      <c r="C6049" s="324" t="s">
        <v>1510</v>
      </c>
      <c r="D6049" s="326" t="s">
        <v>45462</v>
      </c>
    </row>
    <row r="6050" spans="1:4">
      <c r="A6050" s="325">
        <v>100484</v>
      </c>
      <c r="B6050" s="324" t="s">
        <v>6103</v>
      </c>
      <c r="C6050" s="324" t="s">
        <v>1510</v>
      </c>
      <c r="D6050" s="326" t="s">
        <v>45463</v>
      </c>
    </row>
    <row r="6051" spans="1:4">
      <c r="A6051" s="325">
        <v>100485</v>
      </c>
      <c r="B6051" s="324" t="s">
        <v>6104</v>
      </c>
      <c r="C6051" s="324" t="s">
        <v>1510</v>
      </c>
      <c r="D6051" s="326" t="s">
        <v>45464</v>
      </c>
    </row>
    <row r="6052" spans="1:4">
      <c r="A6052" s="325">
        <v>100486</v>
      </c>
      <c r="B6052" s="324" t="s">
        <v>6105</v>
      </c>
      <c r="C6052" s="324" t="s">
        <v>1510</v>
      </c>
      <c r="D6052" s="326" t="s">
        <v>45465</v>
      </c>
    </row>
    <row r="6053" spans="1:4">
      <c r="A6053" s="325">
        <v>100487</v>
      </c>
      <c r="B6053" s="324" t="s">
        <v>6106</v>
      </c>
      <c r="C6053" s="324" t="s">
        <v>1510</v>
      </c>
      <c r="D6053" s="326" t="s">
        <v>45466</v>
      </c>
    </row>
    <row r="6054" spans="1:4">
      <c r="A6054" s="325">
        <v>100488</v>
      </c>
      <c r="B6054" s="324" t="s">
        <v>6107</v>
      </c>
      <c r="C6054" s="324" t="s">
        <v>1510</v>
      </c>
      <c r="D6054" s="326" t="s">
        <v>45467</v>
      </c>
    </row>
    <row r="6055" spans="1:4">
      <c r="A6055" s="325">
        <v>100489</v>
      </c>
      <c r="B6055" s="324" t="s">
        <v>6108</v>
      </c>
      <c r="C6055" s="324" t="s">
        <v>1510</v>
      </c>
      <c r="D6055" s="326" t="s">
        <v>45468</v>
      </c>
    </row>
    <row r="6056" spans="1:4">
      <c r="A6056" s="325">
        <v>100490</v>
      </c>
      <c r="B6056" s="324" t="s">
        <v>6109</v>
      </c>
      <c r="C6056" s="324" t="s">
        <v>1510</v>
      </c>
      <c r="D6056" s="326" t="s">
        <v>44543</v>
      </c>
    </row>
    <row r="6057" spans="1:4">
      <c r="A6057" s="325">
        <v>100491</v>
      </c>
      <c r="B6057" s="324" t="s">
        <v>6110</v>
      </c>
      <c r="C6057" s="324" t="s">
        <v>1510</v>
      </c>
      <c r="D6057" s="326" t="s">
        <v>45469</v>
      </c>
    </row>
    <row r="6058" spans="1:4">
      <c r="A6058" s="325">
        <v>100492</v>
      </c>
      <c r="B6058" s="324" t="s">
        <v>6111</v>
      </c>
      <c r="C6058" s="324" t="s">
        <v>1510</v>
      </c>
      <c r="D6058" s="326" t="s">
        <v>45470</v>
      </c>
    </row>
    <row r="6059" spans="1:4">
      <c r="A6059" s="325">
        <v>92121</v>
      </c>
      <c r="B6059" s="324" t="s">
        <v>6112</v>
      </c>
      <c r="C6059" s="324" t="s">
        <v>1510</v>
      </c>
      <c r="D6059" s="326" t="s">
        <v>45471</v>
      </c>
    </row>
    <row r="6060" spans="1:4">
      <c r="A6060" s="325">
        <v>92122</v>
      </c>
      <c r="B6060" s="324" t="s">
        <v>6113</v>
      </c>
      <c r="C6060" s="324" t="s">
        <v>1510</v>
      </c>
      <c r="D6060" s="326" t="s">
        <v>45472</v>
      </c>
    </row>
    <row r="6061" spans="1:4">
      <c r="A6061" s="325">
        <v>92123</v>
      </c>
      <c r="B6061" s="324" t="s">
        <v>6114</v>
      </c>
      <c r="C6061" s="324" t="s">
        <v>1510</v>
      </c>
      <c r="D6061" s="326" t="s">
        <v>43777</v>
      </c>
    </row>
    <row r="6062" spans="1:4">
      <c r="A6062" s="325">
        <v>100195</v>
      </c>
      <c r="B6062" s="324" t="s">
        <v>6115</v>
      </c>
      <c r="C6062" s="324" t="s">
        <v>6116</v>
      </c>
      <c r="D6062" s="326" t="s">
        <v>39884</v>
      </c>
    </row>
    <row r="6063" spans="1:4">
      <c r="A6063" s="325">
        <v>100196</v>
      </c>
      <c r="B6063" s="324" t="s">
        <v>6117</v>
      </c>
      <c r="C6063" s="324" t="s">
        <v>6116</v>
      </c>
      <c r="D6063" s="326" t="s">
        <v>42171</v>
      </c>
    </row>
    <row r="6064" spans="1:4">
      <c r="A6064" s="325">
        <v>100197</v>
      </c>
      <c r="B6064" s="324" t="s">
        <v>6118</v>
      </c>
      <c r="C6064" s="324" t="s">
        <v>6116</v>
      </c>
      <c r="D6064" s="326" t="s">
        <v>38935</v>
      </c>
    </row>
    <row r="6065" spans="1:4">
      <c r="A6065" s="325">
        <v>100198</v>
      </c>
      <c r="B6065" s="324" t="s">
        <v>6119</v>
      </c>
      <c r="C6065" s="324" t="s">
        <v>6116</v>
      </c>
      <c r="D6065" s="326" t="s">
        <v>42195</v>
      </c>
    </row>
    <row r="6066" spans="1:4">
      <c r="A6066" s="325">
        <v>100199</v>
      </c>
      <c r="B6066" s="324" t="s">
        <v>6120</v>
      </c>
      <c r="C6066" s="324" t="s">
        <v>6116</v>
      </c>
      <c r="D6066" s="326" t="s">
        <v>41995</v>
      </c>
    </row>
    <row r="6067" spans="1:4">
      <c r="A6067" s="325">
        <v>100200</v>
      </c>
      <c r="B6067" s="324" t="s">
        <v>6121</v>
      </c>
      <c r="C6067" s="324" t="s">
        <v>6116</v>
      </c>
      <c r="D6067" s="326" t="s">
        <v>41893</v>
      </c>
    </row>
    <row r="6068" spans="1:4">
      <c r="A6068" s="325">
        <v>100201</v>
      </c>
      <c r="B6068" s="324" t="s">
        <v>6122</v>
      </c>
      <c r="C6068" s="324" t="s">
        <v>6116</v>
      </c>
      <c r="D6068" s="326" t="s">
        <v>39885</v>
      </c>
    </row>
    <row r="6069" spans="1:4">
      <c r="A6069" s="325">
        <v>100202</v>
      </c>
      <c r="B6069" s="324" t="s">
        <v>6123</v>
      </c>
      <c r="C6069" s="324" t="s">
        <v>6116</v>
      </c>
      <c r="D6069" s="326" t="s">
        <v>39078</v>
      </c>
    </row>
    <row r="6070" spans="1:4">
      <c r="A6070" s="325">
        <v>100203</v>
      </c>
      <c r="B6070" s="324" t="s">
        <v>6124</v>
      </c>
      <c r="C6070" s="324" t="s">
        <v>6116</v>
      </c>
      <c r="D6070" s="326" t="s">
        <v>42055</v>
      </c>
    </row>
    <row r="6071" spans="1:4">
      <c r="A6071" s="325">
        <v>100204</v>
      </c>
      <c r="B6071" s="324" t="s">
        <v>6125</v>
      </c>
      <c r="C6071" s="324" t="s">
        <v>6116</v>
      </c>
      <c r="D6071" s="326" t="s">
        <v>39124</v>
      </c>
    </row>
    <row r="6072" spans="1:4">
      <c r="A6072" s="325">
        <v>100205</v>
      </c>
      <c r="B6072" s="324" t="s">
        <v>6126</v>
      </c>
      <c r="C6072" s="324" t="s">
        <v>6127</v>
      </c>
      <c r="D6072" s="326" t="s">
        <v>45473</v>
      </c>
    </row>
    <row r="6073" spans="1:4">
      <c r="A6073" s="325">
        <v>100206</v>
      </c>
      <c r="B6073" s="324" t="s">
        <v>6128</v>
      </c>
      <c r="C6073" s="324" t="s">
        <v>6127</v>
      </c>
      <c r="D6073" s="326" t="s">
        <v>45474</v>
      </c>
    </row>
    <row r="6074" spans="1:4">
      <c r="A6074" s="325">
        <v>100207</v>
      </c>
      <c r="B6074" s="324" t="s">
        <v>6129</v>
      </c>
      <c r="C6074" s="324" t="s">
        <v>6127</v>
      </c>
      <c r="D6074" s="326" t="s">
        <v>45475</v>
      </c>
    </row>
    <row r="6075" spans="1:4">
      <c r="A6075" s="325">
        <v>100208</v>
      </c>
      <c r="B6075" s="324" t="s">
        <v>6130</v>
      </c>
      <c r="C6075" s="324" t="s">
        <v>6131</v>
      </c>
      <c r="D6075" s="326" t="s">
        <v>39290</v>
      </c>
    </row>
    <row r="6076" spans="1:4">
      <c r="A6076" s="325">
        <v>100209</v>
      </c>
      <c r="B6076" s="324" t="s">
        <v>6132</v>
      </c>
      <c r="C6076" s="324" t="s">
        <v>6131</v>
      </c>
      <c r="D6076" s="326" t="s">
        <v>39699</v>
      </c>
    </row>
    <row r="6077" spans="1:4">
      <c r="A6077" s="325">
        <v>100210</v>
      </c>
      <c r="B6077" s="324" t="s">
        <v>6133</v>
      </c>
      <c r="C6077" s="324" t="s">
        <v>6131</v>
      </c>
      <c r="D6077" s="326" t="s">
        <v>45476</v>
      </c>
    </row>
    <row r="6078" spans="1:4">
      <c r="A6078" s="325">
        <v>100211</v>
      </c>
      <c r="B6078" s="324" t="s">
        <v>6134</v>
      </c>
      <c r="C6078" s="324" t="s">
        <v>6131</v>
      </c>
      <c r="D6078" s="326" t="s">
        <v>39466</v>
      </c>
    </row>
    <row r="6079" spans="1:4">
      <c r="A6079" s="325">
        <v>100212</v>
      </c>
      <c r="B6079" s="324" t="s">
        <v>6135</v>
      </c>
      <c r="C6079" s="324" t="s">
        <v>6131</v>
      </c>
      <c r="D6079" s="326" t="s">
        <v>39133</v>
      </c>
    </row>
    <row r="6080" spans="1:4">
      <c r="A6080" s="325">
        <v>100213</v>
      </c>
      <c r="B6080" s="324" t="s">
        <v>6136</v>
      </c>
      <c r="C6080" s="324" t="s">
        <v>6131</v>
      </c>
      <c r="D6080" s="326" t="s">
        <v>39886</v>
      </c>
    </row>
    <row r="6081" spans="1:4">
      <c r="A6081" s="325">
        <v>100214</v>
      </c>
      <c r="B6081" s="324" t="s">
        <v>6137</v>
      </c>
      <c r="C6081" s="324" t="s">
        <v>6131</v>
      </c>
      <c r="D6081" s="326" t="s">
        <v>45477</v>
      </c>
    </row>
    <row r="6082" spans="1:4">
      <c r="A6082" s="325">
        <v>100215</v>
      </c>
      <c r="B6082" s="324" t="s">
        <v>6138</v>
      </c>
      <c r="C6082" s="324" t="s">
        <v>6131</v>
      </c>
      <c r="D6082" s="326" t="s">
        <v>42186</v>
      </c>
    </row>
    <row r="6083" spans="1:4">
      <c r="A6083" s="325">
        <v>100216</v>
      </c>
      <c r="B6083" s="324" t="s">
        <v>6139</v>
      </c>
      <c r="C6083" s="324" t="s">
        <v>6131</v>
      </c>
      <c r="D6083" s="326" t="s">
        <v>39123</v>
      </c>
    </row>
    <row r="6084" spans="1:4">
      <c r="A6084" s="325">
        <v>100217</v>
      </c>
      <c r="B6084" s="324" t="s">
        <v>6140</v>
      </c>
      <c r="C6084" s="324" t="s">
        <v>6131</v>
      </c>
      <c r="D6084" s="326" t="s">
        <v>40597</v>
      </c>
    </row>
    <row r="6085" spans="1:4">
      <c r="A6085" s="325">
        <v>100218</v>
      </c>
      <c r="B6085" s="324" t="s">
        <v>6141</v>
      </c>
      <c r="C6085" s="324" t="s">
        <v>6131</v>
      </c>
      <c r="D6085" s="326" t="s">
        <v>40511</v>
      </c>
    </row>
    <row r="6086" spans="1:4">
      <c r="A6086" s="325">
        <v>100219</v>
      </c>
      <c r="B6086" s="324" t="s">
        <v>6142</v>
      </c>
      <c r="C6086" s="324" t="s">
        <v>6131</v>
      </c>
      <c r="D6086" s="326" t="s">
        <v>42259</v>
      </c>
    </row>
    <row r="6087" spans="1:4">
      <c r="A6087" s="325">
        <v>100220</v>
      </c>
      <c r="B6087" s="324" t="s">
        <v>6143</v>
      </c>
      <c r="C6087" s="324" t="s">
        <v>6144</v>
      </c>
      <c r="D6087" s="326" t="s">
        <v>39889</v>
      </c>
    </row>
    <row r="6088" spans="1:4">
      <c r="A6088" s="325">
        <v>100221</v>
      </c>
      <c r="B6088" s="324" t="s">
        <v>6145</v>
      </c>
      <c r="C6088" s="324" t="s">
        <v>6144</v>
      </c>
      <c r="D6088" s="326" t="s">
        <v>43751</v>
      </c>
    </row>
    <row r="6089" spans="1:4">
      <c r="A6089" s="325">
        <v>100222</v>
      </c>
      <c r="B6089" s="324" t="s">
        <v>6146</v>
      </c>
      <c r="C6089" s="324" t="s">
        <v>6144</v>
      </c>
      <c r="D6089" s="326" t="s">
        <v>39701</v>
      </c>
    </row>
    <row r="6090" spans="1:4">
      <c r="A6090" s="325">
        <v>100223</v>
      </c>
      <c r="B6090" s="324" t="s">
        <v>6147</v>
      </c>
      <c r="C6090" s="324" t="s">
        <v>6144</v>
      </c>
      <c r="D6090" s="326" t="s">
        <v>39538</v>
      </c>
    </row>
    <row r="6091" spans="1:4">
      <c r="A6091" s="325">
        <v>100224</v>
      </c>
      <c r="B6091" s="324" t="s">
        <v>6148</v>
      </c>
      <c r="C6091" s="324" t="s">
        <v>6144</v>
      </c>
      <c r="D6091" s="326" t="s">
        <v>40597</v>
      </c>
    </row>
    <row r="6092" spans="1:4">
      <c r="A6092" s="325">
        <v>100225</v>
      </c>
      <c r="B6092" s="324" t="s">
        <v>6149</v>
      </c>
      <c r="C6092" s="324" t="s">
        <v>6150</v>
      </c>
      <c r="D6092" s="326" t="s">
        <v>39890</v>
      </c>
    </row>
    <row r="6093" spans="1:4">
      <c r="A6093" s="325">
        <v>100226</v>
      </c>
      <c r="B6093" s="324" t="s">
        <v>6151</v>
      </c>
      <c r="C6093" s="324" t="s">
        <v>6150</v>
      </c>
      <c r="D6093" s="326" t="s">
        <v>39027</v>
      </c>
    </row>
    <row r="6094" spans="1:4">
      <c r="A6094" s="325">
        <v>100227</v>
      </c>
      <c r="B6094" s="324" t="s">
        <v>6152</v>
      </c>
      <c r="C6094" s="324" t="s">
        <v>6150</v>
      </c>
      <c r="D6094" s="326" t="s">
        <v>39176</v>
      </c>
    </row>
    <row r="6095" spans="1:4">
      <c r="A6095" s="325">
        <v>100228</v>
      </c>
      <c r="B6095" s="324" t="s">
        <v>6153</v>
      </c>
      <c r="C6095" s="324" t="s">
        <v>6150</v>
      </c>
      <c r="D6095" s="326" t="s">
        <v>42059</v>
      </c>
    </row>
    <row r="6096" spans="1:4">
      <c r="A6096" s="325">
        <v>100229</v>
      </c>
      <c r="B6096" s="324" t="s">
        <v>6154</v>
      </c>
      <c r="C6096" s="324" t="s">
        <v>1467</v>
      </c>
      <c r="D6096" s="326" t="s">
        <v>45478</v>
      </c>
    </row>
    <row r="6097" spans="1:4">
      <c r="A6097" s="325">
        <v>100230</v>
      </c>
      <c r="B6097" s="324" t="s">
        <v>6155</v>
      </c>
      <c r="C6097" s="324" t="s">
        <v>1467</v>
      </c>
      <c r="D6097" s="326" t="s">
        <v>39161</v>
      </c>
    </row>
    <row r="6098" spans="1:4">
      <c r="A6098" s="325">
        <v>100231</v>
      </c>
      <c r="B6098" s="324" t="s">
        <v>6156</v>
      </c>
      <c r="C6098" s="324" t="s">
        <v>1467</v>
      </c>
      <c r="D6098" s="326" t="s">
        <v>39048</v>
      </c>
    </row>
    <row r="6099" spans="1:4">
      <c r="A6099" s="325">
        <v>100232</v>
      </c>
      <c r="B6099" s="324" t="s">
        <v>6157</v>
      </c>
      <c r="C6099" s="324" t="s">
        <v>6</v>
      </c>
      <c r="D6099" s="326" t="s">
        <v>42059</v>
      </c>
    </row>
    <row r="6100" spans="1:4">
      <c r="A6100" s="325">
        <v>100233</v>
      </c>
      <c r="B6100" s="324" t="s">
        <v>6158</v>
      </c>
      <c r="C6100" s="324" t="s">
        <v>6</v>
      </c>
      <c r="D6100" s="326" t="s">
        <v>39014</v>
      </c>
    </row>
    <row r="6101" spans="1:4">
      <c r="A6101" s="325">
        <v>100234</v>
      </c>
      <c r="B6101" s="324" t="s">
        <v>6159</v>
      </c>
      <c r="C6101" s="324" t="s">
        <v>431</v>
      </c>
      <c r="D6101" s="326" t="s">
        <v>39891</v>
      </c>
    </row>
    <row r="6102" spans="1:4">
      <c r="A6102" s="325">
        <v>100235</v>
      </c>
      <c r="B6102" s="324" t="s">
        <v>6160</v>
      </c>
      <c r="C6102" s="324" t="s">
        <v>6161</v>
      </c>
      <c r="D6102" s="326" t="s">
        <v>39048</v>
      </c>
    </row>
    <row r="6103" spans="1:4">
      <c r="A6103" s="325">
        <v>100236</v>
      </c>
      <c r="B6103" s="324" t="s">
        <v>6162</v>
      </c>
      <c r="C6103" s="324" t="s">
        <v>6163</v>
      </c>
      <c r="D6103" s="326" t="s">
        <v>41971</v>
      </c>
    </row>
    <row r="6104" spans="1:4">
      <c r="A6104" s="325">
        <v>100237</v>
      </c>
      <c r="B6104" s="324" t="s">
        <v>6164</v>
      </c>
      <c r="C6104" s="324" t="s">
        <v>6163</v>
      </c>
      <c r="D6104" s="326" t="s">
        <v>42213</v>
      </c>
    </row>
    <row r="6105" spans="1:4">
      <c r="A6105" s="325">
        <v>100238</v>
      </c>
      <c r="B6105" s="324" t="s">
        <v>6165</v>
      </c>
      <c r="C6105" s="324" t="s">
        <v>6163</v>
      </c>
      <c r="D6105" s="326" t="s">
        <v>39892</v>
      </c>
    </row>
    <row r="6106" spans="1:4">
      <c r="A6106" s="325">
        <v>100239</v>
      </c>
      <c r="B6106" s="324" t="s">
        <v>6166</v>
      </c>
      <c r="C6106" s="324" t="s">
        <v>6163</v>
      </c>
      <c r="D6106" s="326" t="s">
        <v>45479</v>
      </c>
    </row>
    <row r="6107" spans="1:4">
      <c r="A6107" s="325">
        <v>100240</v>
      </c>
      <c r="B6107" s="324" t="s">
        <v>6167</v>
      </c>
      <c r="C6107" s="324" t="s">
        <v>6163</v>
      </c>
      <c r="D6107" s="326" t="s">
        <v>39893</v>
      </c>
    </row>
    <row r="6108" spans="1:4">
      <c r="A6108" s="325">
        <v>100241</v>
      </c>
      <c r="B6108" s="324" t="s">
        <v>6168</v>
      </c>
      <c r="C6108" s="324" t="s">
        <v>6163</v>
      </c>
      <c r="D6108" s="326" t="s">
        <v>45479</v>
      </c>
    </row>
    <row r="6109" spans="1:4">
      <c r="A6109" s="325">
        <v>100242</v>
      </c>
      <c r="B6109" s="324" t="s">
        <v>6169</v>
      </c>
      <c r="C6109" s="324" t="s">
        <v>6163</v>
      </c>
      <c r="D6109" s="326" t="s">
        <v>45480</v>
      </c>
    </row>
    <row r="6110" spans="1:4">
      <c r="A6110" s="325">
        <v>100243</v>
      </c>
      <c r="B6110" s="324" t="s">
        <v>6170</v>
      </c>
      <c r="C6110" s="324" t="s">
        <v>6163</v>
      </c>
      <c r="D6110" s="326" t="s">
        <v>44713</v>
      </c>
    </row>
    <row r="6111" spans="1:4">
      <c r="A6111" s="325">
        <v>100244</v>
      </c>
      <c r="B6111" s="324" t="s">
        <v>6171</v>
      </c>
      <c r="C6111" s="324" t="s">
        <v>6163</v>
      </c>
      <c r="D6111" s="326" t="s">
        <v>39893</v>
      </c>
    </row>
    <row r="6112" spans="1:4">
      <c r="A6112" s="325">
        <v>100245</v>
      </c>
      <c r="B6112" s="324" t="s">
        <v>6172</v>
      </c>
      <c r="C6112" s="324" t="s">
        <v>6163</v>
      </c>
      <c r="D6112" s="326" t="s">
        <v>44321</v>
      </c>
    </row>
    <row r="6113" spans="1:4">
      <c r="A6113" s="325">
        <v>100246</v>
      </c>
      <c r="B6113" s="324" t="s">
        <v>6173</v>
      </c>
      <c r="C6113" s="324" t="s">
        <v>6163</v>
      </c>
      <c r="D6113" s="326" t="s">
        <v>39894</v>
      </c>
    </row>
    <row r="6114" spans="1:4">
      <c r="A6114" s="325">
        <v>100247</v>
      </c>
      <c r="B6114" s="324" t="s">
        <v>6174</v>
      </c>
      <c r="C6114" s="324" t="s">
        <v>6163</v>
      </c>
      <c r="D6114" s="326" t="s">
        <v>42213</v>
      </c>
    </row>
    <row r="6115" spans="1:4">
      <c r="A6115" s="325">
        <v>100248</v>
      </c>
      <c r="B6115" s="324" t="s">
        <v>6175</v>
      </c>
      <c r="C6115" s="324" t="s">
        <v>6163</v>
      </c>
      <c r="D6115" s="326" t="s">
        <v>44721</v>
      </c>
    </row>
    <row r="6116" spans="1:4">
      <c r="A6116" s="325">
        <v>100249</v>
      </c>
      <c r="B6116" s="324" t="s">
        <v>6176</v>
      </c>
      <c r="C6116" s="324" t="s">
        <v>6163</v>
      </c>
      <c r="D6116" s="326" t="s">
        <v>39894</v>
      </c>
    </row>
    <row r="6117" spans="1:4">
      <c r="A6117" s="325">
        <v>100250</v>
      </c>
      <c r="B6117" s="324" t="s">
        <v>6177</v>
      </c>
      <c r="C6117" s="324" t="s">
        <v>6163</v>
      </c>
      <c r="D6117" s="326" t="s">
        <v>42108</v>
      </c>
    </row>
    <row r="6118" spans="1:4">
      <c r="A6118" s="325">
        <v>100251</v>
      </c>
      <c r="B6118" s="324" t="s">
        <v>6178</v>
      </c>
      <c r="C6118" s="324" t="s">
        <v>6163</v>
      </c>
      <c r="D6118" s="326" t="s">
        <v>44721</v>
      </c>
    </row>
    <row r="6119" spans="1:4">
      <c r="A6119" s="325">
        <v>100252</v>
      </c>
      <c r="B6119" s="324" t="s">
        <v>6179</v>
      </c>
      <c r="C6119" s="324" t="s">
        <v>6163</v>
      </c>
      <c r="D6119" s="326" t="s">
        <v>45480</v>
      </c>
    </row>
    <row r="6120" spans="1:4">
      <c r="A6120" s="325">
        <v>100253</v>
      </c>
      <c r="B6120" s="324" t="s">
        <v>6180</v>
      </c>
      <c r="C6120" s="324" t="s">
        <v>6163</v>
      </c>
      <c r="D6120" s="326" t="s">
        <v>45481</v>
      </c>
    </row>
    <row r="6121" spans="1:4">
      <c r="A6121" s="325">
        <v>100254</v>
      </c>
      <c r="B6121" s="324" t="s">
        <v>6181</v>
      </c>
      <c r="C6121" s="324" t="s">
        <v>6163</v>
      </c>
      <c r="D6121" s="326" t="s">
        <v>43830</v>
      </c>
    </row>
    <row r="6122" spans="1:4">
      <c r="A6122" s="325">
        <v>100255</v>
      </c>
      <c r="B6122" s="324" t="s">
        <v>6182</v>
      </c>
      <c r="C6122" s="324" t="s">
        <v>6163</v>
      </c>
      <c r="D6122" s="326" t="s">
        <v>45482</v>
      </c>
    </row>
    <row r="6123" spans="1:4">
      <c r="A6123" s="325">
        <v>100256</v>
      </c>
      <c r="B6123" s="324" t="s">
        <v>6183</v>
      </c>
      <c r="C6123" s="324" t="s">
        <v>6163</v>
      </c>
      <c r="D6123" s="326" t="s">
        <v>39895</v>
      </c>
    </row>
    <row r="6124" spans="1:4">
      <c r="A6124" s="325">
        <v>100257</v>
      </c>
      <c r="B6124" s="324" t="s">
        <v>6184</v>
      </c>
      <c r="C6124" s="324" t="s">
        <v>6163</v>
      </c>
      <c r="D6124" s="326" t="s">
        <v>39892</v>
      </c>
    </row>
    <row r="6125" spans="1:4">
      <c r="A6125" s="325">
        <v>100258</v>
      </c>
      <c r="B6125" s="324" t="s">
        <v>6185</v>
      </c>
      <c r="C6125" s="324" t="s">
        <v>6163</v>
      </c>
      <c r="D6125" s="326" t="s">
        <v>45482</v>
      </c>
    </row>
    <row r="6126" spans="1:4">
      <c r="A6126" s="325">
        <v>100259</v>
      </c>
      <c r="B6126" s="324" t="s">
        <v>6186</v>
      </c>
      <c r="C6126" s="324" t="s">
        <v>6163</v>
      </c>
      <c r="D6126" s="326" t="s">
        <v>45481</v>
      </c>
    </row>
    <row r="6127" spans="1:4">
      <c r="A6127" s="325">
        <v>100260</v>
      </c>
      <c r="B6127" s="324" t="s">
        <v>6187</v>
      </c>
      <c r="C6127" s="324" t="s">
        <v>6116</v>
      </c>
      <c r="D6127" s="326" t="s">
        <v>39079</v>
      </c>
    </row>
    <row r="6128" spans="1:4">
      <c r="A6128" s="325">
        <v>100261</v>
      </c>
      <c r="B6128" s="324" t="s">
        <v>6188</v>
      </c>
      <c r="C6128" s="324" t="s">
        <v>6116</v>
      </c>
      <c r="D6128" s="326" t="s">
        <v>43927</v>
      </c>
    </row>
    <row r="6129" spans="1:4">
      <c r="A6129" s="325">
        <v>100262</v>
      </c>
      <c r="B6129" s="324" t="s">
        <v>6189</v>
      </c>
      <c r="C6129" s="324" t="s">
        <v>6116</v>
      </c>
      <c r="D6129" s="326" t="s">
        <v>39896</v>
      </c>
    </row>
    <row r="6130" spans="1:4">
      <c r="A6130" s="325">
        <v>100263</v>
      </c>
      <c r="B6130" s="324" t="s">
        <v>6190</v>
      </c>
      <c r="C6130" s="324" t="s">
        <v>6116</v>
      </c>
      <c r="D6130" s="326" t="s">
        <v>42119</v>
      </c>
    </row>
    <row r="6131" spans="1:4">
      <c r="A6131" s="325">
        <v>100264</v>
      </c>
      <c r="B6131" s="324" t="s">
        <v>6191</v>
      </c>
      <c r="C6131" s="324" t="s">
        <v>6144</v>
      </c>
      <c r="D6131" s="326" t="s">
        <v>45483</v>
      </c>
    </row>
    <row r="6132" spans="1:4">
      <c r="A6132" s="325">
        <v>100265</v>
      </c>
      <c r="B6132" s="324" t="s">
        <v>6192</v>
      </c>
      <c r="C6132" s="324" t="s">
        <v>431</v>
      </c>
      <c r="D6132" s="326" t="s">
        <v>42151</v>
      </c>
    </row>
    <row r="6133" spans="1:4">
      <c r="A6133" s="325">
        <v>100266</v>
      </c>
      <c r="B6133" s="324" t="s">
        <v>6193</v>
      </c>
      <c r="C6133" s="324" t="s">
        <v>6131</v>
      </c>
      <c r="D6133" s="326" t="s">
        <v>45484</v>
      </c>
    </row>
    <row r="6134" spans="1:4">
      <c r="A6134" s="325">
        <v>100267</v>
      </c>
      <c r="B6134" s="324" t="s">
        <v>6194</v>
      </c>
      <c r="C6134" s="324" t="s">
        <v>6</v>
      </c>
      <c r="D6134" s="326" t="s">
        <v>39897</v>
      </c>
    </row>
    <row r="6135" spans="1:4">
      <c r="A6135" s="325">
        <v>100268</v>
      </c>
      <c r="B6135" s="324" t="s">
        <v>6195</v>
      </c>
      <c r="C6135" s="324" t="s">
        <v>6131</v>
      </c>
      <c r="D6135" s="326" t="s">
        <v>45484</v>
      </c>
    </row>
    <row r="6136" spans="1:4">
      <c r="A6136" s="325">
        <v>100269</v>
      </c>
      <c r="B6136" s="324" t="s">
        <v>6196</v>
      </c>
      <c r="C6136" s="324" t="s">
        <v>6</v>
      </c>
      <c r="D6136" s="326" t="s">
        <v>39897</v>
      </c>
    </row>
    <row r="6137" spans="1:4">
      <c r="A6137" s="325">
        <v>100270</v>
      </c>
      <c r="B6137" s="324" t="s">
        <v>6197</v>
      </c>
      <c r="C6137" s="324" t="s">
        <v>6131</v>
      </c>
      <c r="D6137" s="326" t="s">
        <v>45485</v>
      </c>
    </row>
    <row r="6138" spans="1:4">
      <c r="A6138" s="325">
        <v>100271</v>
      </c>
      <c r="B6138" s="324" t="s">
        <v>6198</v>
      </c>
      <c r="C6138" s="324" t="s">
        <v>6144</v>
      </c>
      <c r="D6138" s="326" t="s">
        <v>45486</v>
      </c>
    </row>
    <row r="6139" spans="1:4">
      <c r="A6139" s="325">
        <v>100272</v>
      </c>
      <c r="B6139" s="324" t="s">
        <v>6199</v>
      </c>
      <c r="C6139" s="324" t="s">
        <v>431</v>
      </c>
      <c r="D6139" s="326" t="s">
        <v>39081</v>
      </c>
    </row>
    <row r="6140" spans="1:4">
      <c r="A6140" s="325">
        <v>100273</v>
      </c>
      <c r="B6140" s="324" t="s">
        <v>6200</v>
      </c>
      <c r="C6140" s="324" t="s">
        <v>6116</v>
      </c>
      <c r="D6140" s="326" t="s">
        <v>39200</v>
      </c>
    </row>
    <row r="6141" spans="1:4">
      <c r="A6141" s="325">
        <v>100274</v>
      </c>
      <c r="B6141" s="324" t="s">
        <v>6201</v>
      </c>
      <c r="C6141" s="324" t="s">
        <v>6144</v>
      </c>
      <c r="D6141" s="326" t="s">
        <v>39603</v>
      </c>
    </row>
    <row r="6142" spans="1:4">
      <c r="A6142" s="325">
        <v>100275</v>
      </c>
      <c r="B6142" s="324" t="s">
        <v>6202</v>
      </c>
      <c r="C6142" s="324" t="s">
        <v>6144</v>
      </c>
      <c r="D6142" s="326" t="s">
        <v>39898</v>
      </c>
    </row>
    <row r="6143" spans="1:4">
      <c r="A6143" s="325">
        <v>100276</v>
      </c>
      <c r="B6143" s="324" t="s">
        <v>6203</v>
      </c>
      <c r="C6143" s="324" t="s">
        <v>6144</v>
      </c>
      <c r="D6143" s="326" t="s">
        <v>39604</v>
      </c>
    </row>
    <row r="6144" spans="1:4">
      <c r="A6144" s="325">
        <v>100277</v>
      </c>
      <c r="B6144" s="324" t="s">
        <v>6204</v>
      </c>
      <c r="C6144" s="324" t="s">
        <v>6144</v>
      </c>
      <c r="D6144" s="326" t="s">
        <v>39061</v>
      </c>
    </row>
    <row r="6145" spans="1:4">
      <c r="A6145" s="325">
        <v>100278</v>
      </c>
      <c r="B6145" s="324" t="s">
        <v>6205</v>
      </c>
      <c r="C6145" s="324" t="s">
        <v>6131</v>
      </c>
      <c r="D6145" s="326" t="s">
        <v>45487</v>
      </c>
    </row>
    <row r="6146" spans="1:4">
      <c r="A6146" s="325">
        <v>100279</v>
      </c>
      <c r="B6146" s="324" t="s">
        <v>6206</v>
      </c>
      <c r="C6146" s="324" t="s">
        <v>6</v>
      </c>
      <c r="D6146" s="326" t="s">
        <v>39884</v>
      </c>
    </row>
    <row r="6147" spans="1:4">
      <c r="A6147" s="325">
        <v>100280</v>
      </c>
      <c r="B6147" s="324" t="s">
        <v>6207</v>
      </c>
      <c r="C6147" s="324" t="s">
        <v>6131</v>
      </c>
      <c r="D6147" s="326" t="s">
        <v>39223</v>
      </c>
    </row>
    <row r="6148" spans="1:4">
      <c r="A6148" s="325">
        <v>100281</v>
      </c>
      <c r="B6148" s="324" t="s">
        <v>6208</v>
      </c>
      <c r="C6148" s="324" t="s">
        <v>6131</v>
      </c>
      <c r="D6148" s="326" t="s">
        <v>42177</v>
      </c>
    </row>
    <row r="6149" spans="1:4">
      <c r="A6149" s="325">
        <v>100282</v>
      </c>
      <c r="B6149" s="324" t="s">
        <v>6209</v>
      </c>
      <c r="C6149" s="324" t="s">
        <v>6144</v>
      </c>
      <c r="D6149" s="326" t="s">
        <v>45488</v>
      </c>
    </row>
    <row r="6150" spans="1:4">
      <c r="A6150" s="325">
        <v>100283</v>
      </c>
      <c r="B6150" s="324" t="s">
        <v>6210</v>
      </c>
      <c r="C6150" s="324" t="s">
        <v>6144</v>
      </c>
      <c r="D6150" s="326" t="s">
        <v>45489</v>
      </c>
    </row>
    <row r="6151" spans="1:4">
      <c r="A6151" s="325">
        <v>100284</v>
      </c>
      <c r="B6151" s="324" t="s">
        <v>6211</v>
      </c>
      <c r="C6151" s="324" t="s">
        <v>6144</v>
      </c>
      <c r="D6151" s="326" t="s">
        <v>39576</v>
      </c>
    </row>
    <row r="6152" spans="1:4">
      <c r="A6152" s="325">
        <v>100285</v>
      </c>
      <c r="B6152" s="324" t="s">
        <v>6212</v>
      </c>
      <c r="C6152" s="324" t="s">
        <v>6163</v>
      </c>
      <c r="D6152" s="326" t="s">
        <v>45490</v>
      </c>
    </row>
    <row r="6153" spans="1:4">
      <c r="A6153" s="325">
        <v>100286</v>
      </c>
      <c r="B6153" s="324" t="s">
        <v>6213</v>
      </c>
      <c r="C6153" s="324" t="s">
        <v>6163</v>
      </c>
      <c r="D6153" s="326" t="s">
        <v>41873</v>
      </c>
    </row>
    <row r="6154" spans="1:4">
      <c r="A6154" s="325">
        <v>100287</v>
      </c>
      <c r="B6154" s="324" t="s">
        <v>6214</v>
      </c>
      <c r="C6154" s="324" t="s">
        <v>6163</v>
      </c>
      <c r="D6154" s="326" t="s">
        <v>44721</v>
      </c>
    </row>
    <row r="6155" spans="1:4">
      <c r="A6155" s="325">
        <v>99802</v>
      </c>
      <c r="B6155" s="324" t="s">
        <v>6215</v>
      </c>
      <c r="C6155" s="324" t="s">
        <v>431</v>
      </c>
      <c r="D6155" s="326" t="s">
        <v>41961</v>
      </c>
    </row>
    <row r="6156" spans="1:4">
      <c r="A6156" s="325">
        <v>99803</v>
      </c>
      <c r="B6156" s="324" t="s">
        <v>6216</v>
      </c>
      <c r="C6156" s="324" t="s">
        <v>431</v>
      </c>
      <c r="D6156" s="326" t="s">
        <v>42088</v>
      </c>
    </row>
    <row r="6157" spans="1:4">
      <c r="A6157" s="325">
        <v>99805</v>
      </c>
      <c r="B6157" s="324" t="s">
        <v>6217</v>
      </c>
      <c r="C6157" s="324" t="s">
        <v>431</v>
      </c>
      <c r="D6157" s="326" t="s">
        <v>43902</v>
      </c>
    </row>
    <row r="6158" spans="1:4">
      <c r="A6158" s="325">
        <v>99806</v>
      </c>
      <c r="B6158" s="324" t="s">
        <v>6218</v>
      </c>
      <c r="C6158" s="324" t="s">
        <v>431</v>
      </c>
      <c r="D6158" s="326" t="s">
        <v>39900</v>
      </c>
    </row>
    <row r="6159" spans="1:4">
      <c r="A6159" s="325">
        <v>99808</v>
      </c>
      <c r="B6159" s="324" t="s">
        <v>6219</v>
      </c>
      <c r="C6159" s="324" t="s">
        <v>431</v>
      </c>
      <c r="D6159" s="326" t="s">
        <v>42190</v>
      </c>
    </row>
    <row r="6160" spans="1:4">
      <c r="A6160" s="325">
        <v>99809</v>
      </c>
      <c r="B6160" s="324" t="s">
        <v>6220</v>
      </c>
      <c r="C6160" s="324" t="s">
        <v>431</v>
      </c>
      <c r="D6160" s="326" t="s">
        <v>39195</v>
      </c>
    </row>
    <row r="6161" spans="1:4">
      <c r="A6161" s="325">
        <v>99811</v>
      </c>
      <c r="B6161" s="324" t="s">
        <v>6221</v>
      </c>
      <c r="C6161" s="324" t="s">
        <v>431</v>
      </c>
      <c r="D6161" s="326" t="s">
        <v>44719</v>
      </c>
    </row>
    <row r="6162" spans="1:4">
      <c r="A6162" s="325">
        <v>99812</v>
      </c>
      <c r="B6162" s="324" t="s">
        <v>6222</v>
      </c>
      <c r="C6162" s="324" t="s">
        <v>431</v>
      </c>
      <c r="D6162" s="326" t="s">
        <v>39901</v>
      </c>
    </row>
    <row r="6163" spans="1:4">
      <c r="A6163" s="325">
        <v>99814</v>
      </c>
      <c r="B6163" s="324" t="s">
        <v>6223</v>
      </c>
      <c r="C6163" s="324" t="s">
        <v>431</v>
      </c>
      <c r="D6163" s="326" t="s">
        <v>45491</v>
      </c>
    </row>
    <row r="6164" spans="1:4">
      <c r="A6164" s="325">
        <v>99822</v>
      </c>
      <c r="B6164" s="324" t="s">
        <v>6224</v>
      </c>
      <c r="C6164" s="324" t="s">
        <v>431</v>
      </c>
      <c r="D6164" s="326" t="s">
        <v>39176</v>
      </c>
    </row>
    <row r="6165" spans="1:4">
      <c r="A6165" s="325">
        <v>99826</v>
      </c>
      <c r="B6165" s="324" t="s">
        <v>6225</v>
      </c>
      <c r="C6165" s="324" t="s">
        <v>431</v>
      </c>
      <c r="D6165" s="326" t="s">
        <v>42175</v>
      </c>
    </row>
    <row r="6166" spans="1:4">
      <c r="A6166" s="325">
        <v>73361</v>
      </c>
      <c r="B6166" s="324" t="s">
        <v>6226</v>
      </c>
      <c r="C6166" s="324" t="s">
        <v>1510</v>
      </c>
      <c r="D6166" s="326" t="s">
        <v>45492</v>
      </c>
    </row>
    <row r="6167" spans="1:4">
      <c r="A6167" s="325">
        <v>97010</v>
      </c>
      <c r="B6167" s="324" t="s">
        <v>6227</v>
      </c>
      <c r="C6167" s="324" t="s">
        <v>41</v>
      </c>
      <c r="D6167" s="326" t="s">
        <v>43460</v>
      </c>
    </row>
    <row r="6168" spans="1:4">
      <c r="A6168" s="325">
        <v>97011</v>
      </c>
      <c r="B6168" s="324" t="s">
        <v>6228</v>
      </c>
      <c r="C6168" s="324" t="s">
        <v>41</v>
      </c>
      <c r="D6168" s="326" t="s">
        <v>39626</v>
      </c>
    </row>
    <row r="6169" spans="1:4">
      <c r="A6169" s="325">
        <v>97012</v>
      </c>
      <c r="B6169" s="324" t="s">
        <v>6229</v>
      </c>
      <c r="C6169" s="324" t="s">
        <v>41</v>
      </c>
      <c r="D6169" s="326" t="s">
        <v>40043</v>
      </c>
    </row>
    <row r="6170" spans="1:4">
      <c r="A6170" s="325">
        <v>97013</v>
      </c>
      <c r="B6170" s="324" t="s">
        <v>6230</v>
      </c>
      <c r="C6170" s="324" t="s">
        <v>41</v>
      </c>
      <c r="D6170" s="326" t="s">
        <v>45493</v>
      </c>
    </row>
    <row r="6171" spans="1:4">
      <c r="A6171" s="325">
        <v>97014</v>
      </c>
      <c r="B6171" s="324" t="s">
        <v>6231</v>
      </c>
      <c r="C6171" s="324" t="s">
        <v>41</v>
      </c>
      <c r="D6171" s="326" t="s">
        <v>45494</v>
      </c>
    </row>
    <row r="6172" spans="1:4">
      <c r="A6172" s="325">
        <v>97015</v>
      </c>
      <c r="B6172" s="324" t="s">
        <v>6232</v>
      </c>
      <c r="C6172" s="324" t="s">
        <v>41</v>
      </c>
      <c r="D6172" s="326" t="s">
        <v>43440</v>
      </c>
    </row>
    <row r="6173" spans="1:4">
      <c r="A6173" s="325">
        <v>97016</v>
      </c>
      <c r="B6173" s="324" t="s">
        <v>6233</v>
      </c>
      <c r="C6173" s="324" t="s">
        <v>41</v>
      </c>
      <c r="D6173" s="326" t="s">
        <v>40118</v>
      </c>
    </row>
    <row r="6174" spans="1:4">
      <c r="A6174" s="325">
        <v>97017</v>
      </c>
      <c r="B6174" s="324" t="s">
        <v>6234</v>
      </c>
      <c r="C6174" s="324" t="s">
        <v>41</v>
      </c>
      <c r="D6174" s="326" t="s">
        <v>40762</v>
      </c>
    </row>
    <row r="6175" spans="1:4">
      <c r="A6175" s="325">
        <v>97018</v>
      </c>
      <c r="B6175" s="324" t="s">
        <v>6235</v>
      </c>
      <c r="C6175" s="324" t="s">
        <v>41</v>
      </c>
      <c r="D6175" s="326" t="s">
        <v>42191</v>
      </c>
    </row>
    <row r="6176" spans="1:4">
      <c r="A6176" s="325">
        <v>97031</v>
      </c>
      <c r="B6176" s="324" t="s">
        <v>6236</v>
      </c>
      <c r="C6176" s="324" t="s">
        <v>41</v>
      </c>
      <c r="D6176" s="326" t="s">
        <v>45495</v>
      </c>
    </row>
    <row r="6177" spans="1:4">
      <c r="A6177" s="325">
        <v>97032</v>
      </c>
      <c r="B6177" s="324" t="s">
        <v>6237</v>
      </c>
      <c r="C6177" s="324" t="s">
        <v>41</v>
      </c>
      <c r="D6177" s="326" t="s">
        <v>39646</v>
      </c>
    </row>
    <row r="6178" spans="1:4">
      <c r="A6178" s="325">
        <v>97033</v>
      </c>
      <c r="B6178" s="324" t="s">
        <v>6238</v>
      </c>
      <c r="C6178" s="324" t="s">
        <v>41</v>
      </c>
      <c r="D6178" s="326" t="s">
        <v>45496</v>
      </c>
    </row>
    <row r="6179" spans="1:4">
      <c r="A6179" s="325">
        <v>97034</v>
      </c>
      <c r="B6179" s="324" t="s">
        <v>6239</v>
      </c>
      <c r="C6179" s="324" t="s">
        <v>41</v>
      </c>
      <c r="D6179" s="326" t="s">
        <v>45497</v>
      </c>
    </row>
    <row r="6180" spans="1:4">
      <c r="A6180" s="325">
        <v>97039</v>
      </c>
      <c r="B6180" s="324" t="s">
        <v>6240</v>
      </c>
      <c r="C6180" s="324" t="s">
        <v>431</v>
      </c>
      <c r="D6180" s="326" t="s">
        <v>45498</v>
      </c>
    </row>
    <row r="6181" spans="1:4">
      <c r="A6181" s="325">
        <v>97040</v>
      </c>
      <c r="B6181" s="324" t="s">
        <v>6241</v>
      </c>
      <c r="C6181" s="324" t="s">
        <v>431</v>
      </c>
      <c r="D6181" s="326" t="s">
        <v>39323</v>
      </c>
    </row>
    <row r="6182" spans="1:4">
      <c r="A6182" s="325">
        <v>97041</v>
      </c>
      <c r="B6182" s="324" t="s">
        <v>6242</v>
      </c>
      <c r="C6182" s="324" t="s">
        <v>431</v>
      </c>
      <c r="D6182" s="326" t="s">
        <v>45499</v>
      </c>
    </row>
    <row r="6183" spans="1:4">
      <c r="A6183" s="325">
        <v>97046</v>
      </c>
      <c r="B6183" s="324" t="s">
        <v>6243</v>
      </c>
      <c r="C6183" s="324" t="s">
        <v>431</v>
      </c>
      <c r="D6183" s="326" t="s">
        <v>39085</v>
      </c>
    </row>
    <row r="6184" spans="1:4">
      <c r="A6184" s="325">
        <v>97047</v>
      </c>
      <c r="B6184" s="324" t="s">
        <v>6244</v>
      </c>
      <c r="C6184" s="324" t="s">
        <v>431</v>
      </c>
      <c r="D6184" s="326" t="s">
        <v>39014</v>
      </c>
    </row>
    <row r="6185" spans="1:4">
      <c r="A6185" s="325">
        <v>97048</v>
      </c>
      <c r="B6185" s="324" t="s">
        <v>6245</v>
      </c>
      <c r="C6185" s="324" t="s">
        <v>431</v>
      </c>
      <c r="D6185" s="326" t="s">
        <v>39030</v>
      </c>
    </row>
    <row r="6186" spans="1:4">
      <c r="A6186" s="325">
        <v>97051</v>
      </c>
      <c r="B6186" s="324" t="s">
        <v>6246</v>
      </c>
      <c r="C6186" s="324" t="s">
        <v>41</v>
      </c>
      <c r="D6186" s="326" t="s">
        <v>39129</v>
      </c>
    </row>
    <row r="6187" spans="1:4">
      <c r="A6187" s="325">
        <v>97053</v>
      </c>
      <c r="B6187" s="324" t="s">
        <v>6247</v>
      </c>
      <c r="C6187" s="324" t="s">
        <v>41</v>
      </c>
      <c r="D6187" s="326" t="s">
        <v>43917</v>
      </c>
    </row>
    <row r="6188" spans="1:4">
      <c r="A6188" s="325">
        <v>97054</v>
      </c>
      <c r="B6188" s="324" t="s">
        <v>6248</v>
      </c>
      <c r="C6188" s="324" t="s">
        <v>6</v>
      </c>
      <c r="D6188" s="326" t="s">
        <v>45500</v>
      </c>
    </row>
    <row r="6189" spans="1:4">
      <c r="A6189" s="325">
        <v>97062</v>
      </c>
      <c r="B6189" s="324" t="s">
        <v>6249</v>
      </c>
      <c r="C6189" s="324" t="s">
        <v>431</v>
      </c>
      <c r="D6189" s="326" t="s">
        <v>45501</v>
      </c>
    </row>
    <row r="6190" spans="1:4">
      <c r="A6190" s="325">
        <v>97063</v>
      </c>
      <c r="B6190" s="324" t="s">
        <v>6250</v>
      </c>
      <c r="C6190" s="324" t="s">
        <v>431</v>
      </c>
      <c r="D6190" s="326" t="s">
        <v>39390</v>
      </c>
    </row>
    <row r="6191" spans="1:4">
      <c r="A6191" s="325">
        <v>97064</v>
      </c>
      <c r="B6191" s="324" t="s">
        <v>6251</v>
      </c>
      <c r="C6191" s="324" t="s">
        <v>41</v>
      </c>
      <c r="D6191" s="326" t="s">
        <v>39905</v>
      </c>
    </row>
    <row r="6192" spans="1:4">
      <c r="A6192" s="325">
        <v>97065</v>
      </c>
      <c r="B6192" s="324" t="s">
        <v>6252</v>
      </c>
      <c r="C6192" s="324" t="s">
        <v>1510</v>
      </c>
      <c r="D6192" s="326" t="s">
        <v>39644</v>
      </c>
    </row>
    <row r="6193" spans="1:4">
      <c r="A6193" s="325">
        <v>97066</v>
      </c>
      <c r="B6193" s="324" t="s">
        <v>6253</v>
      </c>
      <c r="C6193" s="324" t="s">
        <v>431</v>
      </c>
      <c r="D6193" s="326" t="s">
        <v>45502</v>
      </c>
    </row>
    <row r="6194" spans="1:4">
      <c r="A6194" s="325">
        <v>97067</v>
      </c>
      <c r="B6194" s="324" t="s">
        <v>6254</v>
      </c>
      <c r="C6194" s="324" t="s">
        <v>41</v>
      </c>
      <c r="D6194" s="326" t="s">
        <v>45503</v>
      </c>
    </row>
    <row r="6195" spans="1:4">
      <c r="A6195" s="325">
        <v>97621</v>
      </c>
      <c r="B6195" s="324" t="s">
        <v>6255</v>
      </c>
      <c r="C6195" s="324" t="s">
        <v>1510</v>
      </c>
      <c r="D6195" s="326" t="s">
        <v>45504</v>
      </c>
    </row>
    <row r="6196" spans="1:4">
      <c r="A6196" s="325">
        <v>97622</v>
      </c>
      <c r="B6196" s="324" t="s">
        <v>6256</v>
      </c>
      <c r="C6196" s="324" t="s">
        <v>1510</v>
      </c>
      <c r="D6196" s="326" t="s">
        <v>44049</v>
      </c>
    </row>
    <row r="6197" spans="1:4">
      <c r="A6197" s="325">
        <v>97623</v>
      </c>
      <c r="B6197" s="324" t="s">
        <v>6257</v>
      </c>
      <c r="C6197" s="324" t="s">
        <v>1510</v>
      </c>
      <c r="D6197" s="326" t="s">
        <v>45505</v>
      </c>
    </row>
    <row r="6198" spans="1:4">
      <c r="A6198" s="325">
        <v>97624</v>
      </c>
      <c r="B6198" s="324" t="s">
        <v>6258</v>
      </c>
      <c r="C6198" s="324" t="s">
        <v>1510</v>
      </c>
      <c r="D6198" s="326" t="s">
        <v>39906</v>
      </c>
    </row>
    <row r="6199" spans="1:4">
      <c r="A6199" s="325">
        <v>97625</v>
      </c>
      <c r="B6199" s="324" t="s">
        <v>6259</v>
      </c>
      <c r="C6199" s="324" t="s">
        <v>1510</v>
      </c>
      <c r="D6199" s="326" t="s">
        <v>45506</v>
      </c>
    </row>
    <row r="6200" spans="1:4">
      <c r="A6200" s="325">
        <v>97626</v>
      </c>
      <c r="B6200" s="324" t="s">
        <v>6260</v>
      </c>
      <c r="C6200" s="324" t="s">
        <v>1510</v>
      </c>
      <c r="D6200" s="326" t="s">
        <v>45507</v>
      </c>
    </row>
    <row r="6201" spans="1:4">
      <c r="A6201" s="325">
        <v>97627</v>
      </c>
      <c r="B6201" s="324" t="s">
        <v>6261</v>
      </c>
      <c r="C6201" s="324" t="s">
        <v>1510</v>
      </c>
      <c r="D6201" s="326" t="s">
        <v>45508</v>
      </c>
    </row>
    <row r="6202" spans="1:4">
      <c r="A6202" s="325">
        <v>97628</v>
      </c>
      <c r="B6202" s="324" t="s">
        <v>6262</v>
      </c>
      <c r="C6202" s="324" t="s">
        <v>1510</v>
      </c>
      <c r="D6202" s="326" t="s">
        <v>45509</v>
      </c>
    </row>
    <row r="6203" spans="1:4">
      <c r="A6203" s="325">
        <v>97629</v>
      </c>
      <c r="B6203" s="324" t="s">
        <v>6263</v>
      </c>
      <c r="C6203" s="324" t="s">
        <v>1510</v>
      </c>
      <c r="D6203" s="326" t="s">
        <v>45510</v>
      </c>
    </row>
    <row r="6204" spans="1:4">
      <c r="A6204" s="325">
        <v>97631</v>
      </c>
      <c r="B6204" s="324" t="s">
        <v>6264</v>
      </c>
      <c r="C6204" s="324" t="s">
        <v>431</v>
      </c>
      <c r="D6204" s="326" t="s">
        <v>45511</v>
      </c>
    </row>
    <row r="6205" spans="1:4">
      <c r="A6205" s="325">
        <v>97632</v>
      </c>
      <c r="B6205" s="324" t="s">
        <v>6265</v>
      </c>
      <c r="C6205" s="324" t="s">
        <v>41</v>
      </c>
      <c r="D6205" s="326" t="s">
        <v>42251</v>
      </c>
    </row>
    <row r="6206" spans="1:4">
      <c r="A6206" s="325">
        <v>97633</v>
      </c>
      <c r="B6206" s="324" t="s">
        <v>6266</v>
      </c>
      <c r="C6206" s="324" t="s">
        <v>431</v>
      </c>
      <c r="D6206" s="326" t="s">
        <v>39502</v>
      </c>
    </row>
    <row r="6207" spans="1:4">
      <c r="A6207" s="325">
        <v>97634</v>
      </c>
      <c r="B6207" s="324" t="s">
        <v>6267</v>
      </c>
      <c r="C6207" s="324" t="s">
        <v>431</v>
      </c>
      <c r="D6207" s="326" t="s">
        <v>39907</v>
      </c>
    </row>
    <row r="6208" spans="1:4">
      <c r="A6208" s="325">
        <v>97635</v>
      </c>
      <c r="B6208" s="324" t="s">
        <v>6268</v>
      </c>
      <c r="C6208" s="324" t="s">
        <v>431</v>
      </c>
      <c r="D6208" s="326" t="s">
        <v>39294</v>
      </c>
    </row>
    <row r="6209" spans="1:4">
      <c r="A6209" s="325">
        <v>97636</v>
      </c>
      <c r="B6209" s="324" t="s">
        <v>6269</v>
      </c>
      <c r="C6209" s="324" t="s">
        <v>431</v>
      </c>
      <c r="D6209" s="326" t="s">
        <v>45512</v>
      </c>
    </row>
    <row r="6210" spans="1:4">
      <c r="A6210" s="325">
        <v>97637</v>
      </c>
      <c r="B6210" s="324" t="s">
        <v>6270</v>
      </c>
      <c r="C6210" s="324" t="s">
        <v>431</v>
      </c>
      <c r="D6210" s="326" t="s">
        <v>38953</v>
      </c>
    </row>
    <row r="6211" spans="1:4">
      <c r="A6211" s="325">
        <v>97638</v>
      </c>
      <c r="B6211" s="324" t="s">
        <v>6271</v>
      </c>
      <c r="C6211" s="324" t="s">
        <v>431</v>
      </c>
      <c r="D6211" s="326" t="s">
        <v>39803</v>
      </c>
    </row>
    <row r="6212" spans="1:4">
      <c r="A6212" s="325">
        <v>97639</v>
      </c>
      <c r="B6212" s="324" t="s">
        <v>6272</v>
      </c>
      <c r="C6212" s="324" t="s">
        <v>431</v>
      </c>
      <c r="D6212" s="326" t="s">
        <v>43136</v>
      </c>
    </row>
    <row r="6213" spans="1:4">
      <c r="A6213" s="325">
        <v>97640</v>
      </c>
      <c r="B6213" s="324" t="s">
        <v>6273</v>
      </c>
      <c r="C6213" s="324" t="s">
        <v>431</v>
      </c>
      <c r="D6213" s="326" t="s">
        <v>39908</v>
      </c>
    </row>
    <row r="6214" spans="1:4">
      <c r="A6214" s="325">
        <v>97641</v>
      </c>
      <c r="B6214" s="324" t="s">
        <v>6274</v>
      </c>
      <c r="C6214" s="324" t="s">
        <v>431</v>
      </c>
      <c r="D6214" s="326" t="s">
        <v>39153</v>
      </c>
    </row>
    <row r="6215" spans="1:4">
      <c r="A6215" s="325">
        <v>97642</v>
      </c>
      <c r="B6215" s="324" t="s">
        <v>6275</v>
      </c>
      <c r="C6215" s="324" t="s">
        <v>431</v>
      </c>
      <c r="D6215" s="326" t="s">
        <v>39160</v>
      </c>
    </row>
    <row r="6216" spans="1:4">
      <c r="A6216" s="325">
        <v>97643</v>
      </c>
      <c r="B6216" s="324" t="s">
        <v>6276</v>
      </c>
      <c r="C6216" s="324" t="s">
        <v>431</v>
      </c>
      <c r="D6216" s="326" t="s">
        <v>39461</v>
      </c>
    </row>
    <row r="6217" spans="1:4">
      <c r="A6217" s="325">
        <v>97644</v>
      </c>
      <c r="B6217" s="324" t="s">
        <v>6277</v>
      </c>
      <c r="C6217" s="324" t="s">
        <v>431</v>
      </c>
      <c r="D6217" s="326" t="s">
        <v>44788</v>
      </c>
    </row>
    <row r="6218" spans="1:4">
      <c r="A6218" s="325">
        <v>97645</v>
      </c>
      <c r="B6218" s="324" t="s">
        <v>6278</v>
      </c>
      <c r="C6218" s="324" t="s">
        <v>431</v>
      </c>
      <c r="D6218" s="326" t="s">
        <v>45513</v>
      </c>
    </row>
    <row r="6219" spans="1:4">
      <c r="A6219" s="325">
        <v>97647</v>
      </c>
      <c r="B6219" s="324" t="s">
        <v>6279</v>
      </c>
      <c r="C6219" s="324" t="s">
        <v>431</v>
      </c>
      <c r="D6219" s="326" t="s">
        <v>39391</v>
      </c>
    </row>
    <row r="6220" spans="1:4">
      <c r="A6220" s="325">
        <v>97648</v>
      </c>
      <c r="B6220" s="324" t="s">
        <v>6280</v>
      </c>
      <c r="C6220" s="324" t="s">
        <v>431</v>
      </c>
      <c r="D6220" s="326" t="s">
        <v>42088</v>
      </c>
    </row>
    <row r="6221" spans="1:4">
      <c r="A6221" s="325">
        <v>97649</v>
      </c>
      <c r="B6221" s="324" t="s">
        <v>6281</v>
      </c>
      <c r="C6221" s="324" t="s">
        <v>431</v>
      </c>
      <c r="D6221" s="326" t="s">
        <v>39094</v>
      </c>
    </row>
    <row r="6222" spans="1:4">
      <c r="A6222" s="325">
        <v>97650</v>
      </c>
      <c r="B6222" s="324" t="s">
        <v>6282</v>
      </c>
      <c r="C6222" s="324" t="s">
        <v>431</v>
      </c>
      <c r="D6222" s="326" t="s">
        <v>42872</v>
      </c>
    </row>
    <row r="6223" spans="1:4">
      <c r="A6223" s="325">
        <v>97651</v>
      </c>
      <c r="B6223" s="324" t="s">
        <v>6283</v>
      </c>
      <c r="C6223" s="324" t="s">
        <v>6</v>
      </c>
      <c r="D6223" s="326" t="s">
        <v>45235</v>
      </c>
    </row>
    <row r="6224" spans="1:4">
      <c r="A6224" s="325">
        <v>97652</v>
      </c>
      <c r="B6224" s="324" t="s">
        <v>6284</v>
      </c>
      <c r="C6224" s="324" t="s">
        <v>6</v>
      </c>
      <c r="D6224" s="326" t="s">
        <v>45514</v>
      </c>
    </row>
    <row r="6225" spans="1:4">
      <c r="A6225" s="325">
        <v>97653</v>
      </c>
      <c r="B6225" s="324" t="s">
        <v>6285</v>
      </c>
      <c r="C6225" s="324" t="s">
        <v>6</v>
      </c>
      <c r="D6225" s="326" t="s">
        <v>45515</v>
      </c>
    </row>
    <row r="6226" spans="1:4">
      <c r="A6226" s="325">
        <v>97654</v>
      </c>
      <c r="B6226" s="324" t="s">
        <v>6286</v>
      </c>
      <c r="C6226" s="324" t="s">
        <v>6</v>
      </c>
      <c r="D6226" s="326" t="s">
        <v>45029</v>
      </c>
    </row>
    <row r="6227" spans="1:4">
      <c r="A6227" s="325">
        <v>97655</v>
      </c>
      <c r="B6227" s="324" t="s">
        <v>6287</v>
      </c>
      <c r="C6227" s="324" t="s">
        <v>431</v>
      </c>
      <c r="D6227" s="326" t="s">
        <v>40065</v>
      </c>
    </row>
    <row r="6228" spans="1:4">
      <c r="A6228" s="325">
        <v>97656</v>
      </c>
      <c r="B6228" s="324" t="s">
        <v>6288</v>
      </c>
      <c r="C6228" s="324" t="s">
        <v>6</v>
      </c>
      <c r="D6228" s="326" t="s">
        <v>43092</v>
      </c>
    </row>
    <row r="6229" spans="1:4">
      <c r="A6229" s="325">
        <v>97657</v>
      </c>
      <c r="B6229" s="324" t="s">
        <v>6289</v>
      </c>
      <c r="C6229" s="324" t="s">
        <v>6</v>
      </c>
      <c r="D6229" s="326" t="s">
        <v>45516</v>
      </c>
    </row>
    <row r="6230" spans="1:4">
      <c r="A6230" s="325">
        <v>97658</v>
      </c>
      <c r="B6230" s="324" t="s">
        <v>6290</v>
      </c>
      <c r="C6230" s="324" t="s">
        <v>6</v>
      </c>
      <c r="D6230" s="326" t="s">
        <v>45517</v>
      </c>
    </row>
    <row r="6231" spans="1:4">
      <c r="A6231" s="325">
        <v>97659</v>
      </c>
      <c r="B6231" s="324" t="s">
        <v>6291</v>
      </c>
      <c r="C6231" s="324" t="s">
        <v>6</v>
      </c>
      <c r="D6231" s="326" t="s">
        <v>45518</v>
      </c>
    </row>
    <row r="6232" spans="1:4">
      <c r="A6232" s="325">
        <v>97660</v>
      </c>
      <c r="B6232" s="324" t="s">
        <v>6292</v>
      </c>
      <c r="C6232" s="324" t="s">
        <v>6</v>
      </c>
      <c r="D6232" s="326" t="s">
        <v>42199</v>
      </c>
    </row>
    <row r="6233" spans="1:4">
      <c r="A6233" s="325">
        <v>97661</v>
      </c>
      <c r="B6233" s="324" t="s">
        <v>6293</v>
      </c>
      <c r="C6233" s="324" t="s">
        <v>41</v>
      </c>
      <c r="D6233" s="326" t="s">
        <v>39018</v>
      </c>
    </row>
    <row r="6234" spans="1:4">
      <c r="A6234" s="325">
        <v>97662</v>
      </c>
      <c r="B6234" s="324" t="s">
        <v>6294</v>
      </c>
      <c r="C6234" s="324" t="s">
        <v>41</v>
      </c>
      <c r="D6234" s="326" t="s">
        <v>39083</v>
      </c>
    </row>
    <row r="6235" spans="1:4">
      <c r="A6235" s="325">
        <v>97663</v>
      </c>
      <c r="B6235" s="324" t="s">
        <v>6295</v>
      </c>
      <c r="C6235" s="324" t="s">
        <v>6</v>
      </c>
      <c r="D6235" s="326" t="s">
        <v>39909</v>
      </c>
    </row>
    <row r="6236" spans="1:4">
      <c r="A6236" s="325">
        <v>97664</v>
      </c>
      <c r="B6236" s="324" t="s">
        <v>6296</v>
      </c>
      <c r="C6236" s="324" t="s">
        <v>6</v>
      </c>
      <c r="D6236" s="326" t="s">
        <v>39143</v>
      </c>
    </row>
    <row r="6237" spans="1:4">
      <c r="A6237" s="325">
        <v>97665</v>
      </c>
      <c r="B6237" s="324" t="s">
        <v>6297</v>
      </c>
      <c r="C6237" s="324" t="s">
        <v>6</v>
      </c>
      <c r="D6237" s="326" t="s">
        <v>42220</v>
      </c>
    </row>
    <row r="6238" spans="1:4">
      <c r="A6238" s="325">
        <v>97666</v>
      </c>
      <c r="B6238" s="324" t="s">
        <v>6298</v>
      </c>
      <c r="C6238" s="324" t="s">
        <v>6</v>
      </c>
      <c r="D6238" s="326" t="s">
        <v>39348</v>
      </c>
    </row>
    <row r="6239" spans="1:4">
      <c r="A6239" s="325">
        <v>95967</v>
      </c>
      <c r="B6239" s="324" t="s">
        <v>6299</v>
      </c>
      <c r="C6239" s="324" t="s">
        <v>229</v>
      </c>
      <c r="D6239" s="326" t="s">
        <v>45519</v>
      </c>
    </row>
    <row r="6240" spans="1:4">
      <c r="A6240" s="325">
        <v>99058</v>
      </c>
      <c r="B6240" s="324" t="s">
        <v>6300</v>
      </c>
      <c r="C6240" s="324" t="s">
        <v>6</v>
      </c>
      <c r="D6240" s="326" t="s">
        <v>39237</v>
      </c>
    </row>
    <row r="6241" spans="1:4">
      <c r="A6241" s="325">
        <v>99059</v>
      </c>
      <c r="B6241" s="324" t="s">
        <v>6301</v>
      </c>
      <c r="C6241" s="324" t="s">
        <v>41</v>
      </c>
      <c r="D6241" s="326" t="s">
        <v>39800</v>
      </c>
    </row>
    <row r="6242" spans="1:4">
      <c r="A6242" s="325">
        <v>99060</v>
      </c>
      <c r="B6242" s="324" t="s">
        <v>6302</v>
      </c>
      <c r="C6242" s="324" t="s">
        <v>6</v>
      </c>
      <c r="D6242" s="326" t="s">
        <v>45520</v>
      </c>
    </row>
    <row r="6243" spans="1:4">
      <c r="A6243" s="325">
        <v>99061</v>
      </c>
      <c r="B6243" s="324" t="s">
        <v>6303</v>
      </c>
      <c r="C6243" s="324" t="s">
        <v>6</v>
      </c>
      <c r="D6243" s="326" t="s">
        <v>40501</v>
      </c>
    </row>
    <row r="6244" spans="1:4">
      <c r="A6244" s="325">
        <v>99062</v>
      </c>
      <c r="B6244" s="324" t="s">
        <v>6304</v>
      </c>
      <c r="C6244" s="324" t="s">
        <v>6</v>
      </c>
      <c r="D6244" s="326" t="s">
        <v>39778</v>
      </c>
    </row>
    <row r="6245" spans="1:4">
      <c r="A6245" s="325">
        <v>99063</v>
      </c>
      <c r="B6245" s="324" t="s">
        <v>6305</v>
      </c>
      <c r="C6245" s="324" t="s">
        <v>41</v>
      </c>
      <c r="D6245" s="326" t="s">
        <v>40045</v>
      </c>
    </row>
    <row r="6246" spans="1:4">
      <c r="A6246" s="325">
        <v>99064</v>
      </c>
      <c r="B6246" s="324" t="s">
        <v>6306</v>
      </c>
      <c r="C6246" s="324" t="s">
        <v>41</v>
      </c>
      <c r="D6246" s="326" t="s">
        <v>39781</v>
      </c>
    </row>
    <row r="6247" spans="1:4">
      <c r="A6247" s="325">
        <v>93588</v>
      </c>
      <c r="B6247" s="324" t="s">
        <v>6307</v>
      </c>
      <c r="C6247" s="324" t="s">
        <v>6127</v>
      </c>
      <c r="D6247" s="326" t="s">
        <v>42101</v>
      </c>
    </row>
    <row r="6248" spans="1:4">
      <c r="A6248" s="325">
        <v>93589</v>
      </c>
      <c r="B6248" s="324" t="s">
        <v>6308</v>
      </c>
      <c r="C6248" s="324" t="s">
        <v>6127</v>
      </c>
      <c r="D6248" s="326" t="s">
        <v>42251</v>
      </c>
    </row>
    <row r="6249" spans="1:4">
      <c r="A6249" s="325">
        <v>93590</v>
      </c>
      <c r="B6249" s="324" t="s">
        <v>6309</v>
      </c>
      <c r="C6249" s="324" t="s">
        <v>6127</v>
      </c>
      <c r="D6249" s="326" t="s">
        <v>39949</v>
      </c>
    </row>
    <row r="6250" spans="1:4">
      <c r="A6250" s="325">
        <v>93591</v>
      </c>
      <c r="B6250" s="324" t="s">
        <v>6310</v>
      </c>
      <c r="C6250" s="324" t="s">
        <v>6127</v>
      </c>
      <c r="D6250" s="326" t="s">
        <v>39950</v>
      </c>
    </row>
    <row r="6251" spans="1:4">
      <c r="A6251" s="325">
        <v>93592</v>
      </c>
      <c r="B6251" s="324" t="s">
        <v>6311</v>
      </c>
      <c r="C6251" s="324" t="s">
        <v>6127</v>
      </c>
      <c r="D6251" s="326" t="s">
        <v>38967</v>
      </c>
    </row>
    <row r="6252" spans="1:4">
      <c r="A6252" s="325">
        <v>93593</v>
      </c>
      <c r="B6252" s="324" t="s">
        <v>6312</v>
      </c>
      <c r="C6252" s="324" t="s">
        <v>6127</v>
      </c>
      <c r="D6252" s="326" t="s">
        <v>40015</v>
      </c>
    </row>
    <row r="6253" spans="1:4">
      <c r="A6253" s="325">
        <v>93594</v>
      </c>
      <c r="B6253" s="324" t="s">
        <v>6313</v>
      </c>
      <c r="C6253" s="324" t="s">
        <v>5146</v>
      </c>
      <c r="D6253" s="326" t="s">
        <v>42076</v>
      </c>
    </row>
    <row r="6254" spans="1:4">
      <c r="A6254" s="325">
        <v>93595</v>
      </c>
      <c r="B6254" s="324" t="s">
        <v>6314</v>
      </c>
      <c r="C6254" s="324" t="s">
        <v>5146</v>
      </c>
      <c r="D6254" s="326" t="s">
        <v>40371</v>
      </c>
    </row>
    <row r="6255" spans="1:4">
      <c r="A6255" s="325">
        <v>93596</v>
      </c>
      <c r="B6255" s="324" t="s">
        <v>6315</v>
      </c>
      <c r="C6255" s="324" t="s">
        <v>5146</v>
      </c>
      <c r="D6255" s="326" t="s">
        <v>42199</v>
      </c>
    </row>
    <row r="6256" spans="1:4">
      <c r="A6256" s="325">
        <v>93597</v>
      </c>
      <c r="B6256" s="324" t="s">
        <v>6316</v>
      </c>
      <c r="C6256" s="324" t="s">
        <v>5146</v>
      </c>
      <c r="D6256" s="326" t="s">
        <v>40101</v>
      </c>
    </row>
    <row r="6257" spans="1:4">
      <c r="A6257" s="325">
        <v>93598</v>
      </c>
      <c r="B6257" s="324" t="s">
        <v>6317</v>
      </c>
      <c r="C6257" s="324" t="s">
        <v>5146</v>
      </c>
      <c r="D6257" s="326" t="s">
        <v>40012</v>
      </c>
    </row>
    <row r="6258" spans="1:4">
      <c r="A6258" s="325">
        <v>93599</v>
      </c>
      <c r="B6258" s="324" t="s">
        <v>6318</v>
      </c>
      <c r="C6258" s="324" t="s">
        <v>5146</v>
      </c>
      <c r="D6258" s="326" t="s">
        <v>39924</v>
      </c>
    </row>
    <row r="6259" spans="1:4">
      <c r="A6259" s="325">
        <v>95425</v>
      </c>
      <c r="B6259" s="324" t="s">
        <v>6319</v>
      </c>
      <c r="C6259" s="324" t="s">
        <v>6127</v>
      </c>
      <c r="D6259" s="326" t="s">
        <v>38930</v>
      </c>
    </row>
    <row r="6260" spans="1:4">
      <c r="A6260" s="325">
        <v>95426</v>
      </c>
      <c r="B6260" s="324" t="s">
        <v>6320</v>
      </c>
      <c r="C6260" s="324" t="s">
        <v>6127</v>
      </c>
      <c r="D6260" s="326" t="s">
        <v>42076</v>
      </c>
    </row>
    <row r="6261" spans="1:4">
      <c r="A6261" s="325">
        <v>95427</v>
      </c>
      <c r="B6261" s="324" t="s">
        <v>6321</v>
      </c>
      <c r="C6261" s="324" t="s">
        <v>6127</v>
      </c>
      <c r="D6261" s="326" t="s">
        <v>39885</v>
      </c>
    </row>
    <row r="6262" spans="1:4">
      <c r="A6262" s="325">
        <v>95428</v>
      </c>
      <c r="B6262" s="324" t="s">
        <v>6322</v>
      </c>
      <c r="C6262" s="324" t="s">
        <v>5146</v>
      </c>
      <c r="D6262" s="326" t="s">
        <v>39138</v>
      </c>
    </row>
    <row r="6263" spans="1:4">
      <c r="A6263" s="325">
        <v>95429</v>
      </c>
      <c r="B6263" s="324" t="s">
        <v>6323</v>
      </c>
      <c r="C6263" s="324" t="s">
        <v>5146</v>
      </c>
      <c r="D6263" s="326" t="s">
        <v>39983</v>
      </c>
    </row>
    <row r="6264" spans="1:4">
      <c r="A6264" s="325">
        <v>95430</v>
      </c>
      <c r="B6264" s="324" t="s">
        <v>6324</v>
      </c>
      <c r="C6264" s="324" t="s">
        <v>5146</v>
      </c>
      <c r="D6264" s="326" t="s">
        <v>39083</v>
      </c>
    </row>
    <row r="6265" spans="1:4">
      <c r="A6265" s="325">
        <v>95875</v>
      </c>
      <c r="B6265" s="324" t="s">
        <v>6325</v>
      </c>
      <c r="C6265" s="324" t="s">
        <v>6127</v>
      </c>
      <c r="D6265" s="326" t="s">
        <v>39116</v>
      </c>
    </row>
    <row r="6266" spans="1:4">
      <c r="A6266" s="325">
        <v>95876</v>
      </c>
      <c r="B6266" s="324" t="s">
        <v>6326</v>
      </c>
      <c r="C6266" s="324" t="s">
        <v>6127</v>
      </c>
      <c r="D6266" s="326" t="s">
        <v>39167</v>
      </c>
    </row>
    <row r="6267" spans="1:4">
      <c r="A6267" s="325">
        <v>95877</v>
      </c>
      <c r="B6267" s="324" t="s">
        <v>6327</v>
      </c>
      <c r="C6267" s="324" t="s">
        <v>6127</v>
      </c>
      <c r="D6267" s="326" t="s">
        <v>39923</v>
      </c>
    </row>
    <row r="6268" spans="1:4">
      <c r="A6268" s="325">
        <v>95878</v>
      </c>
      <c r="B6268" s="324" t="s">
        <v>6328</v>
      </c>
      <c r="C6268" s="324" t="s">
        <v>5146</v>
      </c>
      <c r="D6268" s="326" t="s">
        <v>42183</v>
      </c>
    </row>
    <row r="6269" spans="1:4">
      <c r="A6269" s="325">
        <v>95879</v>
      </c>
      <c r="B6269" s="324" t="s">
        <v>6329</v>
      </c>
      <c r="C6269" s="324" t="s">
        <v>5146</v>
      </c>
      <c r="D6269" s="326" t="s">
        <v>39713</v>
      </c>
    </row>
    <row r="6270" spans="1:4">
      <c r="A6270" s="325">
        <v>95880</v>
      </c>
      <c r="B6270" s="324" t="s">
        <v>6330</v>
      </c>
      <c r="C6270" s="324" t="s">
        <v>5146</v>
      </c>
      <c r="D6270" s="326" t="s">
        <v>39070</v>
      </c>
    </row>
    <row r="6271" spans="1:4">
      <c r="A6271" s="325">
        <v>97912</v>
      </c>
      <c r="B6271" s="324" t="s">
        <v>6331</v>
      </c>
      <c r="C6271" s="324" t="s">
        <v>6127</v>
      </c>
      <c r="D6271" s="326" t="s">
        <v>39725</v>
      </c>
    </row>
    <row r="6272" spans="1:4">
      <c r="A6272" s="325">
        <v>97913</v>
      </c>
      <c r="B6272" s="324" t="s">
        <v>6332</v>
      </c>
      <c r="C6272" s="324" t="s">
        <v>6127</v>
      </c>
      <c r="D6272" s="326" t="s">
        <v>38968</v>
      </c>
    </row>
    <row r="6273" spans="1:4">
      <c r="A6273" s="325">
        <v>97914</v>
      </c>
      <c r="B6273" s="324" t="s">
        <v>6333</v>
      </c>
      <c r="C6273" s="324" t="s">
        <v>6127</v>
      </c>
      <c r="D6273" s="326" t="s">
        <v>39877</v>
      </c>
    </row>
    <row r="6274" spans="1:4">
      <c r="A6274" s="325">
        <v>97915</v>
      </c>
      <c r="B6274" s="324" t="s">
        <v>6334</v>
      </c>
      <c r="C6274" s="324" t="s">
        <v>6127</v>
      </c>
      <c r="D6274" s="326" t="s">
        <v>40364</v>
      </c>
    </row>
    <row r="6275" spans="1:4">
      <c r="A6275" s="325">
        <v>100937</v>
      </c>
      <c r="B6275" s="324" t="s">
        <v>6335</v>
      </c>
      <c r="C6275" s="324" t="s">
        <v>6127</v>
      </c>
      <c r="D6275" s="326" t="s">
        <v>44777</v>
      </c>
    </row>
    <row r="6276" spans="1:4">
      <c r="A6276" s="325">
        <v>100938</v>
      </c>
      <c r="B6276" s="324" t="s">
        <v>6336</v>
      </c>
      <c r="C6276" s="324" t="s">
        <v>6127</v>
      </c>
      <c r="D6276" s="326" t="s">
        <v>41783</v>
      </c>
    </row>
    <row r="6277" spans="1:4">
      <c r="A6277" s="325">
        <v>100939</v>
      </c>
      <c r="B6277" s="324" t="s">
        <v>6337</v>
      </c>
      <c r="C6277" s="324" t="s">
        <v>6127</v>
      </c>
      <c r="D6277" s="326" t="s">
        <v>39005</v>
      </c>
    </row>
    <row r="6278" spans="1:4">
      <c r="A6278" s="325">
        <v>100940</v>
      </c>
      <c r="B6278" s="324" t="s">
        <v>6338</v>
      </c>
      <c r="C6278" s="324" t="s">
        <v>6127</v>
      </c>
      <c r="D6278" s="326" t="s">
        <v>39135</v>
      </c>
    </row>
    <row r="6279" spans="1:4">
      <c r="A6279" s="325">
        <v>100941</v>
      </c>
      <c r="B6279" s="324" t="s">
        <v>6339</v>
      </c>
      <c r="C6279" s="324" t="s">
        <v>5146</v>
      </c>
      <c r="D6279" s="326" t="s">
        <v>39163</v>
      </c>
    </row>
    <row r="6280" spans="1:4">
      <c r="A6280" s="325">
        <v>100942</v>
      </c>
      <c r="B6280" s="324" t="s">
        <v>6340</v>
      </c>
      <c r="C6280" s="324" t="s">
        <v>5146</v>
      </c>
      <c r="D6280" s="326" t="s">
        <v>39811</v>
      </c>
    </row>
    <row r="6281" spans="1:4">
      <c r="A6281" s="325">
        <v>100943</v>
      </c>
      <c r="B6281" s="324" t="s">
        <v>6341</v>
      </c>
      <c r="C6281" s="324" t="s">
        <v>5146</v>
      </c>
      <c r="D6281" s="326" t="s">
        <v>38989</v>
      </c>
    </row>
    <row r="6282" spans="1:4">
      <c r="A6282" s="325">
        <v>100944</v>
      </c>
      <c r="B6282" s="324" t="s">
        <v>6342</v>
      </c>
      <c r="C6282" s="324" t="s">
        <v>5146</v>
      </c>
      <c r="D6282" s="326" t="s">
        <v>39727</v>
      </c>
    </row>
    <row r="6283" spans="1:4">
      <c r="A6283" s="325">
        <v>100945</v>
      </c>
      <c r="B6283" s="324" t="s">
        <v>6343</v>
      </c>
      <c r="C6283" s="324" t="s">
        <v>5146</v>
      </c>
      <c r="D6283" s="326" t="s">
        <v>39894</v>
      </c>
    </row>
    <row r="6284" spans="1:4">
      <c r="A6284" s="325">
        <v>100946</v>
      </c>
      <c r="B6284" s="324" t="s">
        <v>6344</v>
      </c>
      <c r="C6284" s="324" t="s">
        <v>5146</v>
      </c>
      <c r="D6284" s="326" t="s">
        <v>38985</v>
      </c>
    </row>
    <row r="6285" spans="1:4">
      <c r="A6285" s="325">
        <v>100947</v>
      </c>
      <c r="B6285" s="324" t="s">
        <v>6345</v>
      </c>
      <c r="C6285" s="324" t="s">
        <v>5146</v>
      </c>
      <c r="D6285" s="326" t="s">
        <v>39484</v>
      </c>
    </row>
    <row r="6286" spans="1:4">
      <c r="A6286" s="325">
        <v>100948</v>
      </c>
      <c r="B6286" s="324" t="s">
        <v>6346</v>
      </c>
      <c r="C6286" s="324" t="s">
        <v>5146</v>
      </c>
      <c r="D6286" s="326" t="s">
        <v>39127</v>
      </c>
    </row>
    <row r="6287" spans="1:4">
      <c r="A6287" s="325">
        <v>100949</v>
      </c>
      <c r="B6287" s="324" t="s">
        <v>6347</v>
      </c>
      <c r="C6287" s="324" t="s">
        <v>5146</v>
      </c>
      <c r="D6287" s="326" t="s">
        <v>39516</v>
      </c>
    </row>
    <row r="6288" spans="1:4">
      <c r="A6288" s="325">
        <v>100950</v>
      </c>
      <c r="B6288" s="324" t="s">
        <v>6348</v>
      </c>
      <c r="C6288" s="324" t="s">
        <v>5146</v>
      </c>
      <c r="D6288" s="326" t="s">
        <v>39091</v>
      </c>
    </row>
    <row r="6289" spans="1:4">
      <c r="A6289" s="325">
        <v>100951</v>
      </c>
      <c r="B6289" s="324" t="s">
        <v>6349</v>
      </c>
      <c r="C6289" s="324" t="s">
        <v>5146</v>
      </c>
      <c r="D6289" s="326" t="s">
        <v>39809</v>
      </c>
    </row>
    <row r="6290" spans="1:4">
      <c r="A6290" s="325">
        <v>100952</v>
      </c>
      <c r="B6290" s="324" t="s">
        <v>6350</v>
      </c>
      <c r="C6290" s="324" t="s">
        <v>5146</v>
      </c>
      <c r="D6290" s="326" t="s">
        <v>39886</v>
      </c>
    </row>
    <row r="6291" spans="1:4">
      <c r="A6291" s="325">
        <v>100953</v>
      </c>
      <c r="B6291" s="324" t="s">
        <v>6351</v>
      </c>
      <c r="C6291" s="324" t="s">
        <v>5146</v>
      </c>
      <c r="D6291" s="326" t="s">
        <v>38933</v>
      </c>
    </row>
    <row r="6292" spans="1:4">
      <c r="A6292" s="325">
        <v>100954</v>
      </c>
      <c r="B6292" s="324" t="s">
        <v>6352</v>
      </c>
      <c r="C6292" s="324" t="s">
        <v>5146</v>
      </c>
      <c r="D6292" s="326" t="s">
        <v>39007</v>
      </c>
    </row>
    <row r="6293" spans="1:4">
      <c r="A6293" s="325">
        <v>100955</v>
      </c>
      <c r="B6293" s="324" t="s">
        <v>6353</v>
      </c>
      <c r="C6293" s="324" t="s">
        <v>6127</v>
      </c>
      <c r="D6293" s="326" t="s">
        <v>39148</v>
      </c>
    </row>
    <row r="6294" spans="1:4">
      <c r="A6294" s="325">
        <v>100956</v>
      </c>
      <c r="B6294" s="324" t="s">
        <v>6354</v>
      </c>
      <c r="C6294" s="324" t="s">
        <v>6127</v>
      </c>
      <c r="D6294" s="326" t="s">
        <v>40603</v>
      </c>
    </row>
    <row r="6295" spans="1:4">
      <c r="A6295" s="325">
        <v>100957</v>
      </c>
      <c r="B6295" s="324" t="s">
        <v>6355</v>
      </c>
      <c r="C6295" s="324" t="s">
        <v>6127</v>
      </c>
      <c r="D6295" s="326" t="s">
        <v>40190</v>
      </c>
    </row>
    <row r="6296" spans="1:4">
      <c r="A6296" s="325">
        <v>100958</v>
      </c>
      <c r="B6296" s="324" t="s">
        <v>6356</v>
      </c>
      <c r="C6296" s="324" t="s">
        <v>6127</v>
      </c>
      <c r="D6296" s="326" t="s">
        <v>39138</v>
      </c>
    </row>
    <row r="6297" spans="1:4">
      <c r="A6297" s="325">
        <v>100959</v>
      </c>
      <c r="B6297" s="324" t="s">
        <v>6357</v>
      </c>
      <c r="C6297" s="324" t="s">
        <v>6127</v>
      </c>
      <c r="D6297" s="326" t="s">
        <v>39909</v>
      </c>
    </row>
    <row r="6298" spans="1:4">
      <c r="A6298" s="325">
        <v>100960</v>
      </c>
      <c r="B6298" s="324" t="s">
        <v>6358</v>
      </c>
      <c r="C6298" s="324" t="s">
        <v>6127</v>
      </c>
      <c r="D6298" s="326" t="s">
        <v>40295</v>
      </c>
    </row>
    <row r="6299" spans="1:4">
      <c r="A6299" s="325">
        <v>100961</v>
      </c>
      <c r="B6299" s="324" t="s">
        <v>6359</v>
      </c>
      <c r="C6299" s="324" t="s">
        <v>6127</v>
      </c>
      <c r="D6299" s="326" t="s">
        <v>39181</v>
      </c>
    </row>
    <row r="6300" spans="1:4">
      <c r="A6300" s="325">
        <v>100962</v>
      </c>
      <c r="B6300" s="324" t="s">
        <v>6360</v>
      </c>
      <c r="C6300" s="324" t="s">
        <v>6127</v>
      </c>
      <c r="D6300" s="326" t="s">
        <v>39146</v>
      </c>
    </row>
    <row r="6301" spans="1:4">
      <c r="A6301" s="325">
        <v>100963</v>
      </c>
      <c r="B6301" s="324" t="s">
        <v>6361</v>
      </c>
      <c r="C6301" s="324" t="s">
        <v>6127</v>
      </c>
      <c r="D6301" s="326" t="s">
        <v>39901</v>
      </c>
    </row>
    <row r="6302" spans="1:4">
      <c r="A6302" s="325">
        <v>100964</v>
      </c>
      <c r="B6302" s="324" t="s">
        <v>6362</v>
      </c>
      <c r="C6302" s="324" t="s">
        <v>6127</v>
      </c>
      <c r="D6302" s="326" t="s">
        <v>39478</v>
      </c>
    </row>
    <row r="6303" spans="1:4">
      <c r="A6303" s="325">
        <v>100973</v>
      </c>
      <c r="B6303" s="324" t="s">
        <v>6363</v>
      </c>
      <c r="C6303" s="324" t="s">
        <v>1510</v>
      </c>
      <c r="D6303" s="326" t="s">
        <v>39556</v>
      </c>
    </row>
    <row r="6304" spans="1:4">
      <c r="A6304" s="325">
        <v>100974</v>
      </c>
      <c r="B6304" s="324" t="s">
        <v>6364</v>
      </c>
      <c r="C6304" s="324" t="s">
        <v>1510</v>
      </c>
      <c r="D6304" s="326" t="s">
        <v>43907</v>
      </c>
    </row>
    <row r="6305" spans="1:4">
      <c r="A6305" s="325">
        <v>100975</v>
      </c>
      <c r="B6305" s="324" t="s">
        <v>6365</v>
      </c>
      <c r="C6305" s="324" t="s">
        <v>1510</v>
      </c>
      <c r="D6305" s="326" t="s">
        <v>45521</v>
      </c>
    </row>
    <row r="6306" spans="1:4">
      <c r="A6306" s="325">
        <v>100965</v>
      </c>
      <c r="B6306" s="324" t="s">
        <v>6366</v>
      </c>
      <c r="C6306" s="324" t="s">
        <v>5146</v>
      </c>
      <c r="D6306" s="326" t="s">
        <v>39060</v>
      </c>
    </row>
    <row r="6307" spans="1:4">
      <c r="A6307" s="325">
        <v>100966</v>
      </c>
      <c r="B6307" s="324" t="s">
        <v>6367</v>
      </c>
      <c r="C6307" s="324" t="s">
        <v>5146</v>
      </c>
      <c r="D6307" s="326" t="s">
        <v>39138</v>
      </c>
    </row>
    <row r="6308" spans="1:4">
      <c r="A6308" s="325">
        <v>100969</v>
      </c>
      <c r="B6308" s="324" t="s">
        <v>6370</v>
      </c>
      <c r="C6308" s="324" t="s">
        <v>5146</v>
      </c>
      <c r="D6308" s="326" t="s">
        <v>40511</v>
      </c>
    </row>
    <row r="6309" spans="1:4">
      <c r="A6309" s="325">
        <v>100970</v>
      </c>
      <c r="B6309" s="324" t="s">
        <v>6371</v>
      </c>
      <c r="C6309" s="324" t="s">
        <v>5146</v>
      </c>
      <c r="D6309" s="326" t="s">
        <v>40755</v>
      </c>
    </row>
    <row r="6310" spans="1:4">
      <c r="A6310" s="325">
        <v>102330</v>
      </c>
      <c r="B6310" s="324" t="s">
        <v>6368</v>
      </c>
      <c r="C6310" s="324" t="s">
        <v>5146</v>
      </c>
      <c r="D6310" s="326" t="s">
        <v>39143</v>
      </c>
    </row>
    <row r="6311" spans="1:4">
      <c r="A6311" s="325">
        <v>102331</v>
      </c>
      <c r="B6311" s="324" t="s">
        <v>6369</v>
      </c>
      <c r="C6311" s="324" t="s">
        <v>5146</v>
      </c>
      <c r="D6311" s="326" t="s">
        <v>39115</v>
      </c>
    </row>
    <row r="6312" spans="1:4">
      <c r="A6312" s="325">
        <v>102332</v>
      </c>
      <c r="B6312" s="324" t="s">
        <v>6372</v>
      </c>
      <c r="C6312" s="324" t="s">
        <v>5146</v>
      </c>
      <c r="D6312" s="326" t="s">
        <v>38935</v>
      </c>
    </row>
    <row r="6313" spans="1:4">
      <c r="A6313" s="325">
        <v>102333</v>
      </c>
      <c r="B6313" s="324" t="s">
        <v>6373</v>
      </c>
      <c r="C6313" s="324" t="s">
        <v>5146</v>
      </c>
      <c r="D6313" s="326" t="s">
        <v>39885</v>
      </c>
    </row>
    <row r="6314" spans="1:4">
      <c r="A6314" s="325">
        <v>101019</v>
      </c>
      <c r="B6314" s="324" t="s">
        <v>6374</v>
      </c>
      <c r="C6314" s="324" t="s">
        <v>5494</v>
      </c>
      <c r="D6314" s="326" t="s">
        <v>45522</v>
      </c>
    </row>
    <row r="6315" spans="1:4">
      <c r="A6315" s="325">
        <v>101479</v>
      </c>
      <c r="B6315" s="324" t="s">
        <v>6375</v>
      </c>
      <c r="C6315" s="324" t="s">
        <v>5494</v>
      </c>
      <c r="D6315" s="326" t="s">
        <v>44948</v>
      </c>
    </row>
    <row r="6316" spans="1:4">
      <c r="A6316" s="325">
        <v>100976</v>
      </c>
      <c r="B6316" s="324" t="s">
        <v>6376</v>
      </c>
      <c r="C6316" s="324" t="s">
        <v>1510</v>
      </c>
      <c r="D6316" s="326" t="s">
        <v>40129</v>
      </c>
    </row>
    <row r="6317" spans="1:4">
      <c r="A6317" s="325">
        <v>100977</v>
      </c>
      <c r="B6317" s="324" t="s">
        <v>6377</v>
      </c>
      <c r="C6317" s="324" t="s">
        <v>1510</v>
      </c>
      <c r="D6317" s="326" t="s">
        <v>39114</v>
      </c>
    </row>
    <row r="6318" spans="1:4">
      <c r="A6318" s="325">
        <v>100978</v>
      </c>
      <c r="B6318" s="324" t="s">
        <v>6378</v>
      </c>
      <c r="C6318" s="324" t="s">
        <v>1510</v>
      </c>
      <c r="D6318" s="326" t="s">
        <v>42211</v>
      </c>
    </row>
    <row r="6319" spans="1:4">
      <c r="A6319" s="325">
        <v>100979</v>
      </c>
      <c r="B6319" s="324" t="s">
        <v>6379</v>
      </c>
      <c r="C6319" s="324" t="s">
        <v>1510</v>
      </c>
      <c r="D6319" s="326" t="s">
        <v>38925</v>
      </c>
    </row>
    <row r="6320" spans="1:4">
      <c r="A6320" s="325">
        <v>100980</v>
      </c>
      <c r="B6320" s="324" t="s">
        <v>6380</v>
      </c>
      <c r="C6320" s="324" t="s">
        <v>1510</v>
      </c>
      <c r="D6320" s="326" t="s">
        <v>39590</v>
      </c>
    </row>
    <row r="6321" spans="1:4">
      <c r="A6321" s="325">
        <v>100981</v>
      </c>
      <c r="B6321" s="324" t="s">
        <v>6381</v>
      </c>
      <c r="C6321" s="324" t="s">
        <v>1510</v>
      </c>
      <c r="D6321" s="326" t="s">
        <v>39922</v>
      </c>
    </row>
    <row r="6322" spans="1:4">
      <c r="A6322" s="325">
        <v>100982</v>
      </c>
      <c r="B6322" s="324" t="s">
        <v>6382</v>
      </c>
      <c r="C6322" s="324" t="s">
        <v>1510</v>
      </c>
      <c r="D6322" s="326" t="s">
        <v>39468</v>
      </c>
    </row>
    <row r="6323" spans="1:4">
      <c r="A6323" s="325">
        <v>100983</v>
      </c>
      <c r="B6323" s="324" t="s">
        <v>6383</v>
      </c>
      <c r="C6323" s="324" t="s">
        <v>1510</v>
      </c>
      <c r="D6323" s="326" t="s">
        <v>44788</v>
      </c>
    </row>
    <row r="6324" spans="1:4">
      <c r="A6324" s="325">
        <v>100984</v>
      </c>
      <c r="B6324" s="324" t="s">
        <v>6384</v>
      </c>
      <c r="C6324" s="324" t="s">
        <v>1510</v>
      </c>
      <c r="D6324" s="326" t="s">
        <v>39862</v>
      </c>
    </row>
    <row r="6325" spans="1:4">
      <c r="A6325" s="325">
        <v>100985</v>
      </c>
      <c r="B6325" s="324" t="s">
        <v>6385</v>
      </c>
      <c r="C6325" s="324" t="s">
        <v>1510</v>
      </c>
      <c r="D6325" s="326" t="s">
        <v>39126</v>
      </c>
    </row>
    <row r="6326" spans="1:4">
      <c r="A6326" s="325">
        <v>100986</v>
      </c>
      <c r="B6326" s="324" t="s">
        <v>6386</v>
      </c>
      <c r="C6326" s="324" t="s">
        <v>1510</v>
      </c>
      <c r="D6326" s="326" t="s">
        <v>44777</v>
      </c>
    </row>
    <row r="6327" spans="1:4">
      <c r="A6327" s="325">
        <v>100987</v>
      </c>
      <c r="B6327" s="324" t="s">
        <v>6387</v>
      </c>
      <c r="C6327" s="324" t="s">
        <v>1510</v>
      </c>
      <c r="D6327" s="326" t="s">
        <v>39358</v>
      </c>
    </row>
    <row r="6328" spans="1:4">
      <c r="A6328" s="325">
        <v>100988</v>
      </c>
      <c r="B6328" s="324" t="s">
        <v>6388</v>
      </c>
      <c r="C6328" s="324" t="s">
        <v>1510</v>
      </c>
      <c r="D6328" s="326" t="s">
        <v>39402</v>
      </c>
    </row>
    <row r="6329" spans="1:4">
      <c r="A6329" s="325">
        <v>100989</v>
      </c>
      <c r="B6329" s="324" t="s">
        <v>6389</v>
      </c>
      <c r="C6329" s="324" t="s">
        <v>5494</v>
      </c>
      <c r="D6329" s="326" t="s">
        <v>39017</v>
      </c>
    </row>
    <row r="6330" spans="1:4">
      <c r="A6330" s="325">
        <v>100990</v>
      </c>
      <c r="B6330" s="324" t="s">
        <v>6390</v>
      </c>
      <c r="C6330" s="324" t="s">
        <v>5494</v>
      </c>
      <c r="D6330" s="326" t="s">
        <v>39021</v>
      </c>
    </row>
    <row r="6331" spans="1:4">
      <c r="A6331" s="325">
        <v>100991</v>
      </c>
      <c r="B6331" s="324" t="s">
        <v>6391</v>
      </c>
      <c r="C6331" s="324" t="s">
        <v>5494</v>
      </c>
      <c r="D6331" s="326" t="s">
        <v>39927</v>
      </c>
    </row>
    <row r="6332" spans="1:4">
      <c r="A6332" s="325">
        <v>100992</v>
      </c>
      <c r="B6332" s="324" t="s">
        <v>6392</v>
      </c>
      <c r="C6332" s="324" t="s">
        <v>5494</v>
      </c>
      <c r="D6332" s="326" t="s">
        <v>39335</v>
      </c>
    </row>
    <row r="6333" spans="1:4">
      <c r="A6333" s="325">
        <v>100993</v>
      </c>
      <c r="B6333" s="324" t="s">
        <v>6393</v>
      </c>
      <c r="C6333" s="324" t="s">
        <v>5494</v>
      </c>
      <c r="D6333" s="326" t="s">
        <v>42182</v>
      </c>
    </row>
    <row r="6334" spans="1:4">
      <c r="A6334" s="325">
        <v>100994</v>
      </c>
      <c r="B6334" s="324" t="s">
        <v>6394</v>
      </c>
      <c r="C6334" s="324" t="s">
        <v>5494</v>
      </c>
      <c r="D6334" s="326" t="s">
        <v>39729</v>
      </c>
    </row>
    <row r="6335" spans="1:4">
      <c r="A6335" s="325">
        <v>100995</v>
      </c>
      <c r="B6335" s="324" t="s">
        <v>6395</v>
      </c>
      <c r="C6335" s="324" t="s">
        <v>5494</v>
      </c>
      <c r="D6335" s="326" t="s">
        <v>38989</v>
      </c>
    </row>
    <row r="6336" spans="1:4">
      <c r="A6336" s="325">
        <v>100996</v>
      </c>
      <c r="B6336" s="324" t="s">
        <v>6396</v>
      </c>
      <c r="C6336" s="324" t="s">
        <v>5494</v>
      </c>
      <c r="D6336" s="326" t="s">
        <v>38932</v>
      </c>
    </row>
    <row r="6337" spans="1:4">
      <c r="A6337" s="325">
        <v>100997</v>
      </c>
      <c r="B6337" s="324" t="s">
        <v>6397</v>
      </c>
      <c r="C6337" s="324" t="s">
        <v>5494</v>
      </c>
      <c r="D6337" s="326" t="s">
        <v>40148</v>
      </c>
    </row>
    <row r="6338" spans="1:4">
      <c r="A6338" s="325">
        <v>100998</v>
      </c>
      <c r="B6338" s="324" t="s">
        <v>6398</v>
      </c>
      <c r="C6338" s="324" t="s">
        <v>5494</v>
      </c>
      <c r="D6338" s="326" t="s">
        <v>39474</v>
      </c>
    </row>
    <row r="6339" spans="1:4">
      <c r="A6339" s="325">
        <v>100999</v>
      </c>
      <c r="B6339" s="324" t="s">
        <v>6399</v>
      </c>
      <c r="C6339" s="324" t="s">
        <v>5494</v>
      </c>
      <c r="D6339" s="326" t="s">
        <v>42052</v>
      </c>
    </row>
    <row r="6340" spans="1:4">
      <c r="A6340" s="325">
        <v>101000</v>
      </c>
      <c r="B6340" s="324" t="s">
        <v>6400</v>
      </c>
      <c r="C6340" s="324" t="s">
        <v>5494</v>
      </c>
      <c r="D6340" s="326" t="s">
        <v>44722</v>
      </c>
    </row>
    <row r="6341" spans="1:4">
      <c r="A6341" s="325">
        <v>101001</v>
      </c>
      <c r="B6341" s="324" t="s">
        <v>6401</v>
      </c>
      <c r="C6341" s="324" t="s">
        <v>5494</v>
      </c>
      <c r="D6341" s="326" t="s">
        <v>39110</v>
      </c>
    </row>
    <row r="6342" spans="1:4">
      <c r="A6342" s="325">
        <v>101002</v>
      </c>
      <c r="B6342" s="324" t="s">
        <v>6402</v>
      </c>
      <c r="C6342" s="324" t="s">
        <v>5494</v>
      </c>
      <c r="D6342" s="326" t="s">
        <v>38924</v>
      </c>
    </row>
    <row r="6343" spans="1:4">
      <c r="A6343" s="325">
        <v>101003</v>
      </c>
      <c r="B6343" s="324" t="s">
        <v>6403</v>
      </c>
      <c r="C6343" s="324" t="s">
        <v>5494</v>
      </c>
      <c r="D6343" s="326" t="s">
        <v>45523</v>
      </c>
    </row>
    <row r="6344" spans="1:4">
      <c r="A6344" s="325">
        <v>101004</v>
      </c>
      <c r="B6344" s="324" t="s">
        <v>6404</v>
      </c>
      <c r="C6344" s="324" t="s">
        <v>5494</v>
      </c>
      <c r="D6344" s="326" t="s">
        <v>39667</v>
      </c>
    </row>
    <row r="6345" spans="1:4">
      <c r="A6345" s="325">
        <v>101005</v>
      </c>
      <c r="B6345" s="324" t="s">
        <v>6405</v>
      </c>
      <c r="C6345" s="324" t="s">
        <v>1510</v>
      </c>
      <c r="D6345" s="326" t="s">
        <v>39324</v>
      </c>
    </row>
    <row r="6346" spans="1:4">
      <c r="A6346" s="325">
        <v>101006</v>
      </c>
      <c r="B6346" s="324" t="s">
        <v>6406</v>
      </c>
      <c r="C6346" s="324" t="s">
        <v>1510</v>
      </c>
      <c r="D6346" s="326" t="s">
        <v>38971</v>
      </c>
    </row>
    <row r="6347" spans="1:4">
      <c r="A6347" s="325">
        <v>101007</v>
      </c>
      <c r="B6347" s="324" t="s">
        <v>6407</v>
      </c>
      <c r="C6347" s="324" t="s">
        <v>1510</v>
      </c>
      <c r="D6347" s="326" t="s">
        <v>39080</v>
      </c>
    </row>
    <row r="6348" spans="1:4">
      <c r="A6348" s="325">
        <v>101008</v>
      </c>
      <c r="B6348" s="324" t="s">
        <v>6408</v>
      </c>
      <c r="C6348" s="324" t="s">
        <v>1510</v>
      </c>
      <c r="D6348" s="326" t="s">
        <v>39172</v>
      </c>
    </row>
    <row r="6349" spans="1:4">
      <c r="A6349" s="325">
        <v>101009</v>
      </c>
      <c r="B6349" s="324" t="s">
        <v>6409</v>
      </c>
      <c r="C6349" s="324" t="s">
        <v>5494</v>
      </c>
      <c r="D6349" s="326" t="s">
        <v>41472</v>
      </c>
    </row>
    <row r="6350" spans="1:4">
      <c r="A6350" s="325">
        <v>101010</v>
      </c>
      <c r="B6350" s="324" t="s">
        <v>6410</v>
      </c>
      <c r="C6350" s="324" t="s">
        <v>5494</v>
      </c>
      <c r="D6350" s="326" t="s">
        <v>39737</v>
      </c>
    </row>
    <row r="6351" spans="1:4">
      <c r="A6351" s="325">
        <v>101013</v>
      </c>
      <c r="B6351" s="324" t="s">
        <v>6411</v>
      </c>
      <c r="C6351" s="324" t="s">
        <v>5494</v>
      </c>
      <c r="D6351" s="326" t="s">
        <v>45524</v>
      </c>
    </row>
    <row r="6352" spans="1:4">
      <c r="A6352" s="325">
        <v>101014</v>
      </c>
      <c r="B6352" s="324" t="s">
        <v>6412</v>
      </c>
      <c r="C6352" s="324" t="s">
        <v>5494</v>
      </c>
      <c r="D6352" s="326" t="s">
        <v>42295</v>
      </c>
    </row>
    <row r="6353" spans="1:4">
      <c r="A6353" s="325">
        <v>101015</v>
      </c>
      <c r="B6353" s="324" t="s">
        <v>6413</v>
      </c>
      <c r="C6353" s="324" t="s">
        <v>5494</v>
      </c>
      <c r="D6353" s="326" t="s">
        <v>39363</v>
      </c>
    </row>
    <row r="6354" spans="1:4">
      <c r="A6354" s="325">
        <v>101016</v>
      </c>
      <c r="B6354" s="324" t="s">
        <v>6414</v>
      </c>
      <c r="C6354" s="324" t="s">
        <v>5494</v>
      </c>
      <c r="D6354" s="326" t="s">
        <v>44104</v>
      </c>
    </row>
    <row r="6355" spans="1:4">
      <c r="A6355" s="325">
        <v>101017</v>
      </c>
      <c r="B6355" s="324" t="s">
        <v>6415</v>
      </c>
      <c r="C6355" s="324" t="s">
        <v>5494</v>
      </c>
      <c r="D6355" s="326" t="s">
        <v>45525</v>
      </c>
    </row>
    <row r="6356" spans="1:4">
      <c r="A6356" s="325">
        <v>101018</v>
      </c>
      <c r="B6356" s="324" t="s">
        <v>6416</v>
      </c>
      <c r="C6356" s="324" t="s">
        <v>5494</v>
      </c>
      <c r="D6356" s="326" t="s">
        <v>42660</v>
      </c>
    </row>
    <row r="6357" spans="1:4">
      <c r="A6357" s="325">
        <v>101463</v>
      </c>
      <c r="B6357" s="324" t="s">
        <v>6417</v>
      </c>
      <c r="C6357" s="324" t="s">
        <v>5494</v>
      </c>
      <c r="D6357" s="326" t="s">
        <v>40333</v>
      </c>
    </row>
    <row r="6358" spans="1:4">
      <c r="A6358" s="325">
        <v>101464</v>
      </c>
      <c r="B6358" s="324" t="s">
        <v>6418</v>
      </c>
      <c r="C6358" s="324" t="s">
        <v>5494</v>
      </c>
      <c r="D6358" s="326" t="s">
        <v>41384</v>
      </c>
    </row>
    <row r="6359" spans="1:4">
      <c r="A6359" s="325">
        <v>101465</v>
      </c>
      <c r="B6359" s="324" t="s">
        <v>6419</v>
      </c>
      <c r="C6359" s="324" t="s">
        <v>5494</v>
      </c>
      <c r="D6359" s="326" t="s">
        <v>45526</v>
      </c>
    </row>
    <row r="6360" spans="1:4">
      <c r="A6360" s="325">
        <v>101466</v>
      </c>
      <c r="B6360" s="324" t="s">
        <v>6420</v>
      </c>
      <c r="C6360" s="324" t="s">
        <v>5494</v>
      </c>
      <c r="D6360" s="326" t="s">
        <v>39804</v>
      </c>
    </row>
    <row r="6361" spans="1:4">
      <c r="A6361" s="325">
        <v>101467</v>
      </c>
      <c r="B6361" s="324" t="s">
        <v>6421</v>
      </c>
      <c r="C6361" s="324" t="s">
        <v>5494</v>
      </c>
      <c r="D6361" s="326" t="s">
        <v>45527</v>
      </c>
    </row>
    <row r="6362" spans="1:4">
      <c r="A6362" s="325">
        <v>101468</v>
      </c>
      <c r="B6362" s="324" t="s">
        <v>6422</v>
      </c>
      <c r="C6362" s="324" t="s">
        <v>5494</v>
      </c>
      <c r="D6362" s="326" t="s">
        <v>39534</v>
      </c>
    </row>
    <row r="6363" spans="1:4">
      <c r="A6363" s="325">
        <v>101469</v>
      </c>
      <c r="B6363" s="324" t="s">
        <v>6423</v>
      </c>
      <c r="C6363" s="324" t="s">
        <v>5494</v>
      </c>
      <c r="D6363" s="326" t="s">
        <v>43361</v>
      </c>
    </row>
    <row r="6364" spans="1:4">
      <c r="A6364" s="325">
        <v>101470</v>
      </c>
      <c r="B6364" s="324" t="s">
        <v>6424</v>
      </c>
      <c r="C6364" s="324" t="s">
        <v>5494</v>
      </c>
      <c r="D6364" s="326" t="s">
        <v>45528</v>
      </c>
    </row>
    <row r="6365" spans="1:4">
      <c r="A6365" s="325">
        <v>101471</v>
      </c>
      <c r="B6365" s="324" t="s">
        <v>6425</v>
      </c>
      <c r="C6365" s="324" t="s">
        <v>5494</v>
      </c>
      <c r="D6365" s="326" t="s">
        <v>45529</v>
      </c>
    </row>
    <row r="6366" spans="1:4">
      <c r="A6366" s="325">
        <v>101472</v>
      </c>
      <c r="B6366" s="324" t="s">
        <v>6426</v>
      </c>
      <c r="C6366" s="324" t="s">
        <v>5494</v>
      </c>
      <c r="D6366" s="326" t="s">
        <v>39286</v>
      </c>
    </row>
    <row r="6367" spans="1:4">
      <c r="A6367" s="325">
        <v>101473</v>
      </c>
      <c r="B6367" s="324" t="s">
        <v>6427</v>
      </c>
      <c r="C6367" s="324" t="s">
        <v>5494</v>
      </c>
      <c r="D6367" s="326" t="s">
        <v>39857</v>
      </c>
    </row>
    <row r="6368" spans="1:4">
      <c r="A6368" s="325">
        <v>101474</v>
      </c>
      <c r="B6368" s="324" t="s">
        <v>6428</v>
      </c>
      <c r="C6368" s="324" t="s">
        <v>5494</v>
      </c>
      <c r="D6368" s="326" t="s">
        <v>39270</v>
      </c>
    </row>
    <row r="6369" spans="1:4">
      <c r="A6369" s="325">
        <v>101475</v>
      </c>
      <c r="B6369" s="324" t="s">
        <v>6429</v>
      </c>
      <c r="C6369" s="324" t="s">
        <v>5494</v>
      </c>
      <c r="D6369" s="326" t="s">
        <v>39522</v>
      </c>
    </row>
    <row r="6370" spans="1:4">
      <c r="A6370" s="325">
        <v>101476</v>
      </c>
      <c r="B6370" s="324" t="s">
        <v>6430</v>
      </c>
      <c r="C6370" s="324" t="s">
        <v>5494</v>
      </c>
      <c r="D6370" s="326" t="s">
        <v>39881</v>
      </c>
    </row>
    <row r="6371" spans="1:4">
      <c r="A6371" s="325">
        <v>101477</v>
      </c>
      <c r="B6371" s="324" t="s">
        <v>6431</v>
      </c>
      <c r="C6371" s="324" t="s">
        <v>5494</v>
      </c>
      <c r="D6371" s="326" t="s">
        <v>39776</v>
      </c>
    </row>
    <row r="6372" spans="1:4">
      <c r="A6372" s="325">
        <v>101478</v>
      </c>
      <c r="B6372" s="324" t="s">
        <v>6432</v>
      </c>
      <c r="C6372" s="324" t="s">
        <v>5494</v>
      </c>
      <c r="D6372" s="326" t="s">
        <v>39674</v>
      </c>
    </row>
    <row r="6373" spans="1:4">
      <c r="A6373" s="325">
        <v>101480</v>
      </c>
      <c r="B6373" s="324" t="s">
        <v>6433</v>
      </c>
      <c r="C6373" s="324" t="s">
        <v>5494</v>
      </c>
      <c r="D6373" s="326" t="s">
        <v>39784</v>
      </c>
    </row>
    <row r="6374" spans="1:4">
      <c r="A6374" s="325">
        <v>101481</v>
      </c>
      <c r="B6374" s="324" t="s">
        <v>6434</v>
      </c>
      <c r="C6374" s="324" t="s">
        <v>5494</v>
      </c>
      <c r="D6374" s="326" t="s">
        <v>45530</v>
      </c>
    </row>
    <row r="6375" spans="1:4">
      <c r="A6375" s="325">
        <v>101482</v>
      </c>
      <c r="B6375" s="324" t="s">
        <v>6435</v>
      </c>
      <c r="C6375" s="324" t="s">
        <v>5494</v>
      </c>
      <c r="D6375" s="326" t="s">
        <v>45531</v>
      </c>
    </row>
    <row r="6376" spans="1:4">
      <c r="A6376" s="325">
        <v>101483</v>
      </c>
      <c r="B6376" s="324" t="s">
        <v>6436</v>
      </c>
      <c r="C6376" s="324" t="s">
        <v>5494</v>
      </c>
      <c r="D6376" s="326" t="s">
        <v>45532</v>
      </c>
    </row>
    <row r="6377" spans="1:4">
      <c r="A6377" s="325">
        <v>101484</v>
      </c>
      <c r="B6377" s="324" t="s">
        <v>6437</v>
      </c>
      <c r="C6377" s="324" t="s">
        <v>5494</v>
      </c>
      <c r="D6377" s="326" t="s">
        <v>45533</v>
      </c>
    </row>
    <row r="6378" spans="1:4">
      <c r="A6378" s="325">
        <v>101485</v>
      </c>
      <c r="B6378" s="324" t="s">
        <v>6438</v>
      </c>
      <c r="C6378" s="324" t="s">
        <v>5494</v>
      </c>
      <c r="D6378" s="326" t="s">
        <v>43480</v>
      </c>
    </row>
    <row r="6379" spans="1:4">
      <c r="A6379" s="325">
        <v>101486</v>
      </c>
      <c r="B6379" s="324" t="s">
        <v>6439</v>
      </c>
      <c r="C6379" s="324" t="s">
        <v>5494</v>
      </c>
      <c r="D6379" s="326" t="s">
        <v>40097</v>
      </c>
    </row>
    <row r="6380" spans="1:4">
      <c r="A6380" s="325">
        <v>101487</v>
      </c>
      <c r="B6380" s="324" t="s">
        <v>6440</v>
      </c>
      <c r="C6380" s="324" t="s">
        <v>5494</v>
      </c>
      <c r="D6380" s="326" t="s">
        <v>41394</v>
      </c>
    </row>
    <row r="6381" spans="1:4">
      <c r="A6381" s="325">
        <v>101488</v>
      </c>
      <c r="B6381" s="324" t="s">
        <v>6441</v>
      </c>
      <c r="C6381" s="324" t="s">
        <v>5494</v>
      </c>
      <c r="D6381" s="326" t="s">
        <v>45041</v>
      </c>
    </row>
    <row r="6382" spans="1:4">
      <c r="A6382" s="325">
        <v>101188</v>
      </c>
      <c r="B6382" s="324" t="s">
        <v>6442</v>
      </c>
      <c r="C6382" s="324" t="s">
        <v>41</v>
      </c>
      <c r="D6382" s="326" t="s">
        <v>42239</v>
      </c>
    </row>
    <row r="6383" spans="1:4">
      <c r="A6383" s="325">
        <v>101189</v>
      </c>
      <c r="B6383" s="324" t="s">
        <v>6443</v>
      </c>
      <c r="C6383" s="324" t="s">
        <v>41</v>
      </c>
      <c r="D6383" s="326" t="s">
        <v>39706</v>
      </c>
    </row>
    <row r="6384" spans="1:4">
      <c r="A6384" s="325">
        <v>101190</v>
      </c>
      <c r="B6384" s="324" t="s">
        <v>6444</v>
      </c>
      <c r="C6384" s="324" t="s">
        <v>41</v>
      </c>
      <c r="D6384" s="326" t="s">
        <v>45534</v>
      </c>
    </row>
    <row r="6385" spans="1:4">
      <c r="A6385" s="325">
        <v>101191</v>
      </c>
      <c r="B6385" s="324" t="s">
        <v>6445</v>
      </c>
      <c r="C6385" s="324" t="s">
        <v>41</v>
      </c>
      <c r="D6385" s="326" t="s">
        <v>45535</v>
      </c>
    </row>
    <row r="6386" spans="1:4">
      <c r="A6386" s="325">
        <v>101192</v>
      </c>
      <c r="B6386" s="324" t="s">
        <v>6446</v>
      </c>
      <c r="C6386" s="324" t="s">
        <v>41</v>
      </c>
      <c r="D6386" s="326" t="s">
        <v>45536</v>
      </c>
    </row>
    <row r="6387" spans="1:4">
      <c r="A6387" s="325">
        <v>101193</v>
      </c>
      <c r="B6387" s="324" t="s">
        <v>6447</v>
      </c>
      <c r="C6387" s="324" t="s">
        <v>41</v>
      </c>
      <c r="D6387" s="326" t="s">
        <v>45537</v>
      </c>
    </row>
    <row r="6388" spans="1:4">
      <c r="A6388" s="325">
        <v>101194</v>
      </c>
      <c r="B6388" s="324" t="s">
        <v>6448</v>
      </c>
      <c r="C6388" s="324" t="s">
        <v>41</v>
      </c>
      <c r="D6388" s="326" t="s">
        <v>44423</v>
      </c>
    </row>
    <row r="6389" spans="1:4">
      <c r="A6389" s="325">
        <v>101197</v>
      </c>
      <c r="B6389" s="324" t="s">
        <v>6449</v>
      </c>
      <c r="C6389" s="324" t="s">
        <v>41</v>
      </c>
      <c r="D6389" s="326" t="s">
        <v>45538</v>
      </c>
    </row>
    <row r="6390" spans="1:4">
      <c r="A6390" s="325">
        <v>101198</v>
      </c>
      <c r="B6390" s="324" t="s">
        <v>6450</v>
      </c>
      <c r="C6390" s="324" t="s">
        <v>41</v>
      </c>
      <c r="D6390" s="326" t="s">
        <v>45168</v>
      </c>
    </row>
    <row r="6391" spans="1:4">
      <c r="A6391" s="325">
        <v>101199</v>
      </c>
      <c r="B6391" s="324" t="s">
        <v>6451</v>
      </c>
      <c r="C6391" s="324" t="s">
        <v>41</v>
      </c>
      <c r="D6391" s="326" t="s">
        <v>45539</v>
      </c>
    </row>
    <row r="6392" spans="1:4">
      <c r="A6392" s="325">
        <v>101200</v>
      </c>
      <c r="B6392" s="324" t="s">
        <v>6452</v>
      </c>
      <c r="C6392" s="324" t="s">
        <v>41</v>
      </c>
      <c r="D6392" s="326" t="s">
        <v>45540</v>
      </c>
    </row>
    <row r="6393" spans="1:4">
      <c r="A6393" s="325">
        <v>101201</v>
      </c>
      <c r="B6393" s="324" t="s">
        <v>6453</v>
      </c>
      <c r="C6393" s="324" t="s">
        <v>41</v>
      </c>
      <c r="D6393" s="326" t="s">
        <v>40580</v>
      </c>
    </row>
    <row r="6394" spans="1:4">
      <c r="A6394" s="325">
        <v>101202</v>
      </c>
      <c r="B6394" s="324" t="s">
        <v>6454</v>
      </c>
      <c r="C6394" s="324" t="s">
        <v>41</v>
      </c>
      <c r="D6394" s="326" t="s">
        <v>39647</v>
      </c>
    </row>
    <row r="6395" spans="1:4">
      <c r="A6395" s="325">
        <v>101203</v>
      </c>
      <c r="B6395" s="324" t="s">
        <v>6455</v>
      </c>
      <c r="C6395" s="324" t="s">
        <v>41</v>
      </c>
      <c r="D6395" s="326" t="s">
        <v>39656</v>
      </c>
    </row>
    <row r="6396" spans="1:4">
      <c r="A6396" s="325">
        <v>101204</v>
      </c>
      <c r="B6396" s="324" t="s">
        <v>6456</v>
      </c>
      <c r="C6396" s="324" t="s">
        <v>41</v>
      </c>
      <c r="D6396" s="326" t="s">
        <v>40070</v>
      </c>
    </row>
    <row r="6397" spans="1:4">
      <c r="A6397" s="325">
        <v>101205</v>
      </c>
      <c r="B6397" s="324" t="s">
        <v>6457</v>
      </c>
      <c r="C6397" s="324" t="s">
        <v>41</v>
      </c>
      <c r="D6397" s="326" t="s">
        <v>39647</v>
      </c>
    </row>
    <row r="6398" spans="1:4">
      <c r="A6398" s="325">
        <v>102362</v>
      </c>
      <c r="B6398" s="324" t="s">
        <v>38901</v>
      </c>
      <c r="C6398" s="324" t="s">
        <v>431</v>
      </c>
      <c r="D6398" s="326" t="s">
        <v>45541</v>
      </c>
    </row>
    <row r="6399" spans="1:4">
      <c r="A6399" s="325">
        <v>102363</v>
      </c>
      <c r="B6399" s="324" t="s">
        <v>38902</v>
      </c>
      <c r="C6399" s="324" t="s">
        <v>431</v>
      </c>
      <c r="D6399" s="326" t="s">
        <v>45542</v>
      </c>
    </row>
    <row r="6400" spans="1:4">
      <c r="A6400" s="325">
        <v>102364</v>
      </c>
      <c r="B6400" s="324" t="s">
        <v>38903</v>
      </c>
      <c r="C6400" s="324" t="s">
        <v>431</v>
      </c>
      <c r="D6400" s="326" t="s">
        <v>40779</v>
      </c>
    </row>
    <row r="6401" spans="1:4">
      <c r="A6401" s="325">
        <v>98509</v>
      </c>
      <c r="B6401" s="324" t="s">
        <v>6458</v>
      </c>
      <c r="C6401" s="324" t="s">
        <v>6</v>
      </c>
      <c r="D6401" s="326" t="s">
        <v>45543</v>
      </c>
    </row>
    <row r="6402" spans="1:4">
      <c r="A6402" s="325">
        <v>98510</v>
      </c>
      <c r="B6402" s="324" t="s">
        <v>6459</v>
      </c>
      <c r="C6402" s="324" t="s">
        <v>6</v>
      </c>
      <c r="D6402" s="326" t="s">
        <v>39931</v>
      </c>
    </row>
    <row r="6403" spans="1:4">
      <c r="A6403" s="325">
        <v>98511</v>
      </c>
      <c r="B6403" s="324" t="s">
        <v>6460</v>
      </c>
      <c r="C6403" s="324" t="s">
        <v>6</v>
      </c>
      <c r="D6403" s="326" t="s">
        <v>45544</v>
      </c>
    </row>
    <row r="6404" spans="1:4">
      <c r="A6404" s="325">
        <v>98516</v>
      </c>
      <c r="B6404" s="324" t="s">
        <v>6461</v>
      </c>
      <c r="C6404" s="324" t="s">
        <v>6</v>
      </c>
      <c r="D6404" s="326" t="s">
        <v>45545</v>
      </c>
    </row>
    <row r="6405" spans="1:4">
      <c r="A6405" s="325">
        <v>98519</v>
      </c>
      <c r="B6405" s="324" t="s">
        <v>6462</v>
      </c>
      <c r="C6405" s="324" t="s">
        <v>431</v>
      </c>
      <c r="D6405" s="326" t="s">
        <v>39484</v>
      </c>
    </row>
    <row r="6406" spans="1:4">
      <c r="A6406" s="325">
        <v>98520</v>
      </c>
      <c r="B6406" s="324" t="s">
        <v>6463</v>
      </c>
      <c r="C6406" s="324" t="s">
        <v>431</v>
      </c>
      <c r="D6406" s="326" t="s">
        <v>39132</v>
      </c>
    </row>
    <row r="6407" spans="1:4">
      <c r="A6407" s="325">
        <v>98521</v>
      </c>
      <c r="B6407" s="324" t="s">
        <v>6464</v>
      </c>
      <c r="C6407" s="324" t="s">
        <v>431</v>
      </c>
      <c r="D6407" s="326" t="s">
        <v>39067</v>
      </c>
    </row>
    <row r="6408" spans="1:4">
      <c r="A6408" s="325">
        <v>98522</v>
      </c>
      <c r="B6408" s="324" t="s">
        <v>6465</v>
      </c>
      <c r="C6408" s="324" t="s">
        <v>41</v>
      </c>
      <c r="D6408" s="326" t="s">
        <v>45546</v>
      </c>
    </row>
    <row r="6409" spans="1:4">
      <c r="A6409" s="325">
        <v>98524</v>
      </c>
      <c r="B6409" s="324" t="s">
        <v>6466</v>
      </c>
      <c r="C6409" s="324" t="s">
        <v>431</v>
      </c>
      <c r="D6409" s="326" t="s">
        <v>39091</v>
      </c>
    </row>
    <row r="6410" spans="1:4">
      <c r="A6410" s="325">
        <v>98503</v>
      </c>
      <c r="B6410" s="324" t="s">
        <v>6467</v>
      </c>
      <c r="C6410" s="324" t="s">
        <v>431</v>
      </c>
      <c r="D6410" s="326" t="s">
        <v>43591</v>
      </c>
    </row>
    <row r="6411" spans="1:4">
      <c r="A6411" s="325">
        <v>98504</v>
      </c>
      <c r="B6411" s="324" t="s">
        <v>6468</v>
      </c>
      <c r="C6411" s="324" t="s">
        <v>431</v>
      </c>
      <c r="D6411" s="326" t="s">
        <v>40098</v>
      </c>
    </row>
    <row r="6412" spans="1:4">
      <c r="A6412" s="325">
        <v>98505</v>
      </c>
      <c r="B6412" s="324" t="s">
        <v>6469</v>
      </c>
      <c r="C6412" s="324" t="s">
        <v>431</v>
      </c>
      <c r="D6412" s="326" t="s">
        <v>45547</v>
      </c>
    </row>
    <row r="6413" spans="1:4">
      <c r="A6413" s="325">
        <v>98525</v>
      </c>
      <c r="B6413" s="324" t="s">
        <v>6470</v>
      </c>
      <c r="C6413" s="324" t="s">
        <v>431</v>
      </c>
      <c r="D6413" s="326" t="s">
        <v>39085</v>
      </c>
    </row>
    <row r="6414" spans="1:4">
      <c r="A6414" s="325">
        <v>98526</v>
      </c>
      <c r="B6414" s="324" t="s">
        <v>6471</v>
      </c>
      <c r="C6414" s="324" t="s">
        <v>6</v>
      </c>
      <c r="D6414" s="326" t="s">
        <v>45548</v>
      </c>
    </row>
    <row r="6415" spans="1:4">
      <c r="A6415" s="325">
        <v>98527</v>
      </c>
      <c r="B6415" s="324" t="s">
        <v>6472</v>
      </c>
      <c r="C6415" s="324" t="s">
        <v>6</v>
      </c>
      <c r="D6415" s="326" t="s">
        <v>45549</v>
      </c>
    </row>
    <row r="6416" spans="1:4">
      <c r="A6416" s="325">
        <v>98528</v>
      </c>
      <c r="B6416" s="324" t="s">
        <v>6473</v>
      </c>
      <c r="C6416" s="324" t="s">
        <v>6</v>
      </c>
      <c r="D6416" s="326" t="s">
        <v>45550</v>
      </c>
    </row>
    <row r="6417" spans="1:4">
      <c r="A6417" s="325">
        <v>98529</v>
      </c>
      <c r="B6417" s="324" t="s">
        <v>6474</v>
      </c>
      <c r="C6417" s="324" t="s">
        <v>6</v>
      </c>
      <c r="D6417" s="326" t="s">
        <v>45551</v>
      </c>
    </row>
    <row r="6418" spans="1:4">
      <c r="A6418" s="325">
        <v>98530</v>
      </c>
      <c r="B6418" s="324" t="s">
        <v>6475</v>
      </c>
      <c r="C6418" s="324" t="s">
        <v>6</v>
      </c>
      <c r="D6418" s="326" t="s">
        <v>45552</v>
      </c>
    </row>
    <row r="6419" spans="1:4">
      <c r="A6419" s="325">
        <v>98531</v>
      </c>
      <c r="B6419" s="324" t="s">
        <v>6476</v>
      </c>
      <c r="C6419" s="324" t="s">
        <v>6</v>
      </c>
      <c r="D6419" s="326" t="s">
        <v>45553</v>
      </c>
    </row>
    <row r="6420" spans="1:4">
      <c r="A6420" s="325">
        <v>98532</v>
      </c>
      <c r="B6420" s="324" t="s">
        <v>6477</v>
      </c>
      <c r="C6420" s="324" t="s">
        <v>6</v>
      </c>
      <c r="D6420" s="326" t="s">
        <v>45554</v>
      </c>
    </row>
    <row r="6421" spans="1:4">
      <c r="A6421" s="325">
        <v>98533</v>
      </c>
      <c r="B6421" s="324" t="s">
        <v>6478</v>
      </c>
      <c r="C6421" s="324" t="s">
        <v>6</v>
      </c>
      <c r="D6421" s="326" t="s">
        <v>45555</v>
      </c>
    </row>
    <row r="6422" spans="1:4">
      <c r="A6422" s="325">
        <v>98534</v>
      </c>
      <c r="B6422" s="324" t="s">
        <v>6479</v>
      </c>
      <c r="C6422" s="324" t="s">
        <v>6</v>
      </c>
      <c r="D6422" s="326" t="s">
        <v>45556</v>
      </c>
    </row>
    <row r="6423" spans="1:4">
      <c r="A6423" s="325">
        <v>98535</v>
      </c>
      <c r="B6423" s="324" t="s">
        <v>6480</v>
      </c>
      <c r="C6423" s="324" t="s">
        <v>6</v>
      </c>
      <c r="D6423" s="326" t="s">
        <v>45557</v>
      </c>
    </row>
    <row r="6424" spans="1:4">
      <c r="A6424" s="325">
        <v>88238</v>
      </c>
      <c r="B6424" s="324" t="s">
        <v>6481</v>
      </c>
      <c r="C6424" s="324" t="s">
        <v>229</v>
      </c>
      <c r="D6424" s="326" t="s">
        <v>44770</v>
      </c>
    </row>
    <row r="6425" spans="1:4">
      <c r="A6425" s="325">
        <v>88239</v>
      </c>
      <c r="B6425" s="324" t="s">
        <v>6482</v>
      </c>
      <c r="C6425" s="324" t="s">
        <v>229</v>
      </c>
      <c r="D6425" s="326" t="s">
        <v>39864</v>
      </c>
    </row>
    <row r="6426" spans="1:4">
      <c r="A6426" s="325">
        <v>88240</v>
      </c>
      <c r="B6426" s="324" t="s">
        <v>6483</v>
      </c>
      <c r="C6426" s="324" t="s">
        <v>229</v>
      </c>
      <c r="D6426" s="326" t="s">
        <v>39934</v>
      </c>
    </row>
    <row r="6427" spans="1:4">
      <c r="A6427" s="325">
        <v>88241</v>
      </c>
      <c r="B6427" s="324" t="s">
        <v>6484</v>
      </c>
      <c r="C6427" s="324" t="s">
        <v>229</v>
      </c>
      <c r="D6427" s="326" t="s">
        <v>43266</v>
      </c>
    </row>
    <row r="6428" spans="1:4">
      <c r="A6428" s="325">
        <v>88242</v>
      </c>
      <c r="B6428" s="324" t="s">
        <v>6485</v>
      </c>
      <c r="C6428" s="324" t="s">
        <v>229</v>
      </c>
      <c r="D6428" s="326" t="s">
        <v>39377</v>
      </c>
    </row>
    <row r="6429" spans="1:4">
      <c r="A6429" s="325">
        <v>88243</v>
      </c>
      <c r="B6429" s="324" t="s">
        <v>6486</v>
      </c>
      <c r="C6429" s="324" t="s">
        <v>229</v>
      </c>
      <c r="D6429" s="326" t="s">
        <v>39631</v>
      </c>
    </row>
    <row r="6430" spans="1:4">
      <c r="A6430" s="325">
        <v>88245</v>
      </c>
      <c r="B6430" s="324" t="s">
        <v>6487</v>
      </c>
      <c r="C6430" s="324" t="s">
        <v>229</v>
      </c>
      <c r="D6430" s="326" t="s">
        <v>39935</v>
      </c>
    </row>
    <row r="6431" spans="1:4">
      <c r="A6431" s="325">
        <v>88246</v>
      </c>
      <c r="B6431" s="324" t="s">
        <v>6488</v>
      </c>
      <c r="C6431" s="324" t="s">
        <v>229</v>
      </c>
      <c r="D6431" s="326" t="s">
        <v>45558</v>
      </c>
    </row>
    <row r="6432" spans="1:4">
      <c r="A6432" s="325">
        <v>88247</v>
      </c>
      <c r="B6432" s="324" t="s">
        <v>6489</v>
      </c>
      <c r="C6432" s="324" t="s">
        <v>229</v>
      </c>
      <c r="D6432" s="326" t="s">
        <v>45559</v>
      </c>
    </row>
    <row r="6433" spans="1:4">
      <c r="A6433" s="325">
        <v>88248</v>
      </c>
      <c r="B6433" s="324" t="s">
        <v>6490</v>
      </c>
      <c r="C6433" s="324" t="s">
        <v>229</v>
      </c>
      <c r="D6433" s="326" t="s">
        <v>39636</v>
      </c>
    </row>
    <row r="6434" spans="1:4">
      <c r="A6434" s="325">
        <v>88249</v>
      </c>
      <c r="B6434" s="324" t="s">
        <v>6491</v>
      </c>
      <c r="C6434" s="324" t="s">
        <v>229</v>
      </c>
      <c r="D6434" s="326" t="s">
        <v>45560</v>
      </c>
    </row>
    <row r="6435" spans="1:4">
      <c r="A6435" s="325">
        <v>88250</v>
      </c>
      <c r="B6435" s="324" t="s">
        <v>6492</v>
      </c>
      <c r="C6435" s="324" t="s">
        <v>229</v>
      </c>
      <c r="D6435" s="326" t="s">
        <v>39936</v>
      </c>
    </row>
    <row r="6436" spans="1:4">
      <c r="A6436" s="325">
        <v>88251</v>
      </c>
      <c r="B6436" s="324" t="s">
        <v>6493</v>
      </c>
      <c r="C6436" s="324" t="s">
        <v>229</v>
      </c>
      <c r="D6436" s="326" t="s">
        <v>43122</v>
      </c>
    </row>
    <row r="6437" spans="1:4">
      <c r="A6437" s="325">
        <v>88252</v>
      </c>
      <c r="B6437" s="324" t="s">
        <v>6494</v>
      </c>
      <c r="C6437" s="324" t="s">
        <v>229</v>
      </c>
      <c r="D6437" s="326" t="s">
        <v>39745</v>
      </c>
    </row>
    <row r="6438" spans="1:4">
      <c r="A6438" s="325">
        <v>88253</v>
      </c>
      <c r="B6438" s="324" t="s">
        <v>6495</v>
      </c>
      <c r="C6438" s="324" t="s">
        <v>229</v>
      </c>
      <c r="D6438" s="326" t="s">
        <v>39812</v>
      </c>
    </row>
    <row r="6439" spans="1:4">
      <c r="A6439" s="325">
        <v>88255</v>
      </c>
      <c r="B6439" s="324" t="s">
        <v>6496</v>
      </c>
      <c r="C6439" s="324" t="s">
        <v>229</v>
      </c>
      <c r="D6439" s="326" t="s">
        <v>39700</v>
      </c>
    </row>
    <row r="6440" spans="1:4">
      <c r="A6440" s="325">
        <v>88256</v>
      </c>
      <c r="B6440" s="324" t="s">
        <v>6497</v>
      </c>
      <c r="C6440" s="324" t="s">
        <v>229</v>
      </c>
      <c r="D6440" s="326" t="s">
        <v>45561</v>
      </c>
    </row>
    <row r="6441" spans="1:4">
      <c r="A6441" s="325">
        <v>88257</v>
      </c>
      <c r="B6441" s="324" t="s">
        <v>6498</v>
      </c>
      <c r="C6441" s="324" t="s">
        <v>229</v>
      </c>
      <c r="D6441" s="326" t="s">
        <v>45562</v>
      </c>
    </row>
    <row r="6442" spans="1:4">
      <c r="A6442" s="325">
        <v>88258</v>
      </c>
      <c r="B6442" s="324" t="s">
        <v>6499</v>
      </c>
      <c r="C6442" s="324" t="s">
        <v>229</v>
      </c>
      <c r="D6442" s="326" t="s">
        <v>39734</v>
      </c>
    </row>
    <row r="6443" spans="1:4">
      <c r="A6443" s="325">
        <v>88260</v>
      </c>
      <c r="B6443" s="324" t="s">
        <v>6500</v>
      </c>
      <c r="C6443" s="324" t="s">
        <v>229</v>
      </c>
      <c r="D6443" s="326" t="s">
        <v>39935</v>
      </c>
    </row>
    <row r="6444" spans="1:4">
      <c r="A6444" s="325">
        <v>88261</v>
      </c>
      <c r="B6444" s="324" t="s">
        <v>6501</v>
      </c>
      <c r="C6444" s="324" t="s">
        <v>229</v>
      </c>
      <c r="D6444" s="326" t="s">
        <v>39209</v>
      </c>
    </row>
    <row r="6445" spans="1:4">
      <c r="A6445" s="325">
        <v>88262</v>
      </c>
      <c r="B6445" s="324" t="s">
        <v>6502</v>
      </c>
      <c r="C6445" s="324" t="s">
        <v>229</v>
      </c>
      <c r="D6445" s="326" t="s">
        <v>45563</v>
      </c>
    </row>
    <row r="6446" spans="1:4">
      <c r="A6446" s="325">
        <v>88263</v>
      </c>
      <c r="B6446" s="324" t="s">
        <v>6503</v>
      </c>
      <c r="C6446" s="324" t="s">
        <v>229</v>
      </c>
      <c r="D6446" s="326" t="s">
        <v>43271</v>
      </c>
    </row>
    <row r="6447" spans="1:4">
      <c r="A6447" s="325">
        <v>88264</v>
      </c>
      <c r="B6447" s="324" t="s">
        <v>6504</v>
      </c>
      <c r="C6447" s="324" t="s">
        <v>229</v>
      </c>
      <c r="D6447" s="326" t="s">
        <v>39937</v>
      </c>
    </row>
    <row r="6448" spans="1:4">
      <c r="A6448" s="325">
        <v>88265</v>
      </c>
      <c r="B6448" s="324" t="s">
        <v>6505</v>
      </c>
      <c r="C6448" s="324" t="s">
        <v>229</v>
      </c>
      <c r="D6448" s="326" t="s">
        <v>39937</v>
      </c>
    </row>
    <row r="6449" spans="1:4">
      <c r="A6449" s="325">
        <v>88266</v>
      </c>
      <c r="B6449" s="324" t="s">
        <v>6506</v>
      </c>
      <c r="C6449" s="324" t="s">
        <v>229</v>
      </c>
      <c r="D6449" s="326" t="s">
        <v>45564</v>
      </c>
    </row>
    <row r="6450" spans="1:4">
      <c r="A6450" s="325">
        <v>88267</v>
      </c>
      <c r="B6450" s="324" t="s">
        <v>6507</v>
      </c>
      <c r="C6450" s="324" t="s">
        <v>229</v>
      </c>
      <c r="D6450" s="326" t="s">
        <v>42250</v>
      </c>
    </row>
    <row r="6451" spans="1:4">
      <c r="A6451" s="325">
        <v>88269</v>
      </c>
      <c r="B6451" s="324" t="s">
        <v>6508</v>
      </c>
      <c r="C6451" s="324" t="s">
        <v>229</v>
      </c>
      <c r="D6451" s="326" t="s">
        <v>39935</v>
      </c>
    </row>
    <row r="6452" spans="1:4">
      <c r="A6452" s="325">
        <v>88270</v>
      </c>
      <c r="B6452" s="324" t="s">
        <v>6509</v>
      </c>
      <c r="C6452" s="324" t="s">
        <v>229</v>
      </c>
      <c r="D6452" s="326" t="s">
        <v>45565</v>
      </c>
    </row>
    <row r="6453" spans="1:4">
      <c r="A6453" s="325">
        <v>88272</v>
      </c>
      <c r="B6453" s="324" t="s">
        <v>6510</v>
      </c>
      <c r="C6453" s="324" t="s">
        <v>229</v>
      </c>
      <c r="D6453" s="326" t="s">
        <v>45566</v>
      </c>
    </row>
    <row r="6454" spans="1:4">
      <c r="A6454" s="325">
        <v>88273</v>
      </c>
      <c r="B6454" s="324" t="s">
        <v>6511</v>
      </c>
      <c r="C6454" s="324" t="s">
        <v>229</v>
      </c>
      <c r="D6454" s="326" t="s">
        <v>43504</v>
      </c>
    </row>
    <row r="6455" spans="1:4">
      <c r="A6455" s="325">
        <v>88274</v>
      </c>
      <c r="B6455" s="324" t="s">
        <v>6512</v>
      </c>
      <c r="C6455" s="324" t="s">
        <v>229</v>
      </c>
      <c r="D6455" s="326" t="s">
        <v>43370</v>
      </c>
    </row>
    <row r="6456" spans="1:4">
      <c r="A6456" s="325">
        <v>88275</v>
      </c>
      <c r="B6456" s="324" t="s">
        <v>6513</v>
      </c>
      <c r="C6456" s="324" t="s">
        <v>229</v>
      </c>
      <c r="D6456" s="326" t="s">
        <v>44655</v>
      </c>
    </row>
    <row r="6457" spans="1:4">
      <c r="A6457" s="325">
        <v>88277</v>
      </c>
      <c r="B6457" s="324" t="s">
        <v>6514</v>
      </c>
      <c r="C6457" s="324" t="s">
        <v>229</v>
      </c>
      <c r="D6457" s="326" t="s">
        <v>44445</v>
      </c>
    </row>
    <row r="6458" spans="1:4">
      <c r="A6458" s="325">
        <v>88278</v>
      </c>
      <c r="B6458" s="324" t="s">
        <v>6515</v>
      </c>
      <c r="C6458" s="324" t="s">
        <v>229</v>
      </c>
      <c r="D6458" s="326" t="s">
        <v>39938</v>
      </c>
    </row>
    <row r="6459" spans="1:4">
      <c r="A6459" s="325">
        <v>88279</v>
      </c>
      <c r="B6459" s="324" t="s">
        <v>6516</v>
      </c>
      <c r="C6459" s="324" t="s">
        <v>229</v>
      </c>
      <c r="D6459" s="326" t="s">
        <v>45567</v>
      </c>
    </row>
    <row r="6460" spans="1:4">
      <c r="A6460" s="325">
        <v>88281</v>
      </c>
      <c r="B6460" s="324" t="s">
        <v>6517</v>
      </c>
      <c r="C6460" s="324" t="s">
        <v>229</v>
      </c>
      <c r="D6460" s="326" t="s">
        <v>44465</v>
      </c>
    </row>
    <row r="6461" spans="1:4">
      <c r="A6461" s="325">
        <v>88282</v>
      </c>
      <c r="B6461" s="324" t="s">
        <v>6518</v>
      </c>
      <c r="C6461" s="324" t="s">
        <v>229</v>
      </c>
      <c r="D6461" s="326" t="s">
        <v>39263</v>
      </c>
    </row>
    <row r="6462" spans="1:4">
      <c r="A6462" s="325">
        <v>88283</v>
      </c>
      <c r="B6462" s="324" t="s">
        <v>6519</v>
      </c>
      <c r="C6462" s="324" t="s">
        <v>229</v>
      </c>
      <c r="D6462" s="326" t="s">
        <v>39939</v>
      </c>
    </row>
    <row r="6463" spans="1:4">
      <c r="A6463" s="325">
        <v>88284</v>
      </c>
      <c r="B6463" s="324" t="s">
        <v>6520</v>
      </c>
      <c r="C6463" s="324" t="s">
        <v>229</v>
      </c>
      <c r="D6463" s="326" t="s">
        <v>39940</v>
      </c>
    </row>
    <row r="6464" spans="1:4">
      <c r="A6464" s="325">
        <v>88285</v>
      </c>
      <c r="B6464" s="324" t="s">
        <v>6521</v>
      </c>
      <c r="C6464" s="324" t="s">
        <v>229</v>
      </c>
      <c r="D6464" s="326" t="s">
        <v>45568</v>
      </c>
    </row>
    <row r="6465" spans="1:4">
      <c r="A6465" s="325">
        <v>88286</v>
      </c>
      <c r="B6465" s="324" t="s">
        <v>6522</v>
      </c>
      <c r="C6465" s="324" t="s">
        <v>229</v>
      </c>
      <c r="D6465" s="326" t="s">
        <v>39941</v>
      </c>
    </row>
    <row r="6466" spans="1:4">
      <c r="A6466" s="325">
        <v>88288</v>
      </c>
      <c r="B6466" s="324" t="s">
        <v>6523</v>
      </c>
      <c r="C6466" s="324" t="s">
        <v>229</v>
      </c>
      <c r="D6466" s="326" t="s">
        <v>45569</v>
      </c>
    </row>
    <row r="6467" spans="1:4">
      <c r="A6467" s="325">
        <v>88291</v>
      </c>
      <c r="B6467" s="324" t="s">
        <v>6524</v>
      </c>
      <c r="C6467" s="324" t="s">
        <v>229</v>
      </c>
      <c r="D6467" s="326" t="s">
        <v>45570</v>
      </c>
    </row>
    <row r="6468" spans="1:4">
      <c r="A6468" s="325">
        <v>88292</v>
      </c>
      <c r="B6468" s="324" t="s">
        <v>6525</v>
      </c>
      <c r="C6468" s="324" t="s">
        <v>229</v>
      </c>
      <c r="D6468" s="326" t="s">
        <v>45571</v>
      </c>
    </row>
    <row r="6469" spans="1:4">
      <c r="A6469" s="325">
        <v>88293</v>
      </c>
      <c r="B6469" s="324" t="s">
        <v>6526</v>
      </c>
      <c r="C6469" s="324" t="s">
        <v>229</v>
      </c>
      <c r="D6469" s="326" t="s">
        <v>39942</v>
      </c>
    </row>
    <row r="6470" spans="1:4">
      <c r="A6470" s="325">
        <v>88294</v>
      </c>
      <c r="B6470" s="324" t="s">
        <v>6527</v>
      </c>
      <c r="C6470" s="324" t="s">
        <v>229</v>
      </c>
      <c r="D6470" s="326" t="s">
        <v>41689</v>
      </c>
    </row>
    <row r="6471" spans="1:4">
      <c r="A6471" s="325">
        <v>88295</v>
      </c>
      <c r="B6471" s="324" t="s">
        <v>6528</v>
      </c>
      <c r="C6471" s="324" t="s">
        <v>229</v>
      </c>
      <c r="D6471" s="326" t="s">
        <v>39038</v>
      </c>
    </row>
    <row r="6472" spans="1:4">
      <c r="A6472" s="325">
        <v>88296</v>
      </c>
      <c r="B6472" s="324" t="s">
        <v>6529</v>
      </c>
      <c r="C6472" s="324" t="s">
        <v>229</v>
      </c>
      <c r="D6472" s="326" t="s">
        <v>43433</v>
      </c>
    </row>
    <row r="6473" spans="1:4">
      <c r="A6473" s="325">
        <v>88297</v>
      </c>
      <c r="B6473" s="324" t="s">
        <v>6530</v>
      </c>
      <c r="C6473" s="324" t="s">
        <v>229</v>
      </c>
      <c r="D6473" s="326" t="s">
        <v>45572</v>
      </c>
    </row>
    <row r="6474" spans="1:4">
      <c r="A6474" s="325">
        <v>88298</v>
      </c>
      <c r="B6474" s="324" t="s">
        <v>6531</v>
      </c>
      <c r="C6474" s="324" t="s">
        <v>229</v>
      </c>
      <c r="D6474" s="326" t="s">
        <v>39870</v>
      </c>
    </row>
    <row r="6475" spans="1:4">
      <c r="A6475" s="325">
        <v>88299</v>
      </c>
      <c r="B6475" s="324" t="s">
        <v>6532</v>
      </c>
      <c r="C6475" s="324" t="s">
        <v>229</v>
      </c>
      <c r="D6475" s="326" t="s">
        <v>39943</v>
      </c>
    </row>
    <row r="6476" spans="1:4">
      <c r="A6476" s="325">
        <v>88300</v>
      </c>
      <c r="B6476" s="324" t="s">
        <v>6533</v>
      </c>
      <c r="C6476" s="324" t="s">
        <v>229</v>
      </c>
      <c r="D6476" s="326" t="s">
        <v>39424</v>
      </c>
    </row>
    <row r="6477" spans="1:4">
      <c r="A6477" s="325">
        <v>88301</v>
      </c>
      <c r="B6477" s="324" t="s">
        <v>6534</v>
      </c>
      <c r="C6477" s="324" t="s">
        <v>229</v>
      </c>
      <c r="D6477" s="326" t="s">
        <v>45573</v>
      </c>
    </row>
    <row r="6478" spans="1:4">
      <c r="A6478" s="325">
        <v>88302</v>
      </c>
      <c r="B6478" s="324" t="s">
        <v>6535</v>
      </c>
      <c r="C6478" s="324" t="s">
        <v>229</v>
      </c>
      <c r="D6478" s="326" t="s">
        <v>45574</v>
      </c>
    </row>
    <row r="6479" spans="1:4">
      <c r="A6479" s="325">
        <v>88303</v>
      </c>
      <c r="B6479" s="324" t="s">
        <v>6536</v>
      </c>
      <c r="C6479" s="324" t="s">
        <v>229</v>
      </c>
      <c r="D6479" s="326" t="s">
        <v>39870</v>
      </c>
    </row>
    <row r="6480" spans="1:4">
      <c r="A6480" s="325">
        <v>88304</v>
      </c>
      <c r="B6480" s="324" t="s">
        <v>6537</v>
      </c>
      <c r="C6480" s="324" t="s">
        <v>229</v>
      </c>
      <c r="D6480" s="326" t="s">
        <v>45575</v>
      </c>
    </row>
    <row r="6481" spans="1:4">
      <c r="A6481" s="325">
        <v>88306</v>
      </c>
      <c r="B6481" s="324" t="s">
        <v>6538</v>
      </c>
      <c r="C6481" s="324" t="s">
        <v>229</v>
      </c>
      <c r="D6481" s="326" t="s">
        <v>39454</v>
      </c>
    </row>
    <row r="6482" spans="1:4">
      <c r="A6482" s="325">
        <v>88307</v>
      </c>
      <c r="B6482" s="324" t="s">
        <v>6539</v>
      </c>
      <c r="C6482" s="324" t="s">
        <v>229</v>
      </c>
      <c r="D6482" s="326" t="s">
        <v>45089</v>
      </c>
    </row>
    <row r="6483" spans="1:4">
      <c r="A6483" s="325">
        <v>88308</v>
      </c>
      <c r="B6483" s="324" t="s">
        <v>6540</v>
      </c>
      <c r="C6483" s="324" t="s">
        <v>229</v>
      </c>
      <c r="D6483" s="326" t="s">
        <v>45561</v>
      </c>
    </row>
    <row r="6484" spans="1:4">
      <c r="A6484" s="325">
        <v>88309</v>
      </c>
      <c r="B6484" s="324" t="s">
        <v>6541</v>
      </c>
      <c r="C6484" s="324" t="s">
        <v>229</v>
      </c>
      <c r="D6484" s="326" t="s">
        <v>45565</v>
      </c>
    </row>
    <row r="6485" spans="1:4">
      <c r="A6485" s="325">
        <v>88310</v>
      </c>
      <c r="B6485" s="324" t="s">
        <v>6542</v>
      </c>
      <c r="C6485" s="324" t="s">
        <v>229</v>
      </c>
      <c r="D6485" s="326" t="s">
        <v>45576</v>
      </c>
    </row>
    <row r="6486" spans="1:4">
      <c r="A6486" s="325">
        <v>88311</v>
      </c>
      <c r="B6486" s="324" t="s">
        <v>6543</v>
      </c>
      <c r="C6486" s="324" t="s">
        <v>229</v>
      </c>
      <c r="D6486" s="326" t="s">
        <v>42107</v>
      </c>
    </row>
    <row r="6487" spans="1:4">
      <c r="A6487" s="325">
        <v>88312</v>
      </c>
      <c r="B6487" s="324" t="s">
        <v>6544</v>
      </c>
      <c r="C6487" s="324" t="s">
        <v>229</v>
      </c>
      <c r="D6487" s="326" t="s">
        <v>39944</v>
      </c>
    </row>
    <row r="6488" spans="1:4">
      <c r="A6488" s="325">
        <v>88313</v>
      </c>
      <c r="B6488" s="324" t="s">
        <v>6545</v>
      </c>
      <c r="C6488" s="324" t="s">
        <v>229</v>
      </c>
      <c r="D6488" s="326" t="s">
        <v>42660</v>
      </c>
    </row>
    <row r="6489" spans="1:4">
      <c r="A6489" s="325">
        <v>88314</v>
      </c>
      <c r="B6489" s="324" t="s">
        <v>6546</v>
      </c>
      <c r="C6489" s="324" t="s">
        <v>229</v>
      </c>
      <c r="D6489" s="326" t="s">
        <v>39206</v>
      </c>
    </row>
    <row r="6490" spans="1:4">
      <c r="A6490" s="325">
        <v>88315</v>
      </c>
      <c r="B6490" s="324" t="s">
        <v>6547</v>
      </c>
      <c r="C6490" s="324" t="s">
        <v>229</v>
      </c>
      <c r="D6490" s="326" t="s">
        <v>39935</v>
      </c>
    </row>
    <row r="6491" spans="1:4">
      <c r="A6491" s="325">
        <v>88316</v>
      </c>
      <c r="B6491" s="324" t="s">
        <v>6548</v>
      </c>
      <c r="C6491" s="324" t="s">
        <v>229</v>
      </c>
      <c r="D6491" s="326" t="s">
        <v>39330</v>
      </c>
    </row>
    <row r="6492" spans="1:4">
      <c r="A6492" s="325">
        <v>88317</v>
      </c>
      <c r="B6492" s="324" t="s">
        <v>6549</v>
      </c>
      <c r="C6492" s="324" t="s">
        <v>229</v>
      </c>
      <c r="D6492" s="326" t="s">
        <v>41688</v>
      </c>
    </row>
    <row r="6493" spans="1:4">
      <c r="A6493" s="325">
        <v>88318</v>
      </c>
      <c r="B6493" s="324" t="s">
        <v>6550</v>
      </c>
      <c r="C6493" s="324" t="s">
        <v>229</v>
      </c>
      <c r="D6493" s="326" t="s">
        <v>39627</v>
      </c>
    </row>
    <row r="6494" spans="1:4">
      <c r="A6494" s="325">
        <v>88320</v>
      </c>
      <c r="B6494" s="324" t="s">
        <v>6551</v>
      </c>
      <c r="C6494" s="324" t="s">
        <v>229</v>
      </c>
      <c r="D6494" s="326" t="s">
        <v>44198</v>
      </c>
    </row>
    <row r="6495" spans="1:4">
      <c r="A6495" s="325">
        <v>88321</v>
      </c>
      <c r="B6495" s="324" t="s">
        <v>6552</v>
      </c>
      <c r="C6495" s="324" t="s">
        <v>229</v>
      </c>
      <c r="D6495" s="326" t="s">
        <v>45577</v>
      </c>
    </row>
    <row r="6496" spans="1:4">
      <c r="A6496" s="325">
        <v>88322</v>
      </c>
      <c r="B6496" s="324" t="s">
        <v>6553</v>
      </c>
      <c r="C6496" s="324" t="s">
        <v>229</v>
      </c>
      <c r="D6496" s="326" t="s">
        <v>45578</v>
      </c>
    </row>
    <row r="6497" spans="1:4">
      <c r="A6497" s="325">
        <v>88323</v>
      </c>
      <c r="B6497" s="324" t="s">
        <v>6554</v>
      </c>
      <c r="C6497" s="324" t="s">
        <v>229</v>
      </c>
      <c r="D6497" s="326" t="s">
        <v>45579</v>
      </c>
    </row>
    <row r="6498" spans="1:4">
      <c r="A6498" s="325">
        <v>88324</v>
      </c>
      <c r="B6498" s="324" t="s">
        <v>6555</v>
      </c>
      <c r="C6498" s="324" t="s">
        <v>229</v>
      </c>
      <c r="D6498" s="326" t="s">
        <v>45580</v>
      </c>
    </row>
    <row r="6499" spans="1:4">
      <c r="A6499" s="325">
        <v>88325</v>
      </c>
      <c r="B6499" s="324" t="s">
        <v>6556</v>
      </c>
      <c r="C6499" s="324" t="s">
        <v>229</v>
      </c>
      <c r="D6499" s="326" t="s">
        <v>45581</v>
      </c>
    </row>
    <row r="6500" spans="1:4">
      <c r="A6500" s="325">
        <v>88326</v>
      </c>
      <c r="B6500" s="324" t="s">
        <v>6557</v>
      </c>
      <c r="C6500" s="324" t="s">
        <v>229</v>
      </c>
      <c r="D6500" s="326" t="s">
        <v>39945</v>
      </c>
    </row>
    <row r="6501" spans="1:4">
      <c r="A6501" s="325">
        <v>88377</v>
      </c>
      <c r="B6501" s="324" t="s">
        <v>6558</v>
      </c>
      <c r="C6501" s="324" t="s">
        <v>229</v>
      </c>
      <c r="D6501" s="326" t="s">
        <v>42191</v>
      </c>
    </row>
    <row r="6502" spans="1:4">
      <c r="A6502" s="325">
        <v>88441</v>
      </c>
      <c r="B6502" s="324" t="s">
        <v>6559</v>
      </c>
      <c r="C6502" s="324" t="s">
        <v>229</v>
      </c>
      <c r="D6502" s="326" t="s">
        <v>45582</v>
      </c>
    </row>
    <row r="6503" spans="1:4">
      <c r="A6503" s="325">
        <v>88597</v>
      </c>
      <c r="B6503" s="324" t="s">
        <v>6560</v>
      </c>
      <c r="C6503" s="324" t="s">
        <v>229</v>
      </c>
      <c r="D6503" s="326" t="s">
        <v>41659</v>
      </c>
    </row>
    <row r="6504" spans="1:4">
      <c r="A6504" s="325">
        <v>90766</v>
      </c>
      <c r="B6504" s="324" t="s">
        <v>6561</v>
      </c>
      <c r="C6504" s="324" t="s">
        <v>229</v>
      </c>
      <c r="D6504" s="326" t="s">
        <v>39318</v>
      </c>
    </row>
    <row r="6505" spans="1:4">
      <c r="A6505" s="325">
        <v>90767</v>
      </c>
      <c r="B6505" s="324" t="s">
        <v>6562</v>
      </c>
      <c r="C6505" s="324" t="s">
        <v>229</v>
      </c>
      <c r="D6505" s="326" t="s">
        <v>43325</v>
      </c>
    </row>
    <row r="6506" spans="1:4">
      <c r="A6506" s="325">
        <v>90768</v>
      </c>
      <c r="B6506" s="324" t="s">
        <v>6563</v>
      </c>
      <c r="C6506" s="324" t="s">
        <v>229</v>
      </c>
      <c r="D6506" s="326" t="s">
        <v>39946</v>
      </c>
    </row>
    <row r="6507" spans="1:4">
      <c r="A6507" s="325">
        <v>90769</v>
      </c>
      <c r="B6507" s="324" t="s">
        <v>6564</v>
      </c>
      <c r="C6507" s="324" t="s">
        <v>229</v>
      </c>
      <c r="D6507" s="326" t="s">
        <v>39947</v>
      </c>
    </row>
    <row r="6508" spans="1:4">
      <c r="A6508" s="325">
        <v>90770</v>
      </c>
      <c r="B6508" s="324" t="s">
        <v>6565</v>
      </c>
      <c r="C6508" s="324" t="s">
        <v>229</v>
      </c>
      <c r="D6508" s="326" t="s">
        <v>45583</v>
      </c>
    </row>
    <row r="6509" spans="1:4">
      <c r="A6509" s="325">
        <v>90771</v>
      </c>
      <c r="B6509" s="324" t="s">
        <v>6566</v>
      </c>
      <c r="C6509" s="324" t="s">
        <v>229</v>
      </c>
      <c r="D6509" s="326" t="s">
        <v>45156</v>
      </c>
    </row>
    <row r="6510" spans="1:4">
      <c r="A6510" s="325">
        <v>90772</v>
      </c>
      <c r="B6510" s="324" t="s">
        <v>6567</v>
      </c>
      <c r="C6510" s="324" t="s">
        <v>229</v>
      </c>
      <c r="D6510" s="326" t="s">
        <v>39948</v>
      </c>
    </row>
    <row r="6511" spans="1:4">
      <c r="A6511" s="325">
        <v>90773</v>
      </c>
      <c r="B6511" s="324" t="s">
        <v>6568</v>
      </c>
      <c r="C6511" s="324" t="s">
        <v>229</v>
      </c>
      <c r="D6511" s="326" t="s">
        <v>39741</v>
      </c>
    </row>
    <row r="6512" spans="1:4">
      <c r="A6512" s="325">
        <v>90775</v>
      </c>
      <c r="B6512" s="324" t="s">
        <v>6569</v>
      </c>
      <c r="C6512" s="324" t="s">
        <v>229</v>
      </c>
      <c r="D6512" s="326" t="s">
        <v>43945</v>
      </c>
    </row>
    <row r="6513" spans="1:4">
      <c r="A6513" s="325">
        <v>90776</v>
      </c>
      <c r="B6513" s="324" t="s">
        <v>6570</v>
      </c>
      <c r="C6513" s="324" t="s">
        <v>229</v>
      </c>
      <c r="D6513" s="326" t="s">
        <v>45584</v>
      </c>
    </row>
    <row r="6514" spans="1:4">
      <c r="A6514" s="325">
        <v>90777</v>
      </c>
      <c r="B6514" s="324" t="s">
        <v>6571</v>
      </c>
      <c r="C6514" s="324" t="s">
        <v>229</v>
      </c>
      <c r="D6514" s="326" t="s">
        <v>45585</v>
      </c>
    </row>
    <row r="6515" spans="1:4">
      <c r="A6515" s="325">
        <v>90778</v>
      </c>
      <c r="B6515" s="324" t="s">
        <v>6572</v>
      </c>
      <c r="C6515" s="324" t="s">
        <v>229</v>
      </c>
      <c r="D6515" s="326" t="s">
        <v>45586</v>
      </c>
    </row>
    <row r="6516" spans="1:4">
      <c r="A6516" s="325">
        <v>90779</v>
      </c>
      <c r="B6516" s="324" t="s">
        <v>6573</v>
      </c>
      <c r="C6516" s="324" t="s">
        <v>229</v>
      </c>
      <c r="D6516" s="326" t="s">
        <v>45587</v>
      </c>
    </row>
    <row r="6517" spans="1:4">
      <c r="A6517" s="325">
        <v>90780</v>
      </c>
      <c r="B6517" s="324" t="s">
        <v>6574</v>
      </c>
      <c r="C6517" s="324" t="s">
        <v>229</v>
      </c>
      <c r="D6517" s="326" t="s">
        <v>45588</v>
      </c>
    </row>
    <row r="6518" spans="1:4">
      <c r="A6518" s="325">
        <v>90781</v>
      </c>
      <c r="B6518" s="324" t="s">
        <v>6575</v>
      </c>
      <c r="C6518" s="324" t="s">
        <v>229</v>
      </c>
      <c r="D6518" s="326" t="s">
        <v>45589</v>
      </c>
    </row>
    <row r="6519" spans="1:4">
      <c r="A6519" s="325">
        <v>91677</v>
      </c>
      <c r="B6519" s="324" t="s">
        <v>6576</v>
      </c>
      <c r="C6519" s="324" t="s">
        <v>229</v>
      </c>
      <c r="D6519" s="326" t="s">
        <v>45590</v>
      </c>
    </row>
    <row r="6520" spans="1:4">
      <c r="A6520" s="325">
        <v>91678</v>
      </c>
      <c r="B6520" s="324" t="s">
        <v>6577</v>
      </c>
      <c r="C6520" s="324" t="s">
        <v>229</v>
      </c>
      <c r="D6520" s="326" t="s">
        <v>45591</v>
      </c>
    </row>
    <row r="6521" spans="1:4">
      <c r="A6521" s="325">
        <v>93558</v>
      </c>
      <c r="B6521" s="324" t="s">
        <v>6578</v>
      </c>
      <c r="C6521" s="324" t="s">
        <v>6579</v>
      </c>
      <c r="D6521" s="326" t="s">
        <v>45592</v>
      </c>
    </row>
    <row r="6522" spans="1:4">
      <c r="A6522" s="325">
        <v>93559</v>
      </c>
      <c r="B6522" s="324" t="s">
        <v>6560</v>
      </c>
      <c r="C6522" s="324" t="s">
        <v>6579</v>
      </c>
      <c r="D6522" s="326" t="s">
        <v>45593</v>
      </c>
    </row>
    <row r="6523" spans="1:4">
      <c r="A6523" s="325">
        <v>93560</v>
      </c>
      <c r="B6523" s="324" t="s">
        <v>6568</v>
      </c>
      <c r="C6523" s="324" t="s">
        <v>6579</v>
      </c>
      <c r="D6523" s="326" t="s">
        <v>45594</v>
      </c>
    </row>
    <row r="6524" spans="1:4">
      <c r="A6524" s="325">
        <v>93561</v>
      </c>
      <c r="B6524" s="324" t="s">
        <v>6569</v>
      </c>
      <c r="C6524" s="324" t="s">
        <v>6579</v>
      </c>
      <c r="D6524" s="326" t="s">
        <v>45595</v>
      </c>
    </row>
    <row r="6525" spans="1:4">
      <c r="A6525" s="325">
        <v>93562</v>
      </c>
      <c r="B6525" s="324" t="s">
        <v>6566</v>
      </c>
      <c r="C6525" s="324" t="s">
        <v>6579</v>
      </c>
      <c r="D6525" s="326" t="s">
        <v>45596</v>
      </c>
    </row>
    <row r="6526" spans="1:4">
      <c r="A6526" s="325">
        <v>93563</v>
      </c>
      <c r="B6526" s="324" t="s">
        <v>6561</v>
      </c>
      <c r="C6526" s="324" t="s">
        <v>6579</v>
      </c>
      <c r="D6526" s="326" t="s">
        <v>45597</v>
      </c>
    </row>
    <row r="6527" spans="1:4">
      <c r="A6527" s="325">
        <v>93564</v>
      </c>
      <c r="B6527" s="324" t="s">
        <v>6562</v>
      </c>
      <c r="C6527" s="324" t="s">
        <v>6579</v>
      </c>
      <c r="D6527" s="326" t="s">
        <v>45598</v>
      </c>
    </row>
    <row r="6528" spans="1:4">
      <c r="A6528" s="325">
        <v>93565</v>
      </c>
      <c r="B6528" s="324" t="s">
        <v>6571</v>
      </c>
      <c r="C6528" s="324" t="s">
        <v>6579</v>
      </c>
      <c r="D6528" s="326" t="s">
        <v>45599</v>
      </c>
    </row>
    <row r="6529" spans="1:4">
      <c r="A6529" s="325">
        <v>93566</v>
      </c>
      <c r="B6529" s="324" t="s">
        <v>6567</v>
      </c>
      <c r="C6529" s="324" t="s">
        <v>6579</v>
      </c>
      <c r="D6529" s="326" t="s">
        <v>45600</v>
      </c>
    </row>
    <row r="6530" spans="1:4">
      <c r="A6530" s="325">
        <v>93567</v>
      </c>
      <c r="B6530" s="324" t="s">
        <v>6572</v>
      </c>
      <c r="C6530" s="324" t="s">
        <v>6579</v>
      </c>
      <c r="D6530" s="326" t="s">
        <v>45601</v>
      </c>
    </row>
    <row r="6531" spans="1:4">
      <c r="A6531" s="325">
        <v>93568</v>
      </c>
      <c r="B6531" s="324" t="s">
        <v>6573</v>
      </c>
      <c r="C6531" s="324" t="s">
        <v>6579</v>
      </c>
      <c r="D6531" s="326" t="s">
        <v>45602</v>
      </c>
    </row>
    <row r="6532" spans="1:4">
      <c r="A6532" s="325">
        <v>93569</v>
      </c>
      <c r="B6532" s="324" t="s">
        <v>6580</v>
      </c>
      <c r="C6532" s="324" t="s">
        <v>6579</v>
      </c>
      <c r="D6532" s="326" t="s">
        <v>45603</v>
      </c>
    </row>
    <row r="6533" spans="1:4">
      <c r="A6533" s="325">
        <v>93570</v>
      </c>
      <c r="B6533" s="324" t="s">
        <v>6581</v>
      </c>
      <c r="C6533" s="324" t="s">
        <v>6579</v>
      </c>
      <c r="D6533" s="326" t="s">
        <v>45604</v>
      </c>
    </row>
    <row r="6534" spans="1:4">
      <c r="A6534" s="325">
        <v>93571</v>
      </c>
      <c r="B6534" s="324" t="s">
        <v>6582</v>
      </c>
      <c r="C6534" s="324" t="s">
        <v>6579</v>
      </c>
      <c r="D6534" s="326" t="s">
        <v>45605</v>
      </c>
    </row>
    <row r="6535" spans="1:4">
      <c r="A6535" s="325">
        <v>93572</v>
      </c>
      <c r="B6535" s="324" t="s">
        <v>6583</v>
      </c>
      <c r="C6535" s="324" t="s">
        <v>6579</v>
      </c>
      <c r="D6535" s="326" t="s">
        <v>45606</v>
      </c>
    </row>
    <row r="6536" spans="1:4">
      <c r="A6536" s="325">
        <v>94295</v>
      </c>
      <c r="B6536" s="324" t="s">
        <v>6574</v>
      </c>
      <c r="C6536" s="324" t="s">
        <v>6579</v>
      </c>
      <c r="D6536" s="326" t="s">
        <v>45607</v>
      </c>
    </row>
    <row r="6537" spans="1:4">
      <c r="A6537" s="325">
        <v>94296</v>
      </c>
      <c r="B6537" s="324" t="s">
        <v>6575</v>
      </c>
      <c r="C6537" s="324" t="s">
        <v>6579</v>
      </c>
      <c r="D6537" s="326" t="s">
        <v>45608</v>
      </c>
    </row>
    <row r="6538" spans="1:4">
      <c r="A6538" s="325">
        <v>95308</v>
      </c>
      <c r="B6538" s="324" t="s">
        <v>6584</v>
      </c>
      <c r="C6538" s="324" t="s">
        <v>229</v>
      </c>
      <c r="D6538" s="326" t="s">
        <v>39124</v>
      </c>
    </row>
    <row r="6539" spans="1:4">
      <c r="A6539" s="325">
        <v>95309</v>
      </c>
      <c r="B6539" s="324" t="s">
        <v>6585</v>
      </c>
      <c r="C6539" s="324" t="s">
        <v>229</v>
      </c>
      <c r="D6539" s="326" t="s">
        <v>39164</v>
      </c>
    </row>
    <row r="6540" spans="1:4">
      <c r="A6540" s="325">
        <v>95310</v>
      </c>
      <c r="B6540" s="324" t="s">
        <v>6586</v>
      </c>
      <c r="C6540" s="324" t="s">
        <v>229</v>
      </c>
      <c r="D6540" s="326" t="s">
        <v>39071</v>
      </c>
    </row>
    <row r="6541" spans="1:4">
      <c r="A6541" s="325">
        <v>95311</v>
      </c>
      <c r="B6541" s="324" t="s">
        <v>6587</v>
      </c>
      <c r="C6541" s="324" t="s">
        <v>229</v>
      </c>
      <c r="D6541" s="326" t="s">
        <v>39124</v>
      </c>
    </row>
    <row r="6542" spans="1:4">
      <c r="A6542" s="325">
        <v>95312</v>
      </c>
      <c r="B6542" s="324" t="s">
        <v>6588</v>
      </c>
      <c r="C6542" s="324" t="s">
        <v>229</v>
      </c>
      <c r="D6542" s="326" t="s">
        <v>39071</v>
      </c>
    </row>
    <row r="6543" spans="1:4">
      <c r="A6543" s="325">
        <v>95313</v>
      </c>
      <c r="B6543" s="324" t="s">
        <v>6589</v>
      </c>
      <c r="C6543" s="324" t="s">
        <v>229</v>
      </c>
      <c r="D6543" s="326" t="s">
        <v>39071</v>
      </c>
    </row>
    <row r="6544" spans="1:4">
      <c r="A6544" s="325">
        <v>95314</v>
      </c>
      <c r="B6544" s="324" t="s">
        <v>6590</v>
      </c>
      <c r="C6544" s="324" t="s">
        <v>229</v>
      </c>
      <c r="D6544" s="326" t="s">
        <v>39164</v>
      </c>
    </row>
    <row r="6545" spans="1:4">
      <c r="A6545" s="325">
        <v>95315</v>
      </c>
      <c r="B6545" s="324" t="s">
        <v>6591</v>
      </c>
      <c r="C6545" s="324" t="s">
        <v>229</v>
      </c>
      <c r="D6545" s="326" t="s">
        <v>42195</v>
      </c>
    </row>
    <row r="6546" spans="1:4">
      <c r="A6546" s="325">
        <v>95316</v>
      </c>
      <c r="B6546" s="324" t="s">
        <v>6592</v>
      </c>
      <c r="C6546" s="324" t="s">
        <v>229</v>
      </c>
      <c r="D6546" s="326" t="s">
        <v>39067</v>
      </c>
    </row>
    <row r="6547" spans="1:4">
      <c r="A6547" s="325">
        <v>95317</v>
      </c>
      <c r="B6547" s="324" t="s">
        <v>6593</v>
      </c>
      <c r="C6547" s="324" t="s">
        <v>229</v>
      </c>
      <c r="D6547" s="326" t="s">
        <v>39014</v>
      </c>
    </row>
    <row r="6548" spans="1:4">
      <c r="A6548" s="325">
        <v>95318</v>
      </c>
      <c r="B6548" s="324" t="s">
        <v>6594</v>
      </c>
      <c r="C6548" s="324" t="s">
        <v>229</v>
      </c>
      <c r="D6548" s="326" t="s">
        <v>39165</v>
      </c>
    </row>
    <row r="6549" spans="1:4">
      <c r="A6549" s="325">
        <v>95319</v>
      </c>
      <c r="B6549" s="324" t="s">
        <v>6595</v>
      </c>
      <c r="C6549" s="324" t="s">
        <v>229</v>
      </c>
      <c r="D6549" s="326" t="s">
        <v>39071</v>
      </c>
    </row>
    <row r="6550" spans="1:4">
      <c r="A6550" s="325">
        <v>95320</v>
      </c>
      <c r="B6550" s="324" t="s">
        <v>6596</v>
      </c>
      <c r="C6550" s="324" t="s">
        <v>229</v>
      </c>
      <c r="D6550" s="326" t="s">
        <v>39124</v>
      </c>
    </row>
    <row r="6551" spans="1:4">
      <c r="A6551" s="325">
        <v>95321</v>
      </c>
      <c r="B6551" s="324" t="s">
        <v>6597</v>
      </c>
      <c r="C6551" s="324" t="s">
        <v>229</v>
      </c>
      <c r="D6551" s="326" t="s">
        <v>39030</v>
      </c>
    </row>
    <row r="6552" spans="1:4">
      <c r="A6552" s="325">
        <v>95322</v>
      </c>
      <c r="B6552" s="324" t="s">
        <v>6598</v>
      </c>
      <c r="C6552" s="324" t="s">
        <v>229</v>
      </c>
      <c r="D6552" s="326" t="s">
        <v>39124</v>
      </c>
    </row>
    <row r="6553" spans="1:4">
      <c r="A6553" s="325">
        <v>95323</v>
      </c>
      <c r="B6553" s="324" t="s">
        <v>6599</v>
      </c>
      <c r="C6553" s="324" t="s">
        <v>229</v>
      </c>
      <c r="D6553" s="326" t="s">
        <v>39014</v>
      </c>
    </row>
    <row r="6554" spans="1:4">
      <c r="A6554" s="325">
        <v>95324</v>
      </c>
      <c r="B6554" s="324" t="s">
        <v>6600</v>
      </c>
      <c r="C6554" s="324" t="s">
        <v>229</v>
      </c>
      <c r="D6554" s="326" t="s">
        <v>42019</v>
      </c>
    </row>
    <row r="6555" spans="1:4">
      <c r="A6555" s="325">
        <v>95325</v>
      </c>
      <c r="B6555" s="324" t="s">
        <v>6601</v>
      </c>
      <c r="C6555" s="324" t="s">
        <v>229</v>
      </c>
      <c r="D6555" s="326" t="s">
        <v>41995</v>
      </c>
    </row>
    <row r="6556" spans="1:4">
      <c r="A6556" s="325">
        <v>95326</v>
      </c>
      <c r="B6556" s="324" t="s">
        <v>6602</v>
      </c>
      <c r="C6556" s="324" t="s">
        <v>229</v>
      </c>
      <c r="D6556" s="326" t="s">
        <v>39084</v>
      </c>
    </row>
    <row r="6557" spans="1:4">
      <c r="A6557" s="325">
        <v>95328</v>
      </c>
      <c r="B6557" s="324" t="s">
        <v>6603</v>
      </c>
      <c r="C6557" s="324" t="s">
        <v>229</v>
      </c>
      <c r="D6557" s="326" t="s">
        <v>39164</v>
      </c>
    </row>
    <row r="6558" spans="1:4">
      <c r="A6558" s="325">
        <v>95329</v>
      </c>
      <c r="B6558" s="324" t="s">
        <v>6604</v>
      </c>
      <c r="C6558" s="324" t="s">
        <v>229</v>
      </c>
      <c r="D6558" s="326" t="s">
        <v>39165</v>
      </c>
    </row>
    <row r="6559" spans="1:4">
      <c r="A6559" s="325">
        <v>95330</v>
      </c>
      <c r="B6559" s="324" t="s">
        <v>6605</v>
      </c>
      <c r="C6559" s="324" t="s">
        <v>229</v>
      </c>
      <c r="D6559" s="326" t="s">
        <v>39164</v>
      </c>
    </row>
    <row r="6560" spans="1:4">
      <c r="A6560" s="325">
        <v>95331</v>
      </c>
      <c r="B6560" s="324" t="s">
        <v>6606</v>
      </c>
      <c r="C6560" s="324" t="s">
        <v>229</v>
      </c>
      <c r="D6560" s="326" t="s">
        <v>39014</v>
      </c>
    </row>
    <row r="6561" spans="1:4">
      <c r="A6561" s="325">
        <v>95332</v>
      </c>
      <c r="B6561" s="324" t="s">
        <v>6607</v>
      </c>
      <c r="C6561" s="324" t="s">
        <v>229</v>
      </c>
      <c r="D6561" s="326" t="s">
        <v>41961</v>
      </c>
    </row>
    <row r="6562" spans="1:4">
      <c r="A6562" s="325">
        <v>95333</v>
      </c>
      <c r="B6562" s="324" t="s">
        <v>6608</v>
      </c>
      <c r="C6562" s="324" t="s">
        <v>229</v>
      </c>
      <c r="D6562" s="326" t="s">
        <v>41961</v>
      </c>
    </row>
    <row r="6563" spans="1:4">
      <c r="A6563" s="325">
        <v>95334</v>
      </c>
      <c r="B6563" s="324" t="s">
        <v>6609</v>
      </c>
      <c r="C6563" s="324" t="s">
        <v>229</v>
      </c>
      <c r="D6563" s="326" t="s">
        <v>39127</v>
      </c>
    </row>
    <row r="6564" spans="1:4">
      <c r="A6564" s="325">
        <v>95335</v>
      </c>
      <c r="B6564" s="324" t="s">
        <v>6610</v>
      </c>
      <c r="C6564" s="324" t="s">
        <v>229</v>
      </c>
      <c r="D6564" s="326" t="s">
        <v>42019</v>
      </c>
    </row>
    <row r="6565" spans="1:4">
      <c r="A6565" s="325">
        <v>95337</v>
      </c>
      <c r="B6565" s="324" t="s">
        <v>6611</v>
      </c>
      <c r="C6565" s="324" t="s">
        <v>229</v>
      </c>
      <c r="D6565" s="326" t="s">
        <v>39164</v>
      </c>
    </row>
    <row r="6566" spans="1:4">
      <c r="A6566" s="325">
        <v>95338</v>
      </c>
      <c r="B6566" s="324" t="s">
        <v>6612</v>
      </c>
      <c r="C6566" s="324" t="s">
        <v>229</v>
      </c>
      <c r="D6566" s="326" t="s">
        <v>38987</v>
      </c>
    </row>
    <row r="6567" spans="1:4">
      <c r="A6567" s="325">
        <v>95339</v>
      </c>
      <c r="B6567" s="324" t="s">
        <v>6613</v>
      </c>
      <c r="C6567" s="324" t="s">
        <v>229</v>
      </c>
      <c r="D6567" s="326" t="s">
        <v>39109</v>
      </c>
    </row>
    <row r="6568" spans="1:4">
      <c r="A6568" s="325">
        <v>95340</v>
      </c>
      <c r="B6568" s="324" t="s">
        <v>6614</v>
      </c>
      <c r="C6568" s="324" t="s">
        <v>229</v>
      </c>
      <c r="D6568" s="326" t="s">
        <v>45609</v>
      </c>
    </row>
    <row r="6569" spans="1:4">
      <c r="A6569" s="325">
        <v>95341</v>
      </c>
      <c r="B6569" s="324" t="s">
        <v>6615</v>
      </c>
      <c r="C6569" s="324" t="s">
        <v>229</v>
      </c>
      <c r="D6569" s="326" t="s">
        <v>39101</v>
      </c>
    </row>
    <row r="6570" spans="1:4">
      <c r="A6570" s="325">
        <v>95342</v>
      </c>
      <c r="B6570" s="324" t="s">
        <v>6616</v>
      </c>
      <c r="C6570" s="324" t="s">
        <v>229</v>
      </c>
      <c r="D6570" s="326" t="s">
        <v>39165</v>
      </c>
    </row>
    <row r="6571" spans="1:4">
      <c r="A6571" s="325">
        <v>95343</v>
      </c>
      <c r="B6571" s="324" t="s">
        <v>6617</v>
      </c>
      <c r="C6571" s="324" t="s">
        <v>229</v>
      </c>
      <c r="D6571" s="326" t="s">
        <v>39109</v>
      </c>
    </row>
    <row r="6572" spans="1:4">
      <c r="A6572" s="325">
        <v>95344</v>
      </c>
      <c r="B6572" s="324" t="s">
        <v>6618</v>
      </c>
      <c r="C6572" s="324" t="s">
        <v>229</v>
      </c>
      <c r="D6572" s="326" t="s">
        <v>39014</v>
      </c>
    </row>
    <row r="6573" spans="1:4">
      <c r="A6573" s="325">
        <v>95345</v>
      </c>
      <c r="B6573" s="324" t="s">
        <v>6619</v>
      </c>
      <c r="C6573" s="324" t="s">
        <v>229</v>
      </c>
      <c r="D6573" s="326" t="s">
        <v>39026</v>
      </c>
    </row>
    <row r="6574" spans="1:4">
      <c r="A6574" s="325">
        <v>95346</v>
      </c>
      <c r="B6574" s="324" t="s">
        <v>6620</v>
      </c>
      <c r="C6574" s="324" t="s">
        <v>229</v>
      </c>
      <c r="D6574" s="326" t="s">
        <v>39068</v>
      </c>
    </row>
    <row r="6575" spans="1:4">
      <c r="A6575" s="325">
        <v>95347</v>
      </c>
      <c r="B6575" s="324" t="s">
        <v>6621</v>
      </c>
      <c r="C6575" s="324" t="s">
        <v>229</v>
      </c>
      <c r="D6575" s="326" t="s">
        <v>39068</v>
      </c>
    </row>
    <row r="6576" spans="1:4">
      <c r="A6576" s="325">
        <v>95348</v>
      </c>
      <c r="B6576" s="324" t="s">
        <v>6622</v>
      </c>
      <c r="C6576" s="324" t="s">
        <v>229</v>
      </c>
      <c r="D6576" s="326" t="s">
        <v>39124</v>
      </c>
    </row>
    <row r="6577" spans="1:4">
      <c r="A6577" s="325">
        <v>95349</v>
      </c>
      <c r="B6577" s="324" t="s">
        <v>6623</v>
      </c>
      <c r="C6577" s="324" t="s">
        <v>229</v>
      </c>
      <c r="D6577" s="326" t="s">
        <v>39068</v>
      </c>
    </row>
    <row r="6578" spans="1:4">
      <c r="A6578" s="325">
        <v>95350</v>
      </c>
      <c r="B6578" s="324" t="s">
        <v>6624</v>
      </c>
      <c r="C6578" s="324" t="s">
        <v>229</v>
      </c>
      <c r="D6578" s="326" t="s">
        <v>39124</v>
      </c>
    </row>
    <row r="6579" spans="1:4">
      <c r="A6579" s="325">
        <v>95351</v>
      </c>
      <c r="B6579" s="324" t="s">
        <v>6625</v>
      </c>
      <c r="C6579" s="324" t="s">
        <v>229</v>
      </c>
      <c r="D6579" s="326" t="s">
        <v>39016</v>
      </c>
    </row>
    <row r="6580" spans="1:4">
      <c r="A6580" s="325">
        <v>95352</v>
      </c>
      <c r="B6580" s="324" t="s">
        <v>6626</v>
      </c>
      <c r="C6580" s="324" t="s">
        <v>229</v>
      </c>
      <c r="D6580" s="326" t="s">
        <v>39071</v>
      </c>
    </row>
    <row r="6581" spans="1:4">
      <c r="A6581" s="325">
        <v>95354</v>
      </c>
      <c r="B6581" s="324" t="s">
        <v>6627</v>
      </c>
      <c r="C6581" s="324" t="s">
        <v>229</v>
      </c>
      <c r="D6581" s="326" t="s">
        <v>39030</v>
      </c>
    </row>
    <row r="6582" spans="1:4">
      <c r="A6582" s="325">
        <v>95355</v>
      </c>
      <c r="B6582" s="324" t="s">
        <v>6628</v>
      </c>
      <c r="C6582" s="324" t="s">
        <v>229</v>
      </c>
      <c r="D6582" s="326" t="s">
        <v>39164</v>
      </c>
    </row>
    <row r="6583" spans="1:4">
      <c r="A6583" s="325">
        <v>95356</v>
      </c>
      <c r="B6583" s="324" t="s">
        <v>6629</v>
      </c>
      <c r="C6583" s="324" t="s">
        <v>229</v>
      </c>
      <c r="D6583" s="326" t="s">
        <v>39164</v>
      </c>
    </row>
    <row r="6584" spans="1:4">
      <c r="A6584" s="325">
        <v>95357</v>
      </c>
      <c r="B6584" s="324" t="s">
        <v>6630</v>
      </c>
      <c r="C6584" s="324" t="s">
        <v>229</v>
      </c>
      <c r="D6584" s="326" t="s">
        <v>39101</v>
      </c>
    </row>
    <row r="6585" spans="1:4">
      <c r="A6585" s="325">
        <v>95358</v>
      </c>
      <c r="B6585" s="324" t="s">
        <v>6631</v>
      </c>
      <c r="C6585" s="324" t="s">
        <v>229</v>
      </c>
      <c r="D6585" s="326" t="s">
        <v>39109</v>
      </c>
    </row>
    <row r="6586" spans="1:4">
      <c r="A6586" s="325">
        <v>95359</v>
      </c>
      <c r="B6586" s="324" t="s">
        <v>6632</v>
      </c>
      <c r="C6586" s="324" t="s">
        <v>229</v>
      </c>
      <c r="D6586" s="326" t="s">
        <v>38987</v>
      </c>
    </row>
    <row r="6587" spans="1:4">
      <c r="A6587" s="325">
        <v>95360</v>
      </c>
      <c r="B6587" s="324" t="s">
        <v>6633</v>
      </c>
      <c r="C6587" s="324" t="s">
        <v>229</v>
      </c>
      <c r="D6587" s="326" t="s">
        <v>39173</v>
      </c>
    </row>
    <row r="6588" spans="1:4">
      <c r="A6588" s="325">
        <v>95361</v>
      </c>
      <c r="B6588" s="324" t="s">
        <v>6634</v>
      </c>
      <c r="C6588" s="324" t="s">
        <v>229</v>
      </c>
      <c r="D6588" s="326" t="s">
        <v>39071</v>
      </c>
    </row>
    <row r="6589" spans="1:4">
      <c r="A6589" s="325">
        <v>95362</v>
      </c>
      <c r="B6589" s="324" t="s">
        <v>6635</v>
      </c>
      <c r="C6589" s="324" t="s">
        <v>229</v>
      </c>
      <c r="D6589" s="326" t="s">
        <v>39164</v>
      </c>
    </row>
    <row r="6590" spans="1:4">
      <c r="A6590" s="325">
        <v>95363</v>
      </c>
      <c r="B6590" s="324" t="s">
        <v>6636</v>
      </c>
      <c r="C6590" s="324" t="s">
        <v>229</v>
      </c>
      <c r="D6590" s="326" t="s">
        <v>39165</v>
      </c>
    </row>
    <row r="6591" spans="1:4">
      <c r="A6591" s="325">
        <v>95364</v>
      </c>
      <c r="B6591" s="324" t="s">
        <v>6637</v>
      </c>
      <c r="C6591" s="324" t="s">
        <v>229</v>
      </c>
      <c r="D6591" s="326" t="s">
        <v>39014</v>
      </c>
    </row>
    <row r="6592" spans="1:4">
      <c r="A6592" s="325">
        <v>95365</v>
      </c>
      <c r="B6592" s="324" t="s">
        <v>6638</v>
      </c>
      <c r="C6592" s="324" t="s">
        <v>229</v>
      </c>
      <c r="D6592" s="326" t="s">
        <v>39164</v>
      </c>
    </row>
    <row r="6593" spans="1:4">
      <c r="A6593" s="325">
        <v>95366</v>
      </c>
      <c r="B6593" s="324" t="s">
        <v>6639</v>
      </c>
      <c r="C6593" s="324" t="s">
        <v>229</v>
      </c>
      <c r="D6593" s="326" t="s">
        <v>39071</v>
      </c>
    </row>
    <row r="6594" spans="1:4">
      <c r="A6594" s="325">
        <v>95367</v>
      </c>
      <c r="B6594" s="324" t="s">
        <v>6640</v>
      </c>
      <c r="C6594" s="324" t="s">
        <v>229</v>
      </c>
      <c r="D6594" s="326" t="s">
        <v>39071</v>
      </c>
    </row>
    <row r="6595" spans="1:4">
      <c r="A6595" s="325">
        <v>95368</v>
      </c>
      <c r="B6595" s="324" t="s">
        <v>6641</v>
      </c>
      <c r="C6595" s="324" t="s">
        <v>229</v>
      </c>
      <c r="D6595" s="326" t="s">
        <v>45609</v>
      </c>
    </row>
    <row r="6596" spans="1:4">
      <c r="A6596" s="325">
        <v>95369</v>
      </c>
      <c r="B6596" s="324" t="s">
        <v>6642</v>
      </c>
      <c r="C6596" s="324" t="s">
        <v>229</v>
      </c>
      <c r="D6596" s="326" t="s">
        <v>39014</v>
      </c>
    </row>
    <row r="6597" spans="1:4">
      <c r="A6597" s="325">
        <v>95370</v>
      </c>
      <c r="B6597" s="324" t="s">
        <v>6643</v>
      </c>
      <c r="C6597" s="324" t="s">
        <v>229</v>
      </c>
      <c r="D6597" s="326" t="s">
        <v>42019</v>
      </c>
    </row>
    <row r="6598" spans="1:4">
      <c r="A6598" s="325">
        <v>95371</v>
      </c>
      <c r="B6598" s="324" t="s">
        <v>6644</v>
      </c>
      <c r="C6598" s="324" t="s">
        <v>229</v>
      </c>
      <c r="D6598" s="326" t="s">
        <v>38987</v>
      </c>
    </row>
    <row r="6599" spans="1:4">
      <c r="A6599" s="325">
        <v>95372</v>
      </c>
      <c r="B6599" s="324" t="s">
        <v>6645</v>
      </c>
      <c r="C6599" s="324" t="s">
        <v>229</v>
      </c>
      <c r="D6599" s="326" t="s">
        <v>45609</v>
      </c>
    </row>
    <row r="6600" spans="1:4">
      <c r="A6600" s="325">
        <v>95373</v>
      </c>
      <c r="B6600" s="324" t="s">
        <v>6646</v>
      </c>
      <c r="C6600" s="324" t="s">
        <v>229</v>
      </c>
      <c r="D6600" s="326" t="s">
        <v>42019</v>
      </c>
    </row>
    <row r="6601" spans="1:4">
      <c r="A6601" s="325">
        <v>95374</v>
      </c>
      <c r="B6601" s="324" t="s">
        <v>6647</v>
      </c>
      <c r="C6601" s="324" t="s">
        <v>229</v>
      </c>
      <c r="D6601" s="326" t="s">
        <v>39173</v>
      </c>
    </row>
    <row r="6602" spans="1:4">
      <c r="A6602" s="325">
        <v>95375</v>
      </c>
      <c r="B6602" s="324" t="s">
        <v>6648</v>
      </c>
      <c r="C6602" s="324" t="s">
        <v>229</v>
      </c>
      <c r="D6602" s="326" t="s">
        <v>42195</v>
      </c>
    </row>
    <row r="6603" spans="1:4">
      <c r="A6603" s="325">
        <v>95376</v>
      </c>
      <c r="B6603" s="324" t="s">
        <v>6649</v>
      </c>
      <c r="C6603" s="324" t="s">
        <v>229</v>
      </c>
      <c r="D6603" s="326" t="s">
        <v>39022</v>
      </c>
    </row>
    <row r="6604" spans="1:4">
      <c r="A6604" s="325">
        <v>95377</v>
      </c>
      <c r="B6604" s="324" t="s">
        <v>6650</v>
      </c>
      <c r="C6604" s="324" t="s">
        <v>229</v>
      </c>
      <c r="D6604" s="326" t="s">
        <v>39164</v>
      </c>
    </row>
    <row r="6605" spans="1:4">
      <c r="A6605" s="325">
        <v>95378</v>
      </c>
      <c r="B6605" s="324" t="s">
        <v>6651</v>
      </c>
      <c r="C6605" s="324" t="s">
        <v>229</v>
      </c>
      <c r="D6605" s="326" t="s">
        <v>45609</v>
      </c>
    </row>
    <row r="6606" spans="1:4">
      <c r="A6606" s="325">
        <v>95379</v>
      </c>
      <c r="B6606" s="324" t="s">
        <v>6652</v>
      </c>
      <c r="C6606" s="324" t="s">
        <v>229</v>
      </c>
      <c r="D6606" s="326" t="s">
        <v>39164</v>
      </c>
    </row>
    <row r="6607" spans="1:4">
      <c r="A6607" s="325">
        <v>95380</v>
      </c>
      <c r="B6607" s="324" t="s">
        <v>6653</v>
      </c>
      <c r="C6607" s="324" t="s">
        <v>229</v>
      </c>
      <c r="D6607" s="326" t="s">
        <v>39101</v>
      </c>
    </row>
    <row r="6608" spans="1:4">
      <c r="A6608" s="325">
        <v>95382</v>
      </c>
      <c r="B6608" s="324" t="s">
        <v>6654</v>
      </c>
      <c r="C6608" s="324" t="s">
        <v>229</v>
      </c>
      <c r="D6608" s="326" t="s">
        <v>39165</v>
      </c>
    </row>
    <row r="6609" spans="1:4">
      <c r="A6609" s="325">
        <v>95383</v>
      </c>
      <c r="B6609" s="324" t="s">
        <v>6655</v>
      </c>
      <c r="C6609" s="324" t="s">
        <v>229</v>
      </c>
      <c r="D6609" s="326" t="s">
        <v>39014</v>
      </c>
    </row>
    <row r="6610" spans="1:4">
      <c r="A6610" s="325">
        <v>95384</v>
      </c>
      <c r="B6610" s="324" t="s">
        <v>6656</v>
      </c>
      <c r="C6610" s="324" t="s">
        <v>229</v>
      </c>
      <c r="D6610" s="326" t="s">
        <v>42019</v>
      </c>
    </row>
    <row r="6611" spans="1:4">
      <c r="A6611" s="325">
        <v>95385</v>
      </c>
      <c r="B6611" s="324" t="s">
        <v>6657</v>
      </c>
      <c r="C6611" s="324" t="s">
        <v>229</v>
      </c>
      <c r="D6611" s="326" t="s">
        <v>39165</v>
      </c>
    </row>
    <row r="6612" spans="1:4">
      <c r="A6612" s="325">
        <v>95386</v>
      </c>
      <c r="B6612" s="324" t="s">
        <v>6658</v>
      </c>
      <c r="C6612" s="324" t="s">
        <v>229</v>
      </c>
      <c r="D6612" s="326" t="s">
        <v>39101</v>
      </c>
    </row>
    <row r="6613" spans="1:4">
      <c r="A6613" s="325">
        <v>95387</v>
      </c>
      <c r="B6613" s="324" t="s">
        <v>6659</v>
      </c>
      <c r="C6613" s="324" t="s">
        <v>229</v>
      </c>
      <c r="D6613" s="326" t="s">
        <v>39164</v>
      </c>
    </row>
    <row r="6614" spans="1:4">
      <c r="A6614" s="325">
        <v>95388</v>
      </c>
      <c r="B6614" s="324" t="s">
        <v>6660</v>
      </c>
      <c r="C6614" s="324" t="s">
        <v>229</v>
      </c>
      <c r="D6614" s="326" t="s">
        <v>39022</v>
      </c>
    </row>
    <row r="6615" spans="1:4">
      <c r="A6615" s="325">
        <v>95389</v>
      </c>
      <c r="B6615" s="324" t="s">
        <v>6661</v>
      </c>
      <c r="C6615" s="324" t="s">
        <v>229</v>
      </c>
      <c r="D6615" s="326" t="s">
        <v>39124</v>
      </c>
    </row>
    <row r="6616" spans="1:4">
      <c r="A6616" s="325">
        <v>95390</v>
      </c>
      <c r="B6616" s="324" t="s">
        <v>6662</v>
      </c>
      <c r="C6616" s="324" t="s">
        <v>229</v>
      </c>
      <c r="D6616" s="326" t="s">
        <v>39022</v>
      </c>
    </row>
    <row r="6617" spans="1:4">
      <c r="A6617" s="325">
        <v>95391</v>
      </c>
      <c r="B6617" s="324" t="s">
        <v>6663</v>
      </c>
      <c r="C6617" s="324" t="s">
        <v>229</v>
      </c>
      <c r="D6617" s="326" t="s">
        <v>39164</v>
      </c>
    </row>
    <row r="6618" spans="1:4">
      <c r="A6618" s="325">
        <v>95392</v>
      </c>
      <c r="B6618" s="324" t="s">
        <v>6664</v>
      </c>
      <c r="C6618" s="324" t="s">
        <v>229</v>
      </c>
      <c r="D6618" s="326" t="s">
        <v>39022</v>
      </c>
    </row>
    <row r="6619" spans="1:4">
      <c r="A6619" s="325">
        <v>95393</v>
      </c>
      <c r="B6619" s="324" t="s">
        <v>6665</v>
      </c>
      <c r="C6619" s="324" t="s">
        <v>229</v>
      </c>
      <c r="D6619" s="326" t="s">
        <v>38987</v>
      </c>
    </row>
    <row r="6620" spans="1:4">
      <c r="A6620" s="325">
        <v>95394</v>
      </c>
      <c r="B6620" s="324" t="s">
        <v>6666</v>
      </c>
      <c r="C6620" s="324" t="s">
        <v>229</v>
      </c>
      <c r="D6620" s="326" t="s">
        <v>39043</v>
      </c>
    </row>
    <row r="6621" spans="1:4">
      <c r="A6621" s="325">
        <v>95395</v>
      </c>
      <c r="B6621" s="324" t="s">
        <v>6667</v>
      </c>
      <c r="C6621" s="324" t="s">
        <v>229</v>
      </c>
      <c r="D6621" s="326" t="s">
        <v>45610</v>
      </c>
    </row>
    <row r="6622" spans="1:4">
      <c r="A6622" s="325">
        <v>95396</v>
      </c>
      <c r="B6622" s="324" t="s">
        <v>6668</v>
      </c>
      <c r="C6622" s="324" t="s">
        <v>229</v>
      </c>
      <c r="D6622" s="326" t="s">
        <v>39949</v>
      </c>
    </row>
    <row r="6623" spans="1:4">
      <c r="A6623" s="325">
        <v>95397</v>
      </c>
      <c r="B6623" s="324" t="s">
        <v>6669</v>
      </c>
      <c r="C6623" s="324" t="s">
        <v>229</v>
      </c>
      <c r="D6623" s="326" t="s">
        <v>39124</v>
      </c>
    </row>
    <row r="6624" spans="1:4">
      <c r="A6624" s="325">
        <v>95398</v>
      </c>
      <c r="B6624" s="324" t="s">
        <v>6670</v>
      </c>
      <c r="C6624" s="324" t="s">
        <v>229</v>
      </c>
      <c r="D6624" s="326" t="s">
        <v>39022</v>
      </c>
    </row>
    <row r="6625" spans="1:4">
      <c r="A6625" s="325">
        <v>95399</v>
      </c>
      <c r="B6625" s="324" t="s">
        <v>6671</v>
      </c>
      <c r="C6625" s="324" t="s">
        <v>229</v>
      </c>
      <c r="D6625" s="326" t="s">
        <v>39022</v>
      </c>
    </row>
    <row r="6626" spans="1:4">
      <c r="A6626" s="325">
        <v>95400</v>
      </c>
      <c r="B6626" s="324" t="s">
        <v>6672</v>
      </c>
      <c r="C6626" s="324" t="s">
        <v>229</v>
      </c>
      <c r="D6626" s="326" t="s">
        <v>39071</v>
      </c>
    </row>
    <row r="6627" spans="1:4">
      <c r="A6627" s="325">
        <v>95401</v>
      </c>
      <c r="B6627" s="324" t="s">
        <v>6673</v>
      </c>
      <c r="C6627" s="324" t="s">
        <v>229</v>
      </c>
      <c r="D6627" s="326" t="s">
        <v>39178</v>
      </c>
    </row>
    <row r="6628" spans="1:4">
      <c r="A6628" s="325">
        <v>95402</v>
      </c>
      <c r="B6628" s="324" t="s">
        <v>6674</v>
      </c>
      <c r="C6628" s="324" t="s">
        <v>229</v>
      </c>
      <c r="D6628" s="326" t="s">
        <v>42220</v>
      </c>
    </row>
    <row r="6629" spans="1:4">
      <c r="A6629" s="325">
        <v>95403</v>
      </c>
      <c r="B6629" s="324" t="s">
        <v>6675</v>
      </c>
      <c r="C6629" s="324" t="s">
        <v>229</v>
      </c>
      <c r="D6629" s="326" t="s">
        <v>39151</v>
      </c>
    </row>
    <row r="6630" spans="1:4">
      <c r="A6630" s="325">
        <v>95404</v>
      </c>
      <c r="B6630" s="324" t="s">
        <v>6676</v>
      </c>
      <c r="C6630" s="324" t="s">
        <v>229</v>
      </c>
      <c r="D6630" s="326" t="s">
        <v>38935</v>
      </c>
    </row>
    <row r="6631" spans="1:4">
      <c r="A6631" s="325">
        <v>95405</v>
      </c>
      <c r="B6631" s="324" t="s">
        <v>6677</v>
      </c>
      <c r="C6631" s="324" t="s">
        <v>229</v>
      </c>
      <c r="D6631" s="326" t="s">
        <v>39120</v>
      </c>
    </row>
    <row r="6632" spans="1:4">
      <c r="A6632" s="325">
        <v>95406</v>
      </c>
      <c r="B6632" s="324" t="s">
        <v>6678</v>
      </c>
      <c r="C6632" s="324" t="s">
        <v>229</v>
      </c>
      <c r="D6632" s="326" t="s">
        <v>39109</v>
      </c>
    </row>
    <row r="6633" spans="1:4">
      <c r="A6633" s="325">
        <v>95407</v>
      </c>
      <c r="B6633" s="324" t="s">
        <v>6679</v>
      </c>
      <c r="C6633" s="324" t="s">
        <v>229</v>
      </c>
      <c r="D6633" s="326" t="s">
        <v>39950</v>
      </c>
    </row>
    <row r="6634" spans="1:4">
      <c r="A6634" s="325">
        <v>95408</v>
      </c>
      <c r="B6634" s="324" t="s">
        <v>6680</v>
      </c>
      <c r="C6634" s="324" t="s">
        <v>6579</v>
      </c>
      <c r="D6634" s="326" t="s">
        <v>39419</v>
      </c>
    </row>
    <row r="6635" spans="1:4">
      <c r="A6635" s="325">
        <v>95409</v>
      </c>
      <c r="B6635" s="324" t="s">
        <v>6681</v>
      </c>
      <c r="C6635" s="324" t="s">
        <v>6579</v>
      </c>
      <c r="D6635" s="326" t="s">
        <v>45611</v>
      </c>
    </row>
    <row r="6636" spans="1:4">
      <c r="A6636" s="325">
        <v>95410</v>
      </c>
      <c r="B6636" s="324" t="s">
        <v>6682</v>
      </c>
      <c r="C6636" s="324" t="s">
        <v>6579</v>
      </c>
      <c r="D6636" s="326" t="s">
        <v>44512</v>
      </c>
    </row>
    <row r="6637" spans="1:4">
      <c r="A6637" s="325">
        <v>95411</v>
      </c>
      <c r="B6637" s="324" t="s">
        <v>6683</v>
      </c>
      <c r="C6637" s="324" t="s">
        <v>6579</v>
      </c>
      <c r="D6637" s="326" t="s">
        <v>39316</v>
      </c>
    </row>
    <row r="6638" spans="1:4">
      <c r="A6638" s="325">
        <v>95412</v>
      </c>
      <c r="B6638" s="324" t="s">
        <v>6684</v>
      </c>
      <c r="C6638" s="324" t="s">
        <v>6579</v>
      </c>
      <c r="D6638" s="326" t="s">
        <v>39297</v>
      </c>
    </row>
    <row r="6639" spans="1:4">
      <c r="A6639" s="325">
        <v>95413</v>
      </c>
      <c r="B6639" s="324" t="s">
        <v>6685</v>
      </c>
      <c r="C6639" s="324" t="s">
        <v>6579</v>
      </c>
      <c r="D6639" s="326" t="s">
        <v>45100</v>
      </c>
    </row>
    <row r="6640" spans="1:4">
      <c r="A6640" s="325">
        <v>95414</v>
      </c>
      <c r="B6640" s="324" t="s">
        <v>6686</v>
      </c>
      <c r="C6640" s="324" t="s">
        <v>6579</v>
      </c>
      <c r="D6640" s="326" t="s">
        <v>44796</v>
      </c>
    </row>
    <row r="6641" spans="1:4">
      <c r="A6641" s="325">
        <v>95415</v>
      </c>
      <c r="B6641" s="324" t="s">
        <v>6687</v>
      </c>
      <c r="C6641" s="324" t="s">
        <v>6579</v>
      </c>
      <c r="D6641" s="326" t="s">
        <v>45612</v>
      </c>
    </row>
    <row r="6642" spans="1:4">
      <c r="A6642" s="325">
        <v>95416</v>
      </c>
      <c r="B6642" s="324" t="s">
        <v>6688</v>
      </c>
      <c r="C6642" s="324" t="s">
        <v>6579</v>
      </c>
      <c r="D6642" s="326" t="s">
        <v>45613</v>
      </c>
    </row>
    <row r="6643" spans="1:4">
      <c r="A6643" s="325">
        <v>95417</v>
      </c>
      <c r="B6643" s="324" t="s">
        <v>6689</v>
      </c>
      <c r="C6643" s="324" t="s">
        <v>6579</v>
      </c>
      <c r="D6643" s="326" t="s">
        <v>45614</v>
      </c>
    </row>
    <row r="6644" spans="1:4">
      <c r="A6644" s="325">
        <v>95418</v>
      </c>
      <c r="B6644" s="324" t="s">
        <v>6690</v>
      </c>
      <c r="C6644" s="324" t="s">
        <v>6579</v>
      </c>
      <c r="D6644" s="326" t="s">
        <v>45615</v>
      </c>
    </row>
    <row r="6645" spans="1:4">
      <c r="A6645" s="325">
        <v>95419</v>
      </c>
      <c r="B6645" s="324" t="s">
        <v>6691</v>
      </c>
      <c r="C6645" s="324" t="s">
        <v>6579</v>
      </c>
      <c r="D6645" s="326" t="s">
        <v>41941</v>
      </c>
    </row>
    <row r="6646" spans="1:4">
      <c r="A6646" s="325">
        <v>95420</v>
      </c>
      <c r="B6646" s="324" t="s">
        <v>6692</v>
      </c>
      <c r="C6646" s="324" t="s">
        <v>6579</v>
      </c>
      <c r="D6646" s="326" t="s">
        <v>45616</v>
      </c>
    </row>
    <row r="6647" spans="1:4">
      <c r="A6647" s="325">
        <v>95421</v>
      </c>
      <c r="B6647" s="324" t="s">
        <v>6693</v>
      </c>
      <c r="C6647" s="324" t="s">
        <v>6579</v>
      </c>
      <c r="D6647" s="326" t="s">
        <v>39951</v>
      </c>
    </row>
    <row r="6648" spans="1:4">
      <c r="A6648" s="325">
        <v>95422</v>
      </c>
      <c r="B6648" s="324" t="s">
        <v>6694</v>
      </c>
      <c r="C6648" s="324" t="s">
        <v>6579</v>
      </c>
      <c r="D6648" s="326" t="s">
        <v>45617</v>
      </c>
    </row>
    <row r="6649" spans="1:4">
      <c r="A6649" s="325">
        <v>95423</v>
      </c>
      <c r="B6649" s="324" t="s">
        <v>6695</v>
      </c>
      <c r="C6649" s="324" t="s">
        <v>6579</v>
      </c>
      <c r="D6649" s="326" t="s">
        <v>45618</v>
      </c>
    </row>
    <row r="6650" spans="1:4">
      <c r="A6650" s="325">
        <v>95424</v>
      </c>
      <c r="B6650" s="324" t="s">
        <v>6696</v>
      </c>
      <c r="C6650" s="324" t="s">
        <v>6579</v>
      </c>
      <c r="D6650" s="326" t="s">
        <v>39424</v>
      </c>
    </row>
    <row r="6651" spans="1:4">
      <c r="A6651" s="325">
        <v>100288</v>
      </c>
      <c r="B6651" s="324" t="s">
        <v>6697</v>
      </c>
      <c r="C6651" s="324" t="s">
        <v>229</v>
      </c>
      <c r="D6651" s="326" t="s">
        <v>39084</v>
      </c>
    </row>
    <row r="6652" spans="1:4">
      <c r="A6652" s="325">
        <v>100289</v>
      </c>
      <c r="B6652" s="324" t="s">
        <v>6698</v>
      </c>
      <c r="C6652" s="324" t="s">
        <v>229</v>
      </c>
      <c r="D6652" s="326" t="s">
        <v>39318</v>
      </c>
    </row>
    <row r="6653" spans="1:4">
      <c r="A6653" s="325">
        <v>100290</v>
      </c>
      <c r="B6653" s="324" t="s">
        <v>6699</v>
      </c>
      <c r="C6653" s="324" t="s">
        <v>229</v>
      </c>
      <c r="D6653" s="326" t="s">
        <v>39084</v>
      </c>
    </row>
    <row r="6654" spans="1:4">
      <c r="A6654" s="325">
        <v>100291</v>
      </c>
      <c r="B6654" s="324" t="s">
        <v>6700</v>
      </c>
      <c r="C6654" s="324" t="s">
        <v>229</v>
      </c>
      <c r="D6654" s="326" t="s">
        <v>39071</v>
      </c>
    </row>
    <row r="6655" spans="1:4">
      <c r="A6655" s="325">
        <v>100292</v>
      </c>
      <c r="B6655" s="324" t="s">
        <v>6701</v>
      </c>
      <c r="C6655" s="324" t="s">
        <v>229</v>
      </c>
      <c r="D6655" s="326" t="s">
        <v>39004</v>
      </c>
    </row>
    <row r="6656" spans="1:4">
      <c r="A6656" s="325">
        <v>100293</v>
      </c>
      <c r="B6656" s="324" t="s">
        <v>6702</v>
      </c>
      <c r="C6656" s="324" t="s">
        <v>229</v>
      </c>
      <c r="D6656" s="326" t="s">
        <v>39071</v>
      </c>
    </row>
    <row r="6657" spans="1:4">
      <c r="A6657" s="325">
        <v>100294</v>
      </c>
      <c r="B6657" s="324" t="s">
        <v>6703</v>
      </c>
      <c r="C6657" s="324" t="s">
        <v>229</v>
      </c>
      <c r="D6657" s="326" t="s">
        <v>38987</v>
      </c>
    </row>
    <row r="6658" spans="1:4">
      <c r="A6658" s="325">
        <v>100295</v>
      </c>
      <c r="B6658" s="324" t="s">
        <v>6704</v>
      </c>
      <c r="C6658" s="324" t="s">
        <v>229</v>
      </c>
      <c r="D6658" s="326" t="s">
        <v>39178</v>
      </c>
    </row>
    <row r="6659" spans="1:4">
      <c r="A6659" s="325">
        <v>100296</v>
      </c>
      <c r="B6659" s="324" t="s">
        <v>6705</v>
      </c>
      <c r="C6659" s="324" t="s">
        <v>229</v>
      </c>
      <c r="D6659" s="326" t="s">
        <v>42164</v>
      </c>
    </row>
    <row r="6660" spans="1:4">
      <c r="A6660" s="325">
        <v>100297</v>
      </c>
      <c r="B6660" s="324" t="s">
        <v>6706</v>
      </c>
      <c r="C6660" s="324" t="s">
        <v>229</v>
      </c>
      <c r="D6660" s="326" t="s">
        <v>39901</v>
      </c>
    </row>
    <row r="6661" spans="1:4">
      <c r="A6661" s="325">
        <v>100298</v>
      </c>
      <c r="B6661" s="324" t="s">
        <v>6707</v>
      </c>
      <c r="C6661" s="324" t="s">
        <v>229</v>
      </c>
      <c r="D6661" s="326" t="s">
        <v>39031</v>
      </c>
    </row>
    <row r="6662" spans="1:4">
      <c r="A6662" s="325">
        <v>100299</v>
      </c>
      <c r="B6662" s="324" t="s">
        <v>6708</v>
      </c>
      <c r="C6662" s="324" t="s">
        <v>229</v>
      </c>
      <c r="D6662" s="326" t="s">
        <v>41995</v>
      </c>
    </row>
    <row r="6663" spans="1:4">
      <c r="A6663" s="325">
        <v>100300</v>
      </c>
      <c r="B6663" s="324" t="s">
        <v>6709</v>
      </c>
      <c r="C6663" s="324" t="s">
        <v>229</v>
      </c>
      <c r="D6663" s="326" t="s">
        <v>39519</v>
      </c>
    </row>
    <row r="6664" spans="1:4">
      <c r="A6664" s="325">
        <v>100301</v>
      </c>
      <c r="B6664" s="324" t="s">
        <v>6710</v>
      </c>
      <c r="C6664" s="324" t="s">
        <v>229</v>
      </c>
      <c r="D6664" s="326" t="s">
        <v>43967</v>
      </c>
    </row>
    <row r="6665" spans="1:4">
      <c r="A6665" s="325">
        <v>100302</v>
      </c>
      <c r="B6665" s="324" t="s">
        <v>6711</v>
      </c>
      <c r="C6665" s="324" t="s">
        <v>229</v>
      </c>
      <c r="D6665" s="326" t="s">
        <v>45619</v>
      </c>
    </row>
    <row r="6666" spans="1:4">
      <c r="A6666" s="325">
        <v>100303</v>
      </c>
      <c r="B6666" s="324" t="s">
        <v>6712</v>
      </c>
      <c r="C6666" s="324" t="s">
        <v>229</v>
      </c>
      <c r="D6666" s="326" t="s">
        <v>39952</v>
      </c>
    </row>
    <row r="6667" spans="1:4">
      <c r="A6667" s="325">
        <v>100304</v>
      </c>
      <c r="B6667" s="324" t="s">
        <v>6713</v>
      </c>
      <c r="C6667" s="324" t="s">
        <v>229</v>
      </c>
      <c r="D6667" s="326" t="s">
        <v>45620</v>
      </c>
    </row>
    <row r="6668" spans="1:4">
      <c r="A6668" s="325">
        <v>100305</v>
      </c>
      <c r="B6668" s="324" t="s">
        <v>6714</v>
      </c>
      <c r="C6668" s="324" t="s">
        <v>229</v>
      </c>
      <c r="D6668" s="326" t="s">
        <v>45621</v>
      </c>
    </row>
    <row r="6669" spans="1:4">
      <c r="A6669" s="325">
        <v>100306</v>
      </c>
      <c r="B6669" s="324" t="s">
        <v>6715</v>
      </c>
      <c r="C6669" s="324" t="s">
        <v>229</v>
      </c>
      <c r="D6669" s="326" t="s">
        <v>45622</v>
      </c>
    </row>
    <row r="6670" spans="1:4">
      <c r="A6670" s="325">
        <v>100307</v>
      </c>
      <c r="B6670" s="324" t="s">
        <v>6716</v>
      </c>
      <c r="C6670" s="324" t="s">
        <v>229</v>
      </c>
      <c r="D6670" s="326" t="s">
        <v>42026</v>
      </c>
    </row>
    <row r="6671" spans="1:4">
      <c r="A6671" s="325">
        <v>100308</v>
      </c>
      <c r="B6671" s="324" t="s">
        <v>6717</v>
      </c>
      <c r="C6671" s="324" t="s">
        <v>229</v>
      </c>
      <c r="D6671" s="326" t="s">
        <v>44088</v>
      </c>
    </row>
    <row r="6672" spans="1:4">
      <c r="A6672" s="325">
        <v>100309</v>
      </c>
      <c r="B6672" s="324" t="s">
        <v>6718</v>
      </c>
      <c r="C6672" s="324" t="s">
        <v>229</v>
      </c>
      <c r="D6672" s="326" t="s">
        <v>39889</v>
      </c>
    </row>
    <row r="6673" spans="1:4">
      <c r="A6673" s="325">
        <v>100310</v>
      </c>
      <c r="B6673" s="324" t="s">
        <v>6719</v>
      </c>
      <c r="C6673" s="324" t="s">
        <v>6579</v>
      </c>
      <c r="D6673" s="326" t="s">
        <v>39132</v>
      </c>
    </row>
    <row r="6674" spans="1:4">
      <c r="A6674" s="325">
        <v>100311</v>
      </c>
      <c r="B6674" s="324" t="s">
        <v>6720</v>
      </c>
      <c r="C6674" s="324" t="s">
        <v>6579</v>
      </c>
      <c r="D6674" s="326" t="s">
        <v>43684</v>
      </c>
    </row>
    <row r="6675" spans="1:4">
      <c r="A6675" s="325">
        <v>100312</v>
      </c>
      <c r="B6675" s="324" t="s">
        <v>6721</v>
      </c>
      <c r="C6675" s="324" t="s">
        <v>6579</v>
      </c>
      <c r="D6675" s="326" t="s">
        <v>45623</v>
      </c>
    </row>
    <row r="6676" spans="1:4">
      <c r="A6676" s="325">
        <v>100313</v>
      </c>
      <c r="B6676" s="324" t="s">
        <v>6722</v>
      </c>
      <c r="C6676" s="324" t="s">
        <v>6579</v>
      </c>
      <c r="D6676" s="326" t="s">
        <v>45624</v>
      </c>
    </row>
    <row r="6677" spans="1:4">
      <c r="A6677" s="325">
        <v>100314</v>
      </c>
      <c r="B6677" s="324" t="s">
        <v>6723</v>
      </c>
      <c r="C6677" s="324" t="s">
        <v>6579</v>
      </c>
      <c r="D6677" s="326" t="s">
        <v>45625</v>
      </c>
    </row>
    <row r="6678" spans="1:4">
      <c r="A6678" s="325">
        <v>100315</v>
      </c>
      <c r="B6678" s="324" t="s">
        <v>6724</v>
      </c>
      <c r="C6678" s="324" t="s">
        <v>6579</v>
      </c>
      <c r="D6678" s="326" t="s">
        <v>45626</v>
      </c>
    </row>
    <row r="6679" spans="1:4">
      <c r="A6679" s="325">
        <v>100316</v>
      </c>
      <c r="B6679" s="324" t="s">
        <v>6709</v>
      </c>
      <c r="C6679" s="324" t="s">
        <v>6579</v>
      </c>
      <c r="D6679" s="326" t="s">
        <v>45627</v>
      </c>
    </row>
    <row r="6680" spans="1:4">
      <c r="A6680" s="325">
        <v>100317</v>
      </c>
      <c r="B6680" s="324" t="s">
        <v>6725</v>
      </c>
      <c r="C6680" s="324" t="s">
        <v>6579</v>
      </c>
      <c r="D6680" s="326" t="s">
        <v>45628</v>
      </c>
    </row>
    <row r="6681" spans="1:4">
      <c r="A6681" s="325">
        <v>100318</v>
      </c>
      <c r="B6681" s="324" t="s">
        <v>6713</v>
      </c>
      <c r="C6681" s="324" t="s">
        <v>6579</v>
      </c>
      <c r="D6681" s="326" t="s">
        <v>45629</v>
      </c>
    </row>
    <row r="6682" spans="1:4">
      <c r="A6682" s="325">
        <v>100319</v>
      </c>
      <c r="B6682" s="324" t="s">
        <v>6714</v>
      </c>
      <c r="C6682" s="324" t="s">
        <v>6579</v>
      </c>
      <c r="D6682" s="326" t="s">
        <v>45630</v>
      </c>
    </row>
    <row r="6683" spans="1:4">
      <c r="A6683" s="325">
        <v>100320</v>
      </c>
      <c r="B6683" s="324" t="s">
        <v>6715</v>
      </c>
      <c r="C6683" s="324" t="s">
        <v>6579</v>
      </c>
      <c r="D6683" s="326" t="s">
        <v>45631</v>
      </c>
    </row>
    <row r="6684" spans="1:4">
      <c r="A6684" s="325">
        <v>100321</v>
      </c>
      <c r="B6684" s="324" t="s">
        <v>6718</v>
      </c>
      <c r="C6684" s="324" t="s">
        <v>6579</v>
      </c>
      <c r="D6684" s="326" t="s">
        <v>45632</v>
      </c>
    </row>
    <row r="6685" spans="1:4">
      <c r="A6685" s="325">
        <v>100533</v>
      </c>
      <c r="B6685" s="324" t="s">
        <v>6726</v>
      </c>
      <c r="C6685" s="324" t="s">
        <v>229</v>
      </c>
      <c r="D6685" s="326" t="s">
        <v>39106</v>
      </c>
    </row>
    <row r="6686" spans="1:4">
      <c r="A6686" s="325">
        <v>100534</v>
      </c>
      <c r="B6686" s="324" t="s">
        <v>6726</v>
      </c>
      <c r="C6686" s="324" t="s">
        <v>6579</v>
      </c>
      <c r="D6686" s="326" t="s">
        <v>45633</v>
      </c>
    </row>
    <row r="6687" spans="1:4">
      <c r="A6687" s="325">
        <v>100535</v>
      </c>
      <c r="B6687" s="324" t="s">
        <v>6727</v>
      </c>
      <c r="C6687" s="324" t="s">
        <v>229</v>
      </c>
      <c r="D6687" s="326" t="s">
        <v>39115</v>
      </c>
    </row>
    <row r="6688" spans="1:4">
      <c r="A6688" s="325">
        <v>100536</v>
      </c>
      <c r="B6688" s="324" t="s">
        <v>6728</v>
      </c>
      <c r="C6688" s="324" t="s">
        <v>6579</v>
      </c>
      <c r="D6688" s="326" t="s">
        <v>44062</v>
      </c>
    </row>
    <row r="6689" spans="1:4">
      <c r="A6689" s="325">
        <v>101284</v>
      </c>
      <c r="B6689" s="324" t="s">
        <v>6729</v>
      </c>
      <c r="C6689" s="324" t="s">
        <v>229</v>
      </c>
      <c r="D6689" s="326" t="s">
        <v>38934</v>
      </c>
    </row>
    <row r="6690" spans="1:4">
      <c r="A6690" s="325">
        <v>101285</v>
      </c>
      <c r="B6690" s="324" t="s">
        <v>6730</v>
      </c>
      <c r="C6690" s="324" t="s">
        <v>229</v>
      </c>
      <c r="D6690" s="326" t="s">
        <v>41893</v>
      </c>
    </row>
    <row r="6691" spans="1:4">
      <c r="A6691" s="325">
        <v>101286</v>
      </c>
      <c r="B6691" s="324" t="s">
        <v>6731</v>
      </c>
      <c r="C6691" s="324" t="s">
        <v>6579</v>
      </c>
      <c r="D6691" s="326" t="s">
        <v>39618</v>
      </c>
    </row>
    <row r="6692" spans="1:4">
      <c r="A6692" s="325">
        <v>101287</v>
      </c>
      <c r="B6692" s="324" t="s">
        <v>6732</v>
      </c>
      <c r="C6692" s="324" t="s">
        <v>6579</v>
      </c>
      <c r="D6692" s="326" t="s">
        <v>45634</v>
      </c>
    </row>
    <row r="6693" spans="1:4">
      <c r="A6693" s="325">
        <v>101288</v>
      </c>
      <c r="B6693" s="324" t="s">
        <v>6733</v>
      </c>
      <c r="C6693" s="324" t="s">
        <v>6579</v>
      </c>
      <c r="D6693" s="326" t="s">
        <v>39406</v>
      </c>
    </row>
    <row r="6694" spans="1:4">
      <c r="A6694" s="325">
        <v>101289</v>
      </c>
      <c r="B6694" s="324" t="s">
        <v>6734</v>
      </c>
      <c r="C6694" s="324" t="s">
        <v>6579</v>
      </c>
      <c r="D6694" s="326" t="s">
        <v>39953</v>
      </c>
    </row>
    <row r="6695" spans="1:4">
      <c r="A6695" s="325">
        <v>101290</v>
      </c>
      <c r="B6695" s="324" t="s">
        <v>6735</v>
      </c>
      <c r="C6695" s="324" t="s">
        <v>6579</v>
      </c>
      <c r="D6695" s="326" t="s">
        <v>39450</v>
      </c>
    </row>
    <row r="6696" spans="1:4">
      <c r="A6696" s="325">
        <v>101291</v>
      </c>
      <c r="B6696" s="324" t="s">
        <v>6736</v>
      </c>
      <c r="C6696" s="324" t="s">
        <v>6579</v>
      </c>
      <c r="D6696" s="326" t="s">
        <v>44290</v>
      </c>
    </row>
    <row r="6697" spans="1:4">
      <c r="A6697" s="325">
        <v>101292</v>
      </c>
      <c r="B6697" s="324" t="s">
        <v>6737</v>
      </c>
      <c r="C6697" s="324" t="s">
        <v>6579</v>
      </c>
      <c r="D6697" s="326" t="s">
        <v>39751</v>
      </c>
    </row>
    <row r="6698" spans="1:4">
      <c r="A6698" s="325">
        <v>101293</v>
      </c>
      <c r="B6698" s="324" t="s">
        <v>6738</v>
      </c>
      <c r="C6698" s="324" t="s">
        <v>6579</v>
      </c>
      <c r="D6698" s="326" t="s">
        <v>39285</v>
      </c>
    </row>
    <row r="6699" spans="1:4">
      <c r="A6699" s="325">
        <v>101294</v>
      </c>
      <c r="B6699" s="324" t="s">
        <v>6739</v>
      </c>
      <c r="C6699" s="324" t="s">
        <v>6579</v>
      </c>
      <c r="D6699" s="326" t="s">
        <v>45232</v>
      </c>
    </row>
    <row r="6700" spans="1:4">
      <c r="A6700" s="325">
        <v>101295</v>
      </c>
      <c r="B6700" s="324" t="s">
        <v>6740</v>
      </c>
      <c r="C6700" s="324" t="s">
        <v>6579</v>
      </c>
      <c r="D6700" s="326" t="s">
        <v>45635</v>
      </c>
    </row>
    <row r="6701" spans="1:4">
      <c r="A6701" s="325">
        <v>101296</v>
      </c>
      <c r="B6701" s="324" t="s">
        <v>6741</v>
      </c>
      <c r="C6701" s="324" t="s">
        <v>6579</v>
      </c>
      <c r="D6701" s="326" t="s">
        <v>43343</v>
      </c>
    </row>
    <row r="6702" spans="1:4">
      <c r="A6702" s="325">
        <v>101297</v>
      </c>
      <c r="B6702" s="324" t="s">
        <v>6742</v>
      </c>
      <c r="C6702" s="324" t="s">
        <v>6579</v>
      </c>
      <c r="D6702" s="326" t="s">
        <v>45636</v>
      </c>
    </row>
    <row r="6703" spans="1:4">
      <c r="A6703" s="325">
        <v>101298</v>
      </c>
      <c r="B6703" s="324" t="s">
        <v>6743</v>
      </c>
      <c r="C6703" s="324" t="s">
        <v>6579</v>
      </c>
      <c r="D6703" s="326" t="s">
        <v>39954</v>
      </c>
    </row>
    <row r="6704" spans="1:4">
      <c r="A6704" s="325">
        <v>101299</v>
      </c>
      <c r="B6704" s="324" t="s">
        <v>6744</v>
      </c>
      <c r="C6704" s="324" t="s">
        <v>6579</v>
      </c>
      <c r="D6704" s="326" t="s">
        <v>39948</v>
      </c>
    </row>
    <row r="6705" spans="1:4">
      <c r="A6705" s="325">
        <v>101300</v>
      </c>
      <c r="B6705" s="324" t="s">
        <v>6745</v>
      </c>
      <c r="C6705" s="324" t="s">
        <v>6579</v>
      </c>
      <c r="D6705" s="326" t="s">
        <v>44720</v>
      </c>
    </row>
    <row r="6706" spans="1:4">
      <c r="A6706" s="325">
        <v>101301</v>
      </c>
      <c r="B6706" s="324" t="s">
        <v>6746</v>
      </c>
      <c r="C6706" s="324" t="s">
        <v>6579</v>
      </c>
      <c r="D6706" s="326" t="s">
        <v>39380</v>
      </c>
    </row>
    <row r="6707" spans="1:4">
      <c r="A6707" s="325">
        <v>101302</v>
      </c>
      <c r="B6707" s="324" t="s">
        <v>6747</v>
      </c>
      <c r="C6707" s="324" t="s">
        <v>6579</v>
      </c>
      <c r="D6707" s="326" t="s">
        <v>43107</v>
      </c>
    </row>
    <row r="6708" spans="1:4">
      <c r="A6708" s="325">
        <v>101303</v>
      </c>
      <c r="B6708" s="324" t="s">
        <v>6748</v>
      </c>
      <c r="C6708" s="324" t="s">
        <v>6579</v>
      </c>
      <c r="D6708" s="326" t="s">
        <v>45637</v>
      </c>
    </row>
    <row r="6709" spans="1:4">
      <c r="A6709" s="325">
        <v>101304</v>
      </c>
      <c r="B6709" s="324" t="s">
        <v>6749</v>
      </c>
      <c r="C6709" s="324" t="s">
        <v>6579</v>
      </c>
      <c r="D6709" s="326" t="s">
        <v>45638</v>
      </c>
    </row>
    <row r="6710" spans="1:4">
      <c r="A6710" s="325">
        <v>101305</v>
      </c>
      <c r="B6710" s="324" t="s">
        <v>6750</v>
      </c>
      <c r="C6710" s="324" t="s">
        <v>6579</v>
      </c>
      <c r="D6710" s="326" t="s">
        <v>45639</v>
      </c>
    </row>
    <row r="6711" spans="1:4">
      <c r="A6711" s="325">
        <v>101307</v>
      </c>
      <c r="B6711" s="324" t="s">
        <v>6751</v>
      </c>
      <c r="C6711" s="324" t="s">
        <v>6579</v>
      </c>
      <c r="D6711" s="326" t="s">
        <v>39285</v>
      </c>
    </row>
    <row r="6712" spans="1:4">
      <c r="A6712" s="325">
        <v>101308</v>
      </c>
      <c r="B6712" s="324" t="s">
        <v>6752</v>
      </c>
      <c r="C6712" s="324" t="s">
        <v>6579</v>
      </c>
      <c r="D6712" s="326" t="s">
        <v>43733</v>
      </c>
    </row>
    <row r="6713" spans="1:4">
      <c r="A6713" s="325">
        <v>101309</v>
      </c>
      <c r="B6713" s="324" t="s">
        <v>6753</v>
      </c>
      <c r="C6713" s="324" t="s">
        <v>6579</v>
      </c>
      <c r="D6713" s="326" t="s">
        <v>45092</v>
      </c>
    </row>
    <row r="6714" spans="1:4">
      <c r="A6714" s="325">
        <v>101310</v>
      </c>
      <c r="B6714" s="324" t="s">
        <v>6754</v>
      </c>
      <c r="C6714" s="324" t="s">
        <v>6579</v>
      </c>
      <c r="D6714" s="326" t="s">
        <v>39955</v>
      </c>
    </row>
    <row r="6715" spans="1:4">
      <c r="A6715" s="325">
        <v>101311</v>
      </c>
      <c r="B6715" s="324" t="s">
        <v>6755</v>
      </c>
      <c r="C6715" s="324" t="s">
        <v>6579</v>
      </c>
      <c r="D6715" s="326" t="s">
        <v>39285</v>
      </c>
    </row>
    <row r="6716" spans="1:4">
      <c r="A6716" s="325">
        <v>101312</v>
      </c>
      <c r="B6716" s="324" t="s">
        <v>6756</v>
      </c>
      <c r="C6716" s="324" t="s">
        <v>6579</v>
      </c>
      <c r="D6716" s="326" t="s">
        <v>42450</v>
      </c>
    </row>
    <row r="6717" spans="1:4">
      <c r="A6717" s="325">
        <v>101313</v>
      </c>
      <c r="B6717" s="324" t="s">
        <v>6757</v>
      </c>
      <c r="C6717" s="324" t="s">
        <v>6579</v>
      </c>
      <c r="D6717" s="326" t="s">
        <v>45640</v>
      </c>
    </row>
    <row r="6718" spans="1:4">
      <c r="A6718" s="325">
        <v>101314</v>
      </c>
      <c r="B6718" s="324" t="s">
        <v>6758</v>
      </c>
      <c r="C6718" s="324" t="s">
        <v>6579</v>
      </c>
      <c r="D6718" s="326" t="s">
        <v>45640</v>
      </c>
    </row>
    <row r="6719" spans="1:4">
      <c r="A6719" s="325">
        <v>101315</v>
      </c>
      <c r="B6719" s="324" t="s">
        <v>6759</v>
      </c>
      <c r="C6719" s="324" t="s">
        <v>6579</v>
      </c>
      <c r="D6719" s="326" t="s">
        <v>45641</v>
      </c>
    </row>
    <row r="6720" spans="1:4">
      <c r="A6720" s="325">
        <v>101316</v>
      </c>
      <c r="B6720" s="324" t="s">
        <v>6760</v>
      </c>
      <c r="C6720" s="324" t="s">
        <v>6579</v>
      </c>
      <c r="D6720" s="326" t="s">
        <v>39814</v>
      </c>
    </row>
    <row r="6721" spans="1:4">
      <c r="A6721" s="325">
        <v>101317</v>
      </c>
      <c r="B6721" s="324" t="s">
        <v>6761</v>
      </c>
      <c r="C6721" s="324" t="s">
        <v>6579</v>
      </c>
      <c r="D6721" s="326" t="s">
        <v>45642</v>
      </c>
    </row>
    <row r="6722" spans="1:4">
      <c r="A6722" s="325">
        <v>101318</v>
      </c>
      <c r="B6722" s="324" t="s">
        <v>6762</v>
      </c>
      <c r="C6722" s="324" t="s">
        <v>6579</v>
      </c>
      <c r="D6722" s="326" t="s">
        <v>45643</v>
      </c>
    </row>
    <row r="6723" spans="1:4">
      <c r="A6723" s="325">
        <v>101319</v>
      </c>
      <c r="B6723" s="324" t="s">
        <v>6763</v>
      </c>
      <c r="C6723" s="324" t="s">
        <v>6579</v>
      </c>
      <c r="D6723" s="326" t="s">
        <v>42086</v>
      </c>
    </row>
    <row r="6724" spans="1:4">
      <c r="A6724" s="325">
        <v>101320</v>
      </c>
      <c r="B6724" s="324" t="s">
        <v>6764</v>
      </c>
      <c r="C6724" s="324" t="s">
        <v>6579</v>
      </c>
      <c r="D6724" s="326" t="s">
        <v>43457</v>
      </c>
    </row>
    <row r="6725" spans="1:4">
      <c r="A6725" s="325">
        <v>101322</v>
      </c>
      <c r="B6725" s="324" t="s">
        <v>6765</v>
      </c>
      <c r="C6725" s="324" t="s">
        <v>6579</v>
      </c>
      <c r="D6725" s="326" t="s">
        <v>39285</v>
      </c>
    </row>
    <row r="6726" spans="1:4">
      <c r="A6726" s="325">
        <v>101323</v>
      </c>
      <c r="B6726" s="324" t="s">
        <v>6766</v>
      </c>
      <c r="C6726" s="324" t="s">
        <v>6579</v>
      </c>
      <c r="D6726" s="326" t="s">
        <v>44796</v>
      </c>
    </row>
    <row r="6727" spans="1:4">
      <c r="A6727" s="325">
        <v>101324</v>
      </c>
      <c r="B6727" s="324" t="s">
        <v>6767</v>
      </c>
      <c r="C6727" s="324" t="s">
        <v>6579</v>
      </c>
      <c r="D6727" s="326" t="s">
        <v>39956</v>
      </c>
    </row>
    <row r="6728" spans="1:4">
      <c r="A6728" s="325">
        <v>101325</v>
      </c>
      <c r="B6728" s="324" t="s">
        <v>6768</v>
      </c>
      <c r="C6728" s="324" t="s">
        <v>6579</v>
      </c>
      <c r="D6728" s="326" t="s">
        <v>45644</v>
      </c>
    </row>
    <row r="6729" spans="1:4">
      <c r="A6729" s="325">
        <v>101326</v>
      </c>
      <c r="B6729" s="324" t="s">
        <v>6769</v>
      </c>
      <c r="C6729" s="324" t="s">
        <v>6579</v>
      </c>
      <c r="D6729" s="326" t="s">
        <v>39359</v>
      </c>
    </row>
    <row r="6730" spans="1:4">
      <c r="A6730" s="325">
        <v>101327</v>
      </c>
      <c r="B6730" s="324" t="s">
        <v>6770</v>
      </c>
      <c r="C6730" s="324" t="s">
        <v>6579</v>
      </c>
      <c r="D6730" s="326" t="s">
        <v>39345</v>
      </c>
    </row>
    <row r="6731" spans="1:4">
      <c r="A6731" s="325">
        <v>101328</v>
      </c>
      <c r="B6731" s="324" t="s">
        <v>6771</v>
      </c>
      <c r="C6731" s="324" t="s">
        <v>6579</v>
      </c>
      <c r="D6731" s="326" t="s">
        <v>39551</v>
      </c>
    </row>
    <row r="6732" spans="1:4">
      <c r="A6732" s="325">
        <v>101329</v>
      </c>
      <c r="B6732" s="324" t="s">
        <v>6772</v>
      </c>
      <c r="C6732" s="324" t="s">
        <v>6579</v>
      </c>
      <c r="D6732" s="326" t="s">
        <v>44133</v>
      </c>
    </row>
    <row r="6733" spans="1:4">
      <c r="A6733" s="325">
        <v>101330</v>
      </c>
      <c r="B6733" s="324" t="s">
        <v>6773</v>
      </c>
      <c r="C6733" s="324" t="s">
        <v>6579</v>
      </c>
      <c r="D6733" s="326" t="s">
        <v>39719</v>
      </c>
    </row>
    <row r="6734" spans="1:4">
      <c r="A6734" s="325">
        <v>101331</v>
      </c>
      <c r="B6734" s="324" t="s">
        <v>6774</v>
      </c>
      <c r="C6734" s="324" t="s">
        <v>6579</v>
      </c>
      <c r="D6734" s="326" t="s">
        <v>45645</v>
      </c>
    </row>
    <row r="6735" spans="1:4">
      <c r="A6735" s="325">
        <v>101332</v>
      </c>
      <c r="B6735" s="324" t="s">
        <v>6775</v>
      </c>
      <c r="C6735" s="324" t="s">
        <v>6579</v>
      </c>
      <c r="D6735" s="326" t="s">
        <v>42029</v>
      </c>
    </row>
    <row r="6736" spans="1:4">
      <c r="A6736" s="325">
        <v>101333</v>
      </c>
      <c r="B6736" s="324" t="s">
        <v>6776</v>
      </c>
      <c r="C6736" s="324" t="s">
        <v>6579</v>
      </c>
      <c r="D6736" s="326" t="s">
        <v>42274</v>
      </c>
    </row>
    <row r="6737" spans="1:4">
      <c r="A6737" s="325">
        <v>101334</v>
      </c>
      <c r="B6737" s="324" t="s">
        <v>6777</v>
      </c>
      <c r="C6737" s="324" t="s">
        <v>6579</v>
      </c>
      <c r="D6737" s="326" t="s">
        <v>45646</v>
      </c>
    </row>
    <row r="6738" spans="1:4">
      <c r="A6738" s="325">
        <v>101335</v>
      </c>
      <c r="B6738" s="324" t="s">
        <v>6778</v>
      </c>
      <c r="C6738" s="324" t="s">
        <v>6579</v>
      </c>
      <c r="D6738" s="326" t="s">
        <v>44195</v>
      </c>
    </row>
    <row r="6739" spans="1:4">
      <c r="A6739" s="325">
        <v>101336</v>
      </c>
      <c r="B6739" s="324" t="s">
        <v>6779</v>
      </c>
      <c r="C6739" s="324" t="s">
        <v>6579</v>
      </c>
      <c r="D6739" s="326" t="s">
        <v>45647</v>
      </c>
    </row>
    <row r="6740" spans="1:4">
      <c r="A6740" s="325">
        <v>101337</v>
      </c>
      <c r="B6740" s="324" t="s">
        <v>6780</v>
      </c>
      <c r="C6740" s="324" t="s">
        <v>6579</v>
      </c>
      <c r="D6740" s="326" t="s">
        <v>38941</v>
      </c>
    </row>
    <row r="6741" spans="1:4">
      <c r="A6741" s="325">
        <v>101338</v>
      </c>
      <c r="B6741" s="324" t="s">
        <v>6781</v>
      </c>
      <c r="C6741" s="324" t="s">
        <v>6579</v>
      </c>
      <c r="D6741" s="326" t="s">
        <v>39957</v>
      </c>
    </row>
    <row r="6742" spans="1:4">
      <c r="A6742" s="325">
        <v>101339</v>
      </c>
      <c r="B6742" s="324" t="s">
        <v>6782</v>
      </c>
      <c r="C6742" s="324" t="s">
        <v>6579</v>
      </c>
      <c r="D6742" s="326" t="s">
        <v>44773</v>
      </c>
    </row>
    <row r="6743" spans="1:4">
      <c r="A6743" s="325">
        <v>101340</v>
      </c>
      <c r="B6743" s="324" t="s">
        <v>6783</v>
      </c>
      <c r="C6743" s="324" t="s">
        <v>6579</v>
      </c>
      <c r="D6743" s="326" t="s">
        <v>39307</v>
      </c>
    </row>
    <row r="6744" spans="1:4">
      <c r="A6744" s="325">
        <v>101341</v>
      </c>
      <c r="B6744" s="324" t="s">
        <v>6784</v>
      </c>
      <c r="C6744" s="324" t="s">
        <v>6579</v>
      </c>
      <c r="D6744" s="326" t="s">
        <v>41727</v>
      </c>
    </row>
    <row r="6745" spans="1:4">
      <c r="A6745" s="325">
        <v>101342</v>
      </c>
      <c r="B6745" s="324" t="s">
        <v>6785</v>
      </c>
      <c r="C6745" s="324" t="s">
        <v>6579</v>
      </c>
      <c r="D6745" s="326" t="s">
        <v>39812</v>
      </c>
    </row>
    <row r="6746" spans="1:4">
      <c r="A6746" s="325">
        <v>101343</v>
      </c>
      <c r="B6746" s="324" t="s">
        <v>6786</v>
      </c>
      <c r="C6746" s="324" t="s">
        <v>6579</v>
      </c>
      <c r="D6746" s="326" t="s">
        <v>45648</v>
      </c>
    </row>
    <row r="6747" spans="1:4">
      <c r="A6747" s="325">
        <v>101344</v>
      </c>
      <c r="B6747" s="324" t="s">
        <v>6787</v>
      </c>
      <c r="C6747" s="324" t="s">
        <v>6579</v>
      </c>
      <c r="D6747" s="326" t="s">
        <v>43830</v>
      </c>
    </row>
    <row r="6748" spans="1:4">
      <c r="A6748" s="325">
        <v>101345</v>
      </c>
      <c r="B6748" s="324" t="s">
        <v>6788</v>
      </c>
      <c r="C6748" s="324" t="s">
        <v>6579</v>
      </c>
      <c r="D6748" s="326" t="s">
        <v>45649</v>
      </c>
    </row>
    <row r="6749" spans="1:4">
      <c r="A6749" s="325">
        <v>101346</v>
      </c>
      <c r="B6749" s="324" t="s">
        <v>6789</v>
      </c>
      <c r="C6749" s="324" t="s">
        <v>6579</v>
      </c>
      <c r="D6749" s="326" t="s">
        <v>45650</v>
      </c>
    </row>
    <row r="6750" spans="1:4">
      <c r="A6750" s="325">
        <v>101347</v>
      </c>
      <c r="B6750" s="324" t="s">
        <v>6790</v>
      </c>
      <c r="C6750" s="324" t="s">
        <v>6579</v>
      </c>
      <c r="D6750" s="326" t="s">
        <v>43370</v>
      </c>
    </row>
    <row r="6751" spans="1:4">
      <c r="A6751" s="325">
        <v>101348</v>
      </c>
      <c r="B6751" s="324" t="s">
        <v>6791</v>
      </c>
      <c r="C6751" s="324" t="s">
        <v>6579</v>
      </c>
      <c r="D6751" s="326" t="s">
        <v>43112</v>
      </c>
    </row>
    <row r="6752" spans="1:4">
      <c r="A6752" s="325">
        <v>101349</v>
      </c>
      <c r="B6752" s="324" t="s">
        <v>6792</v>
      </c>
      <c r="C6752" s="324" t="s">
        <v>6579</v>
      </c>
      <c r="D6752" s="326" t="s">
        <v>45651</v>
      </c>
    </row>
    <row r="6753" spans="1:4">
      <c r="A6753" s="325">
        <v>101350</v>
      </c>
      <c r="B6753" s="324" t="s">
        <v>6793</v>
      </c>
      <c r="C6753" s="324" t="s">
        <v>6579</v>
      </c>
      <c r="D6753" s="326" t="s">
        <v>39958</v>
      </c>
    </row>
    <row r="6754" spans="1:4">
      <c r="A6754" s="325">
        <v>101351</v>
      </c>
      <c r="B6754" s="324" t="s">
        <v>6794</v>
      </c>
      <c r="C6754" s="324" t="s">
        <v>6579</v>
      </c>
      <c r="D6754" s="326" t="s">
        <v>39695</v>
      </c>
    </row>
    <row r="6755" spans="1:4">
      <c r="A6755" s="325">
        <v>101352</v>
      </c>
      <c r="B6755" s="324" t="s">
        <v>6795</v>
      </c>
      <c r="C6755" s="324" t="s">
        <v>6579</v>
      </c>
      <c r="D6755" s="326" t="s">
        <v>45652</v>
      </c>
    </row>
    <row r="6756" spans="1:4">
      <c r="A6756" s="325">
        <v>101353</v>
      </c>
      <c r="B6756" s="324" t="s">
        <v>6796</v>
      </c>
      <c r="C6756" s="324" t="s">
        <v>6579</v>
      </c>
      <c r="D6756" s="326" t="s">
        <v>43112</v>
      </c>
    </row>
    <row r="6757" spans="1:4">
      <c r="A6757" s="325">
        <v>101354</v>
      </c>
      <c r="B6757" s="324" t="s">
        <v>6797</v>
      </c>
      <c r="C6757" s="324" t="s">
        <v>6579</v>
      </c>
      <c r="D6757" s="326" t="s">
        <v>45574</v>
      </c>
    </row>
    <row r="6758" spans="1:4">
      <c r="A6758" s="325">
        <v>101355</v>
      </c>
      <c r="B6758" s="324" t="s">
        <v>6798</v>
      </c>
      <c r="C6758" s="324" t="s">
        <v>6579</v>
      </c>
      <c r="D6758" s="326" t="s">
        <v>42918</v>
      </c>
    </row>
    <row r="6759" spans="1:4">
      <c r="A6759" s="325">
        <v>101356</v>
      </c>
      <c r="B6759" s="324" t="s">
        <v>6799</v>
      </c>
      <c r="C6759" s="324" t="s">
        <v>6579</v>
      </c>
      <c r="D6759" s="326" t="s">
        <v>45638</v>
      </c>
    </row>
    <row r="6760" spans="1:4">
      <c r="A6760" s="325">
        <v>101357</v>
      </c>
      <c r="B6760" s="324" t="s">
        <v>6800</v>
      </c>
      <c r="C6760" s="324" t="s">
        <v>6579</v>
      </c>
      <c r="D6760" s="326" t="s">
        <v>44796</v>
      </c>
    </row>
    <row r="6761" spans="1:4">
      <c r="A6761" s="325">
        <v>101358</v>
      </c>
      <c r="B6761" s="324" t="s">
        <v>6801</v>
      </c>
      <c r="C6761" s="324" t="s">
        <v>6579</v>
      </c>
      <c r="D6761" s="326" t="s">
        <v>44797</v>
      </c>
    </row>
    <row r="6762" spans="1:4">
      <c r="A6762" s="325">
        <v>101359</v>
      </c>
      <c r="B6762" s="324" t="s">
        <v>6802</v>
      </c>
      <c r="C6762" s="324" t="s">
        <v>6579</v>
      </c>
      <c r="D6762" s="326" t="s">
        <v>39184</v>
      </c>
    </row>
    <row r="6763" spans="1:4">
      <c r="A6763" s="325">
        <v>101360</v>
      </c>
      <c r="B6763" s="324" t="s">
        <v>6803</v>
      </c>
      <c r="C6763" s="324" t="s">
        <v>6579</v>
      </c>
      <c r="D6763" s="326" t="s">
        <v>45566</v>
      </c>
    </row>
    <row r="6764" spans="1:4">
      <c r="A6764" s="325">
        <v>101361</v>
      </c>
      <c r="B6764" s="324" t="s">
        <v>6804</v>
      </c>
      <c r="C6764" s="324" t="s">
        <v>6579</v>
      </c>
      <c r="D6764" s="326" t="s">
        <v>45653</v>
      </c>
    </row>
    <row r="6765" spans="1:4">
      <c r="A6765" s="325">
        <v>101362</v>
      </c>
      <c r="B6765" s="324" t="s">
        <v>6805</v>
      </c>
      <c r="C6765" s="324" t="s">
        <v>6579</v>
      </c>
      <c r="D6765" s="326" t="s">
        <v>39744</v>
      </c>
    </row>
    <row r="6766" spans="1:4">
      <c r="A6766" s="325">
        <v>101363</v>
      </c>
      <c r="B6766" s="324" t="s">
        <v>6806</v>
      </c>
      <c r="C6766" s="324" t="s">
        <v>6579</v>
      </c>
      <c r="D6766" s="326" t="s">
        <v>39285</v>
      </c>
    </row>
    <row r="6767" spans="1:4">
      <c r="A6767" s="325">
        <v>101364</v>
      </c>
      <c r="B6767" s="324" t="s">
        <v>6807</v>
      </c>
      <c r="C6767" s="324" t="s">
        <v>6579</v>
      </c>
      <c r="D6767" s="326" t="s">
        <v>45654</v>
      </c>
    </row>
    <row r="6768" spans="1:4">
      <c r="A6768" s="325">
        <v>101365</v>
      </c>
      <c r="B6768" s="324" t="s">
        <v>6808</v>
      </c>
      <c r="C6768" s="324" t="s">
        <v>6579</v>
      </c>
      <c r="D6768" s="326" t="s">
        <v>39285</v>
      </c>
    </row>
    <row r="6769" spans="1:4">
      <c r="A6769" s="325">
        <v>101366</v>
      </c>
      <c r="B6769" s="324" t="s">
        <v>6809</v>
      </c>
      <c r="C6769" s="324" t="s">
        <v>6579</v>
      </c>
      <c r="D6769" s="326" t="s">
        <v>39959</v>
      </c>
    </row>
    <row r="6770" spans="1:4">
      <c r="A6770" s="325">
        <v>101367</v>
      </c>
      <c r="B6770" s="324" t="s">
        <v>6810</v>
      </c>
      <c r="C6770" s="324" t="s">
        <v>6579</v>
      </c>
      <c r="D6770" s="326" t="s">
        <v>43130</v>
      </c>
    </row>
    <row r="6771" spans="1:4">
      <c r="A6771" s="325">
        <v>101368</v>
      </c>
      <c r="B6771" s="324" t="s">
        <v>6811</v>
      </c>
      <c r="C6771" s="324" t="s">
        <v>6579</v>
      </c>
      <c r="D6771" s="326" t="s">
        <v>45655</v>
      </c>
    </row>
    <row r="6772" spans="1:4">
      <c r="A6772" s="325">
        <v>101369</v>
      </c>
      <c r="B6772" s="324" t="s">
        <v>6812</v>
      </c>
      <c r="C6772" s="324" t="s">
        <v>6579</v>
      </c>
      <c r="D6772" s="326" t="s">
        <v>45656</v>
      </c>
    </row>
    <row r="6773" spans="1:4">
      <c r="A6773" s="325">
        <v>101370</v>
      </c>
      <c r="B6773" s="324" t="s">
        <v>6813</v>
      </c>
      <c r="C6773" s="324" t="s">
        <v>6579</v>
      </c>
      <c r="D6773" s="326" t="s">
        <v>45657</v>
      </c>
    </row>
    <row r="6774" spans="1:4">
      <c r="A6774" s="325">
        <v>101371</v>
      </c>
      <c r="B6774" s="324" t="s">
        <v>6814</v>
      </c>
      <c r="C6774" s="324" t="s">
        <v>6579</v>
      </c>
      <c r="D6774" s="326" t="s">
        <v>45652</v>
      </c>
    </row>
    <row r="6775" spans="1:4">
      <c r="A6775" s="325">
        <v>101372</v>
      </c>
      <c r="B6775" s="324" t="s">
        <v>6815</v>
      </c>
      <c r="C6775" s="324" t="s">
        <v>6579</v>
      </c>
      <c r="D6775" s="326" t="s">
        <v>39103</v>
      </c>
    </row>
    <row r="6776" spans="1:4">
      <c r="A6776" s="325">
        <v>101373</v>
      </c>
      <c r="B6776" s="324" t="s">
        <v>6816</v>
      </c>
      <c r="C6776" s="324" t="s">
        <v>229</v>
      </c>
      <c r="D6776" s="326" t="s">
        <v>45658</v>
      </c>
    </row>
    <row r="6777" spans="1:4">
      <c r="A6777" s="325">
        <v>101374</v>
      </c>
      <c r="B6777" s="324" t="s">
        <v>6481</v>
      </c>
      <c r="C6777" s="324" t="s">
        <v>6579</v>
      </c>
      <c r="D6777" s="326" t="s">
        <v>45659</v>
      </c>
    </row>
    <row r="6778" spans="1:4">
      <c r="A6778" s="325">
        <v>101375</v>
      </c>
      <c r="B6778" s="324" t="s">
        <v>6817</v>
      </c>
      <c r="C6778" s="324" t="s">
        <v>6579</v>
      </c>
      <c r="D6778" s="326" t="s">
        <v>45660</v>
      </c>
    </row>
    <row r="6779" spans="1:4">
      <c r="A6779" s="325">
        <v>101376</v>
      </c>
      <c r="B6779" s="324" t="s">
        <v>6818</v>
      </c>
      <c r="C6779" s="324" t="s">
        <v>6579</v>
      </c>
      <c r="D6779" s="326" t="s">
        <v>45661</v>
      </c>
    </row>
    <row r="6780" spans="1:4">
      <c r="A6780" s="325">
        <v>101377</v>
      </c>
      <c r="B6780" s="324" t="s">
        <v>6484</v>
      </c>
      <c r="C6780" s="324" t="s">
        <v>6579</v>
      </c>
      <c r="D6780" s="326" t="s">
        <v>45662</v>
      </c>
    </row>
    <row r="6781" spans="1:4">
      <c r="A6781" s="325">
        <v>101378</v>
      </c>
      <c r="B6781" s="324" t="s">
        <v>6710</v>
      </c>
      <c r="C6781" s="324" t="s">
        <v>6579</v>
      </c>
      <c r="D6781" s="326" t="s">
        <v>45663</v>
      </c>
    </row>
    <row r="6782" spans="1:4">
      <c r="A6782" s="325">
        <v>101379</v>
      </c>
      <c r="B6782" s="324" t="s">
        <v>6819</v>
      </c>
      <c r="C6782" s="324" t="s">
        <v>6579</v>
      </c>
      <c r="D6782" s="326" t="s">
        <v>45664</v>
      </c>
    </row>
    <row r="6783" spans="1:4">
      <c r="A6783" s="325">
        <v>101380</v>
      </c>
      <c r="B6783" s="324" t="s">
        <v>6486</v>
      </c>
      <c r="C6783" s="324" t="s">
        <v>6579</v>
      </c>
      <c r="D6783" s="326" t="s">
        <v>45665</v>
      </c>
    </row>
    <row r="6784" spans="1:4">
      <c r="A6784" s="325">
        <v>101381</v>
      </c>
      <c r="B6784" s="324" t="s">
        <v>6487</v>
      </c>
      <c r="C6784" s="324" t="s">
        <v>6579</v>
      </c>
      <c r="D6784" s="326" t="s">
        <v>45666</v>
      </c>
    </row>
    <row r="6785" spans="1:4">
      <c r="A6785" s="325">
        <v>101382</v>
      </c>
      <c r="B6785" s="324" t="s">
        <v>6820</v>
      </c>
      <c r="C6785" s="324" t="s">
        <v>6579</v>
      </c>
      <c r="D6785" s="326" t="s">
        <v>45667</v>
      </c>
    </row>
    <row r="6786" spans="1:4">
      <c r="A6786" s="325">
        <v>101383</v>
      </c>
      <c r="B6786" s="324" t="s">
        <v>6712</v>
      </c>
      <c r="C6786" s="324" t="s">
        <v>6579</v>
      </c>
      <c r="D6786" s="326" t="s">
        <v>45668</v>
      </c>
    </row>
    <row r="6787" spans="1:4">
      <c r="A6787" s="325">
        <v>101384</v>
      </c>
      <c r="B6787" s="324" t="s">
        <v>6490</v>
      </c>
      <c r="C6787" s="324" t="s">
        <v>6579</v>
      </c>
      <c r="D6787" s="326" t="s">
        <v>45669</v>
      </c>
    </row>
    <row r="6788" spans="1:4">
      <c r="A6788" s="325">
        <v>101385</v>
      </c>
      <c r="B6788" s="324" t="s">
        <v>6821</v>
      </c>
      <c r="C6788" s="324" t="s">
        <v>6579</v>
      </c>
      <c r="D6788" s="326" t="s">
        <v>45670</v>
      </c>
    </row>
    <row r="6789" spans="1:4">
      <c r="A6789" s="325">
        <v>101386</v>
      </c>
      <c r="B6789" s="324" t="s">
        <v>6492</v>
      </c>
      <c r="C6789" s="324" t="s">
        <v>6579</v>
      </c>
      <c r="D6789" s="326" t="s">
        <v>45671</v>
      </c>
    </row>
    <row r="6790" spans="1:4">
      <c r="A6790" s="325">
        <v>101387</v>
      </c>
      <c r="B6790" s="324" t="s">
        <v>6822</v>
      </c>
      <c r="C6790" s="324" t="s">
        <v>6579</v>
      </c>
      <c r="D6790" s="326" t="s">
        <v>45672</v>
      </c>
    </row>
    <row r="6791" spans="1:4">
      <c r="A6791" s="325">
        <v>101388</v>
      </c>
      <c r="B6791" s="324" t="s">
        <v>6494</v>
      </c>
      <c r="C6791" s="324" t="s">
        <v>6579</v>
      </c>
      <c r="D6791" s="326" t="s">
        <v>45673</v>
      </c>
    </row>
    <row r="6792" spans="1:4">
      <c r="A6792" s="325">
        <v>101389</v>
      </c>
      <c r="B6792" s="324" t="s">
        <v>6495</v>
      </c>
      <c r="C6792" s="324" t="s">
        <v>6579</v>
      </c>
      <c r="D6792" s="326" t="s">
        <v>45674</v>
      </c>
    </row>
    <row r="6793" spans="1:4">
      <c r="A6793" s="325">
        <v>101390</v>
      </c>
      <c r="B6793" s="324" t="s">
        <v>6823</v>
      </c>
      <c r="C6793" s="324" t="s">
        <v>6579</v>
      </c>
      <c r="D6793" s="326" t="s">
        <v>45675</v>
      </c>
    </row>
    <row r="6794" spans="1:4">
      <c r="A6794" s="325">
        <v>101391</v>
      </c>
      <c r="B6794" s="324" t="s">
        <v>6824</v>
      </c>
      <c r="C6794" s="324" t="s">
        <v>6579</v>
      </c>
      <c r="D6794" s="326" t="s">
        <v>45676</v>
      </c>
    </row>
    <row r="6795" spans="1:4">
      <c r="A6795" s="325">
        <v>101392</v>
      </c>
      <c r="B6795" s="324" t="s">
        <v>6825</v>
      </c>
      <c r="C6795" s="324" t="s">
        <v>6579</v>
      </c>
      <c r="D6795" s="326" t="s">
        <v>45677</v>
      </c>
    </row>
    <row r="6796" spans="1:4">
      <c r="A6796" s="325">
        <v>101394</v>
      </c>
      <c r="B6796" s="324" t="s">
        <v>6500</v>
      </c>
      <c r="C6796" s="324" t="s">
        <v>6579</v>
      </c>
      <c r="D6796" s="326" t="s">
        <v>45666</v>
      </c>
    </row>
    <row r="6797" spans="1:4">
      <c r="A6797" s="325">
        <v>101395</v>
      </c>
      <c r="B6797" s="324" t="s">
        <v>6826</v>
      </c>
      <c r="C6797" s="324" t="s">
        <v>6579</v>
      </c>
      <c r="D6797" s="326" t="s">
        <v>45678</v>
      </c>
    </row>
    <row r="6798" spans="1:4">
      <c r="A6798" s="325">
        <v>101396</v>
      </c>
      <c r="B6798" s="324" t="s">
        <v>6827</v>
      </c>
      <c r="C6798" s="324" t="s">
        <v>6579</v>
      </c>
      <c r="D6798" s="326" t="s">
        <v>45679</v>
      </c>
    </row>
    <row r="6799" spans="1:4">
      <c r="A6799" s="325">
        <v>101397</v>
      </c>
      <c r="B6799" s="324" t="s">
        <v>6502</v>
      </c>
      <c r="C6799" s="324" t="s">
        <v>6579</v>
      </c>
      <c r="D6799" s="326" t="s">
        <v>45680</v>
      </c>
    </row>
    <row r="6800" spans="1:4">
      <c r="A6800" s="325">
        <v>101398</v>
      </c>
      <c r="B6800" s="324" t="s">
        <v>6828</v>
      </c>
      <c r="C6800" s="324" t="s">
        <v>6579</v>
      </c>
      <c r="D6800" s="326" t="s">
        <v>45681</v>
      </c>
    </row>
    <row r="6801" spans="1:4">
      <c r="A6801" s="325">
        <v>101399</v>
      </c>
      <c r="B6801" s="324" t="s">
        <v>6504</v>
      </c>
      <c r="C6801" s="324" t="s">
        <v>6579</v>
      </c>
      <c r="D6801" s="326" t="s">
        <v>45682</v>
      </c>
    </row>
    <row r="6802" spans="1:4">
      <c r="A6802" s="325">
        <v>101400</v>
      </c>
      <c r="B6802" s="324" t="s">
        <v>6829</v>
      </c>
      <c r="C6802" s="324" t="s">
        <v>6579</v>
      </c>
      <c r="D6802" s="326" t="s">
        <v>45682</v>
      </c>
    </row>
    <row r="6803" spans="1:4">
      <c r="A6803" s="325">
        <v>101401</v>
      </c>
      <c r="B6803" s="324" t="s">
        <v>6506</v>
      </c>
      <c r="C6803" s="324" t="s">
        <v>6579</v>
      </c>
      <c r="D6803" s="326" t="s">
        <v>45683</v>
      </c>
    </row>
    <row r="6804" spans="1:4">
      <c r="A6804" s="325">
        <v>101402</v>
      </c>
      <c r="B6804" s="324" t="s">
        <v>6507</v>
      </c>
      <c r="C6804" s="324" t="s">
        <v>6579</v>
      </c>
      <c r="D6804" s="326" t="s">
        <v>45684</v>
      </c>
    </row>
    <row r="6805" spans="1:4">
      <c r="A6805" s="325">
        <v>101403</v>
      </c>
      <c r="B6805" s="324" t="s">
        <v>6816</v>
      </c>
      <c r="C6805" s="324" t="s">
        <v>6579</v>
      </c>
      <c r="D6805" s="326" t="s">
        <v>45685</v>
      </c>
    </row>
    <row r="6806" spans="1:4">
      <c r="A6806" s="325">
        <v>101404</v>
      </c>
      <c r="B6806" s="324" t="s">
        <v>6576</v>
      </c>
      <c r="C6806" s="324" t="s">
        <v>6579</v>
      </c>
      <c r="D6806" s="326" t="s">
        <v>45686</v>
      </c>
    </row>
    <row r="6807" spans="1:4">
      <c r="A6807" s="325">
        <v>101405</v>
      </c>
      <c r="B6807" s="324" t="s">
        <v>6577</v>
      </c>
      <c r="C6807" s="324" t="s">
        <v>6579</v>
      </c>
      <c r="D6807" s="326" t="s">
        <v>45687</v>
      </c>
    </row>
    <row r="6808" spans="1:4">
      <c r="A6808" s="325">
        <v>101407</v>
      </c>
      <c r="B6808" s="324" t="s">
        <v>6508</v>
      </c>
      <c r="C6808" s="324" t="s">
        <v>6579</v>
      </c>
      <c r="D6808" s="326" t="s">
        <v>45666</v>
      </c>
    </row>
    <row r="6809" spans="1:4">
      <c r="A6809" s="325">
        <v>101408</v>
      </c>
      <c r="B6809" s="324" t="s">
        <v>6509</v>
      </c>
      <c r="C6809" s="324" t="s">
        <v>6579</v>
      </c>
      <c r="D6809" s="326" t="s">
        <v>45688</v>
      </c>
    </row>
    <row r="6810" spans="1:4">
      <c r="A6810" s="325">
        <v>101409</v>
      </c>
      <c r="B6810" s="324" t="s">
        <v>6830</v>
      </c>
      <c r="C6810" s="324" t="s">
        <v>6579</v>
      </c>
      <c r="D6810" s="326" t="s">
        <v>45689</v>
      </c>
    </row>
    <row r="6811" spans="1:4">
      <c r="A6811" s="325">
        <v>101410</v>
      </c>
      <c r="B6811" s="324" t="s">
        <v>6559</v>
      </c>
      <c r="C6811" s="324" t="s">
        <v>6579</v>
      </c>
      <c r="D6811" s="326" t="s">
        <v>45690</v>
      </c>
    </row>
    <row r="6812" spans="1:4">
      <c r="A6812" s="325">
        <v>101411</v>
      </c>
      <c r="B6812" s="324" t="s">
        <v>6831</v>
      </c>
      <c r="C6812" s="324" t="s">
        <v>6579</v>
      </c>
      <c r="D6812" s="326" t="s">
        <v>45691</v>
      </c>
    </row>
    <row r="6813" spans="1:4">
      <c r="A6813" s="325">
        <v>101412</v>
      </c>
      <c r="B6813" s="324" t="s">
        <v>6832</v>
      </c>
      <c r="C6813" s="324" t="s">
        <v>6579</v>
      </c>
      <c r="D6813" s="326" t="s">
        <v>45692</v>
      </c>
    </row>
    <row r="6814" spans="1:4">
      <c r="A6814" s="325">
        <v>101413</v>
      </c>
      <c r="B6814" s="324" t="s">
        <v>6511</v>
      </c>
      <c r="C6814" s="324" t="s">
        <v>6579</v>
      </c>
      <c r="D6814" s="326" t="s">
        <v>45693</v>
      </c>
    </row>
    <row r="6815" spans="1:4">
      <c r="A6815" s="325">
        <v>101414</v>
      </c>
      <c r="B6815" s="324" t="s">
        <v>6833</v>
      </c>
      <c r="C6815" s="324" t="s">
        <v>6579</v>
      </c>
      <c r="D6815" s="326" t="s">
        <v>45694</v>
      </c>
    </row>
    <row r="6816" spans="1:4">
      <c r="A6816" s="325">
        <v>101415</v>
      </c>
      <c r="B6816" s="324" t="s">
        <v>6834</v>
      </c>
      <c r="C6816" s="324" t="s">
        <v>6579</v>
      </c>
      <c r="D6816" s="326" t="s">
        <v>45695</v>
      </c>
    </row>
    <row r="6817" spans="1:4">
      <c r="A6817" s="325">
        <v>101416</v>
      </c>
      <c r="B6817" s="324" t="s">
        <v>6717</v>
      </c>
      <c r="C6817" s="324" t="s">
        <v>6579</v>
      </c>
      <c r="D6817" s="326" t="s">
        <v>45696</v>
      </c>
    </row>
    <row r="6818" spans="1:4">
      <c r="A6818" s="325">
        <v>101417</v>
      </c>
      <c r="B6818" s="324" t="s">
        <v>6835</v>
      </c>
      <c r="C6818" s="324" t="s">
        <v>6579</v>
      </c>
      <c r="D6818" s="326" t="s">
        <v>45697</v>
      </c>
    </row>
    <row r="6819" spans="1:4">
      <c r="A6819" s="325">
        <v>101418</v>
      </c>
      <c r="B6819" s="324" t="s">
        <v>6836</v>
      </c>
      <c r="C6819" s="324" t="s">
        <v>6579</v>
      </c>
      <c r="D6819" s="326" t="s">
        <v>45698</v>
      </c>
    </row>
    <row r="6820" spans="1:4">
      <c r="A6820" s="325">
        <v>101419</v>
      </c>
      <c r="B6820" s="324" t="s">
        <v>6837</v>
      </c>
      <c r="C6820" s="324" t="s">
        <v>6579</v>
      </c>
      <c r="D6820" s="326" t="s">
        <v>45699</v>
      </c>
    </row>
    <row r="6821" spans="1:4">
      <c r="A6821" s="325">
        <v>101420</v>
      </c>
      <c r="B6821" s="324" t="s">
        <v>6838</v>
      </c>
      <c r="C6821" s="324" t="s">
        <v>6579</v>
      </c>
      <c r="D6821" s="326" t="s">
        <v>45700</v>
      </c>
    </row>
    <row r="6822" spans="1:4">
      <c r="A6822" s="325">
        <v>101421</v>
      </c>
      <c r="B6822" s="324" t="s">
        <v>6839</v>
      </c>
      <c r="C6822" s="324" t="s">
        <v>6579</v>
      </c>
      <c r="D6822" s="326" t="s">
        <v>45701</v>
      </c>
    </row>
    <row r="6823" spans="1:4">
      <c r="A6823" s="325">
        <v>101422</v>
      </c>
      <c r="B6823" s="324" t="s">
        <v>6840</v>
      </c>
      <c r="C6823" s="324" t="s">
        <v>6579</v>
      </c>
      <c r="D6823" s="326" t="s">
        <v>45702</v>
      </c>
    </row>
    <row r="6824" spans="1:4">
      <c r="A6824" s="325">
        <v>101423</v>
      </c>
      <c r="B6824" s="324" t="s">
        <v>6841</v>
      </c>
      <c r="C6824" s="324" t="s">
        <v>6579</v>
      </c>
      <c r="D6824" s="326" t="s">
        <v>45703</v>
      </c>
    </row>
    <row r="6825" spans="1:4">
      <c r="A6825" s="325">
        <v>101424</v>
      </c>
      <c r="B6825" s="324" t="s">
        <v>6842</v>
      </c>
      <c r="C6825" s="324" t="s">
        <v>6579</v>
      </c>
      <c r="D6825" s="326" t="s">
        <v>45704</v>
      </c>
    </row>
    <row r="6826" spans="1:4">
      <c r="A6826" s="325">
        <v>101425</v>
      </c>
      <c r="B6826" s="324" t="s">
        <v>6843</v>
      </c>
      <c r="C6826" s="324" t="s">
        <v>6579</v>
      </c>
      <c r="D6826" s="326" t="s">
        <v>45705</v>
      </c>
    </row>
    <row r="6827" spans="1:4">
      <c r="A6827" s="325">
        <v>101426</v>
      </c>
      <c r="B6827" s="324" t="s">
        <v>6844</v>
      </c>
      <c r="C6827" s="324" t="s">
        <v>6579</v>
      </c>
      <c r="D6827" s="326" t="s">
        <v>45706</v>
      </c>
    </row>
    <row r="6828" spans="1:4">
      <c r="A6828" s="325">
        <v>101427</v>
      </c>
      <c r="B6828" s="324" t="s">
        <v>6524</v>
      </c>
      <c r="C6828" s="324" t="s">
        <v>6579</v>
      </c>
      <c r="D6828" s="326" t="s">
        <v>45707</v>
      </c>
    </row>
    <row r="6829" spans="1:4">
      <c r="A6829" s="325">
        <v>101428</v>
      </c>
      <c r="B6829" s="324" t="s">
        <v>6845</v>
      </c>
      <c r="C6829" s="324" t="s">
        <v>6579</v>
      </c>
      <c r="D6829" s="326" t="s">
        <v>45708</v>
      </c>
    </row>
    <row r="6830" spans="1:4">
      <c r="A6830" s="325">
        <v>101429</v>
      </c>
      <c r="B6830" s="324" t="s">
        <v>6846</v>
      </c>
      <c r="C6830" s="324" t="s">
        <v>6579</v>
      </c>
      <c r="D6830" s="326" t="s">
        <v>45709</v>
      </c>
    </row>
    <row r="6831" spans="1:4">
      <c r="A6831" s="325">
        <v>101430</v>
      </c>
      <c r="B6831" s="324" t="s">
        <v>6847</v>
      </c>
      <c r="C6831" s="324" t="s">
        <v>6579</v>
      </c>
      <c r="D6831" s="326" t="s">
        <v>45710</v>
      </c>
    </row>
    <row r="6832" spans="1:4">
      <c r="A6832" s="325">
        <v>101431</v>
      </c>
      <c r="B6832" s="324" t="s">
        <v>6527</v>
      </c>
      <c r="C6832" s="324" t="s">
        <v>6579</v>
      </c>
      <c r="D6832" s="326" t="s">
        <v>45711</v>
      </c>
    </row>
    <row r="6833" spans="1:4">
      <c r="A6833" s="325">
        <v>101432</v>
      </c>
      <c r="B6833" s="324" t="s">
        <v>6848</v>
      </c>
      <c r="C6833" s="324" t="s">
        <v>6579</v>
      </c>
      <c r="D6833" s="326" t="s">
        <v>45712</v>
      </c>
    </row>
    <row r="6834" spans="1:4">
      <c r="A6834" s="325">
        <v>101433</v>
      </c>
      <c r="B6834" s="324" t="s">
        <v>6529</v>
      </c>
      <c r="C6834" s="324" t="s">
        <v>6579</v>
      </c>
      <c r="D6834" s="326" t="s">
        <v>45713</v>
      </c>
    </row>
    <row r="6835" spans="1:4">
      <c r="A6835" s="325">
        <v>101434</v>
      </c>
      <c r="B6835" s="324" t="s">
        <v>6849</v>
      </c>
      <c r="C6835" s="324" t="s">
        <v>6579</v>
      </c>
      <c r="D6835" s="326" t="s">
        <v>45714</v>
      </c>
    </row>
    <row r="6836" spans="1:4">
      <c r="A6836" s="325">
        <v>101435</v>
      </c>
      <c r="B6836" s="324" t="s">
        <v>6850</v>
      </c>
      <c r="C6836" s="324" t="s">
        <v>6579</v>
      </c>
      <c r="D6836" s="326" t="s">
        <v>45715</v>
      </c>
    </row>
    <row r="6837" spans="1:4">
      <c r="A6837" s="325">
        <v>101436</v>
      </c>
      <c r="B6837" s="324" t="s">
        <v>6531</v>
      </c>
      <c r="C6837" s="324" t="s">
        <v>6579</v>
      </c>
      <c r="D6837" s="326" t="s">
        <v>45716</v>
      </c>
    </row>
    <row r="6838" spans="1:4">
      <c r="A6838" s="325">
        <v>101437</v>
      </c>
      <c r="B6838" s="324" t="s">
        <v>6851</v>
      </c>
      <c r="C6838" s="324" t="s">
        <v>6579</v>
      </c>
      <c r="D6838" s="326" t="s">
        <v>45717</v>
      </c>
    </row>
    <row r="6839" spans="1:4">
      <c r="A6839" s="325">
        <v>101438</v>
      </c>
      <c r="B6839" s="324" t="s">
        <v>6533</v>
      </c>
      <c r="C6839" s="324" t="s">
        <v>6579</v>
      </c>
      <c r="D6839" s="326" t="s">
        <v>45718</v>
      </c>
    </row>
    <row r="6840" spans="1:4">
      <c r="A6840" s="325">
        <v>101439</v>
      </c>
      <c r="B6840" s="324" t="s">
        <v>6534</v>
      </c>
      <c r="C6840" s="324" t="s">
        <v>6579</v>
      </c>
      <c r="D6840" s="326" t="s">
        <v>45719</v>
      </c>
    </row>
    <row r="6841" spans="1:4">
      <c r="A6841" s="325">
        <v>101440</v>
      </c>
      <c r="B6841" s="324" t="s">
        <v>6852</v>
      </c>
      <c r="C6841" s="324" t="s">
        <v>6579</v>
      </c>
      <c r="D6841" s="326" t="s">
        <v>45720</v>
      </c>
    </row>
    <row r="6842" spans="1:4">
      <c r="A6842" s="325">
        <v>101441</v>
      </c>
      <c r="B6842" s="324" t="s">
        <v>6536</v>
      </c>
      <c r="C6842" s="324" t="s">
        <v>6579</v>
      </c>
      <c r="D6842" s="326" t="s">
        <v>45721</v>
      </c>
    </row>
    <row r="6843" spans="1:4">
      <c r="A6843" s="325">
        <v>101442</v>
      </c>
      <c r="B6843" s="324" t="s">
        <v>6853</v>
      </c>
      <c r="C6843" s="324" t="s">
        <v>6579</v>
      </c>
      <c r="D6843" s="326" t="s">
        <v>45722</v>
      </c>
    </row>
    <row r="6844" spans="1:4">
      <c r="A6844" s="325">
        <v>101443</v>
      </c>
      <c r="B6844" s="324" t="s">
        <v>6537</v>
      </c>
      <c r="C6844" s="324" t="s">
        <v>6579</v>
      </c>
      <c r="D6844" s="326" t="s">
        <v>45723</v>
      </c>
    </row>
    <row r="6845" spans="1:4">
      <c r="A6845" s="325">
        <v>101444</v>
      </c>
      <c r="B6845" s="324" t="s">
        <v>6540</v>
      </c>
      <c r="C6845" s="324" t="s">
        <v>6579</v>
      </c>
      <c r="D6845" s="326" t="s">
        <v>45676</v>
      </c>
    </row>
    <row r="6846" spans="1:4">
      <c r="A6846" s="325">
        <v>101445</v>
      </c>
      <c r="B6846" s="324" t="s">
        <v>6541</v>
      </c>
      <c r="C6846" s="324" t="s">
        <v>6579</v>
      </c>
      <c r="D6846" s="326" t="s">
        <v>45688</v>
      </c>
    </row>
    <row r="6847" spans="1:4">
      <c r="A6847" s="325">
        <v>101446</v>
      </c>
      <c r="B6847" s="324" t="s">
        <v>6542</v>
      </c>
      <c r="C6847" s="324" t="s">
        <v>6579</v>
      </c>
      <c r="D6847" s="326" t="s">
        <v>45724</v>
      </c>
    </row>
    <row r="6848" spans="1:4">
      <c r="A6848" s="325">
        <v>101447</v>
      </c>
      <c r="B6848" s="324" t="s">
        <v>6543</v>
      </c>
      <c r="C6848" s="324" t="s">
        <v>6579</v>
      </c>
      <c r="D6848" s="326" t="s">
        <v>45725</v>
      </c>
    </row>
    <row r="6849" spans="1:4">
      <c r="A6849" s="325">
        <v>101448</v>
      </c>
      <c r="B6849" s="324" t="s">
        <v>6544</v>
      </c>
      <c r="C6849" s="324" t="s">
        <v>6579</v>
      </c>
      <c r="D6849" s="326" t="s">
        <v>45726</v>
      </c>
    </row>
    <row r="6850" spans="1:4">
      <c r="A6850" s="325">
        <v>101449</v>
      </c>
      <c r="B6850" s="324" t="s">
        <v>6854</v>
      </c>
      <c r="C6850" s="324" t="s">
        <v>6579</v>
      </c>
      <c r="D6850" s="326" t="s">
        <v>45727</v>
      </c>
    </row>
    <row r="6851" spans="1:4">
      <c r="A6851" s="325">
        <v>101450</v>
      </c>
      <c r="B6851" s="324" t="s">
        <v>6546</v>
      </c>
      <c r="C6851" s="324" t="s">
        <v>6579</v>
      </c>
      <c r="D6851" s="326" t="s">
        <v>45728</v>
      </c>
    </row>
    <row r="6852" spans="1:4">
      <c r="A6852" s="325">
        <v>101451</v>
      </c>
      <c r="B6852" s="324" t="s">
        <v>6547</v>
      </c>
      <c r="C6852" s="324" t="s">
        <v>6579</v>
      </c>
      <c r="D6852" s="326" t="s">
        <v>45666</v>
      </c>
    </row>
    <row r="6853" spans="1:4">
      <c r="A6853" s="325">
        <v>101452</v>
      </c>
      <c r="B6853" s="324" t="s">
        <v>6855</v>
      </c>
      <c r="C6853" s="324" t="s">
        <v>6579</v>
      </c>
      <c r="D6853" s="326" t="s">
        <v>45729</v>
      </c>
    </row>
    <row r="6854" spans="1:4">
      <c r="A6854" s="325">
        <v>101453</v>
      </c>
      <c r="B6854" s="324" t="s">
        <v>6549</v>
      </c>
      <c r="C6854" s="324" t="s">
        <v>6579</v>
      </c>
      <c r="D6854" s="326" t="s">
        <v>45730</v>
      </c>
    </row>
    <row r="6855" spans="1:4">
      <c r="A6855" s="325">
        <v>101454</v>
      </c>
      <c r="B6855" s="324" t="s">
        <v>6856</v>
      </c>
      <c r="C6855" s="324" t="s">
        <v>6579</v>
      </c>
      <c r="D6855" s="326" t="s">
        <v>45731</v>
      </c>
    </row>
    <row r="6856" spans="1:4">
      <c r="A6856" s="325">
        <v>101455</v>
      </c>
      <c r="B6856" s="324" t="s">
        <v>6551</v>
      </c>
      <c r="C6856" s="324" t="s">
        <v>6579</v>
      </c>
      <c r="D6856" s="326" t="s">
        <v>45732</v>
      </c>
    </row>
    <row r="6857" spans="1:4">
      <c r="A6857" s="325">
        <v>101456</v>
      </c>
      <c r="B6857" s="324" t="s">
        <v>6857</v>
      </c>
      <c r="C6857" s="324" t="s">
        <v>6579</v>
      </c>
      <c r="D6857" s="326" t="s">
        <v>45733</v>
      </c>
    </row>
    <row r="6858" spans="1:4">
      <c r="A6858" s="325">
        <v>101457</v>
      </c>
      <c r="B6858" s="324" t="s">
        <v>6858</v>
      </c>
      <c r="C6858" s="324" t="s">
        <v>6579</v>
      </c>
      <c r="D6858" s="326" t="s">
        <v>45734</v>
      </c>
    </row>
    <row r="6859" spans="1:4">
      <c r="A6859" s="325">
        <v>101458</v>
      </c>
      <c r="B6859" s="324" t="s">
        <v>6859</v>
      </c>
      <c r="C6859" s="324" t="s">
        <v>6579</v>
      </c>
      <c r="D6859" s="326" t="s">
        <v>45735</v>
      </c>
    </row>
    <row r="6860" spans="1:4">
      <c r="A6860" s="325">
        <v>101459</v>
      </c>
      <c r="B6860" s="324" t="s">
        <v>6556</v>
      </c>
      <c r="C6860" s="324" t="s">
        <v>6579</v>
      </c>
      <c r="D6860" s="326" t="s">
        <v>45736</v>
      </c>
    </row>
    <row r="6861" spans="1:4">
      <c r="A6861" s="325">
        <v>101460</v>
      </c>
      <c r="B6861" s="324" t="s">
        <v>6698</v>
      </c>
      <c r="C6861" s="324" t="s">
        <v>6579</v>
      </c>
      <c r="D6861" s="326" t="s">
        <v>45737</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16" sqref="B16"/>
    </sheetView>
  </sheetViews>
  <sheetFormatPr defaultRowHeight="12.75"/>
  <cols>
    <col min="1" max="1" width="10.5703125" style="303" customWidth="1"/>
    <col min="2" max="2" width="78.140625" style="303" customWidth="1"/>
    <col min="3" max="3" width="21.140625" style="303" customWidth="1"/>
    <col min="4" max="4" width="22.28515625" style="303" customWidth="1"/>
    <col min="5" max="256" width="9.140625" style="303"/>
    <col min="257" max="257" width="10.5703125" style="303" customWidth="1"/>
    <col min="258" max="258" width="78.140625" style="303" customWidth="1"/>
    <col min="259" max="259" width="21.140625" style="303" customWidth="1"/>
    <col min="260" max="260" width="22.28515625" style="303" customWidth="1"/>
    <col min="261" max="512" width="9.140625" style="303"/>
    <col min="513" max="513" width="10.5703125" style="303" customWidth="1"/>
    <col min="514" max="514" width="78.140625" style="303" customWidth="1"/>
    <col min="515" max="515" width="21.140625" style="303" customWidth="1"/>
    <col min="516" max="516" width="22.28515625" style="303" customWidth="1"/>
    <col min="517" max="768" width="9.140625" style="303"/>
    <col min="769" max="769" width="10.5703125" style="303" customWidth="1"/>
    <col min="770" max="770" width="78.140625" style="303" customWidth="1"/>
    <col min="771" max="771" width="21.140625" style="303" customWidth="1"/>
    <col min="772" max="772" width="22.28515625" style="303" customWidth="1"/>
    <col min="773" max="1024" width="9.140625" style="303"/>
    <col min="1025" max="1025" width="10.5703125" style="303" customWidth="1"/>
    <col min="1026" max="1026" width="78.140625" style="303" customWidth="1"/>
    <col min="1027" max="1027" width="21.140625" style="303" customWidth="1"/>
    <col min="1028" max="1028" width="22.28515625" style="303" customWidth="1"/>
    <col min="1029" max="1280" width="9.140625" style="303"/>
    <col min="1281" max="1281" width="10.5703125" style="303" customWidth="1"/>
    <col min="1282" max="1282" width="78.140625" style="303" customWidth="1"/>
    <col min="1283" max="1283" width="21.140625" style="303" customWidth="1"/>
    <col min="1284" max="1284" width="22.28515625" style="303" customWidth="1"/>
    <col min="1285" max="1536" width="9.140625" style="303"/>
    <col min="1537" max="1537" width="10.5703125" style="303" customWidth="1"/>
    <col min="1538" max="1538" width="78.140625" style="303" customWidth="1"/>
    <col min="1539" max="1539" width="21.140625" style="303" customWidth="1"/>
    <col min="1540" max="1540" width="22.28515625" style="303" customWidth="1"/>
    <col min="1541" max="1792" width="9.140625" style="303"/>
    <col min="1793" max="1793" width="10.5703125" style="303" customWidth="1"/>
    <col min="1794" max="1794" width="78.140625" style="303" customWidth="1"/>
    <col min="1795" max="1795" width="21.140625" style="303" customWidth="1"/>
    <col min="1796" max="1796" width="22.28515625" style="303" customWidth="1"/>
    <col min="1797" max="2048" width="9.140625" style="303"/>
    <col min="2049" max="2049" width="10.5703125" style="303" customWidth="1"/>
    <col min="2050" max="2050" width="78.140625" style="303" customWidth="1"/>
    <col min="2051" max="2051" width="21.140625" style="303" customWidth="1"/>
    <col min="2052" max="2052" width="22.28515625" style="303" customWidth="1"/>
    <col min="2053" max="2304" width="9.140625" style="303"/>
    <col min="2305" max="2305" width="10.5703125" style="303" customWidth="1"/>
    <col min="2306" max="2306" width="78.140625" style="303" customWidth="1"/>
    <col min="2307" max="2307" width="21.140625" style="303" customWidth="1"/>
    <col min="2308" max="2308" width="22.28515625" style="303" customWidth="1"/>
    <col min="2309" max="2560" width="9.140625" style="303"/>
    <col min="2561" max="2561" width="10.5703125" style="303" customWidth="1"/>
    <col min="2562" max="2562" width="78.140625" style="303" customWidth="1"/>
    <col min="2563" max="2563" width="21.140625" style="303" customWidth="1"/>
    <col min="2564" max="2564" width="22.28515625" style="303" customWidth="1"/>
    <col min="2565" max="2816" width="9.140625" style="303"/>
    <col min="2817" max="2817" width="10.5703125" style="303" customWidth="1"/>
    <col min="2818" max="2818" width="78.140625" style="303" customWidth="1"/>
    <col min="2819" max="2819" width="21.140625" style="303" customWidth="1"/>
    <col min="2820" max="2820" width="22.28515625" style="303" customWidth="1"/>
    <col min="2821" max="3072" width="9.140625" style="303"/>
    <col min="3073" max="3073" width="10.5703125" style="303" customWidth="1"/>
    <col min="3074" max="3074" width="78.140625" style="303" customWidth="1"/>
    <col min="3075" max="3075" width="21.140625" style="303" customWidth="1"/>
    <col min="3076" max="3076" width="22.28515625" style="303" customWidth="1"/>
    <col min="3077" max="3328" width="9.140625" style="303"/>
    <col min="3329" max="3329" width="10.5703125" style="303" customWidth="1"/>
    <col min="3330" max="3330" width="78.140625" style="303" customWidth="1"/>
    <col min="3331" max="3331" width="21.140625" style="303" customWidth="1"/>
    <col min="3332" max="3332" width="22.28515625" style="303" customWidth="1"/>
    <col min="3333" max="3584" width="9.140625" style="303"/>
    <col min="3585" max="3585" width="10.5703125" style="303" customWidth="1"/>
    <col min="3586" max="3586" width="78.140625" style="303" customWidth="1"/>
    <col min="3587" max="3587" width="21.140625" style="303" customWidth="1"/>
    <col min="3588" max="3588" width="22.28515625" style="303" customWidth="1"/>
    <col min="3589" max="3840" width="9.140625" style="303"/>
    <col min="3841" max="3841" width="10.5703125" style="303" customWidth="1"/>
    <col min="3842" max="3842" width="78.140625" style="303" customWidth="1"/>
    <col min="3843" max="3843" width="21.140625" style="303" customWidth="1"/>
    <col min="3844" max="3844" width="22.28515625" style="303" customWidth="1"/>
    <col min="3845" max="4096" width="9.140625" style="303"/>
    <col min="4097" max="4097" width="10.5703125" style="303" customWidth="1"/>
    <col min="4098" max="4098" width="78.140625" style="303" customWidth="1"/>
    <col min="4099" max="4099" width="21.140625" style="303" customWidth="1"/>
    <col min="4100" max="4100" width="22.28515625" style="303" customWidth="1"/>
    <col min="4101" max="4352" width="9.140625" style="303"/>
    <col min="4353" max="4353" width="10.5703125" style="303" customWidth="1"/>
    <col min="4354" max="4354" width="78.140625" style="303" customWidth="1"/>
    <col min="4355" max="4355" width="21.140625" style="303" customWidth="1"/>
    <col min="4356" max="4356" width="22.28515625" style="303" customWidth="1"/>
    <col min="4357" max="4608" width="9.140625" style="303"/>
    <col min="4609" max="4609" width="10.5703125" style="303" customWidth="1"/>
    <col min="4610" max="4610" width="78.140625" style="303" customWidth="1"/>
    <col min="4611" max="4611" width="21.140625" style="303" customWidth="1"/>
    <col min="4612" max="4612" width="22.28515625" style="303" customWidth="1"/>
    <col min="4613" max="4864" width="9.140625" style="303"/>
    <col min="4865" max="4865" width="10.5703125" style="303" customWidth="1"/>
    <col min="4866" max="4866" width="78.140625" style="303" customWidth="1"/>
    <col min="4867" max="4867" width="21.140625" style="303" customWidth="1"/>
    <col min="4868" max="4868" width="22.28515625" style="303" customWidth="1"/>
    <col min="4869" max="5120" width="9.140625" style="303"/>
    <col min="5121" max="5121" width="10.5703125" style="303" customWidth="1"/>
    <col min="5122" max="5122" width="78.140625" style="303" customWidth="1"/>
    <col min="5123" max="5123" width="21.140625" style="303" customWidth="1"/>
    <col min="5124" max="5124" width="22.28515625" style="303" customWidth="1"/>
    <col min="5125" max="5376" width="9.140625" style="303"/>
    <col min="5377" max="5377" width="10.5703125" style="303" customWidth="1"/>
    <col min="5378" max="5378" width="78.140625" style="303" customWidth="1"/>
    <col min="5379" max="5379" width="21.140625" style="303" customWidth="1"/>
    <col min="5380" max="5380" width="22.28515625" style="303" customWidth="1"/>
    <col min="5381" max="5632" width="9.140625" style="303"/>
    <col min="5633" max="5633" width="10.5703125" style="303" customWidth="1"/>
    <col min="5634" max="5634" width="78.140625" style="303" customWidth="1"/>
    <col min="5635" max="5635" width="21.140625" style="303" customWidth="1"/>
    <col min="5636" max="5636" width="22.28515625" style="303" customWidth="1"/>
    <col min="5637" max="5888" width="9.140625" style="303"/>
    <col min="5889" max="5889" width="10.5703125" style="303" customWidth="1"/>
    <col min="5890" max="5890" width="78.140625" style="303" customWidth="1"/>
    <col min="5891" max="5891" width="21.140625" style="303" customWidth="1"/>
    <col min="5892" max="5892" width="22.28515625" style="303" customWidth="1"/>
    <col min="5893" max="6144" width="9.140625" style="303"/>
    <col min="6145" max="6145" width="10.5703125" style="303" customWidth="1"/>
    <col min="6146" max="6146" width="78.140625" style="303" customWidth="1"/>
    <col min="6147" max="6147" width="21.140625" style="303" customWidth="1"/>
    <col min="6148" max="6148" width="22.28515625" style="303" customWidth="1"/>
    <col min="6149" max="6400" width="9.140625" style="303"/>
    <col min="6401" max="6401" width="10.5703125" style="303" customWidth="1"/>
    <col min="6402" max="6402" width="78.140625" style="303" customWidth="1"/>
    <col min="6403" max="6403" width="21.140625" style="303" customWidth="1"/>
    <col min="6404" max="6404" width="22.28515625" style="303" customWidth="1"/>
    <col min="6405" max="6656" width="9.140625" style="303"/>
    <col min="6657" max="6657" width="10.5703125" style="303" customWidth="1"/>
    <col min="6658" max="6658" width="78.140625" style="303" customWidth="1"/>
    <col min="6659" max="6659" width="21.140625" style="303" customWidth="1"/>
    <col min="6660" max="6660" width="22.28515625" style="303" customWidth="1"/>
    <col min="6661" max="6912" width="9.140625" style="303"/>
    <col min="6913" max="6913" width="10.5703125" style="303" customWidth="1"/>
    <col min="6914" max="6914" width="78.140625" style="303" customWidth="1"/>
    <col min="6915" max="6915" width="21.140625" style="303" customWidth="1"/>
    <col min="6916" max="6916" width="22.28515625" style="303" customWidth="1"/>
    <col min="6917" max="7168" width="9.140625" style="303"/>
    <col min="7169" max="7169" width="10.5703125" style="303" customWidth="1"/>
    <col min="7170" max="7170" width="78.140625" style="303" customWidth="1"/>
    <col min="7171" max="7171" width="21.140625" style="303" customWidth="1"/>
    <col min="7172" max="7172" width="22.28515625" style="303" customWidth="1"/>
    <col min="7173" max="7424" width="9.140625" style="303"/>
    <col min="7425" max="7425" width="10.5703125" style="303" customWidth="1"/>
    <col min="7426" max="7426" width="78.140625" style="303" customWidth="1"/>
    <col min="7427" max="7427" width="21.140625" style="303" customWidth="1"/>
    <col min="7428" max="7428" width="22.28515625" style="303" customWidth="1"/>
    <col min="7429" max="7680" width="9.140625" style="303"/>
    <col min="7681" max="7681" width="10.5703125" style="303" customWidth="1"/>
    <col min="7682" max="7682" width="78.140625" style="303" customWidth="1"/>
    <col min="7683" max="7683" width="21.140625" style="303" customWidth="1"/>
    <col min="7684" max="7684" width="22.28515625" style="303" customWidth="1"/>
    <col min="7685" max="7936" width="9.140625" style="303"/>
    <col min="7937" max="7937" width="10.5703125" style="303" customWidth="1"/>
    <col min="7938" max="7938" width="78.140625" style="303" customWidth="1"/>
    <col min="7939" max="7939" width="21.140625" style="303" customWidth="1"/>
    <col min="7940" max="7940" width="22.28515625" style="303" customWidth="1"/>
    <col min="7941" max="8192" width="9.140625" style="303"/>
    <col min="8193" max="8193" width="10.5703125" style="303" customWidth="1"/>
    <col min="8194" max="8194" width="78.140625" style="303" customWidth="1"/>
    <col min="8195" max="8195" width="21.140625" style="303" customWidth="1"/>
    <col min="8196" max="8196" width="22.28515625" style="303" customWidth="1"/>
    <col min="8197" max="8448" width="9.140625" style="303"/>
    <col min="8449" max="8449" width="10.5703125" style="303" customWidth="1"/>
    <col min="8450" max="8450" width="78.140625" style="303" customWidth="1"/>
    <col min="8451" max="8451" width="21.140625" style="303" customWidth="1"/>
    <col min="8452" max="8452" width="22.28515625" style="303" customWidth="1"/>
    <col min="8453" max="8704" width="9.140625" style="303"/>
    <col min="8705" max="8705" width="10.5703125" style="303" customWidth="1"/>
    <col min="8706" max="8706" width="78.140625" style="303" customWidth="1"/>
    <col min="8707" max="8707" width="21.140625" style="303" customWidth="1"/>
    <col min="8708" max="8708" width="22.28515625" style="303" customWidth="1"/>
    <col min="8709" max="8960" width="9.140625" style="303"/>
    <col min="8961" max="8961" width="10.5703125" style="303" customWidth="1"/>
    <col min="8962" max="8962" width="78.140625" style="303" customWidth="1"/>
    <col min="8963" max="8963" width="21.140625" style="303" customWidth="1"/>
    <col min="8964" max="8964" width="22.28515625" style="303" customWidth="1"/>
    <col min="8965" max="9216" width="9.140625" style="303"/>
    <col min="9217" max="9217" width="10.5703125" style="303" customWidth="1"/>
    <col min="9218" max="9218" width="78.140625" style="303" customWidth="1"/>
    <col min="9219" max="9219" width="21.140625" style="303" customWidth="1"/>
    <col min="9220" max="9220" width="22.28515625" style="303" customWidth="1"/>
    <col min="9221" max="9472" width="9.140625" style="303"/>
    <col min="9473" max="9473" width="10.5703125" style="303" customWidth="1"/>
    <col min="9474" max="9474" width="78.140625" style="303" customWidth="1"/>
    <col min="9475" max="9475" width="21.140625" style="303" customWidth="1"/>
    <col min="9476" max="9476" width="22.28515625" style="303" customWidth="1"/>
    <col min="9477" max="9728" width="9.140625" style="303"/>
    <col min="9729" max="9729" width="10.5703125" style="303" customWidth="1"/>
    <col min="9730" max="9730" width="78.140625" style="303" customWidth="1"/>
    <col min="9731" max="9731" width="21.140625" style="303" customWidth="1"/>
    <col min="9732" max="9732" width="22.28515625" style="303" customWidth="1"/>
    <col min="9733" max="9984" width="9.140625" style="303"/>
    <col min="9985" max="9985" width="10.5703125" style="303" customWidth="1"/>
    <col min="9986" max="9986" width="78.140625" style="303" customWidth="1"/>
    <col min="9987" max="9987" width="21.140625" style="303" customWidth="1"/>
    <col min="9988" max="9988" width="22.28515625" style="303" customWidth="1"/>
    <col min="9989" max="10240" width="9.140625" style="303"/>
    <col min="10241" max="10241" width="10.5703125" style="303" customWidth="1"/>
    <col min="10242" max="10242" width="78.140625" style="303" customWidth="1"/>
    <col min="10243" max="10243" width="21.140625" style="303" customWidth="1"/>
    <col min="10244" max="10244" width="22.28515625" style="303" customWidth="1"/>
    <col min="10245" max="10496" width="9.140625" style="303"/>
    <col min="10497" max="10497" width="10.5703125" style="303" customWidth="1"/>
    <col min="10498" max="10498" width="78.140625" style="303" customWidth="1"/>
    <col min="10499" max="10499" width="21.140625" style="303" customWidth="1"/>
    <col min="10500" max="10500" width="22.28515625" style="303" customWidth="1"/>
    <col min="10501" max="10752" width="9.140625" style="303"/>
    <col min="10753" max="10753" width="10.5703125" style="303" customWidth="1"/>
    <col min="10754" max="10754" width="78.140625" style="303" customWidth="1"/>
    <col min="10755" max="10755" width="21.140625" style="303" customWidth="1"/>
    <col min="10756" max="10756" width="22.28515625" style="303" customWidth="1"/>
    <col min="10757" max="11008" width="9.140625" style="303"/>
    <col min="11009" max="11009" width="10.5703125" style="303" customWidth="1"/>
    <col min="11010" max="11010" width="78.140625" style="303" customWidth="1"/>
    <col min="11011" max="11011" width="21.140625" style="303" customWidth="1"/>
    <col min="11012" max="11012" width="22.28515625" style="303" customWidth="1"/>
    <col min="11013" max="11264" width="9.140625" style="303"/>
    <col min="11265" max="11265" width="10.5703125" style="303" customWidth="1"/>
    <col min="11266" max="11266" width="78.140625" style="303" customWidth="1"/>
    <col min="11267" max="11267" width="21.140625" style="303" customWidth="1"/>
    <col min="11268" max="11268" width="22.28515625" style="303" customWidth="1"/>
    <col min="11269" max="11520" width="9.140625" style="303"/>
    <col min="11521" max="11521" width="10.5703125" style="303" customWidth="1"/>
    <col min="11522" max="11522" width="78.140625" style="303" customWidth="1"/>
    <col min="11523" max="11523" width="21.140625" style="303" customWidth="1"/>
    <col min="11524" max="11524" width="22.28515625" style="303" customWidth="1"/>
    <col min="11525" max="11776" width="9.140625" style="303"/>
    <col min="11777" max="11777" width="10.5703125" style="303" customWidth="1"/>
    <col min="11778" max="11778" width="78.140625" style="303" customWidth="1"/>
    <col min="11779" max="11779" width="21.140625" style="303" customWidth="1"/>
    <col min="11780" max="11780" width="22.28515625" style="303" customWidth="1"/>
    <col min="11781" max="12032" width="9.140625" style="303"/>
    <col min="12033" max="12033" width="10.5703125" style="303" customWidth="1"/>
    <col min="12034" max="12034" width="78.140625" style="303" customWidth="1"/>
    <col min="12035" max="12035" width="21.140625" style="303" customWidth="1"/>
    <col min="12036" max="12036" width="22.28515625" style="303" customWidth="1"/>
    <col min="12037" max="12288" width="9.140625" style="303"/>
    <col min="12289" max="12289" width="10.5703125" style="303" customWidth="1"/>
    <col min="12290" max="12290" width="78.140625" style="303" customWidth="1"/>
    <col min="12291" max="12291" width="21.140625" style="303" customWidth="1"/>
    <col min="12292" max="12292" width="22.28515625" style="303" customWidth="1"/>
    <col min="12293" max="12544" width="9.140625" style="303"/>
    <col min="12545" max="12545" width="10.5703125" style="303" customWidth="1"/>
    <col min="12546" max="12546" width="78.140625" style="303" customWidth="1"/>
    <col min="12547" max="12547" width="21.140625" style="303" customWidth="1"/>
    <col min="12548" max="12548" width="22.28515625" style="303" customWidth="1"/>
    <col min="12549" max="12800" width="9.140625" style="303"/>
    <col min="12801" max="12801" width="10.5703125" style="303" customWidth="1"/>
    <col min="12802" max="12802" width="78.140625" style="303" customWidth="1"/>
    <col min="12803" max="12803" width="21.140625" style="303" customWidth="1"/>
    <col min="12804" max="12804" width="22.28515625" style="303" customWidth="1"/>
    <col min="12805" max="13056" width="9.140625" style="303"/>
    <col min="13057" max="13057" width="10.5703125" style="303" customWidth="1"/>
    <col min="13058" max="13058" width="78.140625" style="303" customWidth="1"/>
    <col min="13059" max="13059" width="21.140625" style="303" customWidth="1"/>
    <col min="13060" max="13060" width="22.28515625" style="303" customWidth="1"/>
    <col min="13061" max="13312" width="9.140625" style="303"/>
    <col min="13313" max="13313" width="10.5703125" style="303" customWidth="1"/>
    <col min="13314" max="13314" width="78.140625" style="303" customWidth="1"/>
    <col min="13315" max="13315" width="21.140625" style="303" customWidth="1"/>
    <col min="13316" max="13316" width="22.28515625" style="303" customWidth="1"/>
    <col min="13317" max="13568" width="9.140625" style="303"/>
    <col min="13569" max="13569" width="10.5703125" style="303" customWidth="1"/>
    <col min="13570" max="13570" width="78.140625" style="303" customWidth="1"/>
    <col min="13571" max="13571" width="21.140625" style="303" customWidth="1"/>
    <col min="13572" max="13572" width="22.28515625" style="303" customWidth="1"/>
    <col min="13573" max="13824" width="9.140625" style="303"/>
    <col min="13825" max="13825" width="10.5703125" style="303" customWidth="1"/>
    <col min="13826" max="13826" width="78.140625" style="303" customWidth="1"/>
    <col min="13827" max="13827" width="21.140625" style="303" customWidth="1"/>
    <col min="13828" max="13828" width="22.28515625" style="303" customWidth="1"/>
    <col min="13829" max="14080" width="9.140625" style="303"/>
    <col min="14081" max="14081" width="10.5703125" style="303" customWidth="1"/>
    <col min="14082" max="14082" width="78.140625" style="303" customWidth="1"/>
    <col min="14083" max="14083" width="21.140625" style="303" customWidth="1"/>
    <col min="14084" max="14084" width="22.28515625" style="303" customWidth="1"/>
    <col min="14085" max="14336" width="9.140625" style="303"/>
    <col min="14337" max="14337" width="10.5703125" style="303" customWidth="1"/>
    <col min="14338" max="14338" width="78.140625" style="303" customWidth="1"/>
    <col min="14339" max="14339" width="21.140625" style="303" customWidth="1"/>
    <col min="14340" max="14340" width="22.28515625" style="303" customWidth="1"/>
    <col min="14341" max="14592" width="9.140625" style="303"/>
    <col min="14593" max="14593" width="10.5703125" style="303" customWidth="1"/>
    <col min="14594" max="14594" width="78.140625" style="303" customWidth="1"/>
    <col min="14595" max="14595" width="21.140625" style="303" customWidth="1"/>
    <col min="14596" max="14596" width="22.28515625" style="303" customWidth="1"/>
    <col min="14597" max="14848" width="9.140625" style="303"/>
    <col min="14849" max="14849" width="10.5703125" style="303" customWidth="1"/>
    <col min="14850" max="14850" width="78.140625" style="303" customWidth="1"/>
    <col min="14851" max="14851" width="21.140625" style="303" customWidth="1"/>
    <col min="14852" max="14852" width="22.28515625" style="303" customWidth="1"/>
    <col min="14853" max="15104" width="9.140625" style="303"/>
    <col min="15105" max="15105" width="10.5703125" style="303" customWidth="1"/>
    <col min="15106" max="15106" width="78.140625" style="303" customWidth="1"/>
    <col min="15107" max="15107" width="21.140625" style="303" customWidth="1"/>
    <col min="15108" max="15108" width="22.28515625" style="303" customWidth="1"/>
    <col min="15109" max="15360" width="9.140625" style="303"/>
    <col min="15361" max="15361" width="10.5703125" style="303" customWidth="1"/>
    <col min="15362" max="15362" width="78.140625" style="303" customWidth="1"/>
    <col min="15363" max="15363" width="21.140625" style="303" customWidth="1"/>
    <col min="15364" max="15364" width="22.28515625" style="303" customWidth="1"/>
    <col min="15365" max="15616" width="9.140625" style="303"/>
    <col min="15617" max="15617" width="10.5703125" style="303" customWidth="1"/>
    <col min="15618" max="15618" width="78.140625" style="303" customWidth="1"/>
    <col min="15619" max="15619" width="21.140625" style="303" customWidth="1"/>
    <col min="15620" max="15620" width="22.28515625" style="303" customWidth="1"/>
    <col min="15621" max="15872" width="9.140625" style="303"/>
    <col min="15873" max="15873" width="10.5703125" style="303" customWidth="1"/>
    <col min="15874" max="15874" width="78.140625" style="303" customWidth="1"/>
    <col min="15875" max="15875" width="21.140625" style="303" customWidth="1"/>
    <col min="15876" max="15876" width="22.28515625" style="303" customWidth="1"/>
    <col min="15877" max="16128" width="9.140625" style="303"/>
    <col min="16129" max="16129" width="10.5703125" style="303" customWidth="1"/>
    <col min="16130" max="16130" width="78.140625" style="303" customWidth="1"/>
    <col min="16131" max="16131" width="21.140625" style="303" customWidth="1"/>
    <col min="16132" max="16132" width="22.28515625" style="303" customWidth="1"/>
    <col min="16133" max="16384" width="9.140625" style="303"/>
  </cols>
  <sheetData>
    <row r="1" spans="1:4">
      <c r="A1" s="327" t="s">
        <v>6863</v>
      </c>
      <c r="B1" s="327"/>
    </row>
    <row r="2" spans="1:4">
      <c r="A2" s="327" t="s">
        <v>36830</v>
      </c>
      <c r="B2" s="327"/>
    </row>
    <row r="3" spans="1:4">
      <c r="A3" s="327" t="s">
        <v>40766</v>
      </c>
      <c r="B3" s="327"/>
    </row>
    <row r="4" spans="1:4">
      <c r="A4" s="327" t="s">
        <v>45741</v>
      </c>
      <c r="B4" s="327"/>
    </row>
    <row r="5" spans="1:4">
      <c r="A5" s="327" t="s">
        <v>45742</v>
      </c>
      <c r="B5" s="327"/>
    </row>
    <row r="6" spans="1:4">
      <c r="A6" s="303" t="s">
        <v>36830</v>
      </c>
    </row>
    <row r="7" spans="1:4">
      <c r="A7" s="303" t="s">
        <v>6864</v>
      </c>
      <c r="B7" s="303" t="s">
        <v>6865</v>
      </c>
      <c r="C7" s="303" t="s">
        <v>275</v>
      </c>
      <c r="D7" s="303" t="s">
        <v>6866</v>
      </c>
    </row>
    <row r="8" spans="1:4">
      <c r="A8" s="327">
        <v>1363</v>
      </c>
      <c r="B8" s="327" t="s">
        <v>6868</v>
      </c>
      <c r="C8" s="327" t="s">
        <v>6869</v>
      </c>
      <c r="D8" s="277" t="s">
        <v>45743</v>
      </c>
    </row>
    <row r="9" spans="1:4">
      <c r="A9" s="327">
        <v>1344</v>
      </c>
      <c r="B9" s="327" t="s">
        <v>6870</v>
      </c>
      <c r="C9" s="327" t="s">
        <v>6871</v>
      </c>
      <c r="D9" s="277" t="s">
        <v>41756</v>
      </c>
    </row>
    <row r="10" spans="1:4">
      <c r="A10" s="327">
        <v>1342</v>
      </c>
      <c r="B10" s="327" t="s">
        <v>6872</v>
      </c>
      <c r="C10" s="327" t="s">
        <v>6871</v>
      </c>
      <c r="D10" s="277" t="s">
        <v>45744</v>
      </c>
    </row>
    <row r="11" spans="1:4">
      <c r="A11" s="327">
        <v>1349</v>
      </c>
      <c r="B11" s="327" t="s">
        <v>6873</v>
      </c>
      <c r="C11" s="327" t="s">
        <v>6871</v>
      </c>
      <c r="D11" s="277" t="s">
        <v>45745</v>
      </c>
    </row>
    <row r="12" spans="1:4">
      <c r="A12" s="327">
        <v>1350</v>
      </c>
      <c r="B12" s="327" t="s">
        <v>6874</v>
      </c>
      <c r="C12" s="327" t="s">
        <v>6871</v>
      </c>
      <c r="D12" s="277" t="s">
        <v>45746</v>
      </c>
    </row>
    <row r="13" spans="1:4">
      <c r="A13" s="327">
        <v>1359</v>
      </c>
      <c r="B13" s="327" t="s">
        <v>6875</v>
      </c>
      <c r="C13" s="327" t="s">
        <v>6871</v>
      </c>
      <c r="D13" s="277" t="s">
        <v>45747</v>
      </c>
    </row>
    <row r="14" spans="1:4">
      <c r="A14" s="327">
        <v>1351</v>
      </c>
      <c r="B14" s="327" t="s">
        <v>6876</v>
      </c>
      <c r="C14" s="327" t="s">
        <v>6871</v>
      </c>
      <c r="D14" s="277" t="s">
        <v>43771</v>
      </c>
    </row>
    <row r="15" spans="1:4">
      <c r="A15" s="327">
        <v>2418</v>
      </c>
      <c r="B15" s="327" t="s">
        <v>6877</v>
      </c>
      <c r="C15" s="327" t="s">
        <v>6871</v>
      </c>
      <c r="D15" s="277" t="s">
        <v>43301</v>
      </c>
    </row>
    <row r="16" spans="1:4">
      <c r="A16" s="327">
        <v>6086</v>
      </c>
      <c r="B16" s="327" t="s">
        <v>6879</v>
      </c>
      <c r="C16" s="327" t="s">
        <v>6880</v>
      </c>
      <c r="D16" s="277" t="s">
        <v>45748</v>
      </c>
    </row>
    <row r="17" spans="1:4">
      <c r="A17" s="327">
        <v>3378</v>
      </c>
      <c r="B17" s="327" t="s">
        <v>6881</v>
      </c>
      <c r="C17" s="327" t="s">
        <v>6871</v>
      </c>
      <c r="D17" s="277" t="s">
        <v>39963</v>
      </c>
    </row>
    <row r="18" spans="1:4">
      <c r="A18" s="327">
        <v>3380</v>
      </c>
      <c r="B18" s="327" t="s">
        <v>6882</v>
      </c>
      <c r="C18" s="327" t="s">
        <v>6871</v>
      </c>
      <c r="D18" s="277" t="s">
        <v>39964</v>
      </c>
    </row>
    <row r="19" spans="1:4">
      <c r="A19" s="327">
        <v>3379</v>
      </c>
      <c r="B19" s="327" t="s">
        <v>6883</v>
      </c>
      <c r="C19" s="327" t="s">
        <v>6871</v>
      </c>
      <c r="D19" s="277" t="s">
        <v>45749</v>
      </c>
    </row>
    <row r="20" spans="1:4">
      <c r="A20" s="327">
        <v>615</v>
      </c>
      <c r="B20" s="327" t="s">
        <v>6885</v>
      </c>
      <c r="C20" s="327" t="s">
        <v>6869</v>
      </c>
      <c r="D20" s="277" t="s">
        <v>40769</v>
      </c>
    </row>
    <row r="21" spans="1:4">
      <c r="A21" s="327">
        <v>606</v>
      </c>
      <c r="B21" s="327" t="s">
        <v>6886</v>
      </c>
      <c r="C21" s="327" t="s">
        <v>6869</v>
      </c>
      <c r="D21" s="277" t="s">
        <v>40770</v>
      </c>
    </row>
    <row r="22" spans="1:4">
      <c r="A22" s="327">
        <v>13382</v>
      </c>
      <c r="B22" s="327" t="s">
        <v>6888</v>
      </c>
      <c r="C22" s="327" t="s">
        <v>6871</v>
      </c>
      <c r="D22" s="277" t="s">
        <v>45750</v>
      </c>
    </row>
    <row r="23" spans="1:4">
      <c r="A23" s="327">
        <v>4047</v>
      </c>
      <c r="B23" s="327" t="s">
        <v>6889</v>
      </c>
      <c r="C23" s="327" t="s">
        <v>6880</v>
      </c>
      <c r="D23" s="277" t="s">
        <v>45751</v>
      </c>
    </row>
    <row r="24" spans="1:4">
      <c r="A24" s="327">
        <v>7344</v>
      </c>
      <c r="B24" s="327" t="s">
        <v>6890</v>
      </c>
      <c r="C24" s="327" t="s">
        <v>6880</v>
      </c>
      <c r="D24" s="277" t="s">
        <v>45752</v>
      </c>
    </row>
    <row r="25" spans="1:4">
      <c r="A25" s="327">
        <v>40514</v>
      </c>
      <c r="B25" s="327" t="s">
        <v>6891</v>
      </c>
      <c r="C25" s="327" t="s">
        <v>6867</v>
      </c>
      <c r="D25" s="277" t="s">
        <v>45753</v>
      </c>
    </row>
    <row r="26" spans="1:4">
      <c r="A26" s="327">
        <v>11199</v>
      </c>
      <c r="B26" s="327" t="s">
        <v>6892</v>
      </c>
      <c r="C26" s="327" t="s">
        <v>6871</v>
      </c>
      <c r="D26" s="277" t="s">
        <v>40772</v>
      </c>
    </row>
    <row r="27" spans="1:4">
      <c r="A27" s="327">
        <v>4053</v>
      </c>
      <c r="B27" s="327" t="s">
        <v>6893</v>
      </c>
      <c r="C27" s="327" t="s">
        <v>6880</v>
      </c>
      <c r="D27" s="277" t="s">
        <v>42009</v>
      </c>
    </row>
    <row r="28" spans="1:4">
      <c r="A28" s="327">
        <v>4056</v>
      </c>
      <c r="B28" s="327" t="s">
        <v>6894</v>
      </c>
      <c r="C28" s="327" t="s">
        <v>6880</v>
      </c>
      <c r="D28" s="277" t="s">
        <v>39965</v>
      </c>
    </row>
    <row r="29" spans="1:4">
      <c r="A29" s="327">
        <v>21136</v>
      </c>
      <c r="B29" s="327" t="s">
        <v>6895</v>
      </c>
      <c r="C29" s="327" t="s">
        <v>6887</v>
      </c>
      <c r="D29" s="277" t="s">
        <v>39966</v>
      </c>
    </row>
    <row r="30" spans="1:4">
      <c r="A30" s="327">
        <v>21128</v>
      </c>
      <c r="B30" s="327" t="s">
        <v>6896</v>
      </c>
      <c r="C30" s="327" t="s">
        <v>6887</v>
      </c>
      <c r="D30" s="277" t="s">
        <v>39229</v>
      </c>
    </row>
    <row r="31" spans="1:4">
      <c r="A31" s="327">
        <v>21130</v>
      </c>
      <c r="B31" s="327" t="s">
        <v>6897</v>
      </c>
      <c r="C31" s="327" t="s">
        <v>6887</v>
      </c>
      <c r="D31" s="277" t="s">
        <v>45754</v>
      </c>
    </row>
    <row r="32" spans="1:4">
      <c r="A32" s="327">
        <v>21135</v>
      </c>
      <c r="B32" s="327" t="s">
        <v>6898</v>
      </c>
      <c r="C32" s="327" t="s">
        <v>6887</v>
      </c>
      <c r="D32" s="277" t="s">
        <v>42142</v>
      </c>
    </row>
    <row r="33" spans="1:4">
      <c r="A33" s="327">
        <v>38605</v>
      </c>
      <c r="B33" s="327" t="s">
        <v>6899</v>
      </c>
      <c r="C33" s="327" t="s">
        <v>6871</v>
      </c>
      <c r="D33" s="277" t="s">
        <v>45755</v>
      </c>
    </row>
    <row r="34" spans="1:4">
      <c r="A34" s="327">
        <v>11270</v>
      </c>
      <c r="B34" s="327" t="s">
        <v>6900</v>
      </c>
      <c r="C34" s="327" t="s">
        <v>6871</v>
      </c>
      <c r="D34" s="277" t="s">
        <v>39189</v>
      </c>
    </row>
    <row r="35" spans="1:4">
      <c r="A35" s="327">
        <v>412</v>
      </c>
      <c r="B35" s="327" t="s">
        <v>6901</v>
      </c>
      <c r="C35" s="327" t="s">
        <v>6871</v>
      </c>
      <c r="D35" s="277" t="s">
        <v>39149</v>
      </c>
    </row>
    <row r="36" spans="1:4">
      <c r="A36" s="327">
        <v>414</v>
      </c>
      <c r="B36" s="327" t="s">
        <v>6902</v>
      </c>
      <c r="C36" s="327" t="s">
        <v>6871</v>
      </c>
      <c r="D36" s="277" t="s">
        <v>39030</v>
      </c>
    </row>
    <row r="37" spans="1:4">
      <c r="A37" s="327">
        <v>410</v>
      </c>
      <c r="B37" s="327" t="s">
        <v>6903</v>
      </c>
      <c r="C37" s="327" t="s">
        <v>6871</v>
      </c>
      <c r="D37" s="277" t="s">
        <v>38987</v>
      </c>
    </row>
    <row r="38" spans="1:4">
      <c r="A38" s="327">
        <v>411</v>
      </c>
      <c r="B38" s="327" t="s">
        <v>6904</v>
      </c>
      <c r="C38" s="327" t="s">
        <v>6871</v>
      </c>
      <c r="D38" s="277" t="s">
        <v>39031</v>
      </c>
    </row>
    <row r="39" spans="1:4">
      <c r="A39" s="327">
        <v>408</v>
      </c>
      <c r="B39" s="327" t="s">
        <v>6905</v>
      </c>
      <c r="C39" s="327" t="s">
        <v>6871</v>
      </c>
      <c r="D39" s="277" t="s">
        <v>39923</v>
      </c>
    </row>
    <row r="40" spans="1:4">
      <c r="A40" s="327">
        <v>39131</v>
      </c>
      <c r="B40" s="327" t="s">
        <v>6906</v>
      </c>
      <c r="C40" s="327" t="s">
        <v>6871</v>
      </c>
      <c r="D40" s="277" t="s">
        <v>39129</v>
      </c>
    </row>
    <row r="41" spans="1:4">
      <c r="A41" s="327">
        <v>394</v>
      </c>
      <c r="B41" s="327" t="s">
        <v>6907</v>
      </c>
      <c r="C41" s="327" t="s">
        <v>6871</v>
      </c>
      <c r="D41" s="277" t="s">
        <v>39557</v>
      </c>
    </row>
    <row r="42" spans="1:4">
      <c r="A42" s="327">
        <v>39130</v>
      </c>
      <c r="B42" s="327" t="s">
        <v>6908</v>
      </c>
      <c r="C42" s="327" t="s">
        <v>6871</v>
      </c>
      <c r="D42" s="277" t="s">
        <v>38927</v>
      </c>
    </row>
    <row r="43" spans="1:4">
      <c r="A43" s="327">
        <v>395</v>
      </c>
      <c r="B43" s="327" t="s">
        <v>6909</v>
      </c>
      <c r="C43" s="327" t="s">
        <v>6871</v>
      </c>
      <c r="D43" s="277" t="s">
        <v>45756</v>
      </c>
    </row>
    <row r="44" spans="1:4">
      <c r="A44" s="327">
        <v>39127</v>
      </c>
      <c r="B44" s="327" t="s">
        <v>6910</v>
      </c>
      <c r="C44" s="327" t="s">
        <v>6871</v>
      </c>
      <c r="D44" s="277" t="s">
        <v>39063</v>
      </c>
    </row>
    <row r="45" spans="1:4">
      <c r="A45" s="327">
        <v>392</v>
      </c>
      <c r="B45" s="327" t="s">
        <v>6911</v>
      </c>
      <c r="C45" s="327" t="s">
        <v>6871</v>
      </c>
      <c r="D45" s="277" t="s">
        <v>39061</v>
      </c>
    </row>
    <row r="46" spans="1:4">
      <c r="A46" s="327">
        <v>39129</v>
      </c>
      <c r="B46" s="327" t="s">
        <v>6912</v>
      </c>
      <c r="C46" s="327" t="s">
        <v>6871</v>
      </c>
      <c r="D46" s="277" t="s">
        <v>45757</v>
      </c>
    </row>
    <row r="47" spans="1:4">
      <c r="A47" s="327">
        <v>393</v>
      </c>
      <c r="B47" s="327" t="s">
        <v>6913</v>
      </c>
      <c r="C47" s="327" t="s">
        <v>6871</v>
      </c>
      <c r="D47" s="277" t="s">
        <v>41971</v>
      </c>
    </row>
    <row r="48" spans="1:4">
      <c r="A48" s="327">
        <v>39133</v>
      </c>
      <c r="B48" s="327" t="s">
        <v>6914</v>
      </c>
      <c r="C48" s="327" t="s">
        <v>6871</v>
      </c>
      <c r="D48" s="277" t="s">
        <v>39118</v>
      </c>
    </row>
    <row r="49" spans="1:4">
      <c r="A49" s="327">
        <v>397</v>
      </c>
      <c r="B49" s="327" t="s">
        <v>6915</v>
      </c>
      <c r="C49" s="327" t="s">
        <v>6871</v>
      </c>
      <c r="D49" s="277" t="s">
        <v>39967</v>
      </c>
    </row>
    <row r="50" spans="1:4">
      <c r="A50" s="327">
        <v>39132</v>
      </c>
      <c r="B50" s="327" t="s">
        <v>6916</v>
      </c>
      <c r="C50" s="327" t="s">
        <v>6871</v>
      </c>
      <c r="D50" s="277" t="s">
        <v>38962</v>
      </c>
    </row>
    <row r="51" spans="1:4">
      <c r="A51" s="327">
        <v>396</v>
      </c>
      <c r="B51" s="327" t="s">
        <v>6917</v>
      </c>
      <c r="C51" s="327" t="s">
        <v>6871</v>
      </c>
      <c r="D51" s="277" t="s">
        <v>42081</v>
      </c>
    </row>
    <row r="52" spans="1:4">
      <c r="A52" s="327">
        <v>39135</v>
      </c>
      <c r="B52" s="327" t="s">
        <v>6918</v>
      </c>
      <c r="C52" s="327" t="s">
        <v>6871</v>
      </c>
      <c r="D52" s="277" t="s">
        <v>39968</v>
      </c>
    </row>
    <row r="53" spans="1:4">
      <c r="A53" s="327">
        <v>39128</v>
      </c>
      <c r="B53" s="327" t="s">
        <v>6919</v>
      </c>
      <c r="C53" s="327" t="s">
        <v>6871</v>
      </c>
      <c r="D53" s="277" t="s">
        <v>39795</v>
      </c>
    </row>
    <row r="54" spans="1:4">
      <c r="A54" s="327">
        <v>400</v>
      </c>
      <c r="B54" s="327" t="s">
        <v>6920</v>
      </c>
      <c r="C54" s="327" t="s">
        <v>6871</v>
      </c>
      <c r="D54" s="277" t="s">
        <v>38930</v>
      </c>
    </row>
    <row r="55" spans="1:4">
      <c r="A55" s="327">
        <v>39125</v>
      </c>
      <c r="B55" s="327" t="s">
        <v>6921</v>
      </c>
      <c r="C55" s="327" t="s">
        <v>6871</v>
      </c>
      <c r="D55" s="277" t="s">
        <v>39795</v>
      </c>
    </row>
    <row r="56" spans="1:4">
      <c r="A56" s="327">
        <v>39134</v>
      </c>
      <c r="B56" s="327" t="s">
        <v>6922</v>
      </c>
      <c r="C56" s="327" t="s">
        <v>6871</v>
      </c>
      <c r="D56" s="277" t="s">
        <v>43321</v>
      </c>
    </row>
    <row r="57" spans="1:4">
      <c r="A57" s="327">
        <v>398</v>
      </c>
      <c r="B57" s="327" t="s">
        <v>6923</v>
      </c>
      <c r="C57" s="327" t="s">
        <v>6871</v>
      </c>
      <c r="D57" s="277" t="s">
        <v>39667</v>
      </c>
    </row>
    <row r="58" spans="1:4">
      <c r="A58" s="327">
        <v>39126</v>
      </c>
      <c r="B58" s="327" t="s">
        <v>6924</v>
      </c>
      <c r="C58" s="327" t="s">
        <v>6871</v>
      </c>
      <c r="D58" s="277" t="s">
        <v>39826</v>
      </c>
    </row>
    <row r="59" spans="1:4">
      <c r="A59" s="327">
        <v>399</v>
      </c>
      <c r="B59" s="327" t="s">
        <v>6925</v>
      </c>
      <c r="C59" s="327" t="s">
        <v>6871</v>
      </c>
      <c r="D59" s="277" t="s">
        <v>39969</v>
      </c>
    </row>
    <row r="60" spans="1:4">
      <c r="A60" s="327">
        <v>39158</v>
      </c>
      <c r="B60" s="327" t="s">
        <v>6926</v>
      </c>
      <c r="C60" s="327" t="s">
        <v>6871</v>
      </c>
      <c r="D60" s="277" t="s">
        <v>45758</v>
      </c>
    </row>
    <row r="61" spans="1:4">
      <c r="A61" s="327">
        <v>39141</v>
      </c>
      <c r="B61" s="327" t="s">
        <v>6927</v>
      </c>
      <c r="C61" s="327" t="s">
        <v>6871</v>
      </c>
      <c r="D61" s="277" t="s">
        <v>39074</v>
      </c>
    </row>
    <row r="62" spans="1:4">
      <c r="A62" s="327">
        <v>39140</v>
      </c>
      <c r="B62" s="327" t="s">
        <v>6928</v>
      </c>
      <c r="C62" s="327" t="s">
        <v>6871</v>
      </c>
      <c r="D62" s="277" t="s">
        <v>39481</v>
      </c>
    </row>
    <row r="63" spans="1:4">
      <c r="A63" s="327">
        <v>39137</v>
      </c>
      <c r="B63" s="327" t="s">
        <v>6929</v>
      </c>
      <c r="C63" s="327" t="s">
        <v>6871</v>
      </c>
      <c r="D63" s="277" t="s">
        <v>42164</v>
      </c>
    </row>
    <row r="64" spans="1:4">
      <c r="A64" s="327">
        <v>39139</v>
      </c>
      <c r="B64" s="327" t="s">
        <v>6930</v>
      </c>
      <c r="C64" s="327" t="s">
        <v>6871</v>
      </c>
      <c r="D64" s="277" t="s">
        <v>39151</v>
      </c>
    </row>
    <row r="65" spans="1:4">
      <c r="A65" s="327">
        <v>39143</v>
      </c>
      <c r="B65" s="327" t="s">
        <v>6931</v>
      </c>
      <c r="C65" s="327" t="s">
        <v>6871</v>
      </c>
      <c r="D65" s="277" t="s">
        <v>39970</v>
      </c>
    </row>
    <row r="66" spans="1:4">
      <c r="A66" s="327">
        <v>39142</v>
      </c>
      <c r="B66" s="327" t="s">
        <v>6932</v>
      </c>
      <c r="C66" s="327" t="s">
        <v>6871</v>
      </c>
      <c r="D66" s="277" t="s">
        <v>39112</v>
      </c>
    </row>
    <row r="67" spans="1:4">
      <c r="A67" s="327">
        <v>39138</v>
      </c>
      <c r="B67" s="327" t="s">
        <v>6933</v>
      </c>
      <c r="C67" s="327" t="s">
        <v>6871</v>
      </c>
      <c r="D67" s="277" t="s">
        <v>39025</v>
      </c>
    </row>
    <row r="68" spans="1:4">
      <c r="A68" s="327">
        <v>39136</v>
      </c>
      <c r="B68" s="327" t="s">
        <v>6934</v>
      </c>
      <c r="C68" s="327" t="s">
        <v>6871</v>
      </c>
      <c r="D68" s="277" t="s">
        <v>39026</v>
      </c>
    </row>
    <row r="69" spans="1:4">
      <c r="A69" s="327">
        <v>39144</v>
      </c>
      <c r="B69" s="327" t="s">
        <v>6935</v>
      </c>
      <c r="C69" s="327" t="s">
        <v>6871</v>
      </c>
      <c r="D69" s="277" t="s">
        <v>45756</v>
      </c>
    </row>
    <row r="70" spans="1:4">
      <c r="A70" s="327">
        <v>39145</v>
      </c>
      <c r="B70" s="327" t="s">
        <v>6936</v>
      </c>
      <c r="C70" s="327" t="s">
        <v>6871</v>
      </c>
      <c r="D70" s="277" t="s">
        <v>42152</v>
      </c>
    </row>
    <row r="71" spans="1:4">
      <c r="A71" s="327">
        <v>12615</v>
      </c>
      <c r="B71" s="327" t="s">
        <v>6937</v>
      </c>
      <c r="C71" s="327" t="s">
        <v>6871</v>
      </c>
      <c r="D71" s="277" t="s">
        <v>40148</v>
      </c>
    </row>
    <row r="72" spans="1:4">
      <c r="A72" s="327">
        <v>11927</v>
      </c>
      <c r="B72" s="327" t="s">
        <v>6938</v>
      </c>
      <c r="C72" s="327" t="s">
        <v>6871</v>
      </c>
      <c r="D72" s="277" t="s">
        <v>39017</v>
      </c>
    </row>
    <row r="73" spans="1:4">
      <c r="A73" s="327">
        <v>11928</v>
      </c>
      <c r="B73" s="327" t="s">
        <v>6939</v>
      </c>
      <c r="C73" s="327" t="s">
        <v>6871</v>
      </c>
      <c r="D73" s="277" t="s">
        <v>45759</v>
      </c>
    </row>
    <row r="74" spans="1:4">
      <c r="A74" s="327">
        <v>11929</v>
      </c>
      <c r="B74" s="327" t="s">
        <v>6940</v>
      </c>
      <c r="C74" s="327" t="s">
        <v>6871</v>
      </c>
      <c r="D74" s="277" t="s">
        <v>39971</v>
      </c>
    </row>
    <row r="75" spans="1:4">
      <c r="A75" s="327">
        <v>36801</v>
      </c>
      <c r="B75" s="327" t="s">
        <v>6941</v>
      </c>
      <c r="C75" s="327" t="s">
        <v>6871</v>
      </c>
      <c r="D75" s="277" t="s">
        <v>39972</v>
      </c>
    </row>
    <row r="76" spans="1:4">
      <c r="A76" s="327">
        <v>36246</v>
      </c>
      <c r="B76" s="327" t="s">
        <v>6942</v>
      </c>
      <c r="C76" s="327" t="s">
        <v>6887</v>
      </c>
      <c r="D76" s="277" t="s">
        <v>40293</v>
      </c>
    </row>
    <row r="77" spans="1:4">
      <c r="A77" s="327">
        <v>37600</v>
      </c>
      <c r="B77" s="327" t="s">
        <v>6943</v>
      </c>
      <c r="C77" s="327" t="s">
        <v>6871</v>
      </c>
      <c r="D77" s="277" t="s">
        <v>40775</v>
      </c>
    </row>
    <row r="78" spans="1:4">
      <c r="A78" s="327">
        <v>37599</v>
      </c>
      <c r="B78" s="327" t="s">
        <v>6944</v>
      </c>
      <c r="C78" s="327" t="s">
        <v>6871</v>
      </c>
      <c r="D78" s="277" t="s">
        <v>40056</v>
      </c>
    </row>
    <row r="79" spans="1:4">
      <c r="A79" s="327">
        <v>1</v>
      </c>
      <c r="B79" s="327" t="s">
        <v>6945</v>
      </c>
      <c r="C79" s="327" t="s">
        <v>6884</v>
      </c>
      <c r="D79" s="277" t="s">
        <v>40776</v>
      </c>
    </row>
    <row r="80" spans="1:4">
      <c r="A80" s="327">
        <v>3</v>
      </c>
      <c r="B80" s="327" t="s">
        <v>6946</v>
      </c>
      <c r="C80" s="327" t="s">
        <v>6867</v>
      </c>
      <c r="D80" s="277" t="s">
        <v>39974</v>
      </c>
    </row>
    <row r="81" spans="1:4">
      <c r="A81" s="327">
        <v>43054</v>
      </c>
      <c r="B81" s="327" t="s">
        <v>6947</v>
      </c>
      <c r="C81" s="327" t="s">
        <v>6884</v>
      </c>
      <c r="D81" s="277" t="s">
        <v>39223</v>
      </c>
    </row>
    <row r="82" spans="1:4">
      <c r="A82" s="327">
        <v>42402</v>
      </c>
      <c r="B82" s="327" t="s">
        <v>6948</v>
      </c>
      <c r="C82" s="327" t="s">
        <v>6884</v>
      </c>
      <c r="D82" s="277" t="s">
        <v>39676</v>
      </c>
    </row>
    <row r="83" spans="1:4">
      <c r="A83" s="327">
        <v>42403</v>
      </c>
      <c r="B83" s="327" t="s">
        <v>6949</v>
      </c>
      <c r="C83" s="327" t="s">
        <v>6884</v>
      </c>
      <c r="D83" s="277" t="s">
        <v>40182</v>
      </c>
    </row>
    <row r="84" spans="1:4">
      <c r="A84" s="327">
        <v>42404</v>
      </c>
      <c r="B84" s="327" t="s">
        <v>6950</v>
      </c>
      <c r="C84" s="327" t="s">
        <v>6884</v>
      </c>
      <c r="D84" s="277" t="s">
        <v>39777</v>
      </c>
    </row>
    <row r="85" spans="1:4">
      <c r="A85" s="327">
        <v>42405</v>
      </c>
      <c r="B85" s="327" t="s">
        <v>6951</v>
      </c>
      <c r="C85" s="327" t="s">
        <v>6884</v>
      </c>
      <c r="D85" s="277" t="s">
        <v>44729</v>
      </c>
    </row>
    <row r="86" spans="1:4">
      <c r="A86" s="327">
        <v>34341</v>
      </c>
      <c r="B86" s="327" t="s">
        <v>6952</v>
      </c>
      <c r="C86" s="327" t="s">
        <v>6884</v>
      </c>
      <c r="D86" s="277" t="s">
        <v>42899</v>
      </c>
    </row>
    <row r="87" spans="1:4">
      <c r="A87" s="327">
        <v>43053</v>
      </c>
      <c r="B87" s="327" t="s">
        <v>6953</v>
      </c>
      <c r="C87" s="327" t="s">
        <v>6884</v>
      </c>
      <c r="D87" s="277" t="s">
        <v>44294</v>
      </c>
    </row>
    <row r="88" spans="1:4">
      <c r="A88" s="327">
        <v>43058</v>
      </c>
      <c r="B88" s="327" t="s">
        <v>6954</v>
      </c>
      <c r="C88" s="327" t="s">
        <v>6884</v>
      </c>
      <c r="D88" s="277" t="s">
        <v>43912</v>
      </c>
    </row>
    <row r="89" spans="1:4">
      <c r="A89" s="327">
        <v>34</v>
      </c>
      <c r="B89" s="327" t="s">
        <v>6955</v>
      </c>
      <c r="C89" s="327" t="s">
        <v>6884</v>
      </c>
      <c r="D89" s="277" t="s">
        <v>45760</v>
      </c>
    </row>
    <row r="90" spans="1:4">
      <c r="A90" s="327">
        <v>43055</v>
      </c>
      <c r="B90" s="327" t="s">
        <v>6956</v>
      </c>
      <c r="C90" s="327" t="s">
        <v>6884</v>
      </c>
      <c r="D90" s="277" t="s">
        <v>45761</v>
      </c>
    </row>
    <row r="91" spans="1:4">
      <c r="A91" s="327">
        <v>43056</v>
      </c>
      <c r="B91" s="327" t="s">
        <v>6957</v>
      </c>
      <c r="C91" s="327" t="s">
        <v>6884</v>
      </c>
      <c r="D91" s="277" t="s">
        <v>39740</v>
      </c>
    </row>
    <row r="92" spans="1:4">
      <c r="A92" s="327">
        <v>43057</v>
      </c>
      <c r="B92" s="327" t="s">
        <v>6958</v>
      </c>
      <c r="C92" s="327" t="s">
        <v>6884</v>
      </c>
      <c r="D92" s="277" t="s">
        <v>40974</v>
      </c>
    </row>
    <row r="93" spans="1:4">
      <c r="A93" s="327">
        <v>34449</v>
      </c>
      <c r="B93" s="327" t="s">
        <v>6959</v>
      </c>
      <c r="C93" s="327" t="s">
        <v>6884</v>
      </c>
      <c r="D93" s="277" t="s">
        <v>42217</v>
      </c>
    </row>
    <row r="94" spans="1:4">
      <c r="A94" s="327">
        <v>32</v>
      </c>
      <c r="B94" s="327" t="s">
        <v>6960</v>
      </c>
      <c r="C94" s="327" t="s">
        <v>6884</v>
      </c>
      <c r="D94" s="277" t="s">
        <v>39898</v>
      </c>
    </row>
    <row r="95" spans="1:4">
      <c r="A95" s="327">
        <v>33</v>
      </c>
      <c r="B95" s="327" t="s">
        <v>6961</v>
      </c>
      <c r="C95" s="327" t="s">
        <v>6884</v>
      </c>
      <c r="D95" s="277" t="s">
        <v>40971</v>
      </c>
    </row>
    <row r="96" spans="1:4">
      <c r="A96" s="327">
        <v>43061</v>
      </c>
      <c r="B96" s="327" t="s">
        <v>6962</v>
      </c>
      <c r="C96" s="327" t="s">
        <v>6884</v>
      </c>
      <c r="D96" s="277" t="s">
        <v>43123</v>
      </c>
    </row>
    <row r="97" spans="1:4">
      <c r="A97" s="327">
        <v>43059</v>
      </c>
      <c r="B97" s="327" t="s">
        <v>6963</v>
      </c>
      <c r="C97" s="327" t="s">
        <v>6884</v>
      </c>
      <c r="D97" s="277" t="s">
        <v>40489</v>
      </c>
    </row>
    <row r="98" spans="1:4">
      <c r="A98" s="327">
        <v>43062</v>
      </c>
      <c r="B98" s="327" t="s">
        <v>6964</v>
      </c>
      <c r="C98" s="327" t="s">
        <v>6884</v>
      </c>
      <c r="D98" s="277" t="s">
        <v>40685</v>
      </c>
    </row>
    <row r="99" spans="1:4">
      <c r="A99" s="327">
        <v>43060</v>
      </c>
      <c r="B99" s="327" t="s">
        <v>6965</v>
      </c>
      <c r="C99" s="327" t="s">
        <v>6884</v>
      </c>
      <c r="D99" s="277" t="s">
        <v>39720</v>
      </c>
    </row>
    <row r="100" spans="1:4">
      <c r="A100" s="327">
        <v>20063</v>
      </c>
      <c r="B100" s="327" t="s">
        <v>6966</v>
      </c>
      <c r="C100" s="327" t="s">
        <v>6871</v>
      </c>
      <c r="D100" s="277" t="s">
        <v>39118</v>
      </c>
    </row>
    <row r="101" spans="1:4">
      <c r="A101" s="327">
        <v>40410</v>
      </c>
      <c r="B101" s="327" t="s">
        <v>6967</v>
      </c>
      <c r="C101" s="327" t="s">
        <v>6871</v>
      </c>
      <c r="D101" s="277" t="s">
        <v>39253</v>
      </c>
    </row>
    <row r="102" spans="1:4">
      <c r="A102" s="327">
        <v>40411</v>
      </c>
      <c r="B102" s="327" t="s">
        <v>6968</v>
      </c>
      <c r="C102" s="327" t="s">
        <v>6871</v>
      </c>
      <c r="D102" s="277" t="s">
        <v>40704</v>
      </c>
    </row>
    <row r="103" spans="1:4">
      <c r="A103" s="327">
        <v>40412</v>
      </c>
      <c r="B103" s="327" t="s">
        <v>6969</v>
      </c>
      <c r="C103" s="327" t="s">
        <v>6871</v>
      </c>
      <c r="D103" s="277" t="s">
        <v>40651</v>
      </c>
    </row>
    <row r="104" spans="1:4">
      <c r="A104" s="327">
        <v>38838</v>
      </c>
      <c r="B104" s="327" t="s">
        <v>6970</v>
      </c>
      <c r="C104" s="327" t="s">
        <v>6871</v>
      </c>
      <c r="D104" s="277" t="s">
        <v>39602</v>
      </c>
    </row>
    <row r="105" spans="1:4">
      <c r="A105" s="327">
        <v>38839</v>
      </c>
      <c r="B105" s="327" t="s">
        <v>6971</v>
      </c>
      <c r="C105" s="327" t="s">
        <v>6871</v>
      </c>
      <c r="D105" s="277" t="s">
        <v>39979</v>
      </c>
    </row>
    <row r="106" spans="1:4">
      <c r="A106" s="327">
        <v>55</v>
      </c>
      <c r="B106" s="327" t="s">
        <v>6972</v>
      </c>
      <c r="C106" s="327" t="s">
        <v>6871</v>
      </c>
      <c r="D106" s="277" t="s">
        <v>39980</v>
      </c>
    </row>
    <row r="107" spans="1:4">
      <c r="A107" s="327">
        <v>61</v>
      </c>
      <c r="B107" s="327" t="s">
        <v>6973</v>
      </c>
      <c r="C107" s="327" t="s">
        <v>6871</v>
      </c>
      <c r="D107" s="277" t="s">
        <v>39017</v>
      </c>
    </row>
    <row r="108" spans="1:4">
      <c r="A108" s="327">
        <v>62</v>
      </c>
      <c r="B108" s="327" t="s">
        <v>6974</v>
      </c>
      <c r="C108" s="327" t="s">
        <v>6871</v>
      </c>
      <c r="D108" s="277" t="s">
        <v>39981</v>
      </c>
    </row>
    <row r="109" spans="1:4">
      <c r="A109" s="327">
        <v>77</v>
      </c>
      <c r="B109" s="327" t="s">
        <v>6975</v>
      </c>
      <c r="C109" s="327" t="s">
        <v>6871</v>
      </c>
      <c r="D109" s="277" t="s">
        <v>45762</v>
      </c>
    </row>
    <row r="110" spans="1:4">
      <c r="A110" s="327">
        <v>76</v>
      </c>
      <c r="B110" s="327" t="s">
        <v>6976</v>
      </c>
      <c r="C110" s="327" t="s">
        <v>6871</v>
      </c>
      <c r="D110" s="277" t="s">
        <v>39908</v>
      </c>
    </row>
    <row r="111" spans="1:4">
      <c r="A111" s="327">
        <v>67</v>
      </c>
      <c r="B111" s="327" t="s">
        <v>6977</v>
      </c>
      <c r="C111" s="327" t="s">
        <v>6871</v>
      </c>
      <c r="D111" s="277" t="s">
        <v>45763</v>
      </c>
    </row>
    <row r="112" spans="1:4">
      <c r="A112" s="327">
        <v>71</v>
      </c>
      <c r="B112" s="327" t="s">
        <v>6978</v>
      </c>
      <c r="C112" s="327" t="s">
        <v>6871</v>
      </c>
      <c r="D112" s="277" t="s">
        <v>45764</v>
      </c>
    </row>
    <row r="113" spans="1:4">
      <c r="A113" s="327">
        <v>73</v>
      </c>
      <c r="B113" s="327" t="s">
        <v>6979</v>
      </c>
      <c r="C113" s="327" t="s">
        <v>6871</v>
      </c>
      <c r="D113" s="277" t="s">
        <v>45765</v>
      </c>
    </row>
    <row r="114" spans="1:4">
      <c r="A114" s="327">
        <v>103</v>
      </c>
      <c r="B114" s="327" t="s">
        <v>6980</v>
      </c>
      <c r="C114" s="327" t="s">
        <v>6871</v>
      </c>
      <c r="D114" s="277" t="s">
        <v>45766</v>
      </c>
    </row>
    <row r="115" spans="1:4">
      <c r="A115" s="327">
        <v>107</v>
      </c>
      <c r="B115" s="327" t="s">
        <v>6981</v>
      </c>
      <c r="C115" s="327" t="s">
        <v>6871</v>
      </c>
      <c r="D115" s="277" t="s">
        <v>42055</v>
      </c>
    </row>
    <row r="116" spans="1:4">
      <c r="A116" s="327">
        <v>65</v>
      </c>
      <c r="B116" s="327" t="s">
        <v>6982</v>
      </c>
      <c r="C116" s="327" t="s">
        <v>6871</v>
      </c>
      <c r="D116" s="277" t="s">
        <v>39156</v>
      </c>
    </row>
    <row r="117" spans="1:4">
      <c r="A117" s="327">
        <v>108</v>
      </c>
      <c r="B117" s="327" t="s">
        <v>6983</v>
      </c>
      <c r="C117" s="327" t="s">
        <v>6871</v>
      </c>
      <c r="D117" s="277" t="s">
        <v>39950</v>
      </c>
    </row>
    <row r="118" spans="1:4">
      <c r="A118" s="327">
        <v>110</v>
      </c>
      <c r="B118" s="327" t="s">
        <v>6984</v>
      </c>
      <c r="C118" s="327" t="s">
        <v>6871</v>
      </c>
      <c r="D118" s="277" t="s">
        <v>44812</v>
      </c>
    </row>
    <row r="119" spans="1:4">
      <c r="A119" s="327">
        <v>109</v>
      </c>
      <c r="B119" s="327" t="s">
        <v>6985</v>
      </c>
      <c r="C119" s="327" t="s">
        <v>6871</v>
      </c>
      <c r="D119" s="277" t="s">
        <v>39154</v>
      </c>
    </row>
    <row r="120" spans="1:4">
      <c r="A120" s="327">
        <v>111</v>
      </c>
      <c r="B120" s="327" t="s">
        <v>6986</v>
      </c>
      <c r="C120" s="327" t="s">
        <v>6871</v>
      </c>
      <c r="D120" s="277" t="s">
        <v>43297</v>
      </c>
    </row>
    <row r="121" spans="1:4">
      <c r="A121" s="327">
        <v>112</v>
      </c>
      <c r="B121" s="327" t="s">
        <v>6987</v>
      </c>
      <c r="C121" s="327" t="s">
        <v>6871</v>
      </c>
      <c r="D121" s="277" t="s">
        <v>39190</v>
      </c>
    </row>
    <row r="122" spans="1:4">
      <c r="A122" s="327">
        <v>113</v>
      </c>
      <c r="B122" s="327" t="s">
        <v>6988</v>
      </c>
      <c r="C122" s="327" t="s">
        <v>6871</v>
      </c>
      <c r="D122" s="277" t="s">
        <v>42208</v>
      </c>
    </row>
    <row r="123" spans="1:4">
      <c r="A123" s="327">
        <v>104</v>
      </c>
      <c r="B123" s="327" t="s">
        <v>6989</v>
      </c>
      <c r="C123" s="327" t="s">
        <v>6871</v>
      </c>
      <c r="D123" s="277" t="s">
        <v>45767</v>
      </c>
    </row>
    <row r="124" spans="1:4">
      <c r="A124" s="327">
        <v>102</v>
      </c>
      <c r="B124" s="327" t="s">
        <v>6990</v>
      </c>
      <c r="C124" s="327" t="s">
        <v>6871</v>
      </c>
      <c r="D124" s="277" t="s">
        <v>45768</v>
      </c>
    </row>
    <row r="125" spans="1:4">
      <c r="A125" s="327">
        <v>95</v>
      </c>
      <c r="B125" s="327" t="s">
        <v>6991</v>
      </c>
      <c r="C125" s="327" t="s">
        <v>6871</v>
      </c>
      <c r="D125" s="277" t="s">
        <v>40094</v>
      </c>
    </row>
    <row r="126" spans="1:4">
      <c r="A126" s="327">
        <v>96</v>
      </c>
      <c r="B126" s="327" t="s">
        <v>6992</v>
      </c>
      <c r="C126" s="327" t="s">
        <v>6871</v>
      </c>
      <c r="D126" s="277" t="s">
        <v>39389</v>
      </c>
    </row>
    <row r="127" spans="1:4">
      <c r="A127" s="327">
        <v>97</v>
      </c>
      <c r="B127" s="327" t="s">
        <v>6993</v>
      </c>
      <c r="C127" s="327" t="s">
        <v>6871</v>
      </c>
      <c r="D127" s="277" t="s">
        <v>45652</v>
      </c>
    </row>
    <row r="128" spans="1:4">
      <c r="A128" s="327">
        <v>98</v>
      </c>
      <c r="B128" s="327" t="s">
        <v>6994</v>
      </c>
      <c r="C128" s="327" t="s">
        <v>6871</v>
      </c>
      <c r="D128" s="277" t="s">
        <v>40169</v>
      </c>
    </row>
    <row r="129" spans="1:4">
      <c r="A129" s="327">
        <v>99</v>
      </c>
      <c r="B129" s="327" t="s">
        <v>6995</v>
      </c>
      <c r="C129" s="327" t="s">
        <v>6871</v>
      </c>
      <c r="D129" s="277" t="s">
        <v>39834</v>
      </c>
    </row>
    <row r="130" spans="1:4">
      <c r="A130" s="327">
        <v>100</v>
      </c>
      <c r="B130" s="327" t="s">
        <v>6996</v>
      </c>
      <c r="C130" s="327" t="s">
        <v>6871</v>
      </c>
      <c r="D130" s="277" t="s">
        <v>45769</v>
      </c>
    </row>
    <row r="131" spans="1:4">
      <c r="A131" s="327">
        <v>75</v>
      </c>
      <c r="B131" s="327" t="s">
        <v>6997</v>
      </c>
      <c r="C131" s="327" t="s">
        <v>6871</v>
      </c>
      <c r="D131" s="277" t="s">
        <v>45770</v>
      </c>
    </row>
    <row r="132" spans="1:4">
      <c r="A132" s="327">
        <v>114</v>
      </c>
      <c r="B132" s="327" t="s">
        <v>6998</v>
      </c>
      <c r="C132" s="327" t="s">
        <v>6871</v>
      </c>
      <c r="D132" s="277" t="s">
        <v>39288</v>
      </c>
    </row>
    <row r="133" spans="1:4">
      <c r="A133" s="327">
        <v>68</v>
      </c>
      <c r="B133" s="327" t="s">
        <v>6999</v>
      </c>
      <c r="C133" s="327" t="s">
        <v>6871</v>
      </c>
      <c r="D133" s="277" t="s">
        <v>40125</v>
      </c>
    </row>
    <row r="134" spans="1:4">
      <c r="A134" s="327">
        <v>86</v>
      </c>
      <c r="B134" s="327" t="s">
        <v>7000</v>
      </c>
      <c r="C134" s="327" t="s">
        <v>6871</v>
      </c>
      <c r="D134" s="277" t="s">
        <v>45771</v>
      </c>
    </row>
    <row r="135" spans="1:4">
      <c r="A135" s="327">
        <v>66</v>
      </c>
      <c r="B135" s="327" t="s">
        <v>7001</v>
      </c>
      <c r="C135" s="327" t="s">
        <v>6871</v>
      </c>
      <c r="D135" s="277" t="s">
        <v>41370</v>
      </c>
    </row>
    <row r="136" spans="1:4">
      <c r="A136" s="327">
        <v>69</v>
      </c>
      <c r="B136" s="327" t="s">
        <v>7002</v>
      </c>
      <c r="C136" s="327" t="s">
        <v>6871</v>
      </c>
      <c r="D136" s="277" t="s">
        <v>45772</v>
      </c>
    </row>
    <row r="137" spans="1:4">
      <c r="A137" s="327">
        <v>83</v>
      </c>
      <c r="B137" s="327" t="s">
        <v>7003</v>
      </c>
      <c r="C137" s="327" t="s">
        <v>6871</v>
      </c>
      <c r="D137" s="277" t="s">
        <v>45773</v>
      </c>
    </row>
    <row r="138" spans="1:4">
      <c r="A138" s="327">
        <v>74</v>
      </c>
      <c r="B138" s="327" t="s">
        <v>7004</v>
      </c>
      <c r="C138" s="327" t="s">
        <v>6871</v>
      </c>
      <c r="D138" s="277" t="s">
        <v>45774</v>
      </c>
    </row>
    <row r="139" spans="1:4">
      <c r="A139" s="327">
        <v>106</v>
      </c>
      <c r="B139" s="327" t="s">
        <v>7005</v>
      </c>
      <c r="C139" s="327" t="s">
        <v>6871</v>
      </c>
      <c r="D139" s="277" t="s">
        <v>45775</v>
      </c>
    </row>
    <row r="140" spans="1:4">
      <c r="A140" s="327">
        <v>87</v>
      </c>
      <c r="B140" s="327" t="s">
        <v>7006</v>
      </c>
      <c r="C140" s="327" t="s">
        <v>6871</v>
      </c>
      <c r="D140" s="277" t="s">
        <v>45776</v>
      </c>
    </row>
    <row r="141" spans="1:4">
      <c r="A141" s="327">
        <v>88</v>
      </c>
      <c r="B141" s="327" t="s">
        <v>7007</v>
      </c>
      <c r="C141" s="327" t="s">
        <v>6871</v>
      </c>
      <c r="D141" s="277" t="s">
        <v>42906</v>
      </c>
    </row>
    <row r="142" spans="1:4">
      <c r="A142" s="327">
        <v>89</v>
      </c>
      <c r="B142" s="327" t="s">
        <v>7008</v>
      </c>
      <c r="C142" s="327" t="s">
        <v>6871</v>
      </c>
      <c r="D142" s="277" t="s">
        <v>41397</v>
      </c>
    </row>
    <row r="143" spans="1:4">
      <c r="A143" s="327">
        <v>90</v>
      </c>
      <c r="B143" s="327" t="s">
        <v>7009</v>
      </c>
      <c r="C143" s="327" t="s">
        <v>6871</v>
      </c>
      <c r="D143" s="277" t="s">
        <v>45777</v>
      </c>
    </row>
    <row r="144" spans="1:4">
      <c r="A144" s="327">
        <v>81</v>
      </c>
      <c r="B144" s="327" t="s">
        <v>7010</v>
      </c>
      <c r="C144" s="327" t="s">
        <v>6871</v>
      </c>
      <c r="D144" s="277" t="s">
        <v>45778</v>
      </c>
    </row>
    <row r="145" spans="1:4">
      <c r="A145" s="327">
        <v>82</v>
      </c>
      <c r="B145" s="327" t="s">
        <v>7011</v>
      </c>
      <c r="C145" s="327" t="s">
        <v>6871</v>
      </c>
      <c r="D145" s="277" t="s">
        <v>45779</v>
      </c>
    </row>
    <row r="146" spans="1:4">
      <c r="A146" s="327">
        <v>105</v>
      </c>
      <c r="B146" s="327" t="s">
        <v>7012</v>
      </c>
      <c r="C146" s="327" t="s">
        <v>6871</v>
      </c>
      <c r="D146" s="277" t="s">
        <v>45780</v>
      </c>
    </row>
    <row r="147" spans="1:4">
      <c r="A147" s="327">
        <v>60</v>
      </c>
      <c r="B147" s="327" t="s">
        <v>7013</v>
      </c>
      <c r="C147" s="327" t="s">
        <v>6871</v>
      </c>
      <c r="D147" s="277" t="s">
        <v>39370</v>
      </c>
    </row>
    <row r="148" spans="1:4">
      <c r="A148" s="327">
        <v>72</v>
      </c>
      <c r="B148" s="327" t="s">
        <v>7014</v>
      </c>
      <c r="C148" s="327" t="s">
        <v>6871</v>
      </c>
      <c r="D148" s="277" t="s">
        <v>45781</v>
      </c>
    </row>
    <row r="149" spans="1:4">
      <c r="A149" s="327">
        <v>70</v>
      </c>
      <c r="B149" s="327" t="s">
        <v>7015</v>
      </c>
      <c r="C149" s="327" t="s">
        <v>6871</v>
      </c>
      <c r="D149" s="277" t="s">
        <v>45782</v>
      </c>
    </row>
    <row r="150" spans="1:4">
      <c r="A150" s="327">
        <v>85</v>
      </c>
      <c r="B150" s="327" t="s">
        <v>7016</v>
      </c>
      <c r="C150" s="327" t="s">
        <v>6871</v>
      </c>
      <c r="D150" s="277" t="s">
        <v>40472</v>
      </c>
    </row>
    <row r="151" spans="1:4">
      <c r="A151" s="327">
        <v>84</v>
      </c>
      <c r="B151" s="327" t="s">
        <v>7017</v>
      </c>
      <c r="C151" s="327" t="s">
        <v>6871</v>
      </c>
      <c r="D151" s="277" t="s">
        <v>39028</v>
      </c>
    </row>
    <row r="152" spans="1:4">
      <c r="A152" s="327">
        <v>37997</v>
      </c>
      <c r="B152" s="327" t="s">
        <v>7018</v>
      </c>
      <c r="C152" s="327" t="s">
        <v>6871</v>
      </c>
      <c r="D152" s="277" t="s">
        <v>39371</v>
      </c>
    </row>
    <row r="153" spans="1:4">
      <c r="A153" s="327">
        <v>37998</v>
      </c>
      <c r="B153" s="327" t="s">
        <v>7019</v>
      </c>
      <c r="C153" s="327" t="s">
        <v>6871</v>
      </c>
      <c r="D153" s="277" t="s">
        <v>39420</v>
      </c>
    </row>
    <row r="154" spans="1:4">
      <c r="A154" s="327">
        <v>10899</v>
      </c>
      <c r="B154" s="327" t="s">
        <v>7020</v>
      </c>
      <c r="C154" s="327" t="s">
        <v>6871</v>
      </c>
      <c r="D154" s="277" t="s">
        <v>39990</v>
      </c>
    </row>
    <row r="155" spans="1:4">
      <c r="A155" s="327">
        <v>10900</v>
      </c>
      <c r="B155" s="327" t="s">
        <v>7021</v>
      </c>
      <c r="C155" s="327" t="s">
        <v>6871</v>
      </c>
      <c r="D155" s="277" t="s">
        <v>45783</v>
      </c>
    </row>
    <row r="156" spans="1:4">
      <c r="A156" s="327">
        <v>46</v>
      </c>
      <c r="B156" s="327" t="s">
        <v>7022</v>
      </c>
      <c r="C156" s="327" t="s">
        <v>6871</v>
      </c>
      <c r="D156" s="277" t="s">
        <v>40782</v>
      </c>
    </row>
    <row r="157" spans="1:4">
      <c r="A157" s="327">
        <v>51</v>
      </c>
      <c r="B157" s="327" t="s">
        <v>7023</v>
      </c>
      <c r="C157" s="327" t="s">
        <v>6871</v>
      </c>
      <c r="D157" s="277" t="s">
        <v>40783</v>
      </c>
    </row>
    <row r="158" spans="1:4">
      <c r="A158" s="327">
        <v>12863</v>
      </c>
      <c r="B158" s="327" t="s">
        <v>7024</v>
      </c>
      <c r="C158" s="327" t="s">
        <v>6871</v>
      </c>
      <c r="D158" s="277" t="s">
        <v>39690</v>
      </c>
    </row>
    <row r="159" spans="1:4">
      <c r="A159" s="327">
        <v>50</v>
      </c>
      <c r="B159" s="327" t="s">
        <v>7025</v>
      </c>
      <c r="C159" s="327" t="s">
        <v>6871</v>
      </c>
      <c r="D159" s="277" t="s">
        <v>40162</v>
      </c>
    </row>
    <row r="160" spans="1:4">
      <c r="A160" s="327">
        <v>47</v>
      </c>
      <c r="B160" s="327" t="s">
        <v>7026</v>
      </c>
      <c r="C160" s="327" t="s">
        <v>6871</v>
      </c>
      <c r="D160" s="277" t="s">
        <v>38961</v>
      </c>
    </row>
    <row r="161" spans="1:4">
      <c r="A161" s="327">
        <v>48</v>
      </c>
      <c r="B161" s="327" t="s">
        <v>7027</v>
      </c>
      <c r="C161" s="327" t="s">
        <v>6871</v>
      </c>
      <c r="D161" s="277" t="s">
        <v>40784</v>
      </c>
    </row>
    <row r="162" spans="1:4">
      <c r="A162" s="327">
        <v>52</v>
      </c>
      <c r="B162" s="327" t="s">
        <v>7028</v>
      </c>
      <c r="C162" s="327" t="s">
        <v>6871</v>
      </c>
      <c r="D162" s="277" t="s">
        <v>38944</v>
      </c>
    </row>
    <row r="163" spans="1:4">
      <c r="A163" s="327">
        <v>43</v>
      </c>
      <c r="B163" s="327" t="s">
        <v>7029</v>
      </c>
      <c r="C163" s="327" t="s">
        <v>6871</v>
      </c>
      <c r="D163" s="277" t="s">
        <v>40785</v>
      </c>
    </row>
    <row r="164" spans="1:4">
      <c r="A164" s="327">
        <v>4791</v>
      </c>
      <c r="B164" s="327" t="s">
        <v>7030</v>
      </c>
      <c r="C164" s="327" t="s">
        <v>6884</v>
      </c>
      <c r="D164" s="277" t="s">
        <v>45784</v>
      </c>
    </row>
    <row r="165" spans="1:4">
      <c r="A165" s="327">
        <v>157</v>
      </c>
      <c r="B165" s="327" t="s">
        <v>7031</v>
      </c>
      <c r="C165" s="327" t="s">
        <v>6884</v>
      </c>
      <c r="D165" s="277" t="s">
        <v>45785</v>
      </c>
    </row>
    <row r="166" spans="1:4">
      <c r="A166" s="327">
        <v>156</v>
      </c>
      <c r="B166" s="327" t="s">
        <v>7032</v>
      </c>
      <c r="C166" s="327" t="s">
        <v>6884</v>
      </c>
      <c r="D166" s="277" t="s">
        <v>45786</v>
      </c>
    </row>
    <row r="167" spans="1:4">
      <c r="A167" s="327">
        <v>131</v>
      </c>
      <c r="B167" s="327" t="s">
        <v>7033</v>
      </c>
      <c r="C167" s="327" t="s">
        <v>6884</v>
      </c>
      <c r="D167" s="277" t="s">
        <v>45787</v>
      </c>
    </row>
    <row r="168" spans="1:4">
      <c r="A168" s="327">
        <v>39719</v>
      </c>
      <c r="B168" s="327" t="s">
        <v>7034</v>
      </c>
      <c r="C168" s="327" t="s">
        <v>6867</v>
      </c>
      <c r="D168" s="277" t="s">
        <v>45788</v>
      </c>
    </row>
    <row r="169" spans="1:4">
      <c r="A169" s="327">
        <v>21114</v>
      </c>
      <c r="B169" s="327" t="s">
        <v>7035</v>
      </c>
      <c r="C169" s="327" t="s">
        <v>6871</v>
      </c>
      <c r="D169" s="277" t="s">
        <v>44066</v>
      </c>
    </row>
    <row r="170" spans="1:4">
      <c r="A170" s="327">
        <v>119</v>
      </c>
      <c r="B170" s="327" t="s">
        <v>7036</v>
      </c>
      <c r="C170" s="327" t="s">
        <v>6871</v>
      </c>
      <c r="D170" s="277" t="s">
        <v>39648</v>
      </c>
    </row>
    <row r="171" spans="1:4">
      <c r="A171" s="327">
        <v>20080</v>
      </c>
      <c r="B171" s="327" t="s">
        <v>7037</v>
      </c>
      <c r="C171" s="327" t="s">
        <v>6871</v>
      </c>
      <c r="D171" s="277" t="s">
        <v>41899</v>
      </c>
    </row>
    <row r="172" spans="1:4">
      <c r="A172" s="327">
        <v>122</v>
      </c>
      <c r="B172" s="327" t="s">
        <v>7038</v>
      </c>
      <c r="C172" s="327" t="s">
        <v>6871</v>
      </c>
      <c r="D172" s="277" t="s">
        <v>41021</v>
      </c>
    </row>
    <row r="173" spans="1:4">
      <c r="A173" s="327">
        <v>3410</v>
      </c>
      <c r="B173" s="327" t="s">
        <v>7039</v>
      </c>
      <c r="C173" s="327" t="s">
        <v>6884</v>
      </c>
      <c r="D173" s="277" t="s">
        <v>39994</v>
      </c>
    </row>
    <row r="174" spans="1:4">
      <c r="A174" s="327">
        <v>124</v>
      </c>
      <c r="B174" s="327" t="s">
        <v>7040</v>
      </c>
      <c r="C174" s="327" t="s">
        <v>6867</v>
      </c>
      <c r="D174" s="277" t="s">
        <v>42100</v>
      </c>
    </row>
    <row r="175" spans="1:4">
      <c r="A175" s="327">
        <v>7334</v>
      </c>
      <c r="B175" s="327" t="s">
        <v>7041</v>
      </c>
      <c r="C175" s="327" t="s">
        <v>6867</v>
      </c>
      <c r="D175" s="277" t="s">
        <v>44253</v>
      </c>
    </row>
    <row r="176" spans="1:4">
      <c r="A176" s="327">
        <v>123</v>
      </c>
      <c r="B176" s="327" t="s">
        <v>7042</v>
      </c>
      <c r="C176" s="327" t="s">
        <v>6867</v>
      </c>
      <c r="D176" s="277" t="s">
        <v>41645</v>
      </c>
    </row>
    <row r="177" spans="1:4">
      <c r="A177" s="327">
        <v>127</v>
      </c>
      <c r="B177" s="327" t="s">
        <v>7043</v>
      </c>
      <c r="C177" s="327" t="s">
        <v>6867</v>
      </c>
      <c r="D177" s="277" t="s">
        <v>43342</v>
      </c>
    </row>
    <row r="178" spans="1:4">
      <c r="A178" s="327">
        <v>41373</v>
      </c>
      <c r="B178" s="327" t="s">
        <v>7044</v>
      </c>
      <c r="C178" s="327" t="s">
        <v>6867</v>
      </c>
      <c r="D178" s="277" t="s">
        <v>45656</v>
      </c>
    </row>
    <row r="179" spans="1:4">
      <c r="A179" s="327">
        <v>133</v>
      </c>
      <c r="B179" s="327" t="s">
        <v>7045</v>
      </c>
      <c r="C179" s="327" t="s">
        <v>6867</v>
      </c>
      <c r="D179" s="277" t="s">
        <v>40139</v>
      </c>
    </row>
    <row r="180" spans="1:4">
      <c r="A180" s="327">
        <v>43617</v>
      </c>
      <c r="B180" s="327" t="s">
        <v>7046</v>
      </c>
      <c r="C180" s="327" t="s">
        <v>6867</v>
      </c>
      <c r="D180" s="277" t="s">
        <v>44514</v>
      </c>
    </row>
    <row r="181" spans="1:4">
      <c r="A181" s="327">
        <v>132</v>
      </c>
      <c r="B181" s="327" t="s">
        <v>7047</v>
      </c>
      <c r="C181" s="327" t="s">
        <v>6867</v>
      </c>
      <c r="D181" s="277" t="s">
        <v>39549</v>
      </c>
    </row>
    <row r="182" spans="1:4">
      <c r="A182" s="327">
        <v>43618</v>
      </c>
      <c r="B182" s="327" t="s">
        <v>7048</v>
      </c>
      <c r="C182" s="327" t="s">
        <v>6884</v>
      </c>
      <c r="D182" s="277" t="s">
        <v>39244</v>
      </c>
    </row>
    <row r="183" spans="1:4">
      <c r="A183" s="327">
        <v>37476</v>
      </c>
      <c r="B183" s="327" t="s">
        <v>40787</v>
      </c>
      <c r="C183" s="327" t="s">
        <v>6871</v>
      </c>
      <c r="D183" s="277" t="s">
        <v>40788</v>
      </c>
    </row>
    <row r="184" spans="1:4">
      <c r="A184" s="327">
        <v>37478</v>
      </c>
      <c r="B184" s="327" t="s">
        <v>40789</v>
      </c>
      <c r="C184" s="327" t="s">
        <v>6871</v>
      </c>
      <c r="D184" s="277" t="s">
        <v>40790</v>
      </c>
    </row>
    <row r="185" spans="1:4">
      <c r="A185" s="327">
        <v>37477</v>
      </c>
      <c r="B185" s="327" t="s">
        <v>40791</v>
      </c>
      <c r="C185" s="327" t="s">
        <v>6871</v>
      </c>
      <c r="D185" s="277" t="s">
        <v>40792</v>
      </c>
    </row>
    <row r="186" spans="1:4">
      <c r="A186" s="327">
        <v>37479</v>
      </c>
      <c r="B186" s="327" t="s">
        <v>40793</v>
      </c>
      <c r="C186" s="327" t="s">
        <v>6871</v>
      </c>
      <c r="D186" s="277" t="s">
        <v>40794</v>
      </c>
    </row>
    <row r="187" spans="1:4">
      <c r="A187" s="327">
        <v>4319</v>
      </c>
      <c r="B187" s="327" t="s">
        <v>7049</v>
      </c>
      <c r="C187" s="327" t="s">
        <v>6871</v>
      </c>
      <c r="D187" s="277" t="s">
        <v>39143</v>
      </c>
    </row>
    <row r="188" spans="1:4">
      <c r="A188" s="327">
        <v>42409</v>
      </c>
      <c r="B188" s="327" t="s">
        <v>7050</v>
      </c>
      <c r="C188" s="327" t="s">
        <v>6884</v>
      </c>
      <c r="D188" s="277" t="s">
        <v>45789</v>
      </c>
    </row>
    <row r="189" spans="1:4">
      <c r="A189" s="327">
        <v>40553</v>
      </c>
      <c r="B189" s="327" t="s">
        <v>7051</v>
      </c>
      <c r="C189" s="327" t="s">
        <v>7052</v>
      </c>
      <c r="D189" s="277" t="s">
        <v>40300</v>
      </c>
    </row>
    <row r="190" spans="1:4">
      <c r="A190" s="327">
        <v>6114</v>
      </c>
      <c r="B190" s="327" t="s">
        <v>7053</v>
      </c>
      <c r="C190" s="327" t="s">
        <v>6878</v>
      </c>
      <c r="D190" s="277" t="s">
        <v>39526</v>
      </c>
    </row>
    <row r="191" spans="1:4">
      <c r="A191" s="327">
        <v>40912</v>
      </c>
      <c r="B191" s="327" t="s">
        <v>7054</v>
      </c>
      <c r="C191" s="327" t="s">
        <v>7055</v>
      </c>
      <c r="D191" s="277" t="s">
        <v>45790</v>
      </c>
    </row>
    <row r="192" spans="1:4">
      <c r="A192" s="327">
        <v>247</v>
      </c>
      <c r="B192" s="327" t="s">
        <v>7056</v>
      </c>
      <c r="C192" s="327" t="s">
        <v>6878</v>
      </c>
      <c r="D192" s="277" t="s">
        <v>43100</v>
      </c>
    </row>
    <row r="193" spans="1:4">
      <c r="A193" s="327">
        <v>40919</v>
      </c>
      <c r="B193" s="327" t="s">
        <v>7057</v>
      </c>
      <c r="C193" s="327" t="s">
        <v>7055</v>
      </c>
      <c r="D193" s="277" t="s">
        <v>45791</v>
      </c>
    </row>
    <row r="194" spans="1:4">
      <c r="A194" s="327">
        <v>25958</v>
      </c>
      <c r="B194" s="327" t="s">
        <v>7058</v>
      </c>
      <c r="C194" s="327" t="s">
        <v>6878</v>
      </c>
      <c r="D194" s="277" t="s">
        <v>39519</v>
      </c>
    </row>
    <row r="195" spans="1:4">
      <c r="A195" s="327">
        <v>40984</v>
      </c>
      <c r="B195" s="327" t="s">
        <v>7059</v>
      </c>
      <c r="C195" s="327" t="s">
        <v>7055</v>
      </c>
      <c r="D195" s="277" t="s">
        <v>45792</v>
      </c>
    </row>
    <row r="196" spans="1:4">
      <c r="A196" s="327">
        <v>248</v>
      </c>
      <c r="B196" s="327" t="s">
        <v>7060</v>
      </c>
      <c r="C196" s="327" t="s">
        <v>6878</v>
      </c>
      <c r="D196" s="277" t="s">
        <v>38975</v>
      </c>
    </row>
    <row r="197" spans="1:4">
      <c r="A197" s="327">
        <v>41086</v>
      </c>
      <c r="B197" s="327" t="s">
        <v>7061</v>
      </c>
      <c r="C197" s="327" t="s">
        <v>7055</v>
      </c>
      <c r="D197" s="277" t="s">
        <v>45793</v>
      </c>
    </row>
    <row r="198" spans="1:4">
      <c r="A198" s="327">
        <v>34466</v>
      </c>
      <c r="B198" s="327" t="s">
        <v>7062</v>
      </c>
      <c r="C198" s="327" t="s">
        <v>6878</v>
      </c>
      <c r="D198" s="277" t="s">
        <v>38975</v>
      </c>
    </row>
    <row r="199" spans="1:4">
      <c r="A199" s="327">
        <v>41083</v>
      </c>
      <c r="B199" s="327" t="s">
        <v>7063</v>
      </c>
      <c r="C199" s="327" t="s">
        <v>7055</v>
      </c>
      <c r="D199" s="277" t="s">
        <v>45793</v>
      </c>
    </row>
    <row r="200" spans="1:4">
      <c r="A200" s="327">
        <v>252</v>
      </c>
      <c r="B200" s="327" t="s">
        <v>7064</v>
      </c>
      <c r="C200" s="327" t="s">
        <v>6878</v>
      </c>
      <c r="D200" s="277" t="s">
        <v>41866</v>
      </c>
    </row>
    <row r="201" spans="1:4">
      <c r="A201" s="327">
        <v>40909</v>
      </c>
      <c r="B201" s="327" t="s">
        <v>7065</v>
      </c>
      <c r="C201" s="327" t="s">
        <v>7055</v>
      </c>
      <c r="D201" s="277" t="s">
        <v>45794</v>
      </c>
    </row>
    <row r="202" spans="1:4">
      <c r="A202" s="327">
        <v>242</v>
      </c>
      <c r="B202" s="327" t="s">
        <v>7066</v>
      </c>
      <c r="C202" s="327" t="s">
        <v>6878</v>
      </c>
      <c r="D202" s="277" t="s">
        <v>39238</v>
      </c>
    </row>
    <row r="203" spans="1:4">
      <c r="A203" s="327">
        <v>41085</v>
      </c>
      <c r="B203" s="327" t="s">
        <v>7067</v>
      </c>
      <c r="C203" s="327" t="s">
        <v>7055</v>
      </c>
      <c r="D203" s="277" t="s">
        <v>45795</v>
      </c>
    </row>
    <row r="204" spans="1:4">
      <c r="A204" s="327">
        <v>427</v>
      </c>
      <c r="B204" s="327" t="s">
        <v>7068</v>
      </c>
      <c r="C204" s="327" t="s">
        <v>6871</v>
      </c>
      <c r="D204" s="277" t="s">
        <v>39394</v>
      </c>
    </row>
    <row r="205" spans="1:4">
      <c r="A205" s="327">
        <v>417</v>
      </c>
      <c r="B205" s="327" t="s">
        <v>7069</v>
      </c>
      <c r="C205" s="327" t="s">
        <v>6871</v>
      </c>
      <c r="D205" s="277" t="s">
        <v>39997</v>
      </c>
    </row>
    <row r="206" spans="1:4">
      <c r="A206" s="327">
        <v>11273</v>
      </c>
      <c r="B206" s="327" t="s">
        <v>7070</v>
      </c>
      <c r="C206" s="327" t="s">
        <v>6871</v>
      </c>
      <c r="D206" s="277" t="s">
        <v>39998</v>
      </c>
    </row>
    <row r="207" spans="1:4">
      <c r="A207" s="327">
        <v>11272</v>
      </c>
      <c r="B207" s="327" t="s">
        <v>7071</v>
      </c>
      <c r="C207" s="327" t="s">
        <v>6871</v>
      </c>
      <c r="D207" s="277" t="s">
        <v>39765</v>
      </c>
    </row>
    <row r="208" spans="1:4">
      <c r="A208" s="327">
        <v>11275</v>
      </c>
      <c r="B208" s="327" t="s">
        <v>7072</v>
      </c>
      <c r="C208" s="327" t="s">
        <v>6871</v>
      </c>
      <c r="D208" s="277" t="s">
        <v>39262</v>
      </c>
    </row>
    <row r="209" spans="1:4">
      <c r="A209" s="327">
        <v>11274</v>
      </c>
      <c r="B209" s="327" t="s">
        <v>7073</v>
      </c>
      <c r="C209" s="327" t="s">
        <v>6871</v>
      </c>
      <c r="D209" s="277" t="s">
        <v>39034</v>
      </c>
    </row>
    <row r="210" spans="1:4">
      <c r="A210" s="327">
        <v>38470</v>
      </c>
      <c r="B210" s="327" t="s">
        <v>7074</v>
      </c>
      <c r="C210" s="327" t="s">
        <v>6871</v>
      </c>
      <c r="D210" s="277" t="s">
        <v>40053</v>
      </c>
    </row>
    <row r="211" spans="1:4">
      <c r="A211" s="327">
        <v>38547</v>
      </c>
      <c r="B211" s="327" t="s">
        <v>7075</v>
      </c>
      <c r="C211" s="327" t="s">
        <v>6871</v>
      </c>
      <c r="D211" s="277" t="s">
        <v>45796</v>
      </c>
    </row>
    <row r="212" spans="1:4">
      <c r="A212" s="327">
        <v>38469</v>
      </c>
      <c r="B212" s="327" t="s">
        <v>7076</v>
      </c>
      <c r="C212" s="327" t="s">
        <v>6871</v>
      </c>
      <c r="D212" s="277" t="s">
        <v>45124</v>
      </c>
    </row>
    <row r="213" spans="1:4">
      <c r="A213" s="327">
        <v>38467</v>
      </c>
      <c r="B213" s="327" t="s">
        <v>7077</v>
      </c>
      <c r="C213" s="327" t="s">
        <v>6871</v>
      </c>
      <c r="D213" s="277" t="s">
        <v>45797</v>
      </c>
    </row>
    <row r="214" spans="1:4">
      <c r="A214" s="327">
        <v>38468</v>
      </c>
      <c r="B214" s="327" t="s">
        <v>7078</v>
      </c>
      <c r="C214" s="327" t="s">
        <v>6871</v>
      </c>
      <c r="D214" s="277" t="s">
        <v>45798</v>
      </c>
    </row>
    <row r="215" spans="1:4">
      <c r="A215" s="327">
        <v>38471</v>
      </c>
      <c r="B215" s="327" t="s">
        <v>7079</v>
      </c>
      <c r="C215" s="327" t="s">
        <v>6871</v>
      </c>
      <c r="D215" s="277" t="s">
        <v>45799</v>
      </c>
    </row>
    <row r="216" spans="1:4">
      <c r="A216" s="327">
        <v>37370</v>
      </c>
      <c r="B216" s="327" t="s">
        <v>7080</v>
      </c>
      <c r="C216" s="327" t="s">
        <v>6878</v>
      </c>
      <c r="D216" s="277" t="s">
        <v>39146</v>
      </c>
    </row>
    <row r="217" spans="1:4">
      <c r="A217" s="327">
        <v>40862</v>
      </c>
      <c r="B217" s="327" t="s">
        <v>7081</v>
      </c>
      <c r="C217" s="327" t="s">
        <v>7055</v>
      </c>
      <c r="D217" s="277" t="s">
        <v>45800</v>
      </c>
    </row>
    <row r="218" spans="1:4">
      <c r="A218" s="327">
        <v>10658</v>
      </c>
      <c r="B218" s="327" t="s">
        <v>7082</v>
      </c>
      <c r="C218" s="327" t="s">
        <v>6871</v>
      </c>
      <c r="D218" s="277" t="s">
        <v>40796</v>
      </c>
    </row>
    <row r="219" spans="1:4">
      <c r="A219" s="327">
        <v>253</v>
      </c>
      <c r="B219" s="327" t="s">
        <v>7083</v>
      </c>
      <c r="C219" s="327" t="s">
        <v>6878</v>
      </c>
      <c r="D219" s="277" t="s">
        <v>39054</v>
      </c>
    </row>
    <row r="220" spans="1:4">
      <c r="A220" s="327">
        <v>40809</v>
      </c>
      <c r="B220" s="327" t="s">
        <v>7084</v>
      </c>
      <c r="C220" s="327" t="s">
        <v>7055</v>
      </c>
      <c r="D220" s="277" t="s">
        <v>45801</v>
      </c>
    </row>
    <row r="221" spans="1:4">
      <c r="A221" s="327">
        <v>42428</v>
      </c>
      <c r="B221" s="327" t="s">
        <v>7085</v>
      </c>
      <c r="C221" s="327" t="s">
        <v>6871</v>
      </c>
      <c r="D221" s="277" t="s">
        <v>40797</v>
      </c>
    </row>
    <row r="222" spans="1:4">
      <c r="A222" s="327">
        <v>583</v>
      </c>
      <c r="B222" s="327" t="s">
        <v>7086</v>
      </c>
      <c r="C222" s="327" t="s">
        <v>6884</v>
      </c>
      <c r="D222" s="277" t="s">
        <v>40798</v>
      </c>
    </row>
    <row r="223" spans="1:4">
      <c r="A223" s="327">
        <v>299</v>
      </c>
      <c r="B223" s="327" t="s">
        <v>7087</v>
      </c>
      <c r="C223" s="327" t="s">
        <v>6871</v>
      </c>
      <c r="D223" s="277" t="s">
        <v>39999</v>
      </c>
    </row>
    <row r="224" spans="1:4">
      <c r="A224" s="327">
        <v>298</v>
      </c>
      <c r="B224" s="327" t="s">
        <v>7088</v>
      </c>
      <c r="C224" s="327" t="s">
        <v>6871</v>
      </c>
      <c r="D224" s="277" t="s">
        <v>40000</v>
      </c>
    </row>
    <row r="225" spans="1:4">
      <c r="A225" s="327">
        <v>295</v>
      </c>
      <c r="B225" s="327" t="s">
        <v>7089</v>
      </c>
      <c r="C225" s="327" t="s">
        <v>6871</v>
      </c>
      <c r="D225" s="277" t="s">
        <v>38967</v>
      </c>
    </row>
    <row r="226" spans="1:4">
      <c r="A226" s="327">
        <v>296</v>
      </c>
      <c r="B226" s="327" t="s">
        <v>7090</v>
      </c>
      <c r="C226" s="327" t="s">
        <v>6871</v>
      </c>
      <c r="D226" s="277" t="s">
        <v>39912</v>
      </c>
    </row>
    <row r="227" spans="1:4">
      <c r="A227" s="327">
        <v>297</v>
      </c>
      <c r="B227" s="327" t="s">
        <v>7091</v>
      </c>
      <c r="C227" s="327" t="s">
        <v>6871</v>
      </c>
      <c r="D227" s="277" t="s">
        <v>42186</v>
      </c>
    </row>
    <row r="228" spans="1:4">
      <c r="A228" s="327">
        <v>301</v>
      </c>
      <c r="B228" s="327" t="s">
        <v>7092</v>
      </c>
      <c r="C228" s="327" t="s">
        <v>6871</v>
      </c>
      <c r="D228" s="277" t="s">
        <v>38989</v>
      </c>
    </row>
    <row r="229" spans="1:4">
      <c r="A229" s="327">
        <v>300</v>
      </c>
      <c r="B229" s="327" t="s">
        <v>7093</v>
      </c>
      <c r="C229" s="327" t="s">
        <v>6871</v>
      </c>
      <c r="D229" s="277" t="s">
        <v>45802</v>
      </c>
    </row>
    <row r="230" spans="1:4">
      <c r="A230" s="327">
        <v>20084</v>
      </c>
      <c r="B230" s="327" t="s">
        <v>7094</v>
      </c>
      <c r="C230" s="327" t="s">
        <v>6871</v>
      </c>
      <c r="D230" s="277" t="s">
        <v>38967</v>
      </c>
    </row>
    <row r="231" spans="1:4">
      <c r="A231" s="327">
        <v>20085</v>
      </c>
      <c r="B231" s="327" t="s">
        <v>7095</v>
      </c>
      <c r="C231" s="327" t="s">
        <v>6871</v>
      </c>
      <c r="D231" s="277" t="s">
        <v>39063</v>
      </c>
    </row>
    <row r="232" spans="1:4">
      <c r="A232" s="327">
        <v>311</v>
      </c>
      <c r="B232" s="327" t="s">
        <v>7096</v>
      </c>
      <c r="C232" s="327" t="s">
        <v>6871</v>
      </c>
      <c r="D232" s="277" t="s">
        <v>39095</v>
      </c>
    </row>
    <row r="233" spans="1:4">
      <c r="A233" s="327">
        <v>318</v>
      </c>
      <c r="B233" s="327" t="s">
        <v>7097</v>
      </c>
      <c r="C233" s="327" t="s">
        <v>6871</v>
      </c>
      <c r="D233" s="277" t="s">
        <v>40001</v>
      </c>
    </row>
    <row r="234" spans="1:4">
      <c r="A234" s="327">
        <v>319</v>
      </c>
      <c r="B234" s="327" t="s">
        <v>7098</v>
      </c>
      <c r="C234" s="327" t="s">
        <v>6871</v>
      </c>
      <c r="D234" s="277" t="s">
        <v>45803</v>
      </c>
    </row>
    <row r="235" spans="1:4">
      <c r="A235" s="327">
        <v>320</v>
      </c>
      <c r="B235" s="327" t="s">
        <v>7099</v>
      </c>
      <c r="C235" s="327" t="s">
        <v>6871</v>
      </c>
      <c r="D235" s="277" t="s">
        <v>45804</v>
      </c>
    </row>
    <row r="236" spans="1:4">
      <c r="A236" s="327">
        <v>314</v>
      </c>
      <c r="B236" s="327" t="s">
        <v>7100</v>
      </c>
      <c r="C236" s="327" t="s">
        <v>6871</v>
      </c>
      <c r="D236" s="277" t="s">
        <v>45805</v>
      </c>
    </row>
    <row r="237" spans="1:4">
      <c r="A237" s="327">
        <v>303</v>
      </c>
      <c r="B237" s="327" t="s">
        <v>7101</v>
      </c>
      <c r="C237" s="327" t="s">
        <v>6871</v>
      </c>
      <c r="D237" s="277" t="s">
        <v>42052</v>
      </c>
    </row>
    <row r="238" spans="1:4">
      <c r="A238" s="327">
        <v>305</v>
      </c>
      <c r="B238" s="327" t="s">
        <v>7102</v>
      </c>
      <c r="C238" s="327" t="s">
        <v>6871</v>
      </c>
      <c r="D238" s="277" t="s">
        <v>39036</v>
      </c>
    </row>
    <row r="239" spans="1:4">
      <c r="A239" s="327">
        <v>306</v>
      </c>
      <c r="B239" s="327" t="s">
        <v>7103</v>
      </c>
      <c r="C239" s="327" t="s">
        <v>6871</v>
      </c>
      <c r="D239" s="277" t="s">
        <v>40002</v>
      </c>
    </row>
    <row r="240" spans="1:4">
      <c r="A240" s="327">
        <v>307</v>
      </c>
      <c r="B240" s="327" t="s">
        <v>7104</v>
      </c>
      <c r="C240" s="327" t="s">
        <v>6871</v>
      </c>
      <c r="D240" s="277" t="s">
        <v>39972</v>
      </c>
    </row>
    <row r="241" spans="1:4">
      <c r="A241" s="327">
        <v>309</v>
      </c>
      <c r="B241" s="327" t="s">
        <v>7105</v>
      </c>
      <c r="C241" s="327" t="s">
        <v>6871</v>
      </c>
      <c r="D241" s="277" t="s">
        <v>42649</v>
      </c>
    </row>
    <row r="242" spans="1:4">
      <c r="A242" s="327">
        <v>310</v>
      </c>
      <c r="B242" s="327" t="s">
        <v>7106</v>
      </c>
      <c r="C242" s="327" t="s">
        <v>6871</v>
      </c>
      <c r="D242" s="277" t="s">
        <v>45806</v>
      </c>
    </row>
    <row r="243" spans="1:4">
      <c r="A243" s="327">
        <v>328</v>
      </c>
      <c r="B243" s="327" t="s">
        <v>7107</v>
      </c>
      <c r="C243" s="327" t="s">
        <v>6871</v>
      </c>
      <c r="D243" s="277" t="s">
        <v>39487</v>
      </c>
    </row>
    <row r="244" spans="1:4">
      <c r="A244" s="327">
        <v>325</v>
      </c>
      <c r="B244" s="327" t="s">
        <v>7108</v>
      </c>
      <c r="C244" s="327" t="s">
        <v>6871</v>
      </c>
      <c r="D244" s="277" t="s">
        <v>43712</v>
      </c>
    </row>
    <row r="245" spans="1:4">
      <c r="A245" s="327">
        <v>20326</v>
      </c>
      <c r="B245" s="327" t="s">
        <v>7109</v>
      </c>
      <c r="C245" s="327" t="s">
        <v>6871</v>
      </c>
      <c r="D245" s="277" t="s">
        <v>39768</v>
      </c>
    </row>
    <row r="246" spans="1:4">
      <c r="A246" s="327">
        <v>329</v>
      </c>
      <c r="B246" s="327" t="s">
        <v>7110</v>
      </c>
      <c r="C246" s="327" t="s">
        <v>6871</v>
      </c>
      <c r="D246" s="277" t="s">
        <v>42137</v>
      </c>
    </row>
    <row r="247" spans="1:4">
      <c r="A247" s="327">
        <v>308</v>
      </c>
      <c r="B247" s="327" t="s">
        <v>7111</v>
      </c>
      <c r="C247" s="327" t="s">
        <v>6871</v>
      </c>
      <c r="D247" s="277" t="s">
        <v>43566</v>
      </c>
    </row>
    <row r="248" spans="1:4">
      <c r="A248" s="327">
        <v>39642</v>
      </c>
      <c r="B248" s="327" t="s">
        <v>7112</v>
      </c>
      <c r="C248" s="327" t="s">
        <v>6871</v>
      </c>
      <c r="D248" s="277" t="s">
        <v>45807</v>
      </c>
    </row>
    <row r="249" spans="1:4">
      <c r="A249" s="327">
        <v>39641</v>
      </c>
      <c r="B249" s="327" t="s">
        <v>7113</v>
      </c>
      <c r="C249" s="327" t="s">
        <v>6871</v>
      </c>
      <c r="D249" s="277" t="s">
        <v>39134</v>
      </c>
    </row>
    <row r="250" spans="1:4">
      <c r="A250" s="327">
        <v>39643</v>
      </c>
      <c r="B250" s="327" t="s">
        <v>7114</v>
      </c>
      <c r="C250" s="327" t="s">
        <v>6871</v>
      </c>
      <c r="D250" s="277" t="s">
        <v>45808</v>
      </c>
    </row>
    <row r="251" spans="1:4">
      <c r="A251" s="327">
        <v>39644</v>
      </c>
      <c r="B251" s="327" t="s">
        <v>7115</v>
      </c>
      <c r="C251" s="327" t="s">
        <v>6871</v>
      </c>
      <c r="D251" s="277" t="s">
        <v>39742</v>
      </c>
    </row>
    <row r="252" spans="1:4">
      <c r="A252" s="327">
        <v>39645</v>
      </c>
      <c r="B252" s="327" t="s">
        <v>7116</v>
      </c>
      <c r="C252" s="327" t="s">
        <v>6871</v>
      </c>
      <c r="D252" s="277" t="s">
        <v>43293</v>
      </c>
    </row>
    <row r="253" spans="1:4">
      <c r="A253" s="327">
        <v>41610</v>
      </c>
      <c r="B253" s="327" t="s">
        <v>7117</v>
      </c>
      <c r="C253" s="327" t="s">
        <v>6871</v>
      </c>
      <c r="D253" s="277" t="s">
        <v>40801</v>
      </c>
    </row>
    <row r="254" spans="1:4">
      <c r="A254" s="327">
        <v>41611</v>
      </c>
      <c r="B254" s="327" t="s">
        <v>7118</v>
      </c>
      <c r="C254" s="327" t="s">
        <v>6871</v>
      </c>
      <c r="D254" s="277" t="s">
        <v>40802</v>
      </c>
    </row>
    <row r="255" spans="1:4">
      <c r="A255" s="327">
        <v>41612</v>
      </c>
      <c r="B255" s="327" t="s">
        <v>7119</v>
      </c>
      <c r="C255" s="327" t="s">
        <v>6871</v>
      </c>
      <c r="D255" s="277" t="s">
        <v>40803</v>
      </c>
    </row>
    <row r="256" spans="1:4">
      <c r="A256" s="327">
        <v>41637</v>
      </c>
      <c r="B256" s="327" t="s">
        <v>7120</v>
      </c>
      <c r="C256" s="327" t="s">
        <v>6871</v>
      </c>
      <c r="D256" s="277" t="s">
        <v>40804</v>
      </c>
    </row>
    <row r="257" spans="1:4">
      <c r="A257" s="327">
        <v>41638</v>
      </c>
      <c r="B257" s="327" t="s">
        <v>7121</v>
      </c>
      <c r="C257" s="327" t="s">
        <v>6871</v>
      </c>
      <c r="D257" s="277" t="s">
        <v>40805</v>
      </c>
    </row>
    <row r="258" spans="1:4">
      <c r="A258" s="327">
        <v>41639</v>
      </c>
      <c r="B258" s="327" t="s">
        <v>7122</v>
      </c>
      <c r="C258" s="327" t="s">
        <v>6871</v>
      </c>
      <c r="D258" s="277" t="s">
        <v>40806</v>
      </c>
    </row>
    <row r="259" spans="1:4">
      <c r="A259" s="327">
        <v>11789</v>
      </c>
      <c r="B259" s="327" t="s">
        <v>7123</v>
      </c>
      <c r="C259" s="327" t="s">
        <v>6871</v>
      </c>
      <c r="D259" s="277" t="s">
        <v>40003</v>
      </c>
    </row>
    <row r="260" spans="1:4">
      <c r="A260" s="327">
        <v>20975</v>
      </c>
      <c r="B260" s="327" t="s">
        <v>7124</v>
      </c>
      <c r="C260" s="327" t="s">
        <v>6871</v>
      </c>
      <c r="D260" s="277" t="s">
        <v>45809</v>
      </c>
    </row>
    <row r="261" spans="1:4">
      <c r="A261" s="327">
        <v>20976</v>
      </c>
      <c r="B261" s="327" t="s">
        <v>7125</v>
      </c>
      <c r="C261" s="327" t="s">
        <v>6871</v>
      </c>
      <c r="D261" s="277" t="s">
        <v>45810</v>
      </c>
    </row>
    <row r="262" spans="1:4">
      <c r="A262" s="327">
        <v>40340</v>
      </c>
      <c r="B262" s="327" t="s">
        <v>7126</v>
      </c>
      <c r="C262" s="327" t="s">
        <v>6871</v>
      </c>
      <c r="D262" s="277" t="s">
        <v>45811</v>
      </c>
    </row>
    <row r="263" spans="1:4">
      <c r="A263" s="327">
        <v>40341</v>
      </c>
      <c r="B263" s="327" t="s">
        <v>7127</v>
      </c>
      <c r="C263" s="327" t="s">
        <v>6871</v>
      </c>
      <c r="D263" s="277" t="s">
        <v>45812</v>
      </c>
    </row>
    <row r="264" spans="1:4">
      <c r="A264" s="327">
        <v>40342</v>
      </c>
      <c r="B264" s="327" t="s">
        <v>7128</v>
      </c>
      <c r="C264" s="327" t="s">
        <v>6871</v>
      </c>
      <c r="D264" s="277" t="s">
        <v>40004</v>
      </c>
    </row>
    <row r="265" spans="1:4">
      <c r="A265" s="327">
        <v>40343</v>
      </c>
      <c r="B265" s="327" t="s">
        <v>7129</v>
      </c>
      <c r="C265" s="327" t="s">
        <v>6871</v>
      </c>
      <c r="D265" s="277" t="s">
        <v>45813</v>
      </c>
    </row>
    <row r="266" spans="1:4">
      <c r="A266" s="327">
        <v>40344</v>
      </c>
      <c r="B266" s="327" t="s">
        <v>7130</v>
      </c>
      <c r="C266" s="327" t="s">
        <v>6871</v>
      </c>
      <c r="D266" s="277" t="s">
        <v>45814</v>
      </c>
    </row>
    <row r="267" spans="1:4">
      <c r="A267" s="327">
        <v>40345</v>
      </c>
      <c r="B267" s="327" t="s">
        <v>7131</v>
      </c>
      <c r="C267" s="327" t="s">
        <v>6871</v>
      </c>
      <c r="D267" s="277" t="s">
        <v>45815</v>
      </c>
    </row>
    <row r="268" spans="1:4">
      <c r="A268" s="327">
        <v>40346</v>
      </c>
      <c r="B268" s="327" t="s">
        <v>7132</v>
      </c>
      <c r="C268" s="327" t="s">
        <v>6871</v>
      </c>
      <c r="D268" s="277" t="s">
        <v>40005</v>
      </c>
    </row>
    <row r="269" spans="1:4">
      <c r="A269" s="327">
        <v>40347</v>
      </c>
      <c r="B269" s="327" t="s">
        <v>7133</v>
      </c>
      <c r="C269" s="327" t="s">
        <v>6871</v>
      </c>
      <c r="D269" s="277" t="s">
        <v>45816</v>
      </c>
    </row>
    <row r="270" spans="1:4">
      <c r="A270" s="327">
        <v>38840</v>
      </c>
      <c r="B270" s="327" t="s">
        <v>7134</v>
      </c>
      <c r="C270" s="327" t="s">
        <v>6871</v>
      </c>
      <c r="D270" s="277" t="s">
        <v>39020</v>
      </c>
    </row>
    <row r="271" spans="1:4">
      <c r="A271" s="327">
        <v>38841</v>
      </c>
      <c r="B271" s="327" t="s">
        <v>7135</v>
      </c>
      <c r="C271" s="327" t="s">
        <v>6871</v>
      </c>
      <c r="D271" s="277" t="s">
        <v>39094</v>
      </c>
    </row>
    <row r="272" spans="1:4">
      <c r="A272" s="327">
        <v>38842</v>
      </c>
      <c r="B272" s="327" t="s">
        <v>7136</v>
      </c>
      <c r="C272" s="327" t="s">
        <v>6871</v>
      </c>
      <c r="D272" s="277" t="s">
        <v>39758</v>
      </c>
    </row>
    <row r="273" spans="1:4">
      <c r="A273" s="327">
        <v>38843</v>
      </c>
      <c r="B273" s="327" t="s">
        <v>7137</v>
      </c>
      <c r="C273" s="327" t="s">
        <v>6871</v>
      </c>
      <c r="D273" s="277" t="s">
        <v>40006</v>
      </c>
    </row>
    <row r="274" spans="1:4">
      <c r="A274" s="327">
        <v>43424</v>
      </c>
      <c r="B274" s="327" t="s">
        <v>7138</v>
      </c>
      <c r="C274" s="327" t="s">
        <v>6871</v>
      </c>
      <c r="D274" s="277" t="s">
        <v>40808</v>
      </c>
    </row>
    <row r="275" spans="1:4">
      <c r="A275" s="327">
        <v>43426</v>
      </c>
      <c r="B275" s="327" t="s">
        <v>7139</v>
      </c>
      <c r="C275" s="327" t="s">
        <v>6871</v>
      </c>
      <c r="D275" s="277" t="s">
        <v>40809</v>
      </c>
    </row>
    <row r="276" spans="1:4">
      <c r="A276" s="327">
        <v>12565</v>
      </c>
      <c r="B276" s="327" t="s">
        <v>7140</v>
      </c>
      <c r="C276" s="327" t="s">
        <v>6871</v>
      </c>
      <c r="D276" s="277" t="s">
        <v>40810</v>
      </c>
    </row>
    <row r="277" spans="1:4">
      <c r="A277" s="327">
        <v>12567</v>
      </c>
      <c r="B277" s="327" t="s">
        <v>7141</v>
      </c>
      <c r="C277" s="327" t="s">
        <v>6871</v>
      </c>
      <c r="D277" s="277" t="s">
        <v>40811</v>
      </c>
    </row>
    <row r="278" spans="1:4">
      <c r="A278" s="327">
        <v>12568</v>
      </c>
      <c r="B278" s="327" t="s">
        <v>7142</v>
      </c>
      <c r="C278" s="327" t="s">
        <v>6871</v>
      </c>
      <c r="D278" s="277" t="s">
        <v>40812</v>
      </c>
    </row>
    <row r="279" spans="1:4">
      <c r="A279" s="327">
        <v>43441</v>
      </c>
      <c r="B279" s="327" t="s">
        <v>7143</v>
      </c>
      <c r="C279" s="327" t="s">
        <v>6871</v>
      </c>
      <c r="D279" s="277" t="s">
        <v>40813</v>
      </c>
    </row>
    <row r="280" spans="1:4">
      <c r="A280" s="327">
        <v>43423</v>
      </c>
      <c r="B280" s="327" t="s">
        <v>7144</v>
      </c>
      <c r="C280" s="327" t="s">
        <v>6871</v>
      </c>
      <c r="D280" s="277" t="s">
        <v>40814</v>
      </c>
    </row>
    <row r="281" spans="1:4">
      <c r="A281" s="327">
        <v>12532</v>
      </c>
      <c r="B281" s="327" t="s">
        <v>7145</v>
      </c>
      <c r="C281" s="327" t="s">
        <v>6871</v>
      </c>
      <c r="D281" s="277" t="s">
        <v>40757</v>
      </c>
    </row>
    <row r="282" spans="1:4">
      <c r="A282" s="327">
        <v>43444</v>
      </c>
      <c r="B282" s="327" t="s">
        <v>7146</v>
      </c>
      <c r="C282" s="327" t="s">
        <v>6871</v>
      </c>
      <c r="D282" s="277" t="s">
        <v>40815</v>
      </c>
    </row>
    <row r="283" spans="1:4">
      <c r="A283" s="327">
        <v>12551</v>
      </c>
      <c r="B283" s="327" t="s">
        <v>7147</v>
      </c>
      <c r="C283" s="327" t="s">
        <v>6871</v>
      </c>
      <c r="D283" s="277" t="s">
        <v>40816</v>
      </c>
    </row>
    <row r="284" spans="1:4">
      <c r="A284" s="327">
        <v>43442</v>
      </c>
      <c r="B284" s="327" t="s">
        <v>7148</v>
      </c>
      <c r="C284" s="327" t="s">
        <v>6871</v>
      </c>
      <c r="D284" s="277" t="s">
        <v>40817</v>
      </c>
    </row>
    <row r="285" spans="1:4">
      <c r="A285" s="327">
        <v>43443</v>
      </c>
      <c r="B285" s="327" t="s">
        <v>7149</v>
      </c>
      <c r="C285" s="327" t="s">
        <v>6871</v>
      </c>
      <c r="D285" s="277" t="s">
        <v>40818</v>
      </c>
    </row>
    <row r="286" spans="1:4">
      <c r="A286" s="327">
        <v>12544</v>
      </c>
      <c r="B286" s="327" t="s">
        <v>7150</v>
      </c>
      <c r="C286" s="327" t="s">
        <v>6871</v>
      </c>
      <c r="D286" s="277" t="s">
        <v>40819</v>
      </c>
    </row>
    <row r="287" spans="1:4">
      <c r="A287" s="327">
        <v>12547</v>
      </c>
      <c r="B287" s="327" t="s">
        <v>7151</v>
      </c>
      <c r="C287" s="327" t="s">
        <v>6871</v>
      </c>
      <c r="D287" s="277" t="s">
        <v>40820</v>
      </c>
    </row>
    <row r="288" spans="1:4">
      <c r="A288" s="327">
        <v>43445</v>
      </c>
      <c r="B288" s="327" t="s">
        <v>7152</v>
      </c>
      <c r="C288" s="327" t="s">
        <v>6871</v>
      </c>
      <c r="D288" s="277" t="s">
        <v>40821</v>
      </c>
    </row>
    <row r="289" spans="1:4">
      <c r="A289" s="327">
        <v>12563</v>
      </c>
      <c r="B289" s="327" t="s">
        <v>7153</v>
      </c>
      <c r="C289" s="327" t="s">
        <v>6871</v>
      </c>
      <c r="D289" s="277" t="s">
        <v>40822</v>
      </c>
    </row>
    <row r="290" spans="1:4">
      <c r="A290" s="327">
        <v>43425</v>
      </c>
      <c r="B290" s="327" t="s">
        <v>7154</v>
      </c>
      <c r="C290" s="327" t="s">
        <v>6871</v>
      </c>
      <c r="D290" s="277" t="s">
        <v>40823</v>
      </c>
    </row>
    <row r="291" spans="1:4">
      <c r="A291" s="327">
        <v>43446</v>
      </c>
      <c r="B291" s="327" t="s">
        <v>7155</v>
      </c>
      <c r="C291" s="327" t="s">
        <v>6871</v>
      </c>
      <c r="D291" s="277" t="s">
        <v>40824</v>
      </c>
    </row>
    <row r="292" spans="1:4">
      <c r="A292" s="327">
        <v>43447</v>
      </c>
      <c r="B292" s="327" t="s">
        <v>7156</v>
      </c>
      <c r="C292" s="327" t="s">
        <v>6871</v>
      </c>
      <c r="D292" s="277" t="s">
        <v>40825</v>
      </c>
    </row>
    <row r="293" spans="1:4">
      <c r="A293" s="327">
        <v>43448</v>
      </c>
      <c r="B293" s="327" t="s">
        <v>7157</v>
      </c>
      <c r="C293" s="327" t="s">
        <v>6871</v>
      </c>
      <c r="D293" s="277" t="s">
        <v>40826</v>
      </c>
    </row>
    <row r="294" spans="1:4">
      <c r="A294" s="327">
        <v>13761</v>
      </c>
      <c r="B294" s="327" t="s">
        <v>7158</v>
      </c>
      <c r="C294" s="327" t="s">
        <v>6871</v>
      </c>
      <c r="D294" s="277" t="s">
        <v>45817</v>
      </c>
    </row>
    <row r="295" spans="1:4">
      <c r="A295" s="327">
        <v>12888</v>
      </c>
      <c r="B295" s="327" t="s">
        <v>7159</v>
      </c>
      <c r="C295" s="327" t="s">
        <v>7160</v>
      </c>
      <c r="D295" s="277" t="s">
        <v>40007</v>
      </c>
    </row>
    <row r="296" spans="1:4">
      <c r="A296" s="327">
        <v>12889</v>
      </c>
      <c r="B296" s="327" t="s">
        <v>7161</v>
      </c>
      <c r="C296" s="327" t="s">
        <v>7160</v>
      </c>
      <c r="D296" s="277" t="s">
        <v>40008</v>
      </c>
    </row>
    <row r="297" spans="1:4">
      <c r="A297" s="327">
        <v>4814</v>
      </c>
      <c r="B297" s="327" t="s">
        <v>7162</v>
      </c>
      <c r="C297" s="327" t="s">
        <v>6871</v>
      </c>
      <c r="D297" s="277" t="s">
        <v>45818</v>
      </c>
    </row>
    <row r="298" spans="1:4">
      <c r="A298" s="327">
        <v>25967</v>
      </c>
      <c r="B298" s="327" t="s">
        <v>7163</v>
      </c>
      <c r="C298" s="327" t="s">
        <v>6871</v>
      </c>
      <c r="D298" s="277" t="s">
        <v>40009</v>
      </c>
    </row>
    <row r="299" spans="1:4">
      <c r="A299" s="327">
        <v>6122</v>
      </c>
      <c r="B299" s="327" t="s">
        <v>7164</v>
      </c>
      <c r="C299" s="327" t="s">
        <v>6878</v>
      </c>
      <c r="D299" s="277" t="s">
        <v>39054</v>
      </c>
    </row>
    <row r="300" spans="1:4">
      <c r="A300" s="327">
        <v>40810</v>
      </c>
      <c r="B300" s="327" t="s">
        <v>7165</v>
      </c>
      <c r="C300" s="327" t="s">
        <v>7055</v>
      </c>
      <c r="D300" s="277" t="s">
        <v>45801</v>
      </c>
    </row>
    <row r="301" spans="1:4">
      <c r="A301" s="327">
        <v>21100</v>
      </c>
      <c r="B301" s="327" t="s">
        <v>7166</v>
      </c>
      <c r="C301" s="327" t="s">
        <v>6871</v>
      </c>
      <c r="D301" s="277" t="s">
        <v>40827</v>
      </c>
    </row>
    <row r="302" spans="1:4">
      <c r="A302" s="327">
        <v>11816</v>
      </c>
      <c r="B302" s="327" t="s">
        <v>7167</v>
      </c>
      <c r="C302" s="327" t="s">
        <v>6871</v>
      </c>
      <c r="D302" s="277" t="s">
        <v>40828</v>
      </c>
    </row>
    <row r="303" spans="1:4">
      <c r="A303" s="327">
        <v>11814</v>
      </c>
      <c r="B303" s="327" t="s">
        <v>7168</v>
      </c>
      <c r="C303" s="327" t="s">
        <v>6871</v>
      </c>
      <c r="D303" s="277" t="s">
        <v>40829</v>
      </c>
    </row>
    <row r="304" spans="1:4">
      <c r="A304" s="327">
        <v>14186</v>
      </c>
      <c r="B304" s="327" t="s">
        <v>7169</v>
      </c>
      <c r="C304" s="327" t="s">
        <v>6871</v>
      </c>
      <c r="D304" s="277" t="s">
        <v>40830</v>
      </c>
    </row>
    <row r="305" spans="1:4">
      <c r="A305" s="327">
        <v>14185</v>
      </c>
      <c r="B305" s="327" t="s">
        <v>7170</v>
      </c>
      <c r="C305" s="327" t="s">
        <v>6871</v>
      </c>
      <c r="D305" s="277" t="s">
        <v>40831</v>
      </c>
    </row>
    <row r="306" spans="1:4">
      <c r="A306" s="327">
        <v>11811</v>
      </c>
      <c r="B306" s="327" t="s">
        <v>7171</v>
      </c>
      <c r="C306" s="327" t="s">
        <v>6871</v>
      </c>
      <c r="D306" s="277" t="s">
        <v>40832</v>
      </c>
    </row>
    <row r="307" spans="1:4">
      <c r="A307" s="327">
        <v>26038</v>
      </c>
      <c r="B307" s="327" t="s">
        <v>7172</v>
      </c>
      <c r="C307" s="327" t="s">
        <v>6871</v>
      </c>
      <c r="D307" s="277" t="s">
        <v>40011</v>
      </c>
    </row>
    <row r="308" spans="1:4">
      <c r="A308" s="327">
        <v>34482</v>
      </c>
      <c r="B308" s="327" t="s">
        <v>7173</v>
      </c>
      <c r="C308" s="327" t="s">
        <v>6871</v>
      </c>
      <c r="D308" s="277" t="s">
        <v>40833</v>
      </c>
    </row>
    <row r="309" spans="1:4">
      <c r="A309" s="327">
        <v>34469</v>
      </c>
      <c r="B309" s="327" t="s">
        <v>7174</v>
      </c>
      <c r="C309" s="327" t="s">
        <v>6871</v>
      </c>
      <c r="D309" s="277" t="s">
        <v>40834</v>
      </c>
    </row>
    <row r="310" spans="1:4">
      <c r="A310" s="327">
        <v>34472</v>
      </c>
      <c r="B310" s="327" t="s">
        <v>7175</v>
      </c>
      <c r="C310" s="327" t="s">
        <v>6871</v>
      </c>
      <c r="D310" s="277" t="s">
        <v>40010</v>
      </c>
    </row>
    <row r="311" spans="1:4">
      <c r="A311" s="327">
        <v>34476</v>
      </c>
      <c r="B311" s="327" t="s">
        <v>7176</v>
      </c>
      <c r="C311" s="327" t="s">
        <v>6871</v>
      </c>
      <c r="D311" s="277" t="s">
        <v>40835</v>
      </c>
    </row>
    <row r="312" spans="1:4">
      <c r="A312" s="327">
        <v>34477</v>
      </c>
      <c r="B312" s="327" t="s">
        <v>7177</v>
      </c>
      <c r="C312" s="327" t="s">
        <v>6871</v>
      </c>
      <c r="D312" s="277" t="s">
        <v>40836</v>
      </c>
    </row>
    <row r="313" spans="1:4">
      <c r="A313" s="327">
        <v>42425</v>
      </c>
      <c r="B313" s="327" t="s">
        <v>7178</v>
      </c>
      <c r="C313" s="327" t="s">
        <v>6871</v>
      </c>
      <c r="D313" s="277" t="s">
        <v>45819</v>
      </c>
    </row>
    <row r="314" spans="1:4">
      <c r="A314" s="327">
        <v>42422</v>
      </c>
      <c r="B314" s="327" t="s">
        <v>7179</v>
      </c>
      <c r="C314" s="327" t="s">
        <v>6871</v>
      </c>
      <c r="D314" s="277" t="s">
        <v>45820</v>
      </c>
    </row>
    <row r="315" spans="1:4">
      <c r="A315" s="327">
        <v>43184</v>
      </c>
      <c r="B315" s="327" t="s">
        <v>7180</v>
      </c>
      <c r="C315" s="327" t="s">
        <v>6871</v>
      </c>
      <c r="D315" s="277" t="s">
        <v>45821</v>
      </c>
    </row>
    <row r="316" spans="1:4">
      <c r="A316" s="327">
        <v>42424</v>
      </c>
      <c r="B316" s="327" t="s">
        <v>7181</v>
      </c>
      <c r="C316" s="327" t="s">
        <v>6871</v>
      </c>
      <c r="D316" s="277" t="s">
        <v>45822</v>
      </c>
    </row>
    <row r="317" spans="1:4">
      <c r="A317" s="327">
        <v>42421</v>
      </c>
      <c r="B317" s="327" t="s">
        <v>7182</v>
      </c>
      <c r="C317" s="327" t="s">
        <v>6871</v>
      </c>
      <c r="D317" s="277" t="s">
        <v>45823</v>
      </c>
    </row>
    <row r="318" spans="1:4">
      <c r="A318" s="327">
        <v>42416</v>
      </c>
      <c r="B318" s="327" t="s">
        <v>7183</v>
      </c>
      <c r="C318" s="327" t="s">
        <v>6871</v>
      </c>
      <c r="D318" s="277" t="s">
        <v>45824</v>
      </c>
    </row>
    <row r="319" spans="1:4">
      <c r="A319" s="327">
        <v>42417</v>
      </c>
      <c r="B319" s="327" t="s">
        <v>7184</v>
      </c>
      <c r="C319" s="327" t="s">
        <v>6871</v>
      </c>
      <c r="D319" s="277" t="s">
        <v>45825</v>
      </c>
    </row>
    <row r="320" spans="1:4">
      <c r="A320" s="327">
        <v>42419</v>
      </c>
      <c r="B320" s="327" t="s">
        <v>7185</v>
      </c>
      <c r="C320" s="327" t="s">
        <v>6871</v>
      </c>
      <c r="D320" s="277" t="s">
        <v>45826</v>
      </c>
    </row>
    <row r="321" spans="1:4">
      <c r="A321" s="327">
        <v>42420</v>
      </c>
      <c r="B321" s="327" t="s">
        <v>7186</v>
      </c>
      <c r="C321" s="327" t="s">
        <v>6871</v>
      </c>
      <c r="D321" s="277" t="s">
        <v>45827</v>
      </c>
    </row>
    <row r="322" spans="1:4">
      <c r="A322" s="327">
        <v>43195</v>
      </c>
      <c r="B322" s="327" t="s">
        <v>7187</v>
      </c>
      <c r="C322" s="327" t="s">
        <v>6871</v>
      </c>
      <c r="D322" s="277" t="s">
        <v>45828</v>
      </c>
    </row>
    <row r="323" spans="1:4">
      <c r="A323" s="327">
        <v>43196</v>
      </c>
      <c r="B323" s="327" t="s">
        <v>7188</v>
      </c>
      <c r="C323" s="327" t="s">
        <v>6871</v>
      </c>
      <c r="D323" s="277" t="s">
        <v>45829</v>
      </c>
    </row>
    <row r="324" spans="1:4">
      <c r="A324" s="327">
        <v>43198</v>
      </c>
      <c r="B324" s="327" t="s">
        <v>7189</v>
      </c>
      <c r="C324" s="327" t="s">
        <v>6871</v>
      </c>
      <c r="D324" s="277" t="s">
        <v>45830</v>
      </c>
    </row>
    <row r="325" spans="1:4">
      <c r="A325" s="327">
        <v>43199</v>
      </c>
      <c r="B325" s="327" t="s">
        <v>7190</v>
      </c>
      <c r="C325" s="327" t="s">
        <v>6871</v>
      </c>
      <c r="D325" s="277" t="s">
        <v>45831</v>
      </c>
    </row>
    <row r="326" spans="1:4">
      <c r="A326" s="327">
        <v>43200</v>
      </c>
      <c r="B326" s="327" t="s">
        <v>7191</v>
      </c>
      <c r="C326" s="327" t="s">
        <v>6871</v>
      </c>
      <c r="D326" s="277" t="s">
        <v>45832</v>
      </c>
    </row>
    <row r="327" spans="1:4">
      <c r="A327" s="327">
        <v>39556</v>
      </c>
      <c r="B327" s="327" t="s">
        <v>7192</v>
      </c>
      <c r="C327" s="327" t="s">
        <v>6871</v>
      </c>
      <c r="D327" s="277" t="s">
        <v>45833</v>
      </c>
    </row>
    <row r="328" spans="1:4">
      <c r="A328" s="327">
        <v>39557</v>
      </c>
      <c r="B328" s="327" t="s">
        <v>7193</v>
      </c>
      <c r="C328" s="327" t="s">
        <v>6871</v>
      </c>
      <c r="D328" s="277" t="s">
        <v>45834</v>
      </c>
    </row>
    <row r="329" spans="1:4">
      <c r="A329" s="327">
        <v>39559</v>
      </c>
      <c r="B329" s="327" t="s">
        <v>7194</v>
      </c>
      <c r="C329" s="327" t="s">
        <v>6871</v>
      </c>
      <c r="D329" s="277" t="s">
        <v>45835</v>
      </c>
    </row>
    <row r="330" spans="1:4">
      <c r="A330" s="327">
        <v>39560</v>
      </c>
      <c r="B330" s="327" t="s">
        <v>7195</v>
      </c>
      <c r="C330" s="327" t="s">
        <v>6871</v>
      </c>
      <c r="D330" s="277" t="s">
        <v>45836</v>
      </c>
    </row>
    <row r="331" spans="1:4">
      <c r="A331" s="327">
        <v>39561</v>
      </c>
      <c r="B331" s="327" t="s">
        <v>7196</v>
      </c>
      <c r="C331" s="327" t="s">
        <v>6871</v>
      </c>
      <c r="D331" s="277" t="s">
        <v>45837</v>
      </c>
    </row>
    <row r="332" spans="1:4">
      <c r="A332" s="327">
        <v>43190</v>
      </c>
      <c r="B332" s="327" t="s">
        <v>7197</v>
      </c>
      <c r="C332" s="327" t="s">
        <v>6871</v>
      </c>
      <c r="D332" s="277" t="s">
        <v>45838</v>
      </c>
    </row>
    <row r="333" spans="1:4">
      <c r="A333" s="327">
        <v>39555</v>
      </c>
      <c r="B333" s="327" t="s">
        <v>7198</v>
      </c>
      <c r="C333" s="327" t="s">
        <v>6871</v>
      </c>
      <c r="D333" s="277" t="s">
        <v>45839</v>
      </c>
    </row>
    <row r="334" spans="1:4">
      <c r="A334" s="327">
        <v>43191</v>
      </c>
      <c r="B334" s="327" t="s">
        <v>7199</v>
      </c>
      <c r="C334" s="327" t="s">
        <v>6871</v>
      </c>
      <c r="D334" s="277" t="s">
        <v>45840</v>
      </c>
    </row>
    <row r="335" spans="1:4">
      <c r="A335" s="327">
        <v>39548</v>
      </c>
      <c r="B335" s="327" t="s">
        <v>7200</v>
      </c>
      <c r="C335" s="327" t="s">
        <v>6871</v>
      </c>
      <c r="D335" s="277" t="s">
        <v>45841</v>
      </c>
    </row>
    <row r="336" spans="1:4">
      <c r="A336" s="327">
        <v>43192</v>
      </c>
      <c r="B336" s="327" t="s">
        <v>7201</v>
      </c>
      <c r="C336" s="327" t="s">
        <v>6871</v>
      </c>
      <c r="D336" s="277" t="s">
        <v>45842</v>
      </c>
    </row>
    <row r="337" spans="1:4">
      <c r="A337" s="327">
        <v>39554</v>
      </c>
      <c r="B337" s="327" t="s">
        <v>7202</v>
      </c>
      <c r="C337" s="327" t="s">
        <v>6871</v>
      </c>
      <c r="D337" s="277" t="s">
        <v>45843</v>
      </c>
    </row>
    <row r="338" spans="1:4">
      <c r="A338" s="327">
        <v>43194</v>
      </c>
      <c r="B338" s="327" t="s">
        <v>7203</v>
      </c>
      <c r="C338" s="327" t="s">
        <v>6871</v>
      </c>
      <c r="D338" s="277" t="s">
        <v>45844</v>
      </c>
    </row>
    <row r="339" spans="1:4">
      <c r="A339" s="327">
        <v>39551</v>
      </c>
      <c r="B339" s="327" t="s">
        <v>7204</v>
      </c>
      <c r="C339" s="327" t="s">
        <v>6871</v>
      </c>
      <c r="D339" s="277" t="s">
        <v>45845</v>
      </c>
    </row>
    <row r="340" spans="1:4">
      <c r="A340" s="327">
        <v>43185</v>
      </c>
      <c r="B340" s="327" t="s">
        <v>7205</v>
      </c>
      <c r="C340" s="327" t="s">
        <v>6871</v>
      </c>
      <c r="D340" s="277" t="s">
        <v>45846</v>
      </c>
    </row>
    <row r="341" spans="1:4">
      <c r="A341" s="327">
        <v>43186</v>
      </c>
      <c r="B341" s="327" t="s">
        <v>7206</v>
      </c>
      <c r="C341" s="327" t="s">
        <v>6871</v>
      </c>
      <c r="D341" s="277" t="s">
        <v>45847</v>
      </c>
    </row>
    <row r="342" spans="1:4">
      <c r="A342" s="327">
        <v>43187</v>
      </c>
      <c r="B342" s="327" t="s">
        <v>7207</v>
      </c>
      <c r="C342" s="327" t="s">
        <v>6871</v>
      </c>
      <c r="D342" s="277" t="s">
        <v>45848</v>
      </c>
    </row>
    <row r="343" spans="1:4">
      <c r="A343" s="327">
        <v>43188</v>
      </c>
      <c r="B343" s="327" t="s">
        <v>7208</v>
      </c>
      <c r="C343" s="327" t="s">
        <v>6871</v>
      </c>
      <c r="D343" s="277" t="s">
        <v>45849</v>
      </c>
    </row>
    <row r="344" spans="1:4">
      <c r="A344" s="327">
        <v>43189</v>
      </c>
      <c r="B344" s="327" t="s">
        <v>7209</v>
      </c>
      <c r="C344" s="327" t="s">
        <v>6871</v>
      </c>
      <c r="D344" s="277" t="s">
        <v>45850</v>
      </c>
    </row>
    <row r="345" spans="1:4">
      <c r="A345" s="327">
        <v>39580</v>
      </c>
      <c r="B345" s="327" t="s">
        <v>7210</v>
      </c>
      <c r="C345" s="327" t="s">
        <v>6871</v>
      </c>
      <c r="D345" s="277" t="s">
        <v>45851</v>
      </c>
    </row>
    <row r="346" spans="1:4">
      <c r="A346" s="327">
        <v>39577</v>
      </c>
      <c r="B346" s="327" t="s">
        <v>7211</v>
      </c>
      <c r="C346" s="327" t="s">
        <v>6871</v>
      </c>
      <c r="D346" s="277" t="s">
        <v>45852</v>
      </c>
    </row>
    <row r="347" spans="1:4">
      <c r="A347" s="327">
        <v>39578</v>
      </c>
      <c r="B347" s="327" t="s">
        <v>7212</v>
      </c>
      <c r="C347" s="327" t="s">
        <v>6871</v>
      </c>
      <c r="D347" s="277" t="s">
        <v>45853</v>
      </c>
    </row>
    <row r="348" spans="1:4">
      <c r="A348" s="327">
        <v>39579</v>
      </c>
      <c r="B348" s="327" t="s">
        <v>7213</v>
      </c>
      <c r="C348" s="327" t="s">
        <v>6871</v>
      </c>
      <c r="D348" s="277" t="s">
        <v>45854</v>
      </c>
    </row>
    <row r="349" spans="1:4">
      <c r="A349" s="327">
        <v>39826</v>
      </c>
      <c r="B349" s="327" t="s">
        <v>7214</v>
      </c>
      <c r="C349" s="327" t="s">
        <v>6871</v>
      </c>
      <c r="D349" s="277" t="s">
        <v>45855</v>
      </c>
    </row>
    <row r="350" spans="1:4">
      <c r="A350" s="327">
        <v>10700</v>
      </c>
      <c r="B350" s="327" t="s">
        <v>7215</v>
      </c>
      <c r="C350" s="327" t="s">
        <v>6871</v>
      </c>
      <c r="D350" s="277" t="s">
        <v>40837</v>
      </c>
    </row>
    <row r="351" spans="1:4">
      <c r="A351" s="327">
        <v>346</v>
      </c>
      <c r="B351" s="327" t="s">
        <v>7216</v>
      </c>
      <c r="C351" s="327" t="s">
        <v>6884</v>
      </c>
      <c r="D351" s="277" t="s">
        <v>39646</v>
      </c>
    </row>
    <row r="352" spans="1:4">
      <c r="A352" s="327">
        <v>3312</v>
      </c>
      <c r="B352" s="327" t="s">
        <v>7217</v>
      </c>
      <c r="C352" s="327" t="s">
        <v>6884</v>
      </c>
      <c r="D352" s="277" t="s">
        <v>39791</v>
      </c>
    </row>
    <row r="353" spans="1:4">
      <c r="A353" s="327">
        <v>339</v>
      </c>
      <c r="B353" s="327" t="s">
        <v>7218</v>
      </c>
      <c r="C353" s="327" t="s">
        <v>6887</v>
      </c>
      <c r="D353" s="277" t="s">
        <v>40101</v>
      </c>
    </row>
    <row r="354" spans="1:4">
      <c r="A354" s="327">
        <v>340</v>
      </c>
      <c r="B354" s="327" t="s">
        <v>7219</v>
      </c>
      <c r="C354" s="327" t="s">
        <v>6887</v>
      </c>
      <c r="D354" s="277" t="s">
        <v>39155</v>
      </c>
    </row>
    <row r="355" spans="1:4">
      <c r="A355" s="327">
        <v>43130</v>
      </c>
      <c r="B355" s="327" t="s">
        <v>7220</v>
      </c>
      <c r="C355" s="327" t="s">
        <v>6884</v>
      </c>
      <c r="D355" s="277" t="s">
        <v>40117</v>
      </c>
    </row>
    <row r="356" spans="1:4">
      <c r="A356" s="327">
        <v>344</v>
      </c>
      <c r="B356" s="327" t="s">
        <v>7221</v>
      </c>
      <c r="C356" s="327" t="s">
        <v>6884</v>
      </c>
      <c r="D356" s="277" t="s">
        <v>45856</v>
      </c>
    </row>
    <row r="357" spans="1:4">
      <c r="A357" s="327">
        <v>345</v>
      </c>
      <c r="B357" s="327" t="s">
        <v>7222</v>
      </c>
      <c r="C357" s="327" t="s">
        <v>6884</v>
      </c>
      <c r="D357" s="277" t="s">
        <v>39555</v>
      </c>
    </row>
    <row r="358" spans="1:4">
      <c r="A358" s="327">
        <v>43131</v>
      </c>
      <c r="B358" s="327" t="s">
        <v>7223</v>
      </c>
      <c r="C358" s="327" t="s">
        <v>6884</v>
      </c>
      <c r="D358" s="277" t="s">
        <v>41987</v>
      </c>
    </row>
    <row r="359" spans="1:4">
      <c r="A359" s="327">
        <v>3313</v>
      </c>
      <c r="B359" s="327" t="s">
        <v>7224</v>
      </c>
      <c r="C359" s="327" t="s">
        <v>6884</v>
      </c>
      <c r="D359" s="277" t="s">
        <v>40013</v>
      </c>
    </row>
    <row r="360" spans="1:4">
      <c r="A360" s="327">
        <v>43132</v>
      </c>
      <c r="B360" s="327" t="s">
        <v>7225</v>
      </c>
      <c r="C360" s="327" t="s">
        <v>6884</v>
      </c>
      <c r="D360" s="277" t="s">
        <v>40117</v>
      </c>
    </row>
    <row r="361" spans="1:4">
      <c r="A361" s="327">
        <v>366</v>
      </c>
      <c r="B361" s="327" t="s">
        <v>7226</v>
      </c>
      <c r="C361" s="327" t="s">
        <v>7052</v>
      </c>
      <c r="D361" s="277" t="s">
        <v>40168</v>
      </c>
    </row>
    <row r="362" spans="1:4">
      <c r="A362" s="327">
        <v>367</v>
      </c>
      <c r="B362" s="327" t="s">
        <v>7227</v>
      </c>
      <c r="C362" s="327" t="s">
        <v>7052</v>
      </c>
      <c r="D362" s="277" t="s">
        <v>45857</v>
      </c>
    </row>
    <row r="363" spans="1:4">
      <c r="A363" s="327">
        <v>370</v>
      </c>
      <c r="B363" s="327" t="s">
        <v>7228</v>
      </c>
      <c r="C363" s="327" t="s">
        <v>7052</v>
      </c>
      <c r="D363" s="277" t="s">
        <v>45858</v>
      </c>
    </row>
    <row r="364" spans="1:4">
      <c r="A364" s="327">
        <v>368</v>
      </c>
      <c r="B364" s="327" t="s">
        <v>7229</v>
      </c>
      <c r="C364" s="327" t="s">
        <v>7052</v>
      </c>
      <c r="D364" s="277" t="s">
        <v>41979</v>
      </c>
    </row>
    <row r="365" spans="1:4">
      <c r="A365" s="327">
        <v>11075</v>
      </c>
      <c r="B365" s="327" t="s">
        <v>7230</v>
      </c>
      <c r="C365" s="327" t="s">
        <v>7052</v>
      </c>
      <c r="D365" s="277" t="s">
        <v>45859</v>
      </c>
    </row>
    <row r="366" spans="1:4">
      <c r="A366" s="327">
        <v>1381</v>
      </c>
      <c r="B366" s="327" t="s">
        <v>7231</v>
      </c>
      <c r="C366" s="327" t="s">
        <v>6884</v>
      </c>
      <c r="D366" s="277" t="s">
        <v>40015</v>
      </c>
    </row>
    <row r="367" spans="1:4">
      <c r="A367" s="327">
        <v>34353</v>
      </c>
      <c r="B367" s="327" t="s">
        <v>7232</v>
      </c>
      <c r="C367" s="327" t="s">
        <v>6884</v>
      </c>
      <c r="D367" s="277" t="s">
        <v>39188</v>
      </c>
    </row>
    <row r="368" spans="1:4">
      <c r="A368" s="327">
        <v>37595</v>
      </c>
      <c r="B368" s="327" t="s">
        <v>7233</v>
      </c>
      <c r="C368" s="327" t="s">
        <v>6884</v>
      </c>
      <c r="D368" s="277" t="s">
        <v>40016</v>
      </c>
    </row>
    <row r="369" spans="1:4">
      <c r="A369" s="327">
        <v>37596</v>
      </c>
      <c r="B369" s="327" t="s">
        <v>7234</v>
      </c>
      <c r="C369" s="327" t="s">
        <v>6884</v>
      </c>
      <c r="D369" s="277" t="s">
        <v>45860</v>
      </c>
    </row>
    <row r="370" spans="1:4">
      <c r="A370" s="327">
        <v>371</v>
      </c>
      <c r="B370" s="327" t="s">
        <v>7235</v>
      </c>
      <c r="C370" s="327" t="s">
        <v>6884</v>
      </c>
      <c r="D370" s="277" t="s">
        <v>39123</v>
      </c>
    </row>
    <row r="371" spans="1:4">
      <c r="A371" s="327">
        <v>37553</v>
      </c>
      <c r="B371" s="327" t="s">
        <v>7236</v>
      </c>
      <c r="C371" s="327" t="s">
        <v>6884</v>
      </c>
      <c r="D371" s="277" t="s">
        <v>39908</v>
      </c>
    </row>
    <row r="372" spans="1:4">
      <c r="A372" s="327">
        <v>37552</v>
      </c>
      <c r="B372" s="327" t="s">
        <v>7237</v>
      </c>
      <c r="C372" s="327" t="s">
        <v>6884</v>
      </c>
      <c r="D372" s="277" t="s">
        <v>40017</v>
      </c>
    </row>
    <row r="373" spans="1:4">
      <c r="A373" s="327">
        <v>36880</v>
      </c>
      <c r="B373" s="327" t="s">
        <v>7238</v>
      </c>
      <c r="C373" s="327" t="s">
        <v>6884</v>
      </c>
      <c r="D373" s="277" t="s">
        <v>39102</v>
      </c>
    </row>
    <row r="374" spans="1:4">
      <c r="A374" s="327">
        <v>34355</v>
      </c>
      <c r="B374" s="327" t="s">
        <v>7239</v>
      </c>
      <c r="C374" s="327" t="s">
        <v>6884</v>
      </c>
      <c r="D374" s="277" t="s">
        <v>39201</v>
      </c>
    </row>
    <row r="375" spans="1:4">
      <c r="A375" s="327">
        <v>130</v>
      </c>
      <c r="B375" s="327" t="s">
        <v>7240</v>
      </c>
      <c r="C375" s="327" t="s">
        <v>6884</v>
      </c>
      <c r="D375" s="277" t="s">
        <v>39119</v>
      </c>
    </row>
    <row r="376" spans="1:4">
      <c r="A376" s="327">
        <v>135</v>
      </c>
      <c r="B376" s="327" t="s">
        <v>7241</v>
      </c>
      <c r="C376" s="327" t="s">
        <v>6884</v>
      </c>
      <c r="D376" s="277" t="s">
        <v>45861</v>
      </c>
    </row>
    <row r="377" spans="1:4">
      <c r="A377" s="327">
        <v>36886</v>
      </c>
      <c r="B377" s="327" t="s">
        <v>7242</v>
      </c>
      <c r="C377" s="327" t="s">
        <v>6884</v>
      </c>
      <c r="D377" s="277" t="s">
        <v>39137</v>
      </c>
    </row>
    <row r="378" spans="1:4">
      <c r="A378" s="327">
        <v>38546</v>
      </c>
      <c r="B378" s="327" t="s">
        <v>7243</v>
      </c>
      <c r="C378" s="327" t="s">
        <v>7052</v>
      </c>
      <c r="D378" s="277" t="s">
        <v>45862</v>
      </c>
    </row>
    <row r="379" spans="1:4">
      <c r="A379" s="327">
        <v>34549</v>
      </c>
      <c r="B379" s="327" t="s">
        <v>7244</v>
      </c>
      <c r="C379" s="327" t="s">
        <v>7052</v>
      </c>
      <c r="D379" s="277" t="s">
        <v>40839</v>
      </c>
    </row>
    <row r="380" spans="1:4">
      <c r="A380" s="327">
        <v>6081</v>
      </c>
      <c r="B380" s="327" t="s">
        <v>7245</v>
      </c>
      <c r="C380" s="327" t="s">
        <v>7052</v>
      </c>
      <c r="D380" s="277" t="s">
        <v>39555</v>
      </c>
    </row>
    <row r="381" spans="1:4">
      <c r="A381" s="327">
        <v>6077</v>
      </c>
      <c r="B381" s="327" t="s">
        <v>7246</v>
      </c>
      <c r="C381" s="327" t="s">
        <v>7052</v>
      </c>
      <c r="D381" s="277" t="s">
        <v>39578</v>
      </c>
    </row>
    <row r="382" spans="1:4">
      <c r="A382" s="327">
        <v>6079</v>
      </c>
      <c r="B382" s="327" t="s">
        <v>7247</v>
      </c>
      <c r="C382" s="327" t="s">
        <v>7052</v>
      </c>
      <c r="D382" s="277" t="s">
        <v>39303</v>
      </c>
    </row>
    <row r="383" spans="1:4">
      <c r="A383" s="327">
        <v>1091</v>
      </c>
      <c r="B383" s="327" t="s">
        <v>7248</v>
      </c>
      <c r="C383" s="327" t="s">
        <v>6871</v>
      </c>
      <c r="D383" s="277" t="s">
        <v>40018</v>
      </c>
    </row>
    <row r="384" spans="1:4">
      <c r="A384" s="327">
        <v>1094</v>
      </c>
      <c r="B384" s="327" t="s">
        <v>7249</v>
      </c>
      <c r="C384" s="327" t="s">
        <v>6871</v>
      </c>
      <c r="D384" s="277" t="s">
        <v>40019</v>
      </c>
    </row>
    <row r="385" spans="1:4">
      <c r="A385" s="327">
        <v>1095</v>
      </c>
      <c r="B385" s="327" t="s">
        <v>7250</v>
      </c>
      <c r="C385" s="327" t="s">
        <v>6871</v>
      </c>
      <c r="D385" s="277" t="s">
        <v>40020</v>
      </c>
    </row>
    <row r="386" spans="1:4">
      <c r="A386" s="327">
        <v>1092</v>
      </c>
      <c r="B386" s="327" t="s">
        <v>7251</v>
      </c>
      <c r="C386" s="327" t="s">
        <v>6871</v>
      </c>
      <c r="D386" s="277" t="s">
        <v>39594</v>
      </c>
    </row>
    <row r="387" spans="1:4">
      <c r="A387" s="327">
        <v>1093</v>
      </c>
      <c r="B387" s="327" t="s">
        <v>7252</v>
      </c>
      <c r="C387" s="327" t="s">
        <v>6871</v>
      </c>
      <c r="D387" s="277" t="s">
        <v>40021</v>
      </c>
    </row>
    <row r="388" spans="1:4">
      <c r="A388" s="327">
        <v>1090</v>
      </c>
      <c r="B388" s="327" t="s">
        <v>7253</v>
      </c>
      <c r="C388" s="327" t="s">
        <v>6871</v>
      </c>
      <c r="D388" s="277" t="s">
        <v>40022</v>
      </c>
    </row>
    <row r="389" spans="1:4">
      <c r="A389" s="327">
        <v>1096</v>
      </c>
      <c r="B389" s="327" t="s">
        <v>7254</v>
      </c>
      <c r="C389" s="327" t="s">
        <v>6871</v>
      </c>
      <c r="D389" s="277" t="s">
        <v>40023</v>
      </c>
    </row>
    <row r="390" spans="1:4">
      <c r="A390" s="327">
        <v>1097</v>
      </c>
      <c r="B390" s="327" t="s">
        <v>7255</v>
      </c>
      <c r="C390" s="327" t="s">
        <v>6871</v>
      </c>
      <c r="D390" s="277" t="s">
        <v>40024</v>
      </c>
    </row>
    <row r="391" spans="1:4">
      <c r="A391" s="327">
        <v>378</v>
      </c>
      <c r="B391" s="327" t="s">
        <v>7256</v>
      </c>
      <c r="C391" s="327" t="s">
        <v>6878</v>
      </c>
      <c r="D391" s="277" t="s">
        <v>39054</v>
      </c>
    </row>
    <row r="392" spans="1:4">
      <c r="A392" s="327">
        <v>40911</v>
      </c>
      <c r="B392" s="327" t="s">
        <v>7257</v>
      </c>
      <c r="C392" s="327" t="s">
        <v>7055</v>
      </c>
      <c r="D392" s="277" t="s">
        <v>45801</v>
      </c>
    </row>
    <row r="393" spans="1:4">
      <c r="A393" s="327">
        <v>33939</v>
      </c>
      <c r="B393" s="327" t="s">
        <v>7258</v>
      </c>
      <c r="C393" s="327" t="s">
        <v>6878</v>
      </c>
      <c r="D393" s="277" t="s">
        <v>45863</v>
      </c>
    </row>
    <row r="394" spans="1:4">
      <c r="A394" s="327">
        <v>40815</v>
      </c>
      <c r="B394" s="327" t="s">
        <v>7259</v>
      </c>
      <c r="C394" s="327" t="s">
        <v>7055</v>
      </c>
      <c r="D394" s="277" t="s">
        <v>45864</v>
      </c>
    </row>
    <row r="395" spans="1:4">
      <c r="A395" s="327">
        <v>34760</v>
      </c>
      <c r="B395" s="327" t="s">
        <v>7260</v>
      </c>
      <c r="C395" s="327" t="s">
        <v>6878</v>
      </c>
      <c r="D395" s="277" t="s">
        <v>45865</v>
      </c>
    </row>
    <row r="396" spans="1:4">
      <c r="A396" s="327">
        <v>40935</v>
      </c>
      <c r="B396" s="327" t="s">
        <v>7261</v>
      </c>
      <c r="C396" s="327" t="s">
        <v>7055</v>
      </c>
      <c r="D396" s="277" t="s">
        <v>45866</v>
      </c>
    </row>
    <row r="397" spans="1:4">
      <c r="A397" s="327">
        <v>33952</v>
      </c>
      <c r="B397" s="327" t="s">
        <v>7262</v>
      </c>
      <c r="C397" s="327" t="s">
        <v>6878</v>
      </c>
      <c r="D397" s="277" t="s">
        <v>44894</v>
      </c>
    </row>
    <row r="398" spans="1:4">
      <c r="A398" s="327">
        <v>40816</v>
      </c>
      <c r="B398" s="327" t="s">
        <v>7263</v>
      </c>
      <c r="C398" s="327" t="s">
        <v>7055</v>
      </c>
      <c r="D398" s="277" t="s">
        <v>45867</v>
      </c>
    </row>
    <row r="399" spans="1:4">
      <c r="A399" s="327">
        <v>33953</v>
      </c>
      <c r="B399" s="327" t="s">
        <v>7264</v>
      </c>
      <c r="C399" s="327" t="s">
        <v>6878</v>
      </c>
      <c r="D399" s="277" t="s">
        <v>42971</v>
      </c>
    </row>
    <row r="400" spans="1:4">
      <c r="A400" s="327">
        <v>40817</v>
      </c>
      <c r="B400" s="327" t="s">
        <v>7265</v>
      </c>
      <c r="C400" s="327" t="s">
        <v>7055</v>
      </c>
      <c r="D400" s="277" t="s">
        <v>45868</v>
      </c>
    </row>
    <row r="401" spans="1:4">
      <c r="A401" s="327">
        <v>13348</v>
      </c>
      <c r="B401" s="327" t="s">
        <v>7266</v>
      </c>
      <c r="C401" s="327" t="s">
        <v>6871</v>
      </c>
      <c r="D401" s="277" t="s">
        <v>39072</v>
      </c>
    </row>
    <row r="402" spans="1:4">
      <c r="A402" s="327">
        <v>39211</v>
      </c>
      <c r="B402" s="327" t="s">
        <v>7267</v>
      </c>
      <c r="C402" s="327" t="s">
        <v>6871</v>
      </c>
      <c r="D402" s="277" t="s">
        <v>39189</v>
      </c>
    </row>
    <row r="403" spans="1:4">
      <c r="A403" s="327">
        <v>39212</v>
      </c>
      <c r="B403" s="327" t="s">
        <v>7268</v>
      </c>
      <c r="C403" s="327" t="s">
        <v>6871</v>
      </c>
      <c r="D403" s="277" t="s">
        <v>45869</v>
      </c>
    </row>
    <row r="404" spans="1:4">
      <c r="A404" s="327">
        <v>39208</v>
      </c>
      <c r="B404" s="327" t="s">
        <v>7269</v>
      </c>
      <c r="C404" s="327" t="s">
        <v>6871</v>
      </c>
      <c r="D404" s="277" t="s">
        <v>39069</v>
      </c>
    </row>
    <row r="405" spans="1:4">
      <c r="A405" s="327">
        <v>39210</v>
      </c>
      <c r="B405" s="327" t="s">
        <v>7270</v>
      </c>
      <c r="C405" s="327" t="s">
        <v>6871</v>
      </c>
      <c r="D405" s="277" t="s">
        <v>39921</v>
      </c>
    </row>
    <row r="406" spans="1:4">
      <c r="A406" s="327">
        <v>39214</v>
      </c>
      <c r="B406" s="327" t="s">
        <v>7271</v>
      </c>
      <c r="C406" s="327" t="s">
        <v>6871</v>
      </c>
      <c r="D406" s="277" t="s">
        <v>39052</v>
      </c>
    </row>
    <row r="407" spans="1:4">
      <c r="A407" s="327">
        <v>39213</v>
      </c>
      <c r="B407" s="327" t="s">
        <v>7272</v>
      </c>
      <c r="C407" s="327" t="s">
        <v>6871</v>
      </c>
      <c r="D407" s="277" t="s">
        <v>39919</v>
      </c>
    </row>
    <row r="408" spans="1:4">
      <c r="A408" s="327">
        <v>39209</v>
      </c>
      <c r="B408" s="327" t="s">
        <v>7273</v>
      </c>
      <c r="C408" s="327" t="s">
        <v>6871</v>
      </c>
      <c r="D408" s="277" t="s">
        <v>45610</v>
      </c>
    </row>
    <row r="409" spans="1:4">
      <c r="A409" s="327">
        <v>39207</v>
      </c>
      <c r="B409" s="327" t="s">
        <v>7274</v>
      </c>
      <c r="C409" s="327" t="s">
        <v>6871</v>
      </c>
      <c r="D409" s="277" t="s">
        <v>39921</v>
      </c>
    </row>
    <row r="410" spans="1:4">
      <c r="A410" s="327">
        <v>39215</v>
      </c>
      <c r="B410" s="327" t="s">
        <v>7275</v>
      </c>
      <c r="C410" s="327" t="s">
        <v>6871</v>
      </c>
      <c r="D410" s="277" t="s">
        <v>39765</v>
      </c>
    </row>
    <row r="411" spans="1:4">
      <c r="A411" s="327">
        <v>39216</v>
      </c>
      <c r="B411" s="327" t="s">
        <v>7276</v>
      </c>
      <c r="C411" s="327" t="s">
        <v>6871</v>
      </c>
      <c r="D411" s="277" t="s">
        <v>45109</v>
      </c>
    </row>
    <row r="412" spans="1:4">
      <c r="A412" s="327">
        <v>11267</v>
      </c>
      <c r="B412" s="327" t="s">
        <v>7277</v>
      </c>
      <c r="C412" s="327" t="s">
        <v>6871</v>
      </c>
      <c r="D412" s="277" t="s">
        <v>39205</v>
      </c>
    </row>
    <row r="413" spans="1:4">
      <c r="A413" s="327">
        <v>379</v>
      </c>
      <c r="B413" s="327" t="s">
        <v>7278</v>
      </c>
      <c r="C413" s="327" t="s">
        <v>6871</v>
      </c>
      <c r="D413" s="277" t="s">
        <v>39205</v>
      </c>
    </row>
    <row r="414" spans="1:4">
      <c r="A414" s="327">
        <v>41901</v>
      </c>
      <c r="B414" s="327" t="s">
        <v>7279</v>
      </c>
      <c r="C414" s="327" t="s">
        <v>6884</v>
      </c>
      <c r="D414" s="277" t="s">
        <v>39521</v>
      </c>
    </row>
    <row r="415" spans="1:4">
      <c r="A415" s="327">
        <v>510</v>
      </c>
      <c r="B415" s="327" t="s">
        <v>7280</v>
      </c>
      <c r="C415" s="327" t="s">
        <v>6884</v>
      </c>
      <c r="D415" s="277" t="s">
        <v>44087</v>
      </c>
    </row>
    <row r="416" spans="1:4">
      <c r="A416" s="327">
        <v>516</v>
      </c>
      <c r="B416" s="327" t="s">
        <v>7281</v>
      </c>
      <c r="C416" s="327" t="s">
        <v>6884</v>
      </c>
      <c r="D416" s="277" t="s">
        <v>39375</v>
      </c>
    </row>
    <row r="417" spans="1:4">
      <c r="A417" s="327">
        <v>509</v>
      </c>
      <c r="B417" s="327" t="s">
        <v>7282</v>
      </c>
      <c r="C417" s="327" t="s">
        <v>6884</v>
      </c>
      <c r="D417" s="277" t="s">
        <v>39533</v>
      </c>
    </row>
    <row r="418" spans="1:4">
      <c r="A418" s="327">
        <v>40331</v>
      </c>
      <c r="B418" s="327" t="s">
        <v>7283</v>
      </c>
      <c r="C418" s="327" t="s">
        <v>6878</v>
      </c>
      <c r="D418" s="277" t="s">
        <v>42099</v>
      </c>
    </row>
    <row r="419" spans="1:4">
      <c r="A419" s="327">
        <v>40930</v>
      </c>
      <c r="B419" s="327" t="s">
        <v>7284</v>
      </c>
      <c r="C419" s="327" t="s">
        <v>7055</v>
      </c>
      <c r="D419" s="277" t="s">
        <v>45870</v>
      </c>
    </row>
    <row r="420" spans="1:4">
      <c r="A420" s="327">
        <v>11761</v>
      </c>
      <c r="B420" s="327" t="s">
        <v>7285</v>
      </c>
      <c r="C420" s="327" t="s">
        <v>6871</v>
      </c>
      <c r="D420" s="277" t="s">
        <v>44954</v>
      </c>
    </row>
    <row r="421" spans="1:4">
      <c r="A421" s="327">
        <v>377</v>
      </c>
      <c r="B421" s="327" t="s">
        <v>7286</v>
      </c>
      <c r="C421" s="327" t="s">
        <v>6871</v>
      </c>
      <c r="D421" s="277" t="s">
        <v>45871</v>
      </c>
    </row>
    <row r="422" spans="1:4">
      <c r="A422" s="327">
        <v>7588</v>
      </c>
      <c r="B422" s="327" t="s">
        <v>7287</v>
      </c>
      <c r="C422" s="327" t="s">
        <v>6871</v>
      </c>
      <c r="D422" s="277" t="s">
        <v>39337</v>
      </c>
    </row>
    <row r="423" spans="1:4">
      <c r="A423" s="327">
        <v>34392</v>
      </c>
      <c r="B423" s="327" t="s">
        <v>7288</v>
      </c>
      <c r="C423" s="327" t="s">
        <v>6878</v>
      </c>
      <c r="D423" s="277" t="s">
        <v>42845</v>
      </c>
    </row>
    <row r="424" spans="1:4">
      <c r="A424" s="327">
        <v>40908</v>
      </c>
      <c r="B424" s="327" t="s">
        <v>7289</v>
      </c>
      <c r="C424" s="327" t="s">
        <v>7055</v>
      </c>
      <c r="D424" s="277" t="s">
        <v>45872</v>
      </c>
    </row>
    <row r="425" spans="1:4">
      <c r="A425" s="327">
        <v>34551</v>
      </c>
      <c r="B425" s="327" t="s">
        <v>7290</v>
      </c>
      <c r="C425" s="327" t="s">
        <v>6878</v>
      </c>
      <c r="D425" s="277" t="s">
        <v>39397</v>
      </c>
    </row>
    <row r="426" spans="1:4">
      <c r="A426" s="327">
        <v>41078</v>
      </c>
      <c r="B426" s="327" t="s">
        <v>7291</v>
      </c>
      <c r="C426" s="327" t="s">
        <v>7055</v>
      </c>
      <c r="D426" s="277" t="s">
        <v>45873</v>
      </c>
    </row>
    <row r="427" spans="1:4">
      <c r="A427" s="327">
        <v>246</v>
      </c>
      <c r="B427" s="327" t="s">
        <v>7292</v>
      </c>
      <c r="C427" s="327" t="s">
        <v>6878</v>
      </c>
      <c r="D427" s="277" t="s">
        <v>42193</v>
      </c>
    </row>
    <row r="428" spans="1:4">
      <c r="A428" s="327">
        <v>40927</v>
      </c>
      <c r="B428" s="327" t="s">
        <v>7293</v>
      </c>
      <c r="C428" s="327" t="s">
        <v>7055</v>
      </c>
      <c r="D428" s="277" t="s">
        <v>45874</v>
      </c>
    </row>
    <row r="429" spans="1:4">
      <c r="A429" s="327">
        <v>2350</v>
      </c>
      <c r="B429" s="327" t="s">
        <v>7294</v>
      </c>
      <c r="C429" s="327" t="s">
        <v>6878</v>
      </c>
      <c r="D429" s="277" t="s">
        <v>39238</v>
      </c>
    </row>
    <row r="430" spans="1:4">
      <c r="A430" s="327">
        <v>40812</v>
      </c>
      <c r="B430" s="327" t="s">
        <v>7295</v>
      </c>
      <c r="C430" s="327" t="s">
        <v>7055</v>
      </c>
      <c r="D430" s="277" t="s">
        <v>45875</v>
      </c>
    </row>
    <row r="431" spans="1:4">
      <c r="A431" s="327">
        <v>245</v>
      </c>
      <c r="B431" s="327" t="s">
        <v>7296</v>
      </c>
      <c r="C431" s="327" t="s">
        <v>6878</v>
      </c>
      <c r="D431" s="277" t="s">
        <v>39411</v>
      </c>
    </row>
    <row r="432" spans="1:4">
      <c r="A432" s="327">
        <v>41090</v>
      </c>
      <c r="B432" s="327" t="s">
        <v>7297</v>
      </c>
      <c r="C432" s="327" t="s">
        <v>7055</v>
      </c>
      <c r="D432" s="277" t="s">
        <v>45876</v>
      </c>
    </row>
    <row r="433" spans="1:4">
      <c r="A433" s="327">
        <v>251</v>
      </c>
      <c r="B433" s="327" t="s">
        <v>7298</v>
      </c>
      <c r="C433" s="327" t="s">
        <v>6878</v>
      </c>
      <c r="D433" s="277" t="s">
        <v>39315</v>
      </c>
    </row>
    <row r="434" spans="1:4">
      <c r="A434" s="327">
        <v>40975</v>
      </c>
      <c r="B434" s="327" t="s">
        <v>7299</v>
      </c>
      <c r="C434" s="327" t="s">
        <v>7055</v>
      </c>
      <c r="D434" s="277" t="s">
        <v>45877</v>
      </c>
    </row>
    <row r="435" spans="1:4">
      <c r="A435" s="327">
        <v>6127</v>
      </c>
      <c r="B435" s="327" t="s">
        <v>7300</v>
      </c>
      <c r="C435" s="327" t="s">
        <v>6878</v>
      </c>
      <c r="D435" s="277" t="s">
        <v>42193</v>
      </c>
    </row>
    <row r="436" spans="1:4">
      <c r="A436" s="327">
        <v>41072</v>
      </c>
      <c r="B436" s="327" t="s">
        <v>7301</v>
      </c>
      <c r="C436" s="327" t="s">
        <v>7055</v>
      </c>
      <c r="D436" s="277" t="s">
        <v>45878</v>
      </c>
    </row>
    <row r="437" spans="1:4">
      <c r="A437" s="327">
        <v>6121</v>
      </c>
      <c r="B437" s="327" t="s">
        <v>7302</v>
      </c>
      <c r="C437" s="327" t="s">
        <v>6878</v>
      </c>
      <c r="D437" s="277" t="s">
        <v>45879</v>
      </c>
    </row>
    <row r="438" spans="1:4">
      <c r="A438" s="327">
        <v>41071</v>
      </c>
      <c r="B438" s="327" t="s">
        <v>7303</v>
      </c>
      <c r="C438" s="327" t="s">
        <v>7055</v>
      </c>
      <c r="D438" s="277" t="s">
        <v>45880</v>
      </c>
    </row>
    <row r="439" spans="1:4">
      <c r="A439" s="327">
        <v>244</v>
      </c>
      <c r="B439" s="327" t="s">
        <v>7304</v>
      </c>
      <c r="C439" s="327" t="s">
        <v>6878</v>
      </c>
      <c r="D439" s="277" t="s">
        <v>39288</v>
      </c>
    </row>
    <row r="440" spans="1:4">
      <c r="A440" s="327">
        <v>41093</v>
      </c>
      <c r="B440" s="327" t="s">
        <v>7305</v>
      </c>
      <c r="C440" s="327" t="s">
        <v>7055</v>
      </c>
      <c r="D440" s="277" t="s">
        <v>45881</v>
      </c>
    </row>
    <row r="441" spans="1:4">
      <c r="A441" s="327">
        <v>532</v>
      </c>
      <c r="B441" s="327" t="s">
        <v>7306</v>
      </c>
      <c r="C441" s="327" t="s">
        <v>6878</v>
      </c>
      <c r="D441" s="277" t="s">
        <v>45882</v>
      </c>
    </row>
    <row r="442" spans="1:4">
      <c r="A442" s="327">
        <v>40931</v>
      </c>
      <c r="B442" s="327" t="s">
        <v>7307</v>
      </c>
      <c r="C442" s="327" t="s">
        <v>7055</v>
      </c>
      <c r="D442" s="277" t="s">
        <v>45883</v>
      </c>
    </row>
    <row r="443" spans="1:4">
      <c r="A443" s="327">
        <v>36150</v>
      </c>
      <c r="B443" s="327" t="s">
        <v>7308</v>
      </c>
      <c r="C443" s="327" t="s">
        <v>6871</v>
      </c>
      <c r="D443" s="277" t="s">
        <v>41954</v>
      </c>
    </row>
    <row r="444" spans="1:4">
      <c r="A444" s="327">
        <v>4760</v>
      </c>
      <c r="B444" s="327" t="s">
        <v>7309</v>
      </c>
      <c r="C444" s="327" t="s">
        <v>6878</v>
      </c>
      <c r="D444" s="277" t="s">
        <v>44015</v>
      </c>
    </row>
    <row r="445" spans="1:4">
      <c r="A445" s="327">
        <v>41069</v>
      </c>
      <c r="B445" s="327" t="s">
        <v>7310</v>
      </c>
      <c r="C445" s="327" t="s">
        <v>7055</v>
      </c>
      <c r="D445" s="277" t="s">
        <v>45884</v>
      </c>
    </row>
    <row r="446" spans="1:4">
      <c r="A446" s="327">
        <v>10422</v>
      </c>
      <c r="B446" s="327" t="s">
        <v>7311</v>
      </c>
      <c r="C446" s="327" t="s">
        <v>6871</v>
      </c>
      <c r="D446" s="277" t="s">
        <v>45885</v>
      </c>
    </row>
    <row r="447" spans="1:4">
      <c r="A447" s="327">
        <v>10420</v>
      </c>
      <c r="B447" s="327" t="s">
        <v>7312</v>
      </c>
      <c r="C447" s="327" t="s">
        <v>6871</v>
      </c>
      <c r="D447" s="277" t="s">
        <v>45886</v>
      </c>
    </row>
    <row r="448" spans="1:4">
      <c r="A448" s="327">
        <v>10421</v>
      </c>
      <c r="B448" s="327" t="s">
        <v>7313</v>
      </c>
      <c r="C448" s="327" t="s">
        <v>6871</v>
      </c>
      <c r="D448" s="277" t="s">
        <v>40026</v>
      </c>
    </row>
    <row r="449" spans="1:4">
      <c r="A449" s="327">
        <v>36520</v>
      </c>
      <c r="B449" s="327" t="s">
        <v>7314</v>
      </c>
      <c r="C449" s="327" t="s">
        <v>6871</v>
      </c>
      <c r="D449" s="277" t="s">
        <v>45887</v>
      </c>
    </row>
    <row r="450" spans="1:4">
      <c r="A450" s="327">
        <v>10</v>
      </c>
      <c r="B450" s="327" t="s">
        <v>7315</v>
      </c>
      <c r="C450" s="327" t="s">
        <v>6871</v>
      </c>
      <c r="D450" s="277" t="s">
        <v>39519</v>
      </c>
    </row>
    <row r="451" spans="1:4">
      <c r="A451" s="327">
        <v>4815</v>
      </c>
      <c r="B451" s="327" t="s">
        <v>7316</v>
      </c>
      <c r="C451" s="327" t="s">
        <v>6871</v>
      </c>
      <c r="D451" s="277" t="s">
        <v>40027</v>
      </c>
    </row>
    <row r="452" spans="1:4">
      <c r="A452" s="327">
        <v>541</v>
      </c>
      <c r="B452" s="327" t="s">
        <v>7317</v>
      </c>
      <c r="C452" s="327" t="s">
        <v>6871</v>
      </c>
      <c r="D452" s="277" t="s">
        <v>45888</v>
      </c>
    </row>
    <row r="453" spans="1:4">
      <c r="A453" s="327">
        <v>542</v>
      </c>
      <c r="B453" s="327" t="s">
        <v>7318</v>
      </c>
      <c r="C453" s="327" t="s">
        <v>6871</v>
      </c>
      <c r="D453" s="277" t="s">
        <v>45889</v>
      </c>
    </row>
    <row r="454" spans="1:4">
      <c r="A454" s="327">
        <v>540</v>
      </c>
      <c r="B454" s="327" t="s">
        <v>7319</v>
      </c>
      <c r="C454" s="327" t="s">
        <v>6871</v>
      </c>
      <c r="D454" s="277" t="s">
        <v>45890</v>
      </c>
    </row>
    <row r="455" spans="1:4">
      <c r="A455" s="327">
        <v>38364</v>
      </c>
      <c r="B455" s="327" t="s">
        <v>7320</v>
      </c>
      <c r="C455" s="327" t="s">
        <v>6871</v>
      </c>
      <c r="D455" s="277" t="s">
        <v>45891</v>
      </c>
    </row>
    <row r="456" spans="1:4">
      <c r="A456" s="327">
        <v>11692</v>
      </c>
      <c r="B456" s="327" t="s">
        <v>7321</v>
      </c>
      <c r="C456" s="327" t="s">
        <v>6869</v>
      </c>
      <c r="D456" s="277" t="s">
        <v>45892</v>
      </c>
    </row>
    <row r="457" spans="1:4">
      <c r="A457" s="327">
        <v>1746</v>
      </c>
      <c r="B457" s="327" t="s">
        <v>7322</v>
      </c>
      <c r="C457" s="327" t="s">
        <v>6871</v>
      </c>
      <c r="D457" s="277" t="s">
        <v>45893</v>
      </c>
    </row>
    <row r="458" spans="1:4">
      <c r="A458" s="327">
        <v>1748</v>
      </c>
      <c r="B458" s="327" t="s">
        <v>7323</v>
      </c>
      <c r="C458" s="327" t="s">
        <v>6871</v>
      </c>
      <c r="D458" s="277" t="s">
        <v>45894</v>
      </c>
    </row>
    <row r="459" spans="1:4">
      <c r="A459" s="327">
        <v>1749</v>
      </c>
      <c r="B459" s="327" t="s">
        <v>7324</v>
      </c>
      <c r="C459" s="327" t="s">
        <v>6871</v>
      </c>
      <c r="D459" s="277" t="s">
        <v>45895</v>
      </c>
    </row>
    <row r="460" spans="1:4">
      <c r="A460" s="327">
        <v>37412</v>
      </c>
      <c r="B460" s="327" t="s">
        <v>7325</v>
      </c>
      <c r="C460" s="327" t="s">
        <v>6871</v>
      </c>
      <c r="D460" s="277" t="s">
        <v>45896</v>
      </c>
    </row>
    <row r="461" spans="1:4">
      <c r="A461" s="327">
        <v>1745</v>
      </c>
      <c r="B461" s="327" t="s">
        <v>7326</v>
      </c>
      <c r="C461" s="327" t="s">
        <v>6871</v>
      </c>
      <c r="D461" s="277" t="s">
        <v>45897</v>
      </c>
    </row>
    <row r="462" spans="1:4">
      <c r="A462" s="327">
        <v>1750</v>
      </c>
      <c r="B462" s="327" t="s">
        <v>7327</v>
      </c>
      <c r="C462" s="327" t="s">
        <v>6871</v>
      </c>
      <c r="D462" s="277" t="s">
        <v>45898</v>
      </c>
    </row>
    <row r="463" spans="1:4">
      <c r="A463" s="327">
        <v>11687</v>
      </c>
      <c r="B463" s="327" t="s">
        <v>7328</v>
      </c>
      <c r="C463" s="327" t="s">
        <v>6887</v>
      </c>
      <c r="D463" s="277" t="s">
        <v>45899</v>
      </c>
    </row>
    <row r="464" spans="1:4">
      <c r="A464" s="327">
        <v>11689</v>
      </c>
      <c r="B464" s="327" t="s">
        <v>7329</v>
      </c>
      <c r="C464" s="327" t="s">
        <v>6887</v>
      </c>
      <c r="D464" s="277" t="s">
        <v>45900</v>
      </c>
    </row>
    <row r="465" spans="1:4">
      <c r="A465" s="327">
        <v>11693</v>
      </c>
      <c r="B465" s="327" t="s">
        <v>7330</v>
      </c>
      <c r="C465" s="327" t="s">
        <v>6869</v>
      </c>
      <c r="D465" s="277" t="s">
        <v>45901</v>
      </c>
    </row>
    <row r="466" spans="1:4">
      <c r="A466" s="327">
        <v>36215</v>
      </c>
      <c r="B466" s="327" t="s">
        <v>7331</v>
      </c>
      <c r="C466" s="327" t="s">
        <v>6871</v>
      </c>
      <c r="D466" s="277" t="s">
        <v>45902</v>
      </c>
    </row>
    <row r="467" spans="1:4">
      <c r="A467" s="327">
        <v>42439</v>
      </c>
      <c r="B467" s="327" t="s">
        <v>7332</v>
      </c>
      <c r="C467" s="327" t="s">
        <v>6871</v>
      </c>
      <c r="D467" s="277" t="s">
        <v>40844</v>
      </c>
    </row>
    <row r="468" spans="1:4">
      <c r="A468" s="327">
        <v>38381</v>
      </c>
      <c r="B468" s="327" t="s">
        <v>7333</v>
      </c>
      <c r="C468" s="327" t="s">
        <v>6871</v>
      </c>
      <c r="D468" s="277" t="s">
        <v>39731</v>
      </c>
    </row>
    <row r="469" spans="1:4">
      <c r="A469" s="327">
        <v>39621</v>
      </c>
      <c r="B469" s="327" t="s">
        <v>7334</v>
      </c>
      <c r="C469" s="327" t="s">
        <v>7335</v>
      </c>
      <c r="D469" s="277" t="s">
        <v>45903</v>
      </c>
    </row>
    <row r="470" spans="1:4">
      <c r="A470" s="327">
        <v>39624</v>
      </c>
      <c r="B470" s="327" t="s">
        <v>7336</v>
      </c>
      <c r="C470" s="327" t="s">
        <v>7335</v>
      </c>
      <c r="D470" s="277" t="s">
        <v>45904</v>
      </c>
    </row>
    <row r="471" spans="1:4">
      <c r="A471" s="327">
        <v>39615</v>
      </c>
      <c r="B471" s="327" t="s">
        <v>7337</v>
      </c>
      <c r="C471" s="327" t="s">
        <v>6871</v>
      </c>
      <c r="D471" s="277" t="s">
        <v>45905</v>
      </c>
    </row>
    <row r="472" spans="1:4">
      <c r="A472" s="327">
        <v>39620</v>
      </c>
      <c r="B472" s="327" t="s">
        <v>7338</v>
      </c>
      <c r="C472" s="327" t="s">
        <v>6871</v>
      </c>
      <c r="D472" s="277" t="s">
        <v>45906</v>
      </c>
    </row>
    <row r="473" spans="1:4">
      <c r="A473" s="327">
        <v>39623</v>
      </c>
      <c r="B473" s="327" t="s">
        <v>7339</v>
      </c>
      <c r="C473" s="327" t="s">
        <v>6871</v>
      </c>
      <c r="D473" s="277" t="s">
        <v>45907</v>
      </c>
    </row>
    <row r="474" spans="1:4">
      <c r="A474" s="327">
        <v>36207</v>
      </c>
      <c r="B474" s="327" t="s">
        <v>7340</v>
      </c>
      <c r="C474" s="327" t="s">
        <v>6871</v>
      </c>
      <c r="D474" s="277" t="s">
        <v>45908</v>
      </c>
    </row>
    <row r="475" spans="1:4">
      <c r="A475" s="327">
        <v>36209</v>
      </c>
      <c r="B475" s="327" t="s">
        <v>7341</v>
      </c>
      <c r="C475" s="327" t="s">
        <v>6871</v>
      </c>
      <c r="D475" s="277" t="s">
        <v>45909</v>
      </c>
    </row>
    <row r="476" spans="1:4">
      <c r="A476" s="327">
        <v>36210</v>
      </c>
      <c r="B476" s="327" t="s">
        <v>7342</v>
      </c>
      <c r="C476" s="327" t="s">
        <v>6871</v>
      </c>
      <c r="D476" s="277" t="s">
        <v>45910</v>
      </c>
    </row>
    <row r="477" spans="1:4">
      <c r="A477" s="327">
        <v>36204</v>
      </c>
      <c r="B477" s="327" t="s">
        <v>7343</v>
      </c>
      <c r="C477" s="327" t="s">
        <v>6871</v>
      </c>
      <c r="D477" s="277" t="s">
        <v>45911</v>
      </c>
    </row>
    <row r="478" spans="1:4">
      <c r="A478" s="327">
        <v>36205</v>
      </c>
      <c r="B478" s="327" t="s">
        <v>7344</v>
      </c>
      <c r="C478" s="327" t="s">
        <v>6871</v>
      </c>
      <c r="D478" s="277" t="s">
        <v>45912</v>
      </c>
    </row>
    <row r="479" spans="1:4">
      <c r="A479" s="327">
        <v>36081</v>
      </c>
      <c r="B479" s="327" t="s">
        <v>7345</v>
      </c>
      <c r="C479" s="327" t="s">
        <v>6871</v>
      </c>
      <c r="D479" s="277" t="s">
        <v>45913</v>
      </c>
    </row>
    <row r="480" spans="1:4">
      <c r="A480" s="327">
        <v>36206</v>
      </c>
      <c r="B480" s="327" t="s">
        <v>7346</v>
      </c>
      <c r="C480" s="327" t="s">
        <v>6871</v>
      </c>
      <c r="D480" s="277" t="s">
        <v>45914</v>
      </c>
    </row>
    <row r="481" spans="1:4">
      <c r="A481" s="327">
        <v>36218</v>
      </c>
      <c r="B481" s="327" t="s">
        <v>7347</v>
      </c>
      <c r="C481" s="327" t="s">
        <v>6871</v>
      </c>
      <c r="D481" s="277" t="s">
        <v>40845</v>
      </c>
    </row>
    <row r="482" spans="1:4">
      <c r="A482" s="327">
        <v>36220</v>
      </c>
      <c r="B482" s="327" t="s">
        <v>7348</v>
      </c>
      <c r="C482" s="327" t="s">
        <v>6871</v>
      </c>
      <c r="D482" s="277" t="s">
        <v>40846</v>
      </c>
    </row>
    <row r="483" spans="1:4">
      <c r="A483" s="327">
        <v>36080</v>
      </c>
      <c r="B483" s="327" t="s">
        <v>7349</v>
      </c>
      <c r="C483" s="327" t="s">
        <v>6871</v>
      </c>
      <c r="D483" s="277" t="s">
        <v>40847</v>
      </c>
    </row>
    <row r="484" spans="1:4">
      <c r="A484" s="327">
        <v>36223</v>
      </c>
      <c r="B484" s="327" t="s">
        <v>7350</v>
      </c>
      <c r="C484" s="327" t="s">
        <v>6871</v>
      </c>
      <c r="D484" s="277" t="s">
        <v>40848</v>
      </c>
    </row>
    <row r="485" spans="1:4">
      <c r="A485" s="327">
        <v>546</v>
      </c>
      <c r="B485" s="327" t="s">
        <v>7351</v>
      </c>
      <c r="C485" s="327" t="s">
        <v>6884</v>
      </c>
      <c r="D485" s="277" t="s">
        <v>40029</v>
      </c>
    </row>
    <row r="486" spans="1:4">
      <c r="A486" s="327">
        <v>566</v>
      </c>
      <c r="B486" s="327" t="s">
        <v>7352</v>
      </c>
      <c r="C486" s="327" t="s">
        <v>6887</v>
      </c>
      <c r="D486" s="277" t="s">
        <v>39759</v>
      </c>
    </row>
    <row r="487" spans="1:4">
      <c r="A487" s="327">
        <v>565</v>
      </c>
      <c r="B487" s="327" t="s">
        <v>7353</v>
      </c>
      <c r="C487" s="327" t="s">
        <v>6887</v>
      </c>
      <c r="D487" s="277" t="s">
        <v>42099</v>
      </c>
    </row>
    <row r="488" spans="1:4">
      <c r="A488" s="327">
        <v>555</v>
      </c>
      <c r="B488" s="327" t="s">
        <v>7354</v>
      </c>
      <c r="C488" s="327" t="s">
        <v>6887</v>
      </c>
      <c r="D488" s="277" t="s">
        <v>39672</v>
      </c>
    </row>
    <row r="489" spans="1:4">
      <c r="A489" s="327">
        <v>557</v>
      </c>
      <c r="B489" s="327" t="s">
        <v>7355</v>
      </c>
      <c r="C489" s="327" t="s">
        <v>6887</v>
      </c>
      <c r="D489" s="277" t="s">
        <v>45915</v>
      </c>
    </row>
    <row r="490" spans="1:4">
      <c r="A490" s="327">
        <v>552</v>
      </c>
      <c r="B490" s="327" t="s">
        <v>7356</v>
      </c>
      <c r="C490" s="327" t="s">
        <v>6887</v>
      </c>
      <c r="D490" s="277" t="s">
        <v>45916</v>
      </c>
    </row>
    <row r="491" spans="1:4">
      <c r="A491" s="327">
        <v>563</v>
      </c>
      <c r="B491" s="327" t="s">
        <v>7357</v>
      </c>
      <c r="C491" s="327" t="s">
        <v>6887</v>
      </c>
      <c r="D491" s="277" t="s">
        <v>42235</v>
      </c>
    </row>
    <row r="492" spans="1:4">
      <c r="A492" s="327">
        <v>549</v>
      </c>
      <c r="B492" s="327" t="s">
        <v>7358</v>
      </c>
      <c r="C492" s="327" t="s">
        <v>6887</v>
      </c>
      <c r="D492" s="277" t="s">
        <v>45917</v>
      </c>
    </row>
    <row r="493" spans="1:4">
      <c r="A493" s="327">
        <v>551</v>
      </c>
      <c r="B493" s="327" t="s">
        <v>7359</v>
      </c>
      <c r="C493" s="327" t="s">
        <v>6887</v>
      </c>
      <c r="D493" s="277" t="s">
        <v>45918</v>
      </c>
    </row>
    <row r="494" spans="1:4">
      <c r="A494" s="327">
        <v>559</v>
      </c>
      <c r="B494" s="327" t="s">
        <v>7360</v>
      </c>
      <c r="C494" s="327" t="s">
        <v>6887</v>
      </c>
      <c r="D494" s="277" t="s">
        <v>40030</v>
      </c>
    </row>
    <row r="495" spans="1:4">
      <c r="A495" s="327">
        <v>560</v>
      </c>
      <c r="B495" s="327" t="s">
        <v>7361</v>
      </c>
      <c r="C495" s="327" t="s">
        <v>6887</v>
      </c>
      <c r="D495" s="277" t="s">
        <v>45919</v>
      </c>
    </row>
    <row r="496" spans="1:4">
      <c r="A496" s="327">
        <v>547</v>
      </c>
      <c r="B496" s="327" t="s">
        <v>7362</v>
      </c>
      <c r="C496" s="327" t="s">
        <v>6887</v>
      </c>
      <c r="D496" s="277" t="s">
        <v>43452</v>
      </c>
    </row>
    <row r="497" spans="1:4">
      <c r="A497" s="327">
        <v>38127</v>
      </c>
      <c r="B497" s="327" t="s">
        <v>7363</v>
      </c>
      <c r="C497" s="327" t="s">
        <v>6871</v>
      </c>
      <c r="D497" s="277" t="s">
        <v>45920</v>
      </c>
    </row>
    <row r="498" spans="1:4">
      <c r="A498" s="327">
        <v>38060</v>
      </c>
      <c r="B498" s="327" t="s">
        <v>7364</v>
      </c>
      <c r="C498" s="327" t="s">
        <v>6871</v>
      </c>
      <c r="D498" s="277" t="s">
        <v>45921</v>
      </c>
    </row>
    <row r="499" spans="1:4">
      <c r="A499" s="327">
        <v>10956</v>
      </c>
      <c r="B499" s="327" t="s">
        <v>7365</v>
      </c>
      <c r="C499" s="327" t="s">
        <v>6871</v>
      </c>
      <c r="D499" s="277" t="s">
        <v>45922</v>
      </c>
    </row>
    <row r="500" spans="1:4">
      <c r="A500" s="327">
        <v>39380</v>
      </c>
      <c r="B500" s="327" t="s">
        <v>7366</v>
      </c>
      <c r="C500" s="327" t="s">
        <v>6871</v>
      </c>
      <c r="D500" s="277" t="s">
        <v>39517</v>
      </c>
    </row>
    <row r="501" spans="1:4">
      <c r="A501" s="327">
        <v>13374</v>
      </c>
      <c r="B501" s="327" t="s">
        <v>7367</v>
      </c>
      <c r="C501" s="327" t="s">
        <v>6871</v>
      </c>
      <c r="D501" s="277" t="s">
        <v>40850</v>
      </c>
    </row>
    <row r="502" spans="1:4">
      <c r="A502" s="327">
        <v>37597</v>
      </c>
      <c r="B502" s="327" t="s">
        <v>7368</v>
      </c>
      <c r="C502" s="327" t="s">
        <v>6871</v>
      </c>
      <c r="D502" s="277" t="s">
        <v>40851</v>
      </c>
    </row>
    <row r="503" spans="1:4">
      <c r="A503" s="327">
        <v>183</v>
      </c>
      <c r="B503" s="327" t="s">
        <v>7369</v>
      </c>
      <c r="C503" s="327" t="s">
        <v>7370</v>
      </c>
      <c r="D503" s="277" t="s">
        <v>40842</v>
      </c>
    </row>
    <row r="504" spans="1:4">
      <c r="A504" s="327">
        <v>184</v>
      </c>
      <c r="B504" s="327" t="s">
        <v>7371</v>
      </c>
      <c r="C504" s="327" t="s">
        <v>7370</v>
      </c>
      <c r="D504" s="277" t="s">
        <v>45923</v>
      </c>
    </row>
    <row r="505" spans="1:4">
      <c r="A505" s="327">
        <v>195</v>
      </c>
      <c r="B505" s="327" t="s">
        <v>7372</v>
      </c>
      <c r="C505" s="327" t="s">
        <v>7370</v>
      </c>
      <c r="D505" s="277" t="s">
        <v>45924</v>
      </c>
    </row>
    <row r="506" spans="1:4">
      <c r="A506" s="327">
        <v>20001</v>
      </c>
      <c r="B506" s="327" t="s">
        <v>7373</v>
      </c>
      <c r="C506" s="327" t="s">
        <v>7370</v>
      </c>
      <c r="D506" s="277" t="s">
        <v>45925</v>
      </c>
    </row>
    <row r="507" spans="1:4">
      <c r="A507" s="327">
        <v>181</v>
      </c>
      <c r="B507" s="327" t="s">
        <v>7374</v>
      </c>
      <c r="C507" s="327" t="s">
        <v>7370</v>
      </c>
      <c r="D507" s="277" t="s">
        <v>45926</v>
      </c>
    </row>
    <row r="508" spans="1:4">
      <c r="A508" s="327">
        <v>39837</v>
      </c>
      <c r="B508" s="327" t="s">
        <v>7375</v>
      </c>
      <c r="C508" s="327" t="s">
        <v>7370</v>
      </c>
      <c r="D508" s="277" t="s">
        <v>40852</v>
      </c>
    </row>
    <row r="509" spans="1:4">
      <c r="A509" s="327">
        <v>10535</v>
      </c>
      <c r="B509" s="327" t="s">
        <v>7376</v>
      </c>
      <c r="C509" s="327" t="s">
        <v>6871</v>
      </c>
      <c r="D509" s="277" t="s">
        <v>45927</v>
      </c>
    </row>
    <row r="510" spans="1:4">
      <c r="A510" s="327">
        <v>10537</v>
      </c>
      <c r="B510" s="327" t="s">
        <v>7377</v>
      </c>
      <c r="C510" s="327" t="s">
        <v>6871</v>
      </c>
      <c r="D510" s="277" t="s">
        <v>45928</v>
      </c>
    </row>
    <row r="511" spans="1:4">
      <c r="A511" s="327">
        <v>13891</v>
      </c>
      <c r="B511" s="327" t="s">
        <v>7378</v>
      </c>
      <c r="C511" s="327" t="s">
        <v>6871</v>
      </c>
      <c r="D511" s="277" t="s">
        <v>45929</v>
      </c>
    </row>
    <row r="512" spans="1:4">
      <c r="A512" s="327">
        <v>25975</v>
      </c>
      <c r="B512" s="327" t="s">
        <v>7379</v>
      </c>
      <c r="C512" s="327" t="s">
        <v>6871</v>
      </c>
      <c r="D512" s="277" t="s">
        <v>45930</v>
      </c>
    </row>
    <row r="513" spans="1:4">
      <c r="A513" s="327">
        <v>36396</v>
      </c>
      <c r="B513" s="327" t="s">
        <v>7380</v>
      </c>
      <c r="C513" s="327" t="s">
        <v>6871</v>
      </c>
      <c r="D513" s="277" t="s">
        <v>45931</v>
      </c>
    </row>
    <row r="514" spans="1:4">
      <c r="A514" s="327">
        <v>36397</v>
      </c>
      <c r="B514" s="327" t="s">
        <v>7381</v>
      </c>
      <c r="C514" s="327" t="s">
        <v>6871</v>
      </c>
      <c r="D514" s="277" t="s">
        <v>45932</v>
      </c>
    </row>
    <row r="515" spans="1:4">
      <c r="A515" s="327">
        <v>36398</v>
      </c>
      <c r="B515" s="327" t="s">
        <v>7382</v>
      </c>
      <c r="C515" s="327" t="s">
        <v>6871</v>
      </c>
      <c r="D515" s="277" t="s">
        <v>45933</v>
      </c>
    </row>
    <row r="516" spans="1:4">
      <c r="A516" s="327">
        <v>647</v>
      </c>
      <c r="B516" s="327" t="s">
        <v>7383</v>
      </c>
      <c r="C516" s="327" t="s">
        <v>6878</v>
      </c>
      <c r="D516" s="277" t="s">
        <v>42099</v>
      </c>
    </row>
    <row r="517" spans="1:4">
      <c r="A517" s="327">
        <v>40920</v>
      </c>
      <c r="B517" s="327" t="s">
        <v>7384</v>
      </c>
      <c r="C517" s="327" t="s">
        <v>7055</v>
      </c>
      <c r="D517" s="277" t="s">
        <v>45870</v>
      </c>
    </row>
    <row r="518" spans="1:4">
      <c r="A518" s="327">
        <v>38783</v>
      </c>
      <c r="B518" s="327" t="s">
        <v>7385</v>
      </c>
      <c r="C518" s="327" t="s">
        <v>6871</v>
      </c>
      <c r="D518" s="277" t="s">
        <v>42183</v>
      </c>
    </row>
    <row r="519" spans="1:4">
      <c r="A519" s="327">
        <v>37593</v>
      </c>
      <c r="B519" s="327" t="s">
        <v>7386</v>
      </c>
      <c r="C519" s="327" t="s">
        <v>6871</v>
      </c>
      <c r="D519" s="277" t="s">
        <v>39098</v>
      </c>
    </row>
    <row r="520" spans="1:4">
      <c r="A520" s="327">
        <v>37594</v>
      </c>
      <c r="B520" s="327" t="s">
        <v>7387</v>
      </c>
      <c r="C520" s="327" t="s">
        <v>6871</v>
      </c>
      <c r="D520" s="277" t="s">
        <v>40031</v>
      </c>
    </row>
    <row r="521" spans="1:4">
      <c r="A521" s="327">
        <v>37592</v>
      </c>
      <c r="B521" s="327" t="s">
        <v>7388</v>
      </c>
      <c r="C521" s="327" t="s">
        <v>6871</v>
      </c>
      <c r="D521" s="277" t="s">
        <v>39485</v>
      </c>
    </row>
    <row r="522" spans="1:4">
      <c r="A522" s="327">
        <v>7266</v>
      </c>
      <c r="B522" s="327" t="s">
        <v>7389</v>
      </c>
      <c r="C522" s="327" t="s">
        <v>7390</v>
      </c>
      <c r="D522" s="277" t="s">
        <v>45934</v>
      </c>
    </row>
    <row r="523" spans="1:4">
      <c r="A523" s="327">
        <v>7270</v>
      </c>
      <c r="B523" s="327" t="s">
        <v>7391</v>
      </c>
      <c r="C523" s="327" t="s">
        <v>6871</v>
      </c>
      <c r="D523" s="277" t="s">
        <v>39151</v>
      </c>
    </row>
    <row r="524" spans="1:4">
      <c r="A524" s="327">
        <v>7267</v>
      </c>
      <c r="B524" s="327" t="s">
        <v>7392</v>
      </c>
      <c r="C524" s="327" t="s">
        <v>6871</v>
      </c>
      <c r="D524" s="277" t="s">
        <v>39901</v>
      </c>
    </row>
    <row r="525" spans="1:4">
      <c r="A525" s="327">
        <v>7269</v>
      </c>
      <c r="B525" s="327" t="s">
        <v>7393</v>
      </c>
      <c r="C525" s="327" t="s">
        <v>6871</v>
      </c>
      <c r="D525" s="277" t="s">
        <v>39796</v>
      </c>
    </row>
    <row r="526" spans="1:4">
      <c r="A526" s="327">
        <v>7271</v>
      </c>
      <c r="B526" s="327" t="s">
        <v>7394</v>
      </c>
      <c r="C526" s="327" t="s">
        <v>6871</v>
      </c>
      <c r="D526" s="277" t="s">
        <v>39081</v>
      </c>
    </row>
    <row r="527" spans="1:4">
      <c r="A527" s="327">
        <v>7268</v>
      </c>
      <c r="B527" s="327" t="s">
        <v>7395</v>
      </c>
      <c r="C527" s="327" t="s">
        <v>6871</v>
      </c>
      <c r="D527" s="277" t="s">
        <v>39481</v>
      </c>
    </row>
    <row r="528" spans="1:4">
      <c r="A528" s="327">
        <v>34556</v>
      </c>
      <c r="B528" s="327" t="s">
        <v>7396</v>
      </c>
      <c r="C528" s="327" t="s">
        <v>6871</v>
      </c>
      <c r="D528" s="277" t="s">
        <v>39917</v>
      </c>
    </row>
    <row r="529" spans="1:4">
      <c r="A529" s="327">
        <v>37873</v>
      </c>
      <c r="B529" s="327" t="s">
        <v>7397</v>
      </c>
      <c r="C529" s="327" t="s">
        <v>6871</v>
      </c>
      <c r="D529" s="277" t="s">
        <v>39129</v>
      </c>
    </row>
    <row r="530" spans="1:4">
      <c r="A530" s="327">
        <v>34564</v>
      </c>
      <c r="B530" s="327" t="s">
        <v>7398</v>
      </c>
      <c r="C530" s="327" t="s">
        <v>6871</v>
      </c>
      <c r="D530" s="277" t="s">
        <v>38962</v>
      </c>
    </row>
    <row r="531" spans="1:4">
      <c r="A531" s="327">
        <v>34565</v>
      </c>
      <c r="B531" s="327" t="s">
        <v>7399</v>
      </c>
      <c r="C531" s="327" t="s">
        <v>6871</v>
      </c>
      <c r="D531" s="277" t="s">
        <v>40032</v>
      </c>
    </row>
    <row r="532" spans="1:4">
      <c r="A532" s="327">
        <v>38590</v>
      </c>
      <c r="B532" s="327" t="s">
        <v>7400</v>
      </c>
      <c r="C532" s="327" t="s">
        <v>6871</v>
      </c>
      <c r="D532" s="277" t="s">
        <v>39913</v>
      </c>
    </row>
    <row r="533" spans="1:4">
      <c r="A533" s="327">
        <v>34566</v>
      </c>
      <c r="B533" s="327" t="s">
        <v>7401</v>
      </c>
      <c r="C533" s="327" t="s">
        <v>6871</v>
      </c>
      <c r="D533" s="277" t="s">
        <v>40033</v>
      </c>
    </row>
    <row r="534" spans="1:4">
      <c r="A534" s="327">
        <v>34567</v>
      </c>
      <c r="B534" s="327" t="s">
        <v>7402</v>
      </c>
      <c r="C534" s="327" t="s">
        <v>6871</v>
      </c>
      <c r="D534" s="277" t="s">
        <v>39169</v>
      </c>
    </row>
    <row r="535" spans="1:4">
      <c r="A535" s="327">
        <v>38591</v>
      </c>
      <c r="B535" s="327" t="s">
        <v>7403</v>
      </c>
      <c r="C535" s="327" t="s">
        <v>6871</v>
      </c>
      <c r="D535" s="277" t="s">
        <v>39472</v>
      </c>
    </row>
    <row r="536" spans="1:4">
      <c r="A536" s="327">
        <v>34568</v>
      </c>
      <c r="B536" s="327" t="s">
        <v>7404</v>
      </c>
      <c r="C536" s="327" t="s">
        <v>6871</v>
      </c>
      <c r="D536" s="277" t="s">
        <v>39148</v>
      </c>
    </row>
    <row r="537" spans="1:4">
      <c r="A537" s="327">
        <v>34569</v>
      </c>
      <c r="B537" s="327" t="s">
        <v>7405</v>
      </c>
      <c r="C537" s="327" t="s">
        <v>6871</v>
      </c>
      <c r="D537" s="277" t="s">
        <v>40032</v>
      </c>
    </row>
    <row r="538" spans="1:4">
      <c r="A538" s="327">
        <v>34570</v>
      </c>
      <c r="B538" s="327" t="s">
        <v>7406</v>
      </c>
      <c r="C538" s="327" t="s">
        <v>6871</v>
      </c>
      <c r="D538" s="277" t="s">
        <v>40034</v>
      </c>
    </row>
    <row r="539" spans="1:4">
      <c r="A539" s="327">
        <v>25070</v>
      </c>
      <c r="B539" s="327" t="s">
        <v>7407</v>
      </c>
      <c r="C539" s="327" t="s">
        <v>6871</v>
      </c>
      <c r="D539" s="277" t="s">
        <v>38932</v>
      </c>
    </row>
    <row r="540" spans="1:4">
      <c r="A540" s="327">
        <v>34571</v>
      </c>
      <c r="B540" s="327" t="s">
        <v>7408</v>
      </c>
      <c r="C540" s="327" t="s">
        <v>6871</v>
      </c>
      <c r="D540" s="277" t="s">
        <v>38927</v>
      </c>
    </row>
    <row r="541" spans="1:4">
      <c r="A541" s="327">
        <v>34573</v>
      </c>
      <c r="B541" s="327" t="s">
        <v>7409</v>
      </c>
      <c r="C541" s="327" t="s">
        <v>6871</v>
      </c>
      <c r="D541" s="277" t="s">
        <v>40035</v>
      </c>
    </row>
    <row r="542" spans="1:4">
      <c r="A542" s="327">
        <v>37107</v>
      </c>
      <c r="B542" s="327" t="s">
        <v>7410</v>
      </c>
      <c r="C542" s="327" t="s">
        <v>6871</v>
      </c>
      <c r="D542" s="277" t="s">
        <v>39335</v>
      </c>
    </row>
    <row r="543" spans="1:4">
      <c r="A543" s="327">
        <v>34576</v>
      </c>
      <c r="B543" s="327" t="s">
        <v>7411</v>
      </c>
      <c r="C543" s="327" t="s">
        <v>6871</v>
      </c>
      <c r="D543" s="277" t="s">
        <v>40036</v>
      </c>
    </row>
    <row r="544" spans="1:4">
      <c r="A544" s="327">
        <v>34577</v>
      </c>
      <c r="B544" s="327" t="s">
        <v>7412</v>
      </c>
      <c r="C544" s="327" t="s">
        <v>6871</v>
      </c>
      <c r="D544" s="277" t="s">
        <v>39466</v>
      </c>
    </row>
    <row r="545" spans="1:4">
      <c r="A545" s="327">
        <v>34578</v>
      </c>
      <c r="B545" s="327" t="s">
        <v>7413</v>
      </c>
      <c r="C545" s="327" t="s">
        <v>6871</v>
      </c>
      <c r="D545" s="277" t="s">
        <v>39730</v>
      </c>
    </row>
    <row r="546" spans="1:4">
      <c r="A546" s="327">
        <v>34579</v>
      </c>
      <c r="B546" s="327" t="s">
        <v>7414</v>
      </c>
      <c r="C546" s="327" t="s">
        <v>6871</v>
      </c>
      <c r="D546" s="277" t="s">
        <v>40037</v>
      </c>
    </row>
    <row r="547" spans="1:4">
      <c r="A547" s="327">
        <v>25067</v>
      </c>
      <c r="B547" s="327" t="s">
        <v>7415</v>
      </c>
      <c r="C547" s="327" t="s">
        <v>6871</v>
      </c>
      <c r="D547" s="277" t="s">
        <v>39892</v>
      </c>
    </row>
    <row r="548" spans="1:4">
      <c r="A548" s="327">
        <v>34580</v>
      </c>
      <c r="B548" s="327" t="s">
        <v>7416</v>
      </c>
      <c r="C548" s="327" t="s">
        <v>6871</v>
      </c>
      <c r="D548" s="277" t="s">
        <v>39474</v>
      </c>
    </row>
    <row r="549" spans="1:4">
      <c r="A549" s="327">
        <v>25071</v>
      </c>
      <c r="B549" s="327" t="s">
        <v>7417</v>
      </c>
      <c r="C549" s="327" t="s">
        <v>6871</v>
      </c>
      <c r="D549" s="277" t="s">
        <v>39809</v>
      </c>
    </row>
    <row r="550" spans="1:4">
      <c r="A550" s="327">
        <v>38395</v>
      </c>
      <c r="B550" s="327" t="s">
        <v>7418</v>
      </c>
      <c r="C550" s="327" t="s">
        <v>6871</v>
      </c>
      <c r="D550" s="277" t="s">
        <v>45935</v>
      </c>
    </row>
    <row r="551" spans="1:4">
      <c r="A551" s="327">
        <v>34583</v>
      </c>
      <c r="B551" s="327" t="s">
        <v>7419</v>
      </c>
      <c r="C551" s="327" t="s">
        <v>6869</v>
      </c>
      <c r="D551" s="277" t="s">
        <v>45936</v>
      </c>
    </row>
    <row r="552" spans="1:4">
      <c r="A552" s="327">
        <v>34584</v>
      </c>
      <c r="B552" s="327" t="s">
        <v>7420</v>
      </c>
      <c r="C552" s="327" t="s">
        <v>6869</v>
      </c>
      <c r="D552" s="277" t="s">
        <v>45937</v>
      </c>
    </row>
    <row r="553" spans="1:4">
      <c r="A553" s="327">
        <v>709</v>
      </c>
      <c r="B553" s="327" t="s">
        <v>7421</v>
      </c>
      <c r="C553" s="327" t="s">
        <v>6869</v>
      </c>
      <c r="D553" s="277" t="s">
        <v>40854</v>
      </c>
    </row>
    <row r="554" spans="1:4">
      <c r="A554" s="327">
        <v>34599</v>
      </c>
      <c r="B554" s="327" t="s">
        <v>7422</v>
      </c>
      <c r="C554" s="327" t="s">
        <v>6871</v>
      </c>
      <c r="D554" s="277" t="s">
        <v>40038</v>
      </c>
    </row>
    <row r="555" spans="1:4">
      <c r="A555" s="327">
        <v>34592</v>
      </c>
      <c r="B555" s="327" t="s">
        <v>7423</v>
      </c>
      <c r="C555" s="327" t="s">
        <v>6871</v>
      </c>
      <c r="D555" s="277" t="s">
        <v>40039</v>
      </c>
    </row>
    <row r="556" spans="1:4">
      <c r="A556" s="327">
        <v>37103</v>
      </c>
      <c r="B556" s="327" t="s">
        <v>7424</v>
      </c>
      <c r="C556" s="327" t="s">
        <v>6871</v>
      </c>
      <c r="D556" s="277" t="s">
        <v>39816</v>
      </c>
    </row>
    <row r="557" spans="1:4">
      <c r="A557" s="327">
        <v>34555</v>
      </c>
      <c r="B557" s="327" t="s">
        <v>7425</v>
      </c>
      <c r="C557" s="327" t="s">
        <v>6871</v>
      </c>
      <c r="D557" s="277" t="s">
        <v>39465</v>
      </c>
    </row>
    <row r="558" spans="1:4">
      <c r="A558" s="327">
        <v>674</v>
      </c>
      <c r="B558" s="327" t="s">
        <v>7426</v>
      </c>
      <c r="C558" s="327" t="s">
        <v>6869</v>
      </c>
      <c r="D558" s="277" t="s">
        <v>39580</v>
      </c>
    </row>
    <row r="559" spans="1:4">
      <c r="A559" s="327">
        <v>34600</v>
      </c>
      <c r="B559" s="327" t="s">
        <v>7427</v>
      </c>
      <c r="C559" s="327" t="s">
        <v>6869</v>
      </c>
      <c r="D559" s="277" t="s">
        <v>40629</v>
      </c>
    </row>
    <row r="560" spans="1:4">
      <c r="A560" s="327">
        <v>652</v>
      </c>
      <c r="B560" s="327" t="s">
        <v>7428</v>
      </c>
      <c r="C560" s="327" t="s">
        <v>6869</v>
      </c>
      <c r="D560" s="277" t="s">
        <v>40855</v>
      </c>
    </row>
    <row r="561" spans="1:4">
      <c r="A561" s="327">
        <v>651</v>
      </c>
      <c r="B561" s="327" t="s">
        <v>7429</v>
      </c>
      <c r="C561" s="327" t="s">
        <v>6871</v>
      </c>
      <c r="D561" s="277" t="s">
        <v>39150</v>
      </c>
    </row>
    <row r="562" spans="1:4">
      <c r="A562" s="327">
        <v>654</v>
      </c>
      <c r="B562" s="327" t="s">
        <v>7430</v>
      </c>
      <c r="C562" s="327" t="s">
        <v>6871</v>
      </c>
      <c r="D562" s="277" t="s">
        <v>39917</v>
      </c>
    </row>
    <row r="563" spans="1:4">
      <c r="A563" s="327">
        <v>650</v>
      </c>
      <c r="B563" s="327" t="s">
        <v>7431</v>
      </c>
      <c r="C563" s="327" t="s">
        <v>6871</v>
      </c>
      <c r="D563" s="277" t="s">
        <v>39191</v>
      </c>
    </row>
    <row r="564" spans="1:4">
      <c r="A564" s="327">
        <v>716</v>
      </c>
      <c r="B564" s="327" t="s">
        <v>7432</v>
      </c>
      <c r="C564" s="327" t="s">
        <v>6871</v>
      </c>
      <c r="D564" s="277" t="s">
        <v>39441</v>
      </c>
    </row>
    <row r="565" spans="1:4">
      <c r="A565" s="327">
        <v>715</v>
      </c>
      <c r="B565" s="327" t="s">
        <v>7433</v>
      </c>
      <c r="C565" s="327" t="s">
        <v>6871</v>
      </c>
      <c r="D565" s="277" t="s">
        <v>39865</v>
      </c>
    </row>
    <row r="566" spans="1:4">
      <c r="A566" s="327">
        <v>718</v>
      </c>
      <c r="B566" s="327" t="s">
        <v>7434</v>
      </c>
      <c r="C566" s="327" t="s">
        <v>6871</v>
      </c>
      <c r="D566" s="277" t="s">
        <v>39271</v>
      </c>
    </row>
    <row r="567" spans="1:4">
      <c r="A567" s="327">
        <v>11981</v>
      </c>
      <c r="B567" s="327" t="s">
        <v>7435</v>
      </c>
      <c r="C567" s="327" t="s">
        <v>6871</v>
      </c>
      <c r="D567" s="277" t="s">
        <v>39355</v>
      </c>
    </row>
    <row r="568" spans="1:4">
      <c r="A568" s="327">
        <v>34586</v>
      </c>
      <c r="B568" s="327" t="s">
        <v>7436</v>
      </c>
      <c r="C568" s="327" t="s">
        <v>6871</v>
      </c>
      <c r="D568" s="277" t="s">
        <v>45938</v>
      </c>
    </row>
    <row r="569" spans="1:4">
      <c r="A569" s="327">
        <v>38603</v>
      </c>
      <c r="B569" s="327" t="s">
        <v>7437</v>
      </c>
      <c r="C569" s="327" t="s">
        <v>6871</v>
      </c>
      <c r="D569" s="277" t="s">
        <v>45939</v>
      </c>
    </row>
    <row r="570" spans="1:4">
      <c r="A570" s="327">
        <v>34588</v>
      </c>
      <c r="B570" s="327" t="s">
        <v>7438</v>
      </c>
      <c r="C570" s="327" t="s">
        <v>6871</v>
      </c>
      <c r="D570" s="277" t="s">
        <v>43941</v>
      </c>
    </row>
    <row r="571" spans="1:4">
      <c r="A571" s="327">
        <v>34590</v>
      </c>
      <c r="B571" s="327" t="s">
        <v>7439</v>
      </c>
      <c r="C571" s="327" t="s">
        <v>6871</v>
      </c>
      <c r="D571" s="277" t="s">
        <v>39020</v>
      </c>
    </row>
    <row r="572" spans="1:4">
      <c r="A572" s="327">
        <v>34591</v>
      </c>
      <c r="B572" s="327" t="s">
        <v>7440</v>
      </c>
      <c r="C572" s="327" t="s">
        <v>6871</v>
      </c>
      <c r="D572" s="277" t="s">
        <v>40034</v>
      </c>
    </row>
    <row r="573" spans="1:4">
      <c r="A573" s="327">
        <v>41372</v>
      </c>
      <c r="B573" s="327" t="s">
        <v>7441</v>
      </c>
      <c r="C573" s="327" t="s">
        <v>6869</v>
      </c>
      <c r="D573" s="277" t="s">
        <v>40856</v>
      </c>
    </row>
    <row r="574" spans="1:4">
      <c r="A574" s="327">
        <v>41371</v>
      </c>
      <c r="B574" s="327" t="s">
        <v>7442</v>
      </c>
      <c r="C574" s="327" t="s">
        <v>6869</v>
      </c>
      <c r="D574" s="277" t="s">
        <v>40857</v>
      </c>
    </row>
    <row r="575" spans="1:4">
      <c r="A575" s="327">
        <v>40517</v>
      </c>
      <c r="B575" s="327" t="s">
        <v>7443</v>
      </c>
      <c r="C575" s="327" t="s">
        <v>6869</v>
      </c>
      <c r="D575" s="277" t="s">
        <v>45940</v>
      </c>
    </row>
    <row r="576" spans="1:4">
      <c r="A576" s="327">
        <v>40515</v>
      </c>
      <c r="B576" s="327" t="s">
        <v>7444</v>
      </c>
      <c r="C576" s="327" t="s">
        <v>6869</v>
      </c>
      <c r="D576" s="277" t="s">
        <v>45941</v>
      </c>
    </row>
    <row r="577" spans="1:4">
      <c r="A577" s="327">
        <v>40529</v>
      </c>
      <c r="B577" s="327" t="s">
        <v>7445</v>
      </c>
      <c r="C577" s="327" t="s">
        <v>6869</v>
      </c>
      <c r="D577" s="277" t="s">
        <v>45942</v>
      </c>
    </row>
    <row r="578" spans="1:4">
      <c r="A578" s="327">
        <v>36170</v>
      </c>
      <c r="B578" s="327" t="s">
        <v>7446</v>
      </c>
      <c r="C578" s="327" t="s">
        <v>6869</v>
      </c>
      <c r="D578" s="277" t="s">
        <v>40053</v>
      </c>
    </row>
    <row r="579" spans="1:4">
      <c r="A579" s="327">
        <v>40524</v>
      </c>
      <c r="B579" s="327" t="s">
        <v>7447</v>
      </c>
      <c r="C579" s="327" t="s">
        <v>6869</v>
      </c>
      <c r="D579" s="277" t="s">
        <v>45943</v>
      </c>
    </row>
    <row r="580" spans="1:4">
      <c r="A580" s="327">
        <v>36156</v>
      </c>
      <c r="B580" s="327" t="s">
        <v>7448</v>
      </c>
      <c r="C580" s="327" t="s">
        <v>6869</v>
      </c>
      <c r="D580" s="277" t="s">
        <v>39589</v>
      </c>
    </row>
    <row r="581" spans="1:4">
      <c r="A581" s="327">
        <v>36155</v>
      </c>
      <c r="B581" s="327" t="s">
        <v>7449</v>
      </c>
      <c r="C581" s="327" t="s">
        <v>6869</v>
      </c>
      <c r="D581" s="277" t="s">
        <v>40747</v>
      </c>
    </row>
    <row r="582" spans="1:4">
      <c r="A582" s="327">
        <v>36154</v>
      </c>
      <c r="B582" s="327" t="s">
        <v>7450</v>
      </c>
      <c r="C582" s="327" t="s">
        <v>6869</v>
      </c>
      <c r="D582" s="277" t="s">
        <v>45944</v>
      </c>
    </row>
    <row r="583" spans="1:4">
      <c r="A583" s="327">
        <v>695</v>
      </c>
      <c r="B583" s="327" t="s">
        <v>7451</v>
      </c>
      <c r="C583" s="327" t="s">
        <v>6869</v>
      </c>
      <c r="D583" s="277" t="s">
        <v>40600</v>
      </c>
    </row>
    <row r="584" spans="1:4">
      <c r="A584" s="327">
        <v>679</v>
      </c>
      <c r="B584" s="327" t="s">
        <v>7452</v>
      </c>
      <c r="C584" s="327" t="s">
        <v>6869</v>
      </c>
      <c r="D584" s="277" t="s">
        <v>45942</v>
      </c>
    </row>
    <row r="585" spans="1:4">
      <c r="A585" s="327">
        <v>711</v>
      </c>
      <c r="B585" s="327" t="s">
        <v>7453</v>
      </c>
      <c r="C585" s="327" t="s">
        <v>6869</v>
      </c>
      <c r="D585" s="277" t="s">
        <v>45945</v>
      </c>
    </row>
    <row r="586" spans="1:4">
      <c r="A586" s="327">
        <v>712</v>
      </c>
      <c r="B586" s="327" t="s">
        <v>7454</v>
      </c>
      <c r="C586" s="327" t="s">
        <v>6869</v>
      </c>
      <c r="D586" s="277" t="s">
        <v>45946</v>
      </c>
    </row>
    <row r="587" spans="1:4">
      <c r="A587" s="327">
        <v>12614</v>
      </c>
      <c r="B587" s="327" t="s">
        <v>7455</v>
      </c>
      <c r="C587" s="327" t="s">
        <v>6871</v>
      </c>
      <c r="D587" s="277" t="s">
        <v>39503</v>
      </c>
    </row>
    <row r="588" spans="1:4">
      <c r="A588" s="327">
        <v>6140</v>
      </c>
      <c r="B588" s="327" t="s">
        <v>7456</v>
      </c>
      <c r="C588" s="327" t="s">
        <v>6871</v>
      </c>
      <c r="D588" s="277" t="s">
        <v>39557</v>
      </c>
    </row>
    <row r="589" spans="1:4">
      <c r="A589" s="327">
        <v>38399</v>
      </c>
      <c r="B589" s="327" t="s">
        <v>7457</v>
      </c>
      <c r="C589" s="327" t="s">
        <v>6871</v>
      </c>
      <c r="D589" s="277" t="s">
        <v>45947</v>
      </c>
    </row>
    <row r="590" spans="1:4">
      <c r="A590" s="327">
        <v>735</v>
      </c>
      <c r="B590" s="327" t="s">
        <v>7458</v>
      </c>
      <c r="C590" s="327" t="s">
        <v>6871</v>
      </c>
      <c r="D590" s="277" t="s">
        <v>45948</v>
      </c>
    </row>
    <row r="591" spans="1:4">
      <c r="A591" s="327">
        <v>736</v>
      </c>
      <c r="B591" s="327" t="s">
        <v>7459</v>
      </c>
      <c r="C591" s="327" t="s">
        <v>6871</v>
      </c>
      <c r="D591" s="277" t="s">
        <v>45949</v>
      </c>
    </row>
    <row r="592" spans="1:4">
      <c r="A592" s="327">
        <v>729</v>
      </c>
      <c r="B592" s="327" t="s">
        <v>7460</v>
      </c>
      <c r="C592" s="327" t="s">
        <v>6871</v>
      </c>
      <c r="D592" s="277" t="s">
        <v>45950</v>
      </c>
    </row>
    <row r="593" spans="1:4">
      <c r="A593" s="327">
        <v>39925</v>
      </c>
      <c r="B593" s="327" t="s">
        <v>7461</v>
      </c>
      <c r="C593" s="327" t="s">
        <v>6871</v>
      </c>
      <c r="D593" s="277" t="s">
        <v>45951</v>
      </c>
    </row>
    <row r="594" spans="1:4">
      <c r="A594" s="327">
        <v>731</v>
      </c>
      <c r="B594" s="327" t="s">
        <v>7462</v>
      </c>
      <c r="C594" s="327" t="s">
        <v>6871</v>
      </c>
      <c r="D594" s="277" t="s">
        <v>45952</v>
      </c>
    </row>
    <row r="595" spans="1:4">
      <c r="A595" s="327">
        <v>10575</v>
      </c>
      <c r="B595" s="327" t="s">
        <v>7463</v>
      </c>
      <c r="C595" s="327" t="s">
        <v>6871</v>
      </c>
      <c r="D595" s="277" t="s">
        <v>45953</v>
      </c>
    </row>
    <row r="596" spans="1:4">
      <c r="A596" s="327">
        <v>733</v>
      </c>
      <c r="B596" s="327" t="s">
        <v>7464</v>
      </c>
      <c r="C596" s="327" t="s">
        <v>6871</v>
      </c>
      <c r="D596" s="277" t="s">
        <v>45954</v>
      </c>
    </row>
    <row r="597" spans="1:4">
      <c r="A597" s="327">
        <v>732</v>
      </c>
      <c r="B597" s="327" t="s">
        <v>7465</v>
      </c>
      <c r="C597" s="327" t="s">
        <v>6871</v>
      </c>
      <c r="D597" s="277" t="s">
        <v>45955</v>
      </c>
    </row>
    <row r="598" spans="1:4">
      <c r="A598" s="327">
        <v>737</v>
      </c>
      <c r="B598" s="327" t="s">
        <v>7466</v>
      </c>
      <c r="C598" s="327" t="s">
        <v>6871</v>
      </c>
      <c r="D598" s="277" t="s">
        <v>45956</v>
      </c>
    </row>
    <row r="599" spans="1:4">
      <c r="A599" s="327">
        <v>738</v>
      </c>
      <c r="B599" s="327" t="s">
        <v>7467</v>
      </c>
      <c r="C599" s="327" t="s">
        <v>6871</v>
      </c>
      <c r="D599" s="277" t="s">
        <v>45957</v>
      </c>
    </row>
    <row r="600" spans="1:4">
      <c r="A600" s="327">
        <v>740</v>
      </c>
      <c r="B600" s="327" t="s">
        <v>7468</v>
      </c>
      <c r="C600" s="327" t="s">
        <v>6871</v>
      </c>
      <c r="D600" s="277" t="s">
        <v>45958</v>
      </c>
    </row>
    <row r="601" spans="1:4">
      <c r="A601" s="327">
        <v>734</v>
      </c>
      <c r="B601" s="327" t="s">
        <v>7469</v>
      </c>
      <c r="C601" s="327" t="s">
        <v>6871</v>
      </c>
      <c r="D601" s="277" t="s">
        <v>45959</v>
      </c>
    </row>
    <row r="602" spans="1:4">
      <c r="A602" s="327">
        <v>39008</v>
      </c>
      <c r="B602" s="327" t="s">
        <v>7470</v>
      </c>
      <c r="C602" s="327" t="s">
        <v>6871</v>
      </c>
      <c r="D602" s="277" t="s">
        <v>45960</v>
      </c>
    </row>
    <row r="603" spans="1:4">
      <c r="A603" s="327">
        <v>39009</v>
      </c>
      <c r="B603" s="327" t="s">
        <v>7471</v>
      </c>
      <c r="C603" s="327" t="s">
        <v>6871</v>
      </c>
      <c r="D603" s="277" t="s">
        <v>45961</v>
      </c>
    </row>
    <row r="604" spans="1:4">
      <c r="A604" s="327">
        <v>10587</v>
      </c>
      <c r="B604" s="327" t="s">
        <v>7472</v>
      </c>
      <c r="C604" s="327" t="s">
        <v>6871</v>
      </c>
      <c r="D604" s="277" t="s">
        <v>45962</v>
      </c>
    </row>
    <row r="605" spans="1:4">
      <c r="A605" s="327">
        <v>759</v>
      </c>
      <c r="B605" s="327" t="s">
        <v>7473</v>
      </c>
      <c r="C605" s="327" t="s">
        <v>6871</v>
      </c>
      <c r="D605" s="277" t="s">
        <v>45963</v>
      </c>
    </row>
    <row r="606" spans="1:4">
      <c r="A606" s="327">
        <v>761</v>
      </c>
      <c r="B606" s="327" t="s">
        <v>7474</v>
      </c>
      <c r="C606" s="327" t="s">
        <v>6871</v>
      </c>
      <c r="D606" s="277" t="s">
        <v>45964</v>
      </c>
    </row>
    <row r="607" spans="1:4">
      <c r="A607" s="327">
        <v>750</v>
      </c>
      <c r="B607" s="327" t="s">
        <v>7475</v>
      </c>
      <c r="C607" s="327" t="s">
        <v>6871</v>
      </c>
      <c r="D607" s="277" t="s">
        <v>45965</v>
      </c>
    </row>
    <row r="608" spans="1:4">
      <c r="A608" s="327">
        <v>755</v>
      </c>
      <c r="B608" s="327" t="s">
        <v>7476</v>
      </c>
      <c r="C608" s="327" t="s">
        <v>6871</v>
      </c>
      <c r="D608" s="277" t="s">
        <v>45966</v>
      </c>
    </row>
    <row r="609" spans="1:4">
      <c r="A609" s="327">
        <v>749</v>
      </c>
      <c r="B609" s="327" t="s">
        <v>7477</v>
      </c>
      <c r="C609" s="327" t="s">
        <v>6871</v>
      </c>
      <c r="D609" s="277" t="s">
        <v>45967</v>
      </c>
    </row>
    <row r="610" spans="1:4">
      <c r="A610" s="327">
        <v>756</v>
      </c>
      <c r="B610" s="327" t="s">
        <v>7478</v>
      </c>
      <c r="C610" s="327" t="s">
        <v>6871</v>
      </c>
      <c r="D610" s="277" t="s">
        <v>45968</v>
      </c>
    </row>
    <row r="611" spans="1:4">
      <c r="A611" s="327">
        <v>757</v>
      </c>
      <c r="B611" s="327" t="s">
        <v>7479</v>
      </c>
      <c r="C611" s="327" t="s">
        <v>6871</v>
      </c>
      <c r="D611" s="277" t="s">
        <v>45969</v>
      </c>
    </row>
    <row r="612" spans="1:4">
      <c r="A612" s="327">
        <v>10588</v>
      </c>
      <c r="B612" s="327" t="s">
        <v>7480</v>
      </c>
      <c r="C612" s="327" t="s">
        <v>6871</v>
      </c>
      <c r="D612" s="277" t="s">
        <v>45970</v>
      </c>
    </row>
    <row r="613" spans="1:4">
      <c r="A613" s="327">
        <v>10592</v>
      </c>
      <c r="B613" s="327" t="s">
        <v>7481</v>
      </c>
      <c r="C613" s="327" t="s">
        <v>6871</v>
      </c>
      <c r="D613" s="277" t="s">
        <v>45971</v>
      </c>
    </row>
    <row r="614" spans="1:4">
      <c r="A614" s="327">
        <v>10589</v>
      </c>
      <c r="B614" s="327" t="s">
        <v>7482</v>
      </c>
      <c r="C614" s="327" t="s">
        <v>6871</v>
      </c>
      <c r="D614" s="277" t="s">
        <v>45972</v>
      </c>
    </row>
    <row r="615" spans="1:4">
      <c r="A615" s="327">
        <v>760</v>
      </c>
      <c r="B615" s="327" t="s">
        <v>7483</v>
      </c>
      <c r="C615" s="327" t="s">
        <v>6871</v>
      </c>
      <c r="D615" s="277" t="s">
        <v>45973</v>
      </c>
    </row>
    <row r="616" spans="1:4">
      <c r="A616" s="327">
        <v>751</v>
      </c>
      <c r="B616" s="327" t="s">
        <v>7484</v>
      </c>
      <c r="C616" s="327" t="s">
        <v>6871</v>
      </c>
      <c r="D616" s="277" t="s">
        <v>45974</v>
      </c>
    </row>
    <row r="617" spans="1:4">
      <c r="A617" s="327">
        <v>754</v>
      </c>
      <c r="B617" s="327" t="s">
        <v>7485</v>
      </c>
      <c r="C617" s="327" t="s">
        <v>6871</v>
      </c>
      <c r="D617" s="277" t="s">
        <v>45975</v>
      </c>
    </row>
    <row r="618" spans="1:4">
      <c r="A618" s="327">
        <v>14013</v>
      </c>
      <c r="B618" s="327" t="s">
        <v>7486</v>
      </c>
      <c r="C618" s="327" t="s">
        <v>6871</v>
      </c>
      <c r="D618" s="277" t="s">
        <v>45976</v>
      </c>
    </row>
    <row r="619" spans="1:4">
      <c r="A619" s="327">
        <v>39917</v>
      </c>
      <c r="B619" s="327" t="s">
        <v>7487</v>
      </c>
      <c r="C619" s="327" t="s">
        <v>6871</v>
      </c>
      <c r="D619" s="277" t="s">
        <v>45977</v>
      </c>
    </row>
    <row r="620" spans="1:4">
      <c r="A620" s="327">
        <v>38167</v>
      </c>
      <c r="B620" s="327" t="s">
        <v>7488</v>
      </c>
      <c r="C620" s="327" t="s">
        <v>7335</v>
      </c>
      <c r="D620" s="277" t="s">
        <v>40043</v>
      </c>
    </row>
    <row r="621" spans="1:4">
      <c r="A621" s="327">
        <v>36145</v>
      </c>
      <c r="B621" s="327" t="s">
        <v>7489</v>
      </c>
      <c r="C621" s="327" t="s">
        <v>7335</v>
      </c>
      <c r="D621" s="277" t="s">
        <v>45978</v>
      </c>
    </row>
    <row r="622" spans="1:4">
      <c r="A622" s="327">
        <v>12893</v>
      </c>
      <c r="B622" s="327" t="s">
        <v>7490</v>
      </c>
      <c r="C622" s="327" t="s">
        <v>7335</v>
      </c>
      <c r="D622" s="277" t="s">
        <v>42129</v>
      </c>
    </row>
    <row r="623" spans="1:4">
      <c r="A623" s="327">
        <v>11685</v>
      </c>
      <c r="B623" s="327" t="s">
        <v>7491</v>
      </c>
      <c r="C623" s="327" t="s">
        <v>6871</v>
      </c>
      <c r="D623" s="277" t="s">
        <v>45979</v>
      </c>
    </row>
    <row r="624" spans="1:4">
      <c r="A624" s="327">
        <v>11679</v>
      </c>
      <c r="B624" s="327" t="s">
        <v>7492</v>
      </c>
      <c r="C624" s="327" t="s">
        <v>6871</v>
      </c>
      <c r="D624" s="277" t="s">
        <v>39995</v>
      </c>
    </row>
    <row r="625" spans="1:4">
      <c r="A625" s="327">
        <v>11680</v>
      </c>
      <c r="B625" s="327" t="s">
        <v>7493</v>
      </c>
      <c r="C625" s="327" t="s">
        <v>6871</v>
      </c>
      <c r="D625" s="277" t="s">
        <v>43914</v>
      </c>
    </row>
    <row r="626" spans="1:4">
      <c r="A626" s="327">
        <v>2512</v>
      </c>
      <c r="B626" s="327" t="s">
        <v>7494</v>
      </c>
      <c r="C626" s="327" t="s">
        <v>6871</v>
      </c>
      <c r="D626" s="277" t="s">
        <v>45578</v>
      </c>
    </row>
    <row r="627" spans="1:4">
      <c r="A627" s="327">
        <v>4374</v>
      </c>
      <c r="B627" s="327" t="s">
        <v>7495</v>
      </c>
      <c r="C627" s="327" t="s">
        <v>6871</v>
      </c>
      <c r="D627" s="277" t="s">
        <v>45980</v>
      </c>
    </row>
    <row r="628" spans="1:4">
      <c r="A628" s="327">
        <v>7568</v>
      </c>
      <c r="B628" s="327" t="s">
        <v>7496</v>
      </c>
      <c r="C628" s="327" t="s">
        <v>6871</v>
      </c>
      <c r="D628" s="277" t="s">
        <v>42259</v>
      </c>
    </row>
    <row r="629" spans="1:4">
      <c r="A629" s="327">
        <v>7584</v>
      </c>
      <c r="B629" s="327" t="s">
        <v>7497</v>
      </c>
      <c r="C629" s="327" t="s">
        <v>6871</v>
      </c>
      <c r="D629" s="277" t="s">
        <v>39168</v>
      </c>
    </row>
    <row r="630" spans="1:4">
      <c r="A630" s="327">
        <v>11945</v>
      </c>
      <c r="B630" s="327" t="s">
        <v>7498</v>
      </c>
      <c r="C630" s="327" t="s">
        <v>6871</v>
      </c>
      <c r="D630" s="277" t="s">
        <v>39084</v>
      </c>
    </row>
    <row r="631" spans="1:4">
      <c r="A631" s="327">
        <v>11946</v>
      </c>
      <c r="B631" s="327" t="s">
        <v>7499</v>
      </c>
      <c r="C631" s="327" t="s">
        <v>6871</v>
      </c>
      <c r="D631" s="277" t="s">
        <v>39022</v>
      </c>
    </row>
    <row r="632" spans="1:4">
      <c r="A632" s="327">
        <v>4375</v>
      </c>
      <c r="B632" s="327" t="s">
        <v>7500</v>
      </c>
      <c r="C632" s="327" t="s">
        <v>6871</v>
      </c>
      <c r="D632" s="277" t="s">
        <v>38981</v>
      </c>
    </row>
    <row r="633" spans="1:4">
      <c r="A633" s="327">
        <v>11950</v>
      </c>
      <c r="B633" s="327" t="s">
        <v>7501</v>
      </c>
      <c r="C633" s="327" t="s">
        <v>6871</v>
      </c>
      <c r="D633" s="277" t="s">
        <v>39165</v>
      </c>
    </row>
    <row r="634" spans="1:4">
      <c r="A634" s="327">
        <v>4376</v>
      </c>
      <c r="B634" s="327" t="s">
        <v>7502</v>
      </c>
      <c r="C634" s="327" t="s">
        <v>6871</v>
      </c>
      <c r="D634" s="277" t="s">
        <v>39014</v>
      </c>
    </row>
    <row r="635" spans="1:4">
      <c r="A635" s="327">
        <v>7583</v>
      </c>
      <c r="B635" s="327" t="s">
        <v>7503</v>
      </c>
      <c r="C635" s="327" t="s">
        <v>6871</v>
      </c>
      <c r="D635" s="277" t="s">
        <v>39031</v>
      </c>
    </row>
    <row r="636" spans="1:4">
      <c r="A636" s="327">
        <v>4350</v>
      </c>
      <c r="B636" s="327" t="s">
        <v>7504</v>
      </c>
      <c r="C636" s="327" t="s">
        <v>6871</v>
      </c>
      <c r="D636" s="277" t="s">
        <v>42093</v>
      </c>
    </row>
    <row r="637" spans="1:4">
      <c r="A637" s="327">
        <v>39886</v>
      </c>
      <c r="B637" s="327" t="s">
        <v>7505</v>
      </c>
      <c r="C637" s="327" t="s">
        <v>6871</v>
      </c>
      <c r="D637" s="277" t="s">
        <v>39828</v>
      </c>
    </row>
    <row r="638" spans="1:4">
      <c r="A638" s="327">
        <v>39887</v>
      </c>
      <c r="B638" s="327" t="s">
        <v>7506</v>
      </c>
      <c r="C638" s="327" t="s">
        <v>6871</v>
      </c>
      <c r="D638" s="277" t="s">
        <v>40095</v>
      </c>
    </row>
    <row r="639" spans="1:4">
      <c r="A639" s="327">
        <v>39888</v>
      </c>
      <c r="B639" s="327" t="s">
        <v>7507</v>
      </c>
      <c r="C639" s="327" t="s">
        <v>6871</v>
      </c>
      <c r="D639" s="277" t="s">
        <v>40505</v>
      </c>
    </row>
    <row r="640" spans="1:4">
      <c r="A640" s="327">
        <v>39890</v>
      </c>
      <c r="B640" s="327" t="s">
        <v>7508</v>
      </c>
      <c r="C640" s="327" t="s">
        <v>6871</v>
      </c>
      <c r="D640" s="277" t="s">
        <v>39693</v>
      </c>
    </row>
    <row r="641" spans="1:4">
      <c r="A641" s="327">
        <v>39891</v>
      </c>
      <c r="B641" s="327" t="s">
        <v>7509</v>
      </c>
      <c r="C641" s="327" t="s">
        <v>6871</v>
      </c>
      <c r="D641" s="277" t="s">
        <v>39278</v>
      </c>
    </row>
    <row r="642" spans="1:4">
      <c r="A642" s="327">
        <v>39892</v>
      </c>
      <c r="B642" s="327" t="s">
        <v>7510</v>
      </c>
      <c r="C642" s="327" t="s">
        <v>6871</v>
      </c>
      <c r="D642" s="277" t="s">
        <v>40858</v>
      </c>
    </row>
    <row r="643" spans="1:4">
      <c r="A643" s="327">
        <v>790</v>
      </c>
      <c r="B643" s="327" t="s">
        <v>7511</v>
      </c>
      <c r="C643" s="327" t="s">
        <v>6871</v>
      </c>
      <c r="D643" s="277" t="s">
        <v>44667</v>
      </c>
    </row>
    <row r="644" spans="1:4">
      <c r="A644" s="327">
        <v>766</v>
      </c>
      <c r="B644" s="327" t="s">
        <v>7512</v>
      </c>
      <c r="C644" s="327" t="s">
        <v>6871</v>
      </c>
      <c r="D644" s="277" t="s">
        <v>44667</v>
      </c>
    </row>
    <row r="645" spans="1:4">
      <c r="A645" s="327">
        <v>791</v>
      </c>
      <c r="B645" s="327" t="s">
        <v>7513</v>
      </c>
      <c r="C645" s="327" t="s">
        <v>6871</v>
      </c>
      <c r="D645" s="277" t="s">
        <v>44667</v>
      </c>
    </row>
    <row r="646" spans="1:4">
      <c r="A646" s="327">
        <v>767</v>
      </c>
      <c r="B646" s="327" t="s">
        <v>7514</v>
      </c>
      <c r="C646" s="327" t="s">
        <v>6871</v>
      </c>
      <c r="D646" s="277" t="s">
        <v>44667</v>
      </c>
    </row>
    <row r="647" spans="1:4">
      <c r="A647" s="327">
        <v>768</v>
      </c>
      <c r="B647" s="327" t="s">
        <v>7515</v>
      </c>
      <c r="C647" s="327" t="s">
        <v>6871</v>
      </c>
      <c r="D647" s="277" t="s">
        <v>45981</v>
      </c>
    </row>
    <row r="648" spans="1:4">
      <c r="A648" s="327">
        <v>789</v>
      </c>
      <c r="B648" s="327" t="s">
        <v>7516</v>
      </c>
      <c r="C648" s="327" t="s">
        <v>6871</v>
      </c>
      <c r="D648" s="277" t="s">
        <v>45760</v>
      </c>
    </row>
    <row r="649" spans="1:4">
      <c r="A649" s="327">
        <v>769</v>
      </c>
      <c r="B649" s="327" t="s">
        <v>7517</v>
      </c>
      <c r="C649" s="327" t="s">
        <v>6871</v>
      </c>
      <c r="D649" s="277" t="s">
        <v>45981</v>
      </c>
    </row>
    <row r="650" spans="1:4">
      <c r="A650" s="327">
        <v>770</v>
      </c>
      <c r="B650" s="327" t="s">
        <v>7518</v>
      </c>
      <c r="C650" s="327" t="s">
        <v>6871</v>
      </c>
      <c r="D650" s="277" t="s">
        <v>40298</v>
      </c>
    </row>
    <row r="651" spans="1:4">
      <c r="A651" s="327">
        <v>12394</v>
      </c>
      <c r="B651" s="327" t="s">
        <v>7519</v>
      </c>
      <c r="C651" s="327" t="s">
        <v>6871</v>
      </c>
      <c r="D651" s="277" t="s">
        <v>40298</v>
      </c>
    </row>
    <row r="652" spans="1:4">
      <c r="A652" s="327">
        <v>764</v>
      </c>
      <c r="B652" s="327" t="s">
        <v>7520</v>
      </c>
      <c r="C652" s="327" t="s">
        <v>6871</v>
      </c>
      <c r="D652" s="277" t="s">
        <v>40642</v>
      </c>
    </row>
    <row r="653" spans="1:4">
      <c r="A653" s="327">
        <v>765</v>
      </c>
      <c r="B653" s="327" t="s">
        <v>7521</v>
      </c>
      <c r="C653" s="327" t="s">
        <v>6871</v>
      </c>
      <c r="D653" s="277" t="s">
        <v>40642</v>
      </c>
    </row>
    <row r="654" spans="1:4">
      <c r="A654" s="327">
        <v>787</v>
      </c>
      <c r="B654" s="327" t="s">
        <v>7522</v>
      </c>
      <c r="C654" s="327" t="s">
        <v>6871</v>
      </c>
      <c r="D654" s="277" t="s">
        <v>41671</v>
      </c>
    </row>
    <row r="655" spans="1:4">
      <c r="A655" s="327">
        <v>774</v>
      </c>
      <c r="B655" s="327" t="s">
        <v>7523</v>
      </c>
      <c r="C655" s="327" t="s">
        <v>6871</v>
      </c>
      <c r="D655" s="277" t="s">
        <v>41671</v>
      </c>
    </row>
    <row r="656" spans="1:4">
      <c r="A656" s="327">
        <v>773</v>
      </c>
      <c r="B656" s="327" t="s">
        <v>7524</v>
      </c>
      <c r="C656" s="327" t="s">
        <v>6871</v>
      </c>
      <c r="D656" s="277" t="s">
        <v>41671</v>
      </c>
    </row>
    <row r="657" spans="1:4">
      <c r="A657" s="327">
        <v>775</v>
      </c>
      <c r="B657" s="327" t="s">
        <v>7525</v>
      </c>
      <c r="C657" s="327" t="s">
        <v>6871</v>
      </c>
      <c r="D657" s="277" t="s">
        <v>41671</v>
      </c>
    </row>
    <row r="658" spans="1:4">
      <c r="A658" s="327">
        <v>788</v>
      </c>
      <c r="B658" s="327" t="s">
        <v>7526</v>
      </c>
      <c r="C658" s="327" t="s">
        <v>6871</v>
      </c>
      <c r="D658" s="277" t="s">
        <v>45982</v>
      </c>
    </row>
    <row r="659" spans="1:4">
      <c r="A659" s="327">
        <v>772</v>
      </c>
      <c r="B659" s="327" t="s">
        <v>7527</v>
      </c>
      <c r="C659" s="327" t="s">
        <v>6871</v>
      </c>
      <c r="D659" s="277" t="s">
        <v>45982</v>
      </c>
    </row>
    <row r="660" spans="1:4">
      <c r="A660" s="327">
        <v>771</v>
      </c>
      <c r="B660" s="327" t="s">
        <v>7528</v>
      </c>
      <c r="C660" s="327" t="s">
        <v>6871</v>
      </c>
      <c r="D660" s="277" t="s">
        <v>45982</v>
      </c>
    </row>
    <row r="661" spans="1:4">
      <c r="A661" s="327">
        <v>779</v>
      </c>
      <c r="B661" s="327" t="s">
        <v>7529</v>
      </c>
      <c r="C661" s="327" t="s">
        <v>6871</v>
      </c>
      <c r="D661" s="277" t="s">
        <v>39643</v>
      </c>
    </row>
    <row r="662" spans="1:4">
      <c r="A662" s="327">
        <v>776</v>
      </c>
      <c r="B662" s="327" t="s">
        <v>7530</v>
      </c>
      <c r="C662" s="327" t="s">
        <v>6871</v>
      </c>
      <c r="D662" s="277" t="s">
        <v>45983</v>
      </c>
    </row>
    <row r="663" spans="1:4">
      <c r="A663" s="327">
        <v>777</v>
      </c>
      <c r="B663" s="327" t="s">
        <v>7531</v>
      </c>
      <c r="C663" s="327" t="s">
        <v>6871</v>
      </c>
      <c r="D663" s="277" t="s">
        <v>45984</v>
      </c>
    </row>
    <row r="664" spans="1:4">
      <c r="A664" s="327">
        <v>780</v>
      </c>
      <c r="B664" s="327" t="s">
        <v>7532</v>
      </c>
      <c r="C664" s="327" t="s">
        <v>6871</v>
      </c>
      <c r="D664" s="277" t="s">
        <v>44107</v>
      </c>
    </row>
    <row r="665" spans="1:4">
      <c r="A665" s="327">
        <v>778</v>
      </c>
      <c r="B665" s="327" t="s">
        <v>7533</v>
      </c>
      <c r="C665" s="327" t="s">
        <v>6871</v>
      </c>
      <c r="D665" s="277" t="s">
        <v>45983</v>
      </c>
    </row>
    <row r="666" spans="1:4">
      <c r="A666" s="327">
        <v>781</v>
      </c>
      <c r="B666" s="327" t="s">
        <v>7534</v>
      </c>
      <c r="C666" s="327" t="s">
        <v>6871</v>
      </c>
      <c r="D666" s="277" t="s">
        <v>43688</v>
      </c>
    </row>
    <row r="667" spans="1:4">
      <c r="A667" s="327">
        <v>786</v>
      </c>
      <c r="B667" s="327" t="s">
        <v>7535</v>
      </c>
      <c r="C667" s="327" t="s">
        <v>6871</v>
      </c>
      <c r="D667" s="277" t="s">
        <v>43688</v>
      </c>
    </row>
    <row r="668" spans="1:4">
      <c r="A668" s="327">
        <v>782</v>
      </c>
      <c r="B668" s="327" t="s">
        <v>7536</v>
      </c>
      <c r="C668" s="327" t="s">
        <v>6871</v>
      </c>
      <c r="D668" s="277" t="s">
        <v>43688</v>
      </c>
    </row>
    <row r="669" spans="1:4">
      <c r="A669" s="327">
        <v>783</v>
      </c>
      <c r="B669" s="327" t="s">
        <v>7537</v>
      </c>
      <c r="C669" s="327" t="s">
        <v>6871</v>
      </c>
      <c r="D669" s="277" t="s">
        <v>45985</v>
      </c>
    </row>
    <row r="670" spans="1:4">
      <c r="A670" s="327">
        <v>785</v>
      </c>
      <c r="B670" s="327" t="s">
        <v>7538</v>
      </c>
      <c r="C670" s="327" t="s">
        <v>6871</v>
      </c>
      <c r="D670" s="277" t="s">
        <v>45986</v>
      </c>
    </row>
    <row r="671" spans="1:4">
      <c r="A671" s="327">
        <v>784</v>
      </c>
      <c r="B671" s="327" t="s">
        <v>7539</v>
      </c>
      <c r="C671" s="327" t="s">
        <v>6871</v>
      </c>
      <c r="D671" s="277" t="s">
        <v>45987</v>
      </c>
    </row>
    <row r="672" spans="1:4">
      <c r="A672" s="327">
        <v>831</v>
      </c>
      <c r="B672" s="327" t="s">
        <v>7540</v>
      </c>
      <c r="C672" s="327" t="s">
        <v>6871</v>
      </c>
      <c r="D672" s="277" t="s">
        <v>45988</v>
      </c>
    </row>
    <row r="673" spans="1:4">
      <c r="A673" s="327">
        <v>828</v>
      </c>
      <c r="B673" s="327" t="s">
        <v>7541</v>
      </c>
      <c r="C673" s="327" t="s">
        <v>6871</v>
      </c>
      <c r="D673" s="277" t="s">
        <v>39018</v>
      </c>
    </row>
    <row r="674" spans="1:4">
      <c r="A674" s="327">
        <v>829</v>
      </c>
      <c r="B674" s="327" t="s">
        <v>7542</v>
      </c>
      <c r="C674" s="327" t="s">
        <v>6871</v>
      </c>
      <c r="D674" s="277" t="s">
        <v>39205</v>
      </c>
    </row>
    <row r="675" spans="1:4">
      <c r="A675" s="327">
        <v>812</v>
      </c>
      <c r="B675" s="327" t="s">
        <v>7543</v>
      </c>
      <c r="C675" s="327" t="s">
        <v>6871</v>
      </c>
      <c r="D675" s="277" t="s">
        <v>45989</v>
      </c>
    </row>
    <row r="676" spans="1:4">
      <c r="A676" s="327">
        <v>819</v>
      </c>
      <c r="B676" s="327" t="s">
        <v>7544</v>
      </c>
      <c r="C676" s="327" t="s">
        <v>6871</v>
      </c>
      <c r="D676" s="277" t="s">
        <v>39811</v>
      </c>
    </row>
    <row r="677" spans="1:4">
      <c r="A677" s="327">
        <v>818</v>
      </c>
      <c r="B677" s="327" t="s">
        <v>7545</v>
      </c>
      <c r="C677" s="327" t="s">
        <v>6871</v>
      </c>
      <c r="D677" s="277" t="s">
        <v>45101</v>
      </c>
    </row>
    <row r="678" spans="1:4">
      <c r="A678" s="327">
        <v>823</v>
      </c>
      <c r="B678" s="327" t="s">
        <v>7546</v>
      </c>
      <c r="C678" s="327" t="s">
        <v>6871</v>
      </c>
      <c r="D678" s="277" t="s">
        <v>39296</v>
      </c>
    </row>
    <row r="679" spans="1:4">
      <c r="A679" s="327">
        <v>830</v>
      </c>
      <c r="B679" s="327" t="s">
        <v>7547</v>
      </c>
      <c r="C679" s="327" t="s">
        <v>6871</v>
      </c>
      <c r="D679" s="277" t="s">
        <v>39506</v>
      </c>
    </row>
    <row r="680" spans="1:4">
      <c r="A680" s="327">
        <v>826</v>
      </c>
      <c r="B680" s="327" t="s">
        <v>7548</v>
      </c>
      <c r="C680" s="327" t="s">
        <v>6871</v>
      </c>
      <c r="D680" s="277" t="s">
        <v>39582</v>
      </c>
    </row>
    <row r="681" spans="1:4">
      <c r="A681" s="327">
        <v>827</v>
      </c>
      <c r="B681" s="327" t="s">
        <v>7549</v>
      </c>
      <c r="C681" s="327" t="s">
        <v>6871</v>
      </c>
      <c r="D681" s="277" t="s">
        <v>40481</v>
      </c>
    </row>
    <row r="682" spans="1:4">
      <c r="A682" s="327">
        <v>832</v>
      </c>
      <c r="B682" s="327" t="s">
        <v>7550</v>
      </c>
      <c r="C682" s="327" t="s">
        <v>6871</v>
      </c>
      <c r="D682" s="277" t="s">
        <v>40147</v>
      </c>
    </row>
    <row r="683" spans="1:4">
      <c r="A683" s="327">
        <v>833</v>
      </c>
      <c r="B683" s="327" t="s">
        <v>7551</v>
      </c>
      <c r="C683" s="327" t="s">
        <v>6871</v>
      </c>
      <c r="D683" s="277" t="s">
        <v>39154</v>
      </c>
    </row>
    <row r="684" spans="1:4">
      <c r="A684" s="327">
        <v>834</v>
      </c>
      <c r="B684" s="327" t="s">
        <v>7552</v>
      </c>
      <c r="C684" s="327" t="s">
        <v>6871</v>
      </c>
      <c r="D684" s="277" t="s">
        <v>39021</v>
      </c>
    </row>
    <row r="685" spans="1:4">
      <c r="A685" s="327">
        <v>825</v>
      </c>
      <c r="B685" s="327" t="s">
        <v>7553</v>
      </c>
      <c r="C685" s="327" t="s">
        <v>6871</v>
      </c>
      <c r="D685" s="277" t="s">
        <v>40036</v>
      </c>
    </row>
    <row r="686" spans="1:4">
      <c r="A686" s="327">
        <v>813</v>
      </c>
      <c r="B686" s="327" t="s">
        <v>7554</v>
      </c>
      <c r="C686" s="327" t="s">
        <v>6871</v>
      </c>
      <c r="D686" s="277" t="s">
        <v>39520</v>
      </c>
    </row>
    <row r="687" spans="1:4">
      <c r="A687" s="327">
        <v>820</v>
      </c>
      <c r="B687" s="327" t="s">
        <v>7555</v>
      </c>
      <c r="C687" s="327" t="s">
        <v>6871</v>
      </c>
      <c r="D687" s="277" t="s">
        <v>41698</v>
      </c>
    </row>
    <row r="688" spans="1:4">
      <c r="A688" s="327">
        <v>816</v>
      </c>
      <c r="B688" s="327" t="s">
        <v>7556</v>
      </c>
      <c r="C688" s="327" t="s">
        <v>6871</v>
      </c>
      <c r="D688" s="277" t="s">
        <v>38976</v>
      </c>
    </row>
    <row r="689" spans="1:4">
      <c r="A689" s="327">
        <v>814</v>
      </c>
      <c r="B689" s="327" t="s">
        <v>7557</v>
      </c>
      <c r="C689" s="327" t="s">
        <v>6871</v>
      </c>
      <c r="D689" s="277" t="s">
        <v>39546</v>
      </c>
    </row>
    <row r="690" spans="1:4">
      <c r="A690" s="327">
        <v>815</v>
      </c>
      <c r="B690" s="327" t="s">
        <v>7558</v>
      </c>
      <c r="C690" s="327" t="s">
        <v>6871</v>
      </c>
      <c r="D690" s="277" t="s">
        <v>44020</v>
      </c>
    </row>
    <row r="691" spans="1:4">
      <c r="A691" s="327">
        <v>822</v>
      </c>
      <c r="B691" s="327" t="s">
        <v>7559</v>
      </c>
      <c r="C691" s="327" t="s">
        <v>6871</v>
      </c>
      <c r="D691" s="277" t="s">
        <v>45102</v>
      </c>
    </row>
    <row r="692" spans="1:4">
      <c r="A692" s="327">
        <v>821</v>
      </c>
      <c r="B692" s="327" t="s">
        <v>7560</v>
      </c>
      <c r="C692" s="327" t="s">
        <v>6871</v>
      </c>
      <c r="D692" s="277" t="s">
        <v>39527</v>
      </c>
    </row>
    <row r="693" spans="1:4">
      <c r="A693" s="327">
        <v>817</v>
      </c>
      <c r="B693" s="327" t="s">
        <v>7561</v>
      </c>
      <c r="C693" s="327" t="s">
        <v>6871</v>
      </c>
      <c r="D693" s="277" t="s">
        <v>40117</v>
      </c>
    </row>
    <row r="694" spans="1:4">
      <c r="A694" s="327">
        <v>20086</v>
      </c>
      <c r="B694" s="327" t="s">
        <v>7562</v>
      </c>
      <c r="C694" s="327" t="s">
        <v>6871</v>
      </c>
      <c r="D694" s="277" t="s">
        <v>42101</v>
      </c>
    </row>
    <row r="695" spans="1:4">
      <c r="A695" s="327">
        <v>39191</v>
      </c>
      <c r="B695" s="327" t="s">
        <v>7563</v>
      </c>
      <c r="C695" s="327" t="s">
        <v>6871</v>
      </c>
      <c r="D695" s="277" t="s">
        <v>45990</v>
      </c>
    </row>
    <row r="696" spans="1:4">
      <c r="A696" s="327">
        <v>39190</v>
      </c>
      <c r="B696" s="327" t="s">
        <v>7564</v>
      </c>
      <c r="C696" s="327" t="s">
        <v>6871</v>
      </c>
      <c r="D696" s="277" t="s">
        <v>45991</v>
      </c>
    </row>
    <row r="697" spans="1:4">
      <c r="A697" s="327">
        <v>39189</v>
      </c>
      <c r="B697" s="327" t="s">
        <v>7565</v>
      </c>
      <c r="C697" s="327" t="s">
        <v>6871</v>
      </c>
      <c r="D697" s="277" t="s">
        <v>43134</v>
      </c>
    </row>
    <row r="698" spans="1:4">
      <c r="A698" s="327">
        <v>39186</v>
      </c>
      <c r="B698" s="327" t="s">
        <v>7566</v>
      </c>
      <c r="C698" s="327" t="s">
        <v>6871</v>
      </c>
      <c r="D698" s="277" t="s">
        <v>39669</v>
      </c>
    </row>
    <row r="699" spans="1:4">
      <c r="A699" s="327">
        <v>39188</v>
      </c>
      <c r="B699" s="327" t="s">
        <v>7567</v>
      </c>
      <c r="C699" s="327" t="s">
        <v>6871</v>
      </c>
      <c r="D699" s="277" t="s">
        <v>40633</v>
      </c>
    </row>
    <row r="700" spans="1:4">
      <c r="A700" s="327">
        <v>39187</v>
      </c>
      <c r="B700" s="327" t="s">
        <v>7568</v>
      </c>
      <c r="C700" s="327" t="s">
        <v>6871</v>
      </c>
      <c r="D700" s="277" t="s">
        <v>43268</v>
      </c>
    </row>
    <row r="701" spans="1:4">
      <c r="A701" s="327">
        <v>39184</v>
      </c>
      <c r="B701" s="327" t="s">
        <v>7569</v>
      </c>
      <c r="C701" s="327" t="s">
        <v>6871</v>
      </c>
      <c r="D701" s="277" t="s">
        <v>39765</v>
      </c>
    </row>
    <row r="702" spans="1:4">
      <c r="A702" s="327">
        <v>39185</v>
      </c>
      <c r="B702" s="327" t="s">
        <v>7570</v>
      </c>
      <c r="C702" s="327" t="s">
        <v>6871</v>
      </c>
      <c r="D702" s="277" t="s">
        <v>40744</v>
      </c>
    </row>
    <row r="703" spans="1:4">
      <c r="A703" s="327">
        <v>39198</v>
      </c>
      <c r="B703" s="327" t="s">
        <v>7571</v>
      </c>
      <c r="C703" s="327" t="s">
        <v>6871</v>
      </c>
      <c r="D703" s="277" t="s">
        <v>45992</v>
      </c>
    </row>
    <row r="704" spans="1:4">
      <c r="A704" s="327">
        <v>39197</v>
      </c>
      <c r="B704" s="327" t="s">
        <v>7572</v>
      </c>
      <c r="C704" s="327" t="s">
        <v>6871</v>
      </c>
      <c r="D704" s="277" t="s">
        <v>45993</v>
      </c>
    </row>
    <row r="705" spans="1:4">
      <c r="A705" s="327">
        <v>39196</v>
      </c>
      <c r="B705" s="327" t="s">
        <v>7573</v>
      </c>
      <c r="C705" s="327" t="s">
        <v>6871</v>
      </c>
      <c r="D705" s="277" t="s">
        <v>45994</v>
      </c>
    </row>
    <row r="706" spans="1:4">
      <c r="A706" s="327">
        <v>39199</v>
      </c>
      <c r="B706" s="327" t="s">
        <v>7574</v>
      </c>
      <c r="C706" s="327" t="s">
        <v>6871</v>
      </c>
      <c r="D706" s="277" t="s">
        <v>45995</v>
      </c>
    </row>
    <row r="707" spans="1:4">
      <c r="A707" s="327">
        <v>39195</v>
      </c>
      <c r="B707" s="327" t="s">
        <v>7575</v>
      </c>
      <c r="C707" s="327" t="s">
        <v>6871</v>
      </c>
      <c r="D707" s="277" t="s">
        <v>39656</v>
      </c>
    </row>
    <row r="708" spans="1:4">
      <c r="A708" s="327">
        <v>39194</v>
      </c>
      <c r="B708" s="327" t="s">
        <v>7576</v>
      </c>
      <c r="C708" s="327" t="s">
        <v>6871</v>
      </c>
      <c r="D708" s="277" t="s">
        <v>40096</v>
      </c>
    </row>
    <row r="709" spans="1:4">
      <c r="A709" s="327">
        <v>39193</v>
      </c>
      <c r="B709" s="327" t="s">
        <v>7577</v>
      </c>
      <c r="C709" s="327" t="s">
        <v>6871</v>
      </c>
      <c r="D709" s="277" t="s">
        <v>45996</v>
      </c>
    </row>
    <row r="710" spans="1:4">
      <c r="A710" s="327">
        <v>39192</v>
      </c>
      <c r="B710" s="327" t="s">
        <v>7578</v>
      </c>
      <c r="C710" s="327" t="s">
        <v>6871</v>
      </c>
      <c r="D710" s="277" t="s">
        <v>45997</v>
      </c>
    </row>
    <row r="711" spans="1:4">
      <c r="A711" s="327">
        <v>39920</v>
      </c>
      <c r="B711" s="327" t="s">
        <v>7579</v>
      </c>
      <c r="C711" s="327" t="s">
        <v>6871</v>
      </c>
      <c r="D711" s="277" t="s">
        <v>39198</v>
      </c>
    </row>
    <row r="712" spans="1:4">
      <c r="A712" s="327">
        <v>39201</v>
      </c>
      <c r="B712" s="327" t="s">
        <v>7580</v>
      </c>
      <c r="C712" s="327" t="s">
        <v>6871</v>
      </c>
      <c r="D712" s="277" t="s">
        <v>40496</v>
      </c>
    </row>
    <row r="713" spans="1:4">
      <c r="A713" s="327">
        <v>39200</v>
      </c>
      <c r="B713" s="327" t="s">
        <v>7581</v>
      </c>
      <c r="C713" s="327" t="s">
        <v>6871</v>
      </c>
      <c r="D713" s="277" t="s">
        <v>45998</v>
      </c>
    </row>
    <row r="714" spans="1:4">
      <c r="A714" s="327">
        <v>39203</v>
      </c>
      <c r="B714" s="327" t="s">
        <v>7582</v>
      </c>
      <c r="C714" s="327" t="s">
        <v>6871</v>
      </c>
      <c r="D714" s="277" t="s">
        <v>45999</v>
      </c>
    </row>
    <row r="715" spans="1:4">
      <c r="A715" s="327">
        <v>39202</v>
      </c>
      <c r="B715" s="327" t="s">
        <v>7583</v>
      </c>
      <c r="C715" s="327" t="s">
        <v>6871</v>
      </c>
      <c r="D715" s="277" t="s">
        <v>46000</v>
      </c>
    </row>
    <row r="716" spans="1:4">
      <c r="A716" s="327">
        <v>39205</v>
      </c>
      <c r="B716" s="327" t="s">
        <v>7584</v>
      </c>
      <c r="C716" s="327" t="s">
        <v>6871</v>
      </c>
      <c r="D716" s="277" t="s">
        <v>46001</v>
      </c>
    </row>
    <row r="717" spans="1:4">
      <c r="A717" s="327">
        <v>39204</v>
      </c>
      <c r="B717" s="327" t="s">
        <v>7585</v>
      </c>
      <c r="C717" s="327" t="s">
        <v>6871</v>
      </c>
      <c r="D717" s="277" t="s">
        <v>46002</v>
      </c>
    </row>
    <row r="718" spans="1:4">
      <c r="A718" s="327">
        <v>39206</v>
      </c>
      <c r="B718" s="327" t="s">
        <v>7586</v>
      </c>
      <c r="C718" s="327" t="s">
        <v>6871</v>
      </c>
      <c r="D718" s="277" t="s">
        <v>46003</v>
      </c>
    </row>
    <row r="719" spans="1:4">
      <c r="A719" s="327">
        <v>797</v>
      </c>
      <c r="B719" s="327" t="s">
        <v>7587</v>
      </c>
      <c r="C719" s="327" t="s">
        <v>6871</v>
      </c>
      <c r="D719" s="277" t="s">
        <v>45091</v>
      </c>
    </row>
    <row r="720" spans="1:4">
      <c r="A720" s="327">
        <v>798</v>
      </c>
      <c r="B720" s="327" t="s">
        <v>7588</v>
      </c>
      <c r="C720" s="327" t="s">
        <v>6871</v>
      </c>
      <c r="D720" s="277" t="s">
        <v>39897</v>
      </c>
    </row>
    <row r="721" spans="1:4">
      <c r="A721" s="327">
        <v>796</v>
      </c>
      <c r="B721" s="327" t="s">
        <v>7589</v>
      </c>
      <c r="C721" s="327" t="s">
        <v>6871</v>
      </c>
      <c r="D721" s="277" t="s">
        <v>41655</v>
      </c>
    </row>
    <row r="722" spans="1:4">
      <c r="A722" s="327">
        <v>799</v>
      </c>
      <c r="B722" s="327" t="s">
        <v>7590</v>
      </c>
      <c r="C722" s="327" t="s">
        <v>6871</v>
      </c>
      <c r="D722" s="277" t="s">
        <v>41694</v>
      </c>
    </row>
    <row r="723" spans="1:4">
      <c r="A723" s="327">
        <v>792</v>
      </c>
      <c r="B723" s="327" t="s">
        <v>7591</v>
      </c>
      <c r="C723" s="327" t="s">
        <v>6871</v>
      </c>
      <c r="D723" s="277" t="s">
        <v>40045</v>
      </c>
    </row>
    <row r="724" spans="1:4">
      <c r="A724" s="327">
        <v>804</v>
      </c>
      <c r="B724" s="327" t="s">
        <v>7592</v>
      </c>
      <c r="C724" s="327" t="s">
        <v>6871</v>
      </c>
      <c r="D724" s="277" t="s">
        <v>42178</v>
      </c>
    </row>
    <row r="725" spans="1:4">
      <c r="A725" s="327">
        <v>793</v>
      </c>
      <c r="B725" s="327" t="s">
        <v>7593</v>
      </c>
      <c r="C725" s="327" t="s">
        <v>6871</v>
      </c>
      <c r="D725" s="277" t="s">
        <v>40659</v>
      </c>
    </row>
    <row r="726" spans="1:4">
      <c r="A726" s="327">
        <v>801</v>
      </c>
      <c r="B726" s="327" t="s">
        <v>7594</v>
      </c>
      <c r="C726" s="327" t="s">
        <v>6871</v>
      </c>
      <c r="D726" s="277" t="s">
        <v>45101</v>
      </c>
    </row>
    <row r="727" spans="1:4">
      <c r="A727" s="327">
        <v>794</v>
      </c>
      <c r="B727" s="327" t="s">
        <v>7595</v>
      </c>
      <c r="C727" s="327" t="s">
        <v>6871</v>
      </c>
      <c r="D727" s="277" t="s">
        <v>39528</v>
      </c>
    </row>
    <row r="728" spans="1:4">
      <c r="A728" s="327">
        <v>802</v>
      </c>
      <c r="B728" s="327" t="s">
        <v>7596</v>
      </c>
      <c r="C728" s="327" t="s">
        <v>6871</v>
      </c>
      <c r="D728" s="277" t="s">
        <v>45990</v>
      </c>
    </row>
    <row r="729" spans="1:4">
      <c r="A729" s="327">
        <v>803</v>
      </c>
      <c r="B729" s="327" t="s">
        <v>7597</v>
      </c>
      <c r="C729" s="327" t="s">
        <v>6871</v>
      </c>
      <c r="D729" s="277" t="s">
        <v>43103</v>
      </c>
    </row>
    <row r="730" spans="1:4">
      <c r="A730" s="327">
        <v>38001</v>
      </c>
      <c r="B730" s="327" t="s">
        <v>7598</v>
      </c>
      <c r="C730" s="327" t="s">
        <v>6871</v>
      </c>
      <c r="D730" s="277" t="s">
        <v>39138</v>
      </c>
    </row>
    <row r="731" spans="1:4">
      <c r="A731" s="327">
        <v>38002</v>
      </c>
      <c r="B731" s="327" t="s">
        <v>7599</v>
      </c>
      <c r="C731" s="327" t="s">
        <v>6871</v>
      </c>
      <c r="D731" s="277" t="s">
        <v>39191</v>
      </c>
    </row>
    <row r="732" spans="1:4">
      <c r="A732" s="327">
        <v>38003</v>
      </c>
      <c r="B732" s="327" t="s">
        <v>7600</v>
      </c>
      <c r="C732" s="327" t="s">
        <v>6871</v>
      </c>
      <c r="D732" s="277" t="s">
        <v>40734</v>
      </c>
    </row>
    <row r="733" spans="1:4">
      <c r="A733" s="327">
        <v>38004</v>
      </c>
      <c r="B733" s="327" t="s">
        <v>7601</v>
      </c>
      <c r="C733" s="327" t="s">
        <v>6871</v>
      </c>
      <c r="D733" s="277" t="s">
        <v>39849</v>
      </c>
    </row>
    <row r="734" spans="1:4">
      <c r="A734" s="327">
        <v>36327</v>
      </c>
      <c r="B734" s="327" t="s">
        <v>7602</v>
      </c>
      <c r="C734" s="327" t="s">
        <v>6871</v>
      </c>
      <c r="D734" s="277" t="s">
        <v>39073</v>
      </c>
    </row>
    <row r="735" spans="1:4">
      <c r="A735" s="327">
        <v>38992</v>
      </c>
      <c r="B735" s="327" t="s">
        <v>7603</v>
      </c>
      <c r="C735" s="327" t="s">
        <v>6871</v>
      </c>
      <c r="D735" s="277" t="s">
        <v>40058</v>
      </c>
    </row>
    <row r="736" spans="1:4">
      <c r="A736" s="327">
        <v>38993</v>
      </c>
      <c r="B736" s="327" t="s">
        <v>7604</v>
      </c>
      <c r="C736" s="327" t="s">
        <v>6871</v>
      </c>
      <c r="D736" s="277" t="s">
        <v>39735</v>
      </c>
    </row>
    <row r="737" spans="1:4">
      <c r="A737" s="327">
        <v>38418</v>
      </c>
      <c r="B737" s="327" t="s">
        <v>7605</v>
      </c>
      <c r="C737" s="327" t="s">
        <v>6871</v>
      </c>
      <c r="D737" s="277" t="s">
        <v>44788</v>
      </c>
    </row>
    <row r="738" spans="1:4">
      <c r="A738" s="327">
        <v>39178</v>
      </c>
      <c r="B738" s="327" t="s">
        <v>7606</v>
      </c>
      <c r="C738" s="327" t="s">
        <v>6871</v>
      </c>
      <c r="D738" s="277" t="s">
        <v>40064</v>
      </c>
    </row>
    <row r="739" spans="1:4">
      <c r="A739" s="327">
        <v>39177</v>
      </c>
      <c r="B739" s="327" t="s">
        <v>7607</v>
      </c>
      <c r="C739" s="327" t="s">
        <v>6871</v>
      </c>
      <c r="D739" s="277" t="s">
        <v>39726</v>
      </c>
    </row>
    <row r="740" spans="1:4">
      <c r="A740" s="327">
        <v>39174</v>
      </c>
      <c r="B740" s="327" t="s">
        <v>7608</v>
      </c>
      <c r="C740" s="327" t="s">
        <v>6871</v>
      </c>
      <c r="D740" s="277" t="s">
        <v>40003</v>
      </c>
    </row>
    <row r="741" spans="1:4">
      <c r="A741" s="327">
        <v>39176</v>
      </c>
      <c r="B741" s="327" t="s">
        <v>7609</v>
      </c>
      <c r="C741" s="327" t="s">
        <v>6871</v>
      </c>
      <c r="D741" s="277" t="s">
        <v>38934</v>
      </c>
    </row>
    <row r="742" spans="1:4">
      <c r="A742" s="327">
        <v>39180</v>
      </c>
      <c r="B742" s="327" t="s">
        <v>7610</v>
      </c>
      <c r="C742" s="327" t="s">
        <v>6871</v>
      </c>
      <c r="D742" s="277" t="s">
        <v>46004</v>
      </c>
    </row>
    <row r="743" spans="1:4">
      <c r="A743" s="327">
        <v>39179</v>
      </c>
      <c r="B743" s="327" t="s">
        <v>7611</v>
      </c>
      <c r="C743" s="327" t="s">
        <v>6871</v>
      </c>
      <c r="D743" s="277" t="s">
        <v>38958</v>
      </c>
    </row>
    <row r="744" spans="1:4">
      <c r="A744" s="327">
        <v>39175</v>
      </c>
      <c r="B744" s="327" t="s">
        <v>7612</v>
      </c>
      <c r="C744" s="327" t="s">
        <v>6871</v>
      </c>
      <c r="D744" s="277" t="s">
        <v>39151</v>
      </c>
    </row>
    <row r="745" spans="1:4">
      <c r="A745" s="327">
        <v>39217</v>
      </c>
      <c r="B745" s="327" t="s">
        <v>7613</v>
      </c>
      <c r="C745" s="327" t="s">
        <v>6871</v>
      </c>
      <c r="D745" s="277" t="s">
        <v>39147</v>
      </c>
    </row>
    <row r="746" spans="1:4">
      <c r="A746" s="327">
        <v>39181</v>
      </c>
      <c r="B746" s="327" t="s">
        <v>7614</v>
      </c>
      <c r="C746" s="327" t="s">
        <v>6871</v>
      </c>
      <c r="D746" s="277" t="s">
        <v>42141</v>
      </c>
    </row>
    <row r="747" spans="1:4">
      <c r="A747" s="327">
        <v>39182</v>
      </c>
      <c r="B747" s="327" t="s">
        <v>7615</v>
      </c>
      <c r="C747" s="327" t="s">
        <v>6871</v>
      </c>
      <c r="D747" s="277" t="s">
        <v>46005</v>
      </c>
    </row>
    <row r="748" spans="1:4">
      <c r="A748" s="327">
        <v>12616</v>
      </c>
      <c r="B748" s="327" t="s">
        <v>7616</v>
      </c>
      <c r="C748" s="327" t="s">
        <v>6871</v>
      </c>
      <c r="D748" s="277" t="s">
        <v>39827</v>
      </c>
    </row>
    <row r="749" spans="1:4">
      <c r="A749" s="327">
        <v>1049</v>
      </c>
      <c r="B749" s="327" t="s">
        <v>7617</v>
      </c>
      <c r="C749" s="327" t="s">
        <v>6871</v>
      </c>
      <c r="D749" s="277" t="s">
        <v>46006</v>
      </c>
    </row>
    <row r="750" spans="1:4">
      <c r="A750" s="327">
        <v>1099</v>
      </c>
      <c r="B750" s="327" t="s">
        <v>7618</v>
      </c>
      <c r="C750" s="327" t="s">
        <v>6871</v>
      </c>
      <c r="D750" s="277" t="s">
        <v>39600</v>
      </c>
    </row>
    <row r="751" spans="1:4">
      <c r="A751" s="327">
        <v>39678</v>
      </c>
      <c r="B751" s="327" t="s">
        <v>7619</v>
      </c>
      <c r="C751" s="327" t="s">
        <v>6871</v>
      </c>
      <c r="D751" s="277" t="s">
        <v>39092</v>
      </c>
    </row>
    <row r="752" spans="1:4">
      <c r="A752" s="327">
        <v>1050</v>
      </c>
      <c r="B752" s="327" t="s">
        <v>7620</v>
      </c>
      <c r="C752" s="327" t="s">
        <v>6871</v>
      </c>
      <c r="D752" s="277" t="s">
        <v>40058</v>
      </c>
    </row>
    <row r="753" spans="1:4">
      <c r="A753" s="327">
        <v>1101</v>
      </c>
      <c r="B753" s="327" t="s">
        <v>7621</v>
      </c>
      <c r="C753" s="327" t="s">
        <v>6871</v>
      </c>
      <c r="D753" s="277" t="s">
        <v>39607</v>
      </c>
    </row>
    <row r="754" spans="1:4">
      <c r="A754" s="327">
        <v>1100</v>
      </c>
      <c r="B754" s="327" t="s">
        <v>7622</v>
      </c>
      <c r="C754" s="327" t="s">
        <v>6871</v>
      </c>
      <c r="D754" s="277" t="s">
        <v>39820</v>
      </c>
    </row>
    <row r="755" spans="1:4">
      <c r="A755" s="327">
        <v>39679</v>
      </c>
      <c r="B755" s="327" t="s">
        <v>7623</v>
      </c>
      <c r="C755" s="327" t="s">
        <v>6871</v>
      </c>
      <c r="D755" s="277" t="s">
        <v>46007</v>
      </c>
    </row>
    <row r="756" spans="1:4">
      <c r="A756" s="327">
        <v>1098</v>
      </c>
      <c r="B756" s="327" t="s">
        <v>7624</v>
      </c>
      <c r="C756" s="327" t="s">
        <v>6871</v>
      </c>
      <c r="D756" s="277" t="s">
        <v>43941</v>
      </c>
    </row>
    <row r="757" spans="1:4">
      <c r="A757" s="327">
        <v>1102</v>
      </c>
      <c r="B757" s="327" t="s">
        <v>7625</v>
      </c>
      <c r="C757" s="327" t="s">
        <v>6871</v>
      </c>
      <c r="D757" s="277" t="s">
        <v>46008</v>
      </c>
    </row>
    <row r="758" spans="1:4">
      <c r="A758" s="327">
        <v>1051</v>
      </c>
      <c r="B758" s="327" t="s">
        <v>7626</v>
      </c>
      <c r="C758" s="327" t="s">
        <v>6871</v>
      </c>
      <c r="D758" s="277" t="s">
        <v>46009</v>
      </c>
    </row>
    <row r="759" spans="1:4">
      <c r="A759" s="327">
        <v>37399</v>
      </c>
      <c r="B759" s="327" t="s">
        <v>7627</v>
      </c>
      <c r="C759" s="327" t="s">
        <v>6871</v>
      </c>
      <c r="D759" s="277" t="s">
        <v>46010</v>
      </c>
    </row>
    <row r="760" spans="1:4">
      <c r="A760" s="327">
        <v>41955</v>
      </c>
      <c r="B760" s="327" t="s">
        <v>7628</v>
      </c>
      <c r="C760" s="327" t="s">
        <v>6884</v>
      </c>
      <c r="D760" s="277" t="s">
        <v>46011</v>
      </c>
    </row>
    <row r="761" spans="1:4">
      <c r="A761" s="327">
        <v>41953</v>
      </c>
      <c r="B761" s="327" t="s">
        <v>7629</v>
      </c>
      <c r="C761" s="327" t="s">
        <v>6884</v>
      </c>
      <c r="D761" s="277" t="s">
        <v>46012</v>
      </c>
    </row>
    <row r="762" spans="1:4">
      <c r="A762" s="327">
        <v>41954</v>
      </c>
      <c r="B762" s="327" t="s">
        <v>7630</v>
      </c>
      <c r="C762" s="327" t="s">
        <v>6884</v>
      </c>
      <c r="D762" s="277" t="s">
        <v>44883</v>
      </c>
    </row>
    <row r="763" spans="1:4">
      <c r="A763" s="327">
        <v>25004</v>
      </c>
      <c r="B763" s="327" t="s">
        <v>7631</v>
      </c>
      <c r="C763" s="327" t="s">
        <v>6884</v>
      </c>
      <c r="D763" s="277" t="s">
        <v>46013</v>
      </c>
    </row>
    <row r="764" spans="1:4">
      <c r="A764" s="327">
        <v>25002</v>
      </c>
      <c r="B764" s="327" t="s">
        <v>7632</v>
      </c>
      <c r="C764" s="327" t="s">
        <v>6884</v>
      </c>
      <c r="D764" s="277" t="s">
        <v>46014</v>
      </c>
    </row>
    <row r="765" spans="1:4">
      <c r="A765" s="327">
        <v>37409</v>
      </c>
      <c r="B765" s="327" t="s">
        <v>7633</v>
      </c>
      <c r="C765" s="327" t="s">
        <v>6884</v>
      </c>
      <c r="D765" s="277" t="s">
        <v>42771</v>
      </c>
    </row>
    <row r="766" spans="1:4">
      <c r="A766" s="327">
        <v>841</v>
      </c>
      <c r="B766" s="327" t="s">
        <v>7634</v>
      </c>
      <c r="C766" s="327" t="s">
        <v>6884</v>
      </c>
      <c r="D766" s="277" t="s">
        <v>40053</v>
      </c>
    </row>
    <row r="767" spans="1:4">
      <c r="A767" s="327">
        <v>25005</v>
      </c>
      <c r="B767" s="327" t="s">
        <v>7635</v>
      </c>
      <c r="C767" s="327" t="s">
        <v>6884</v>
      </c>
      <c r="D767" s="277" t="s">
        <v>46015</v>
      </c>
    </row>
    <row r="768" spans="1:4">
      <c r="A768" s="327">
        <v>25003</v>
      </c>
      <c r="B768" s="327" t="s">
        <v>7636</v>
      </c>
      <c r="C768" s="327" t="s">
        <v>6884</v>
      </c>
      <c r="D768" s="277" t="s">
        <v>46016</v>
      </c>
    </row>
    <row r="769" spans="1:4">
      <c r="A769" s="327">
        <v>37410</v>
      </c>
      <c r="B769" s="327" t="s">
        <v>7637</v>
      </c>
      <c r="C769" s="327" t="s">
        <v>6884</v>
      </c>
      <c r="D769" s="277" t="s">
        <v>46015</v>
      </c>
    </row>
    <row r="770" spans="1:4">
      <c r="A770" s="327">
        <v>842</v>
      </c>
      <c r="B770" s="327" t="s">
        <v>7638</v>
      </c>
      <c r="C770" s="327" t="s">
        <v>6884</v>
      </c>
      <c r="D770" s="277" t="s">
        <v>46017</v>
      </c>
    </row>
    <row r="771" spans="1:4">
      <c r="A771" s="327">
        <v>862</v>
      </c>
      <c r="B771" s="327" t="s">
        <v>7639</v>
      </c>
      <c r="C771" s="327" t="s">
        <v>6887</v>
      </c>
      <c r="D771" s="277" t="s">
        <v>43111</v>
      </c>
    </row>
    <row r="772" spans="1:4">
      <c r="A772" s="327">
        <v>866</v>
      </c>
      <c r="B772" s="327" t="s">
        <v>7640</v>
      </c>
      <c r="C772" s="327" t="s">
        <v>6887</v>
      </c>
      <c r="D772" s="277" t="s">
        <v>46018</v>
      </c>
    </row>
    <row r="773" spans="1:4">
      <c r="A773" s="327">
        <v>892</v>
      </c>
      <c r="B773" s="327" t="s">
        <v>7641</v>
      </c>
      <c r="C773" s="327" t="s">
        <v>6887</v>
      </c>
      <c r="D773" s="277" t="s">
        <v>46019</v>
      </c>
    </row>
    <row r="774" spans="1:4">
      <c r="A774" s="327">
        <v>857</v>
      </c>
      <c r="B774" s="327" t="s">
        <v>7642</v>
      </c>
      <c r="C774" s="327" t="s">
        <v>6887</v>
      </c>
      <c r="D774" s="277" t="s">
        <v>44728</v>
      </c>
    </row>
    <row r="775" spans="1:4">
      <c r="A775" s="327">
        <v>37404</v>
      </c>
      <c r="B775" s="327" t="s">
        <v>7643</v>
      </c>
      <c r="C775" s="327" t="s">
        <v>6887</v>
      </c>
      <c r="D775" s="277" t="s">
        <v>46020</v>
      </c>
    </row>
    <row r="776" spans="1:4">
      <c r="A776" s="327">
        <v>868</v>
      </c>
      <c r="B776" s="327" t="s">
        <v>7644</v>
      </c>
      <c r="C776" s="327" t="s">
        <v>6887</v>
      </c>
      <c r="D776" s="277" t="s">
        <v>45649</v>
      </c>
    </row>
    <row r="777" spans="1:4">
      <c r="A777" s="327">
        <v>870</v>
      </c>
      <c r="B777" s="327" t="s">
        <v>7645</v>
      </c>
      <c r="C777" s="327" t="s">
        <v>6887</v>
      </c>
      <c r="D777" s="277" t="s">
        <v>46021</v>
      </c>
    </row>
    <row r="778" spans="1:4">
      <c r="A778" s="327">
        <v>863</v>
      </c>
      <c r="B778" s="327" t="s">
        <v>7646</v>
      </c>
      <c r="C778" s="327" t="s">
        <v>6887</v>
      </c>
      <c r="D778" s="277" t="s">
        <v>40662</v>
      </c>
    </row>
    <row r="779" spans="1:4">
      <c r="A779" s="327">
        <v>867</v>
      </c>
      <c r="B779" s="327" t="s">
        <v>7647</v>
      </c>
      <c r="C779" s="327" t="s">
        <v>6887</v>
      </c>
      <c r="D779" s="277" t="s">
        <v>46022</v>
      </c>
    </row>
    <row r="780" spans="1:4">
      <c r="A780" s="327">
        <v>891</v>
      </c>
      <c r="B780" s="327" t="s">
        <v>7648</v>
      </c>
      <c r="C780" s="327" t="s">
        <v>6887</v>
      </c>
      <c r="D780" s="277" t="s">
        <v>46023</v>
      </c>
    </row>
    <row r="781" spans="1:4">
      <c r="A781" s="327">
        <v>864</v>
      </c>
      <c r="B781" s="327" t="s">
        <v>7649</v>
      </c>
      <c r="C781" s="327" t="s">
        <v>6887</v>
      </c>
      <c r="D781" s="277" t="s">
        <v>46024</v>
      </c>
    </row>
    <row r="782" spans="1:4">
      <c r="A782" s="327">
        <v>865</v>
      </c>
      <c r="B782" s="327" t="s">
        <v>7650</v>
      </c>
      <c r="C782" s="327" t="s">
        <v>6887</v>
      </c>
      <c r="D782" s="277" t="s">
        <v>46025</v>
      </c>
    </row>
    <row r="783" spans="1:4">
      <c r="A783" s="327">
        <v>1006</v>
      </c>
      <c r="B783" s="327" t="s">
        <v>7651</v>
      </c>
      <c r="C783" s="327" t="s">
        <v>6887</v>
      </c>
      <c r="D783" s="277" t="s">
        <v>46026</v>
      </c>
    </row>
    <row r="784" spans="1:4">
      <c r="A784" s="327">
        <v>948</v>
      </c>
      <c r="B784" s="327" t="s">
        <v>7652</v>
      </c>
      <c r="C784" s="327" t="s">
        <v>6887</v>
      </c>
      <c r="D784" s="277" t="s">
        <v>40711</v>
      </c>
    </row>
    <row r="785" spans="1:4">
      <c r="A785" s="327">
        <v>947</v>
      </c>
      <c r="B785" s="327" t="s">
        <v>7653</v>
      </c>
      <c r="C785" s="327" t="s">
        <v>6887</v>
      </c>
      <c r="D785" s="277" t="s">
        <v>38990</v>
      </c>
    </row>
    <row r="786" spans="1:4">
      <c r="A786" s="327">
        <v>911</v>
      </c>
      <c r="B786" s="327" t="s">
        <v>7654</v>
      </c>
      <c r="C786" s="327" t="s">
        <v>6887</v>
      </c>
      <c r="D786" s="277" t="s">
        <v>39614</v>
      </c>
    </row>
    <row r="787" spans="1:4">
      <c r="A787" s="327">
        <v>925</v>
      </c>
      <c r="B787" s="327" t="s">
        <v>7655</v>
      </c>
      <c r="C787" s="327" t="s">
        <v>6887</v>
      </c>
      <c r="D787" s="277" t="s">
        <v>40866</v>
      </c>
    </row>
    <row r="788" spans="1:4">
      <c r="A788" s="327">
        <v>954</v>
      </c>
      <c r="B788" s="327" t="s">
        <v>7656</v>
      </c>
      <c r="C788" s="327" t="s">
        <v>6887</v>
      </c>
      <c r="D788" s="277" t="s">
        <v>40867</v>
      </c>
    </row>
    <row r="789" spans="1:4">
      <c r="A789" s="327">
        <v>901</v>
      </c>
      <c r="B789" s="327" t="s">
        <v>7657</v>
      </c>
      <c r="C789" s="327" t="s">
        <v>6887</v>
      </c>
      <c r="D789" s="277" t="s">
        <v>39771</v>
      </c>
    </row>
    <row r="790" spans="1:4">
      <c r="A790" s="327">
        <v>926</v>
      </c>
      <c r="B790" s="327" t="s">
        <v>7658</v>
      </c>
      <c r="C790" s="327" t="s">
        <v>6887</v>
      </c>
      <c r="D790" s="277" t="s">
        <v>39805</v>
      </c>
    </row>
    <row r="791" spans="1:4">
      <c r="A791" s="327">
        <v>912</v>
      </c>
      <c r="B791" s="327" t="s">
        <v>7659</v>
      </c>
      <c r="C791" s="327" t="s">
        <v>6887</v>
      </c>
      <c r="D791" s="277" t="s">
        <v>40331</v>
      </c>
    </row>
    <row r="792" spans="1:4">
      <c r="A792" s="327">
        <v>955</v>
      </c>
      <c r="B792" s="327" t="s">
        <v>7660</v>
      </c>
      <c r="C792" s="327" t="s">
        <v>6887</v>
      </c>
      <c r="D792" s="277" t="s">
        <v>39462</v>
      </c>
    </row>
    <row r="793" spans="1:4">
      <c r="A793" s="327">
        <v>946</v>
      </c>
      <c r="B793" s="327" t="s">
        <v>7661</v>
      </c>
      <c r="C793" s="327" t="s">
        <v>6887</v>
      </c>
      <c r="D793" s="277" t="s">
        <v>40868</v>
      </c>
    </row>
    <row r="794" spans="1:4">
      <c r="A794" s="327">
        <v>953</v>
      </c>
      <c r="B794" s="327" t="s">
        <v>7662</v>
      </c>
      <c r="C794" s="327" t="s">
        <v>6887</v>
      </c>
      <c r="D794" s="277" t="s">
        <v>39858</v>
      </c>
    </row>
    <row r="795" spans="1:4">
      <c r="A795" s="327">
        <v>902</v>
      </c>
      <c r="B795" s="327" t="s">
        <v>7663</v>
      </c>
      <c r="C795" s="327" t="s">
        <v>6887</v>
      </c>
      <c r="D795" s="277" t="s">
        <v>40869</v>
      </c>
    </row>
    <row r="796" spans="1:4">
      <c r="A796" s="327">
        <v>927</v>
      </c>
      <c r="B796" s="327" t="s">
        <v>7664</v>
      </c>
      <c r="C796" s="327" t="s">
        <v>6887</v>
      </c>
      <c r="D796" s="277" t="s">
        <v>40870</v>
      </c>
    </row>
    <row r="797" spans="1:4">
      <c r="A797" s="327">
        <v>913</v>
      </c>
      <c r="B797" s="327" t="s">
        <v>7665</v>
      </c>
      <c r="C797" s="327" t="s">
        <v>6887</v>
      </c>
      <c r="D797" s="277" t="s">
        <v>40871</v>
      </c>
    </row>
    <row r="798" spans="1:4">
      <c r="A798" s="327">
        <v>903</v>
      </c>
      <c r="B798" s="327" t="s">
        <v>7666</v>
      </c>
      <c r="C798" s="327" t="s">
        <v>6887</v>
      </c>
      <c r="D798" s="277" t="s">
        <v>40872</v>
      </c>
    </row>
    <row r="799" spans="1:4">
      <c r="A799" s="327">
        <v>945</v>
      </c>
      <c r="B799" s="327" t="s">
        <v>7667</v>
      </c>
      <c r="C799" s="327" t="s">
        <v>6887</v>
      </c>
      <c r="D799" s="277" t="s">
        <v>40873</v>
      </c>
    </row>
    <row r="800" spans="1:4">
      <c r="A800" s="327">
        <v>914</v>
      </c>
      <c r="B800" s="327" t="s">
        <v>7668</v>
      </c>
      <c r="C800" s="327" t="s">
        <v>6887</v>
      </c>
      <c r="D800" s="277" t="s">
        <v>40874</v>
      </c>
    </row>
    <row r="801" spans="1:4">
      <c r="A801" s="327">
        <v>993</v>
      </c>
      <c r="B801" s="327" t="s">
        <v>7669</v>
      </c>
      <c r="C801" s="327" t="s">
        <v>6887</v>
      </c>
      <c r="D801" s="277" t="s">
        <v>40217</v>
      </c>
    </row>
    <row r="802" spans="1:4">
      <c r="A802" s="327">
        <v>1020</v>
      </c>
      <c r="B802" s="327" t="s">
        <v>7670</v>
      </c>
      <c r="C802" s="327" t="s">
        <v>6887</v>
      </c>
      <c r="D802" s="277" t="s">
        <v>39469</v>
      </c>
    </row>
    <row r="803" spans="1:4">
      <c r="A803" s="327">
        <v>1017</v>
      </c>
      <c r="B803" s="327" t="s">
        <v>7671</v>
      </c>
      <c r="C803" s="327" t="s">
        <v>6887</v>
      </c>
      <c r="D803" s="277" t="s">
        <v>46027</v>
      </c>
    </row>
    <row r="804" spans="1:4">
      <c r="A804" s="327">
        <v>999</v>
      </c>
      <c r="B804" s="327" t="s">
        <v>7672</v>
      </c>
      <c r="C804" s="327" t="s">
        <v>6887</v>
      </c>
      <c r="D804" s="277" t="s">
        <v>46028</v>
      </c>
    </row>
    <row r="805" spans="1:4">
      <c r="A805" s="327">
        <v>995</v>
      </c>
      <c r="B805" s="327" t="s">
        <v>7673</v>
      </c>
      <c r="C805" s="327" t="s">
        <v>6887</v>
      </c>
      <c r="D805" s="277" t="s">
        <v>39739</v>
      </c>
    </row>
    <row r="806" spans="1:4">
      <c r="A806" s="327">
        <v>1000</v>
      </c>
      <c r="B806" s="327" t="s">
        <v>7674</v>
      </c>
      <c r="C806" s="327" t="s">
        <v>6887</v>
      </c>
      <c r="D806" s="277" t="s">
        <v>46029</v>
      </c>
    </row>
    <row r="807" spans="1:4">
      <c r="A807" s="327">
        <v>1022</v>
      </c>
      <c r="B807" s="327" t="s">
        <v>7675</v>
      </c>
      <c r="C807" s="327" t="s">
        <v>6887</v>
      </c>
      <c r="D807" s="277" t="s">
        <v>39537</v>
      </c>
    </row>
    <row r="808" spans="1:4">
      <c r="A808" s="327">
        <v>1015</v>
      </c>
      <c r="B808" s="327" t="s">
        <v>7676</v>
      </c>
      <c r="C808" s="327" t="s">
        <v>6887</v>
      </c>
      <c r="D808" s="277" t="s">
        <v>46030</v>
      </c>
    </row>
    <row r="809" spans="1:4">
      <c r="A809" s="327">
        <v>996</v>
      </c>
      <c r="B809" s="327" t="s">
        <v>7677</v>
      </c>
      <c r="C809" s="327" t="s">
        <v>6887</v>
      </c>
      <c r="D809" s="277" t="s">
        <v>43736</v>
      </c>
    </row>
    <row r="810" spans="1:4">
      <c r="A810" s="327">
        <v>1001</v>
      </c>
      <c r="B810" s="327" t="s">
        <v>7678</v>
      </c>
      <c r="C810" s="327" t="s">
        <v>6887</v>
      </c>
      <c r="D810" s="277" t="s">
        <v>46031</v>
      </c>
    </row>
    <row r="811" spans="1:4">
      <c r="A811" s="327">
        <v>1019</v>
      </c>
      <c r="B811" s="327" t="s">
        <v>7679</v>
      </c>
      <c r="C811" s="327" t="s">
        <v>6887</v>
      </c>
      <c r="D811" s="277" t="s">
        <v>42641</v>
      </c>
    </row>
    <row r="812" spans="1:4">
      <c r="A812" s="327">
        <v>1021</v>
      </c>
      <c r="B812" s="327" t="s">
        <v>7680</v>
      </c>
      <c r="C812" s="327" t="s">
        <v>6887</v>
      </c>
      <c r="D812" s="277" t="s">
        <v>41696</v>
      </c>
    </row>
    <row r="813" spans="1:4">
      <c r="A813" s="327">
        <v>39249</v>
      </c>
      <c r="B813" s="327" t="s">
        <v>7681</v>
      </c>
      <c r="C813" s="327" t="s">
        <v>6887</v>
      </c>
      <c r="D813" s="277" t="s">
        <v>46032</v>
      </c>
    </row>
    <row r="814" spans="1:4">
      <c r="A814" s="327">
        <v>1018</v>
      </c>
      <c r="B814" s="327" t="s">
        <v>7682</v>
      </c>
      <c r="C814" s="327" t="s">
        <v>6887</v>
      </c>
      <c r="D814" s="277" t="s">
        <v>41128</v>
      </c>
    </row>
    <row r="815" spans="1:4">
      <c r="A815" s="327">
        <v>39250</v>
      </c>
      <c r="B815" s="327" t="s">
        <v>7683</v>
      </c>
      <c r="C815" s="327" t="s">
        <v>6887</v>
      </c>
      <c r="D815" s="277" t="s">
        <v>46033</v>
      </c>
    </row>
    <row r="816" spans="1:4">
      <c r="A816" s="327">
        <v>994</v>
      </c>
      <c r="B816" s="327" t="s">
        <v>7684</v>
      </c>
      <c r="C816" s="327" t="s">
        <v>6887</v>
      </c>
      <c r="D816" s="277" t="s">
        <v>38959</v>
      </c>
    </row>
    <row r="817" spans="1:4">
      <c r="A817" s="327">
        <v>977</v>
      </c>
      <c r="B817" s="327" t="s">
        <v>7685</v>
      </c>
      <c r="C817" s="327" t="s">
        <v>6887</v>
      </c>
      <c r="D817" s="277" t="s">
        <v>45493</v>
      </c>
    </row>
    <row r="818" spans="1:4">
      <c r="A818" s="327">
        <v>998</v>
      </c>
      <c r="B818" s="327" t="s">
        <v>7686</v>
      </c>
      <c r="C818" s="327" t="s">
        <v>6887</v>
      </c>
      <c r="D818" s="277" t="s">
        <v>46034</v>
      </c>
    </row>
    <row r="819" spans="1:4">
      <c r="A819" s="327">
        <v>39251</v>
      </c>
      <c r="B819" s="327" t="s">
        <v>7687</v>
      </c>
      <c r="C819" s="327" t="s">
        <v>6887</v>
      </c>
      <c r="D819" s="277" t="s">
        <v>39078</v>
      </c>
    </row>
    <row r="820" spans="1:4">
      <c r="A820" s="327">
        <v>1011</v>
      </c>
      <c r="B820" s="327" t="s">
        <v>7688</v>
      </c>
      <c r="C820" s="327" t="s">
        <v>6887</v>
      </c>
      <c r="D820" s="277" t="s">
        <v>39070</v>
      </c>
    </row>
    <row r="821" spans="1:4">
      <c r="A821" s="327">
        <v>39252</v>
      </c>
      <c r="B821" s="327" t="s">
        <v>7689</v>
      </c>
      <c r="C821" s="327" t="s">
        <v>6887</v>
      </c>
      <c r="D821" s="277" t="s">
        <v>42175</v>
      </c>
    </row>
    <row r="822" spans="1:4">
      <c r="A822" s="327">
        <v>1013</v>
      </c>
      <c r="B822" s="327" t="s">
        <v>7690</v>
      </c>
      <c r="C822" s="327" t="s">
        <v>6887</v>
      </c>
      <c r="D822" s="277" t="s">
        <v>39780</v>
      </c>
    </row>
    <row r="823" spans="1:4">
      <c r="A823" s="327">
        <v>980</v>
      </c>
      <c r="B823" s="327" t="s">
        <v>7691</v>
      </c>
      <c r="C823" s="327" t="s">
        <v>6887</v>
      </c>
      <c r="D823" s="277" t="s">
        <v>39880</v>
      </c>
    </row>
    <row r="824" spans="1:4">
      <c r="A824" s="327">
        <v>39237</v>
      </c>
      <c r="B824" s="327" t="s">
        <v>7692</v>
      </c>
      <c r="C824" s="327" t="s">
        <v>6887</v>
      </c>
      <c r="D824" s="277" t="s">
        <v>46035</v>
      </c>
    </row>
    <row r="825" spans="1:4">
      <c r="A825" s="327">
        <v>39238</v>
      </c>
      <c r="B825" s="327" t="s">
        <v>7693</v>
      </c>
      <c r="C825" s="327" t="s">
        <v>6887</v>
      </c>
      <c r="D825" s="277" t="s">
        <v>41238</v>
      </c>
    </row>
    <row r="826" spans="1:4">
      <c r="A826" s="327">
        <v>979</v>
      </c>
      <c r="B826" s="327" t="s">
        <v>7694</v>
      </c>
      <c r="C826" s="327" t="s">
        <v>6887</v>
      </c>
      <c r="D826" s="277" t="s">
        <v>45105</v>
      </c>
    </row>
    <row r="827" spans="1:4">
      <c r="A827" s="327">
        <v>39239</v>
      </c>
      <c r="B827" s="327" t="s">
        <v>7695</v>
      </c>
      <c r="C827" s="327" t="s">
        <v>6887</v>
      </c>
      <c r="D827" s="277" t="s">
        <v>46036</v>
      </c>
    </row>
    <row r="828" spans="1:4">
      <c r="A828" s="327">
        <v>1014</v>
      </c>
      <c r="B828" s="327" t="s">
        <v>7696</v>
      </c>
      <c r="C828" s="327" t="s">
        <v>6887</v>
      </c>
      <c r="D828" s="277" t="s">
        <v>40235</v>
      </c>
    </row>
    <row r="829" spans="1:4">
      <c r="A829" s="327">
        <v>39240</v>
      </c>
      <c r="B829" s="327" t="s">
        <v>7697</v>
      </c>
      <c r="C829" s="327" t="s">
        <v>6887</v>
      </c>
      <c r="D829" s="277" t="s">
        <v>46037</v>
      </c>
    </row>
    <row r="830" spans="1:4">
      <c r="A830" s="327">
        <v>39232</v>
      </c>
      <c r="B830" s="327" t="s">
        <v>7698</v>
      </c>
      <c r="C830" s="327" t="s">
        <v>6887</v>
      </c>
      <c r="D830" s="277" t="s">
        <v>46038</v>
      </c>
    </row>
    <row r="831" spans="1:4">
      <c r="A831" s="327">
        <v>39233</v>
      </c>
      <c r="B831" s="327" t="s">
        <v>7699</v>
      </c>
      <c r="C831" s="327" t="s">
        <v>6887</v>
      </c>
      <c r="D831" s="277" t="s">
        <v>43434</v>
      </c>
    </row>
    <row r="832" spans="1:4">
      <c r="A832" s="327">
        <v>981</v>
      </c>
      <c r="B832" s="327" t="s">
        <v>7700</v>
      </c>
      <c r="C832" s="327" t="s">
        <v>6887</v>
      </c>
      <c r="D832" s="277" t="s">
        <v>42248</v>
      </c>
    </row>
    <row r="833" spans="1:4">
      <c r="A833" s="327">
        <v>39234</v>
      </c>
      <c r="B833" s="327" t="s">
        <v>7701</v>
      </c>
      <c r="C833" s="327" t="s">
        <v>6887</v>
      </c>
      <c r="D833" s="277" t="s">
        <v>46039</v>
      </c>
    </row>
    <row r="834" spans="1:4">
      <c r="A834" s="327">
        <v>982</v>
      </c>
      <c r="B834" s="327" t="s">
        <v>7702</v>
      </c>
      <c r="C834" s="327" t="s">
        <v>6887</v>
      </c>
      <c r="D834" s="277" t="s">
        <v>46040</v>
      </c>
    </row>
    <row r="835" spans="1:4">
      <c r="A835" s="327">
        <v>39235</v>
      </c>
      <c r="B835" s="327" t="s">
        <v>7703</v>
      </c>
      <c r="C835" s="327" t="s">
        <v>6887</v>
      </c>
      <c r="D835" s="277" t="s">
        <v>43822</v>
      </c>
    </row>
    <row r="836" spans="1:4">
      <c r="A836" s="327">
        <v>39236</v>
      </c>
      <c r="B836" s="327" t="s">
        <v>7704</v>
      </c>
      <c r="C836" s="327" t="s">
        <v>6887</v>
      </c>
      <c r="D836" s="277" t="s">
        <v>44895</v>
      </c>
    </row>
    <row r="837" spans="1:4">
      <c r="A837" s="327">
        <v>876</v>
      </c>
      <c r="B837" s="327" t="s">
        <v>7705</v>
      </c>
      <c r="C837" s="327" t="s">
        <v>6887</v>
      </c>
      <c r="D837" s="277" t="s">
        <v>46041</v>
      </c>
    </row>
    <row r="838" spans="1:4">
      <c r="A838" s="327">
        <v>877</v>
      </c>
      <c r="B838" s="327" t="s">
        <v>7706</v>
      </c>
      <c r="C838" s="327" t="s">
        <v>6887</v>
      </c>
      <c r="D838" s="277" t="s">
        <v>46042</v>
      </c>
    </row>
    <row r="839" spans="1:4">
      <c r="A839" s="327">
        <v>882</v>
      </c>
      <c r="B839" s="327" t="s">
        <v>7707</v>
      </c>
      <c r="C839" s="327" t="s">
        <v>6887</v>
      </c>
      <c r="D839" s="277" t="s">
        <v>46043</v>
      </c>
    </row>
    <row r="840" spans="1:4">
      <c r="A840" s="327">
        <v>878</v>
      </c>
      <c r="B840" s="327" t="s">
        <v>7708</v>
      </c>
      <c r="C840" s="327" t="s">
        <v>6887</v>
      </c>
      <c r="D840" s="277" t="s">
        <v>46044</v>
      </c>
    </row>
    <row r="841" spans="1:4">
      <c r="A841" s="327">
        <v>879</v>
      </c>
      <c r="B841" s="327" t="s">
        <v>7709</v>
      </c>
      <c r="C841" s="327" t="s">
        <v>6887</v>
      </c>
      <c r="D841" s="277" t="s">
        <v>46045</v>
      </c>
    </row>
    <row r="842" spans="1:4">
      <c r="A842" s="327">
        <v>880</v>
      </c>
      <c r="B842" s="327" t="s">
        <v>7710</v>
      </c>
      <c r="C842" s="327" t="s">
        <v>6887</v>
      </c>
      <c r="D842" s="277" t="s">
        <v>46046</v>
      </c>
    </row>
    <row r="843" spans="1:4">
      <c r="A843" s="327">
        <v>873</v>
      </c>
      <c r="B843" s="327" t="s">
        <v>7711</v>
      </c>
      <c r="C843" s="327" t="s">
        <v>6887</v>
      </c>
      <c r="D843" s="277" t="s">
        <v>46047</v>
      </c>
    </row>
    <row r="844" spans="1:4">
      <c r="A844" s="327">
        <v>881</v>
      </c>
      <c r="B844" s="327" t="s">
        <v>7712</v>
      </c>
      <c r="C844" s="327" t="s">
        <v>6887</v>
      </c>
      <c r="D844" s="277" t="s">
        <v>46048</v>
      </c>
    </row>
    <row r="845" spans="1:4">
      <c r="A845" s="327">
        <v>874</v>
      </c>
      <c r="B845" s="327" t="s">
        <v>7713</v>
      </c>
      <c r="C845" s="327" t="s">
        <v>6887</v>
      </c>
      <c r="D845" s="277" t="s">
        <v>46049</v>
      </c>
    </row>
    <row r="846" spans="1:4">
      <c r="A846" s="327">
        <v>875</v>
      </c>
      <c r="B846" s="327" t="s">
        <v>7714</v>
      </c>
      <c r="C846" s="327" t="s">
        <v>6887</v>
      </c>
      <c r="D846" s="277" t="s">
        <v>46050</v>
      </c>
    </row>
    <row r="847" spans="1:4">
      <c r="A847" s="327">
        <v>983</v>
      </c>
      <c r="B847" s="327" t="s">
        <v>7715</v>
      </c>
      <c r="C847" s="327" t="s">
        <v>6887</v>
      </c>
      <c r="D847" s="277" t="s">
        <v>38935</v>
      </c>
    </row>
    <row r="848" spans="1:4">
      <c r="A848" s="327">
        <v>985</v>
      </c>
      <c r="B848" s="327" t="s">
        <v>7716</v>
      </c>
      <c r="C848" s="327" t="s">
        <v>6887</v>
      </c>
      <c r="D848" s="277" t="s">
        <v>40859</v>
      </c>
    </row>
    <row r="849" spans="1:4">
      <c r="A849" s="327">
        <v>990</v>
      </c>
      <c r="B849" s="327" t="s">
        <v>7717</v>
      </c>
      <c r="C849" s="327" t="s">
        <v>6887</v>
      </c>
      <c r="D849" s="277" t="s">
        <v>46051</v>
      </c>
    </row>
    <row r="850" spans="1:4">
      <c r="A850" s="327">
        <v>39241</v>
      </c>
      <c r="B850" s="327" t="s">
        <v>7718</v>
      </c>
      <c r="C850" s="327" t="s">
        <v>6887</v>
      </c>
      <c r="D850" s="277" t="s">
        <v>46052</v>
      </c>
    </row>
    <row r="851" spans="1:4">
      <c r="A851" s="327">
        <v>1005</v>
      </c>
      <c r="B851" s="327" t="s">
        <v>7719</v>
      </c>
      <c r="C851" s="327" t="s">
        <v>6887</v>
      </c>
      <c r="D851" s="277" t="s">
        <v>46053</v>
      </c>
    </row>
    <row r="852" spans="1:4">
      <c r="A852" s="327">
        <v>984</v>
      </c>
      <c r="B852" s="327" t="s">
        <v>7720</v>
      </c>
      <c r="C852" s="327" t="s">
        <v>6887</v>
      </c>
      <c r="D852" s="277" t="s">
        <v>40611</v>
      </c>
    </row>
    <row r="853" spans="1:4">
      <c r="A853" s="327">
        <v>991</v>
      </c>
      <c r="B853" s="327" t="s">
        <v>7721</v>
      </c>
      <c r="C853" s="327" t="s">
        <v>6887</v>
      </c>
      <c r="D853" s="277" t="s">
        <v>46054</v>
      </c>
    </row>
    <row r="854" spans="1:4">
      <c r="A854" s="327">
        <v>986</v>
      </c>
      <c r="B854" s="327" t="s">
        <v>7722</v>
      </c>
      <c r="C854" s="327" t="s">
        <v>6887</v>
      </c>
      <c r="D854" s="277" t="s">
        <v>46055</v>
      </c>
    </row>
    <row r="855" spans="1:4">
      <c r="A855" s="327">
        <v>1024</v>
      </c>
      <c r="B855" s="327" t="s">
        <v>7723</v>
      </c>
      <c r="C855" s="327" t="s">
        <v>6887</v>
      </c>
      <c r="D855" s="277" t="s">
        <v>46056</v>
      </c>
    </row>
    <row r="856" spans="1:4">
      <c r="A856" s="327">
        <v>987</v>
      </c>
      <c r="B856" s="327" t="s">
        <v>7724</v>
      </c>
      <c r="C856" s="327" t="s">
        <v>6887</v>
      </c>
      <c r="D856" s="277" t="s">
        <v>46057</v>
      </c>
    </row>
    <row r="857" spans="1:4">
      <c r="A857" s="327">
        <v>1003</v>
      </c>
      <c r="B857" s="327" t="s">
        <v>7725</v>
      </c>
      <c r="C857" s="327" t="s">
        <v>6887</v>
      </c>
      <c r="D857" s="277" t="s">
        <v>39730</v>
      </c>
    </row>
    <row r="858" spans="1:4">
      <c r="A858" s="327">
        <v>992</v>
      </c>
      <c r="B858" s="327" t="s">
        <v>7726</v>
      </c>
      <c r="C858" s="327" t="s">
        <v>6887</v>
      </c>
      <c r="D858" s="277" t="s">
        <v>46058</v>
      </c>
    </row>
    <row r="859" spans="1:4">
      <c r="A859" s="327">
        <v>1007</v>
      </c>
      <c r="B859" s="327" t="s">
        <v>7727</v>
      </c>
      <c r="C859" s="327" t="s">
        <v>6887</v>
      </c>
      <c r="D859" s="277" t="s">
        <v>46059</v>
      </c>
    </row>
    <row r="860" spans="1:4">
      <c r="A860" s="327">
        <v>39242</v>
      </c>
      <c r="B860" s="327" t="s">
        <v>7728</v>
      </c>
      <c r="C860" s="327" t="s">
        <v>6887</v>
      </c>
      <c r="D860" s="277" t="s">
        <v>46060</v>
      </c>
    </row>
    <row r="861" spans="1:4">
      <c r="A861" s="327">
        <v>1008</v>
      </c>
      <c r="B861" s="327" t="s">
        <v>7729</v>
      </c>
      <c r="C861" s="327" t="s">
        <v>6887</v>
      </c>
      <c r="D861" s="277" t="s">
        <v>39587</v>
      </c>
    </row>
    <row r="862" spans="1:4">
      <c r="A862" s="327">
        <v>988</v>
      </c>
      <c r="B862" s="327" t="s">
        <v>7730</v>
      </c>
      <c r="C862" s="327" t="s">
        <v>6887</v>
      </c>
      <c r="D862" s="277" t="s">
        <v>46061</v>
      </c>
    </row>
    <row r="863" spans="1:4">
      <c r="A863" s="327">
        <v>989</v>
      </c>
      <c r="B863" s="327" t="s">
        <v>7731</v>
      </c>
      <c r="C863" s="327" t="s">
        <v>6887</v>
      </c>
      <c r="D863" s="277" t="s">
        <v>46062</v>
      </c>
    </row>
    <row r="864" spans="1:4">
      <c r="A864" s="327">
        <v>39598</v>
      </c>
      <c r="B864" s="327" t="s">
        <v>7732</v>
      </c>
      <c r="C864" s="327" t="s">
        <v>6887</v>
      </c>
      <c r="D864" s="277" t="s">
        <v>39074</v>
      </c>
    </row>
    <row r="865" spans="1:4">
      <c r="A865" s="327">
        <v>39599</v>
      </c>
      <c r="B865" s="327" t="s">
        <v>7733</v>
      </c>
      <c r="C865" s="327" t="s">
        <v>6887</v>
      </c>
      <c r="D865" s="277" t="s">
        <v>39146</v>
      </c>
    </row>
    <row r="866" spans="1:4">
      <c r="A866" s="327">
        <v>34602</v>
      </c>
      <c r="B866" s="327" t="s">
        <v>7734</v>
      </c>
      <c r="C866" s="327" t="s">
        <v>6887</v>
      </c>
      <c r="D866" s="277" t="s">
        <v>40151</v>
      </c>
    </row>
    <row r="867" spans="1:4">
      <c r="A867" s="327">
        <v>34603</v>
      </c>
      <c r="B867" s="327" t="s">
        <v>7735</v>
      </c>
      <c r="C867" s="327" t="s">
        <v>6887</v>
      </c>
      <c r="D867" s="277" t="s">
        <v>40116</v>
      </c>
    </row>
    <row r="868" spans="1:4">
      <c r="A868" s="327">
        <v>34607</v>
      </c>
      <c r="B868" s="327" t="s">
        <v>7736</v>
      </c>
      <c r="C868" s="327" t="s">
        <v>6887</v>
      </c>
      <c r="D868" s="277" t="s">
        <v>39797</v>
      </c>
    </row>
    <row r="869" spans="1:4">
      <c r="A869" s="327">
        <v>34609</v>
      </c>
      <c r="B869" s="327" t="s">
        <v>7737</v>
      </c>
      <c r="C869" s="327" t="s">
        <v>6887</v>
      </c>
      <c r="D869" s="277" t="s">
        <v>39295</v>
      </c>
    </row>
    <row r="870" spans="1:4">
      <c r="A870" s="327">
        <v>34618</v>
      </c>
      <c r="B870" s="327" t="s">
        <v>7738</v>
      </c>
      <c r="C870" s="327" t="s">
        <v>6887</v>
      </c>
      <c r="D870" s="277" t="s">
        <v>39047</v>
      </c>
    </row>
    <row r="871" spans="1:4">
      <c r="A871" s="327">
        <v>34620</v>
      </c>
      <c r="B871" s="327" t="s">
        <v>7739</v>
      </c>
      <c r="C871" s="327" t="s">
        <v>6887</v>
      </c>
      <c r="D871" s="277" t="s">
        <v>39684</v>
      </c>
    </row>
    <row r="872" spans="1:4">
      <c r="A872" s="327">
        <v>34621</v>
      </c>
      <c r="B872" s="327" t="s">
        <v>7740</v>
      </c>
      <c r="C872" s="327" t="s">
        <v>6887</v>
      </c>
      <c r="D872" s="277" t="s">
        <v>39049</v>
      </c>
    </row>
    <row r="873" spans="1:4">
      <c r="A873" s="327">
        <v>34622</v>
      </c>
      <c r="B873" s="327" t="s">
        <v>7741</v>
      </c>
      <c r="C873" s="327" t="s">
        <v>6887</v>
      </c>
      <c r="D873" s="277" t="s">
        <v>39639</v>
      </c>
    </row>
    <row r="874" spans="1:4">
      <c r="A874" s="327">
        <v>34624</v>
      </c>
      <c r="B874" s="327" t="s">
        <v>7742</v>
      </c>
      <c r="C874" s="327" t="s">
        <v>6887</v>
      </c>
      <c r="D874" s="277" t="s">
        <v>39010</v>
      </c>
    </row>
    <row r="875" spans="1:4">
      <c r="A875" s="327">
        <v>34626</v>
      </c>
      <c r="B875" s="327" t="s">
        <v>7743</v>
      </c>
      <c r="C875" s="327" t="s">
        <v>6887</v>
      </c>
      <c r="D875" s="277" t="s">
        <v>39874</v>
      </c>
    </row>
    <row r="876" spans="1:4">
      <c r="A876" s="327">
        <v>34627</v>
      </c>
      <c r="B876" s="327" t="s">
        <v>7744</v>
      </c>
      <c r="C876" s="327" t="s">
        <v>6887</v>
      </c>
      <c r="D876" s="277" t="s">
        <v>39605</v>
      </c>
    </row>
    <row r="877" spans="1:4">
      <c r="A877" s="327">
        <v>34629</v>
      </c>
      <c r="B877" s="327" t="s">
        <v>7745</v>
      </c>
      <c r="C877" s="327" t="s">
        <v>6887</v>
      </c>
      <c r="D877" s="277" t="s">
        <v>39889</v>
      </c>
    </row>
    <row r="878" spans="1:4">
      <c r="A878" s="327">
        <v>39257</v>
      </c>
      <c r="B878" s="327" t="s">
        <v>7746</v>
      </c>
      <c r="C878" s="327" t="s">
        <v>6887</v>
      </c>
      <c r="D878" s="277" t="s">
        <v>39895</v>
      </c>
    </row>
    <row r="879" spans="1:4">
      <c r="A879" s="327">
        <v>39261</v>
      </c>
      <c r="B879" s="327" t="s">
        <v>7747</v>
      </c>
      <c r="C879" s="327" t="s">
        <v>6887</v>
      </c>
      <c r="D879" s="277" t="s">
        <v>46063</v>
      </c>
    </row>
    <row r="880" spans="1:4">
      <c r="A880" s="327">
        <v>39268</v>
      </c>
      <c r="B880" s="327" t="s">
        <v>7748</v>
      </c>
      <c r="C880" s="327" t="s">
        <v>6887</v>
      </c>
      <c r="D880" s="277" t="s">
        <v>46064</v>
      </c>
    </row>
    <row r="881" spans="1:4">
      <c r="A881" s="327">
        <v>39262</v>
      </c>
      <c r="B881" s="327" t="s">
        <v>7749</v>
      </c>
      <c r="C881" s="327" t="s">
        <v>6887</v>
      </c>
      <c r="D881" s="277" t="s">
        <v>46065</v>
      </c>
    </row>
    <row r="882" spans="1:4">
      <c r="A882" s="327">
        <v>39258</v>
      </c>
      <c r="B882" s="327" t="s">
        <v>7750</v>
      </c>
      <c r="C882" s="327" t="s">
        <v>6887</v>
      </c>
      <c r="D882" s="277" t="s">
        <v>40594</v>
      </c>
    </row>
    <row r="883" spans="1:4">
      <c r="A883" s="327">
        <v>39263</v>
      </c>
      <c r="B883" s="327" t="s">
        <v>7751</v>
      </c>
      <c r="C883" s="327" t="s">
        <v>6887</v>
      </c>
      <c r="D883" s="277" t="s">
        <v>46066</v>
      </c>
    </row>
    <row r="884" spans="1:4">
      <c r="A884" s="327">
        <v>39264</v>
      </c>
      <c r="B884" s="327" t="s">
        <v>7752</v>
      </c>
      <c r="C884" s="327" t="s">
        <v>6887</v>
      </c>
      <c r="D884" s="277" t="s">
        <v>41112</v>
      </c>
    </row>
    <row r="885" spans="1:4">
      <c r="A885" s="327">
        <v>39259</v>
      </c>
      <c r="B885" s="327" t="s">
        <v>7753</v>
      </c>
      <c r="C885" s="327" t="s">
        <v>6887</v>
      </c>
      <c r="D885" s="277" t="s">
        <v>42217</v>
      </c>
    </row>
    <row r="886" spans="1:4">
      <c r="A886" s="327">
        <v>39265</v>
      </c>
      <c r="B886" s="327" t="s">
        <v>7754</v>
      </c>
      <c r="C886" s="327" t="s">
        <v>6887</v>
      </c>
      <c r="D886" s="277" t="s">
        <v>46067</v>
      </c>
    </row>
    <row r="887" spans="1:4">
      <c r="A887" s="327">
        <v>39260</v>
      </c>
      <c r="B887" s="327" t="s">
        <v>7755</v>
      </c>
      <c r="C887" s="327" t="s">
        <v>6887</v>
      </c>
      <c r="D887" s="277" t="s">
        <v>46068</v>
      </c>
    </row>
    <row r="888" spans="1:4">
      <c r="A888" s="327">
        <v>39266</v>
      </c>
      <c r="B888" s="327" t="s">
        <v>7756</v>
      </c>
      <c r="C888" s="327" t="s">
        <v>6887</v>
      </c>
      <c r="D888" s="277" t="s">
        <v>46069</v>
      </c>
    </row>
    <row r="889" spans="1:4">
      <c r="A889" s="327">
        <v>39267</v>
      </c>
      <c r="B889" s="327" t="s">
        <v>7757</v>
      </c>
      <c r="C889" s="327" t="s">
        <v>6887</v>
      </c>
      <c r="D889" s="277" t="s">
        <v>46070</v>
      </c>
    </row>
    <row r="890" spans="1:4">
      <c r="A890" s="327">
        <v>11901</v>
      </c>
      <c r="B890" s="327" t="s">
        <v>7758</v>
      </c>
      <c r="C890" s="327" t="s">
        <v>6887</v>
      </c>
      <c r="D890" s="277" t="s">
        <v>39949</v>
      </c>
    </row>
    <row r="891" spans="1:4">
      <c r="A891" s="327">
        <v>11902</v>
      </c>
      <c r="B891" s="327" t="s">
        <v>7759</v>
      </c>
      <c r="C891" s="327" t="s">
        <v>6887</v>
      </c>
      <c r="D891" s="277" t="s">
        <v>39155</v>
      </c>
    </row>
    <row r="892" spans="1:4">
      <c r="A892" s="327">
        <v>11903</v>
      </c>
      <c r="B892" s="327" t="s">
        <v>7760</v>
      </c>
      <c r="C892" s="327" t="s">
        <v>6887</v>
      </c>
      <c r="D892" s="277" t="s">
        <v>40064</v>
      </c>
    </row>
    <row r="893" spans="1:4">
      <c r="A893" s="327">
        <v>11904</v>
      </c>
      <c r="B893" s="327" t="s">
        <v>7761</v>
      </c>
      <c r="C893" s="327" t="s">
        <v>6887</v>
      </c>
      <c r="D893" s="277" t="s">
        <v>38931</v>
      </c>
    </row>
    <row r="894" spans="1:4">
      <c r="A894" s="327">
        <v>11905</v>
      </c>
      <c r="B894" s="327" t="s">
        <v>7762</v>
      </c>
      <c r="C894" s="327" t="s">
        <v>6887</v>
      </c>
      <c r="D894" s="277" t="s">
        <v>39810</v>
      </c>
    </row>
    <row r="895" spans="1:4">
      <c r="A895" s="327">
        <v>11906</v>
      </c>
      <c r="B895" s="327" t="s">
        <v>7763</v>
      </c>
      <c r="C895" s="327" t="s">
        <v>6887</v>
      </c>
      <c r="D895" s="277" t="s">
        <v>39755</v>
      </c>
    </row>
    <row r="896" spans="1:4">
      <c r="A896" s="327">
        <v>11919</v>
      </c>
      <c r="B896" s="327" t="s">
        <v>7764</v>
      </c>
      <c r="C896" s="327" t="s">
        <v>6887</v>
      </c>
      <c r="D896" s="277" t="s">
        <v>39006</v>
      </c>
    </row>
    <row r="897" spans="1:4">
      <c r="A897" s="327">
        <v>11920</v>
      </c>
      <c r="B897" s="327" t="s">
        <v>7765</v>
      </c>
      <c r="C897" s="327" t="s">
        <v>6887</v>
      </c>
      <c r="D897" s="277" t="s">
        <v>43327</v>
      </c>
    </row>
    <row r="898" spans="1:4">
      <c r="A898" s="327">
        <v>11924</v>
      </c>
      <c r="B898" s="327" t="s">
        <v>7766</v>
      </c>
      <c r="C898" s="327" t="s">
        <v>6887</v>
      </c>
      <c r="D898" s="277" t="s">
        <v>46071</v>
      </c>
    </row>
    <row r="899" spans="1:4">
      <c r="A899" s="327">
        <v>11921</v>
      </c>
      <c r="B899" s="327" t="s">
        <v>7767</v>
      </c>
      <c r="C899" s="327" t="s">
        <v>6887</v>
      </c>
      <c r="D899" s="277" t="s">
        <v>42250</v>
      </c>
    </row>
    <row r="900" spans="1:4">
      <c r="A900" s="327">
        <v>11922</v>
      </c>
      <c r="B900" s="327" t="s">
        <v>7768</v>
      </c>
      <c r="C900" s="327" t="s">
        <v>6887</v>
      </c>
      <c r="D900" s="277" t="s">
        <v>46072</v>
      </c>
    </row>
    <row r="901" spans="1:4">
      <c r="A901" s="327">
        <v>11923</v>
      </c>
      <c r="B901" s="327" t="s">
        <v>7769</v>
      </c>
      <c r="C901" s="327" t="s">
        <v>6887</v>
      </c>
      <c r="D901" s="277" t="s">
        <v>44130</v>
      </c>
    </row>
    <row r="902" spans="1:4">
      <c r="A902" s="327">
        <v>11916</v>
      </c>
      <c r="B902" s="327" t="s">
        <v>7770</v>
      </c>
      <c r="C902" s="327" t="s">
        <v>6887</v>
      </c>
      <c r="D902" s="277" t="s">
        <v>39615</v>
      </c>
    </row>
    <row r="903" spans="1:4">
      <c r="A903" s="327">
        <v>11914</v>
      </c>
      <c r="B903" s="327" t="s">
        <v>7771</v>
      </c>
      <c r="C903" s="327" t="s">
        <v>6887</v>
      </c>
      <c r="D903" s="277" t="s">
        <v>46073</v>
      </c>
    </row>
    <row r="904" spans="1:4">
      <c r="A904" s="327">
        <v>11917</v>
      </c>
      <c r="B904" s="327" t="s">
        <v>7772</v>
      </c>
      <c r="C904" s="327" t="s">
        <v>6887</v>
      </c>
      <c r="D904" s="277" t="s">
        <v>46074</v>
      </c>
    </row>
    <row r="905" spans="1:4">
      <c r="A905" s="327">
        <v>11918</v>
      </c>
      <c r="B905" s="327" t="s">
        <v>7773</v>
      </c>
      <c r="C905" s="327" t="s">
        <v>6887</v>
      </c>
      <c r="D905" s="277" t="s">
        <v>42298</v>
      </c>
    </row>
    <row r="906" spans="1:4">
      <c r="A906" s="327">
        <v>37734</v>
      </c>
      <c r="B906" s="327" t="s">
        <v>7774</v>
      </c>
      <c r="C906" s="327" t="s">
        <v>6871</v>
      </c>
      <c r="D906" s="277" t="s">
        <v>46075</v>
      </c>
    </row>
    <row r="907" spans="1:4">
      <c r="A907" s="327">
        <v>42251</v>
      </c>
      <c r="B907" s="327" t="s">
        <v>7775</v>
      </c>
      <c r="C907" s="327" t="s">
        <v>6871</v>
      </c>
      <c r="D907" s="277" t="s">
        <v>46076</v>
      </c>
    </row>
    <row r="908" spans="1:4">
      <c r="A908" s="327">
        <v>37733</v>
      </c>
      <c r="B908" s="327" t="s">
        <v>7776</v>
      </c>
      <c r="C908" s="327" t="s">
        <v>6871</v>
      </c>
      <c r="D908" s="277" t="s">
        <v>46077</v>
      </c>
    </row>
    <row r="909" spans="1:4">
      <c r="A909" s="327">
        <v>37735</v>
      </c>
      <c r="B909" s="327" t="s">
        <v>7777</v>
      </c>
      <c r="C909" s="327" t="s">
        <v>6871</v>
      </c>
      <c r="D909" s="277" t="s">
        <v>46078</v>
      </c>
    </row>
    <row r="910" spans="1:4">
      <c r="A910" s="327">
        <v>5090</v>
      </c>
      <c r="B910" s="327" t="s">
        <v>7778</v>
      </c>
      <c r="C910" s="327" t="s">
        <v>6871</v>
      </c>
      <c r="D910" s="277" t="s">
        <v>45529</v>
      </c>
    </row>
    <row r="911" spans="1:4">
      <c r="A911" s="327">
        <v>5085</v>
      </c>
      <c r="B911" s="327" t="s">
        <v>7779</v>
      </c>
      <c r="C911" s="327" t="s">
        <v>6871</v>
      </c>
      <c r="D911" s="277" t="s">
        <v>46079</v>
      </c>
    </row>
    <row r="912" spans="1:4">
      <c r="A912" s="327">
        <v>43603</v>
      </c>
      <c r="B912" s="327" t="s">
        <v>7780</v>
      </c>
      <c r="C912" s="327" t="s">
        <v>6871</v>
      </c>
      <c r="D912" s="277" t="s">
        <v>39637</v>
      </c>
    </row>
    <row r="913" spans="1:4">
      <c r="A913" s="327">
        <v>38374</v>
      </c>
      <c r="B913" s="327" t="s">
        <v>7781</v>
      </c>
      <c r="C913" s="327" t="s">
        <v>6871</v>
      </c>
      <c r="D913" s="277" t="s">
        <v>46080</v>
      </c>
    </row>
    <row r="914" spans="1:4">
      <c r="A914" s="327">
        <v>20209</v>
      </c>
      <c r="B914" s="327" t="s">
        <v>7782</v>
      </c>
      <c r="C914" s="327" t="s">
        <v>6887</v>
      </c>
      <c r="D914" s="277" t="s">
        <v>46081</v>
      </c>
    </row>
    <row r="915" spans="1:4">
      <c r="A915" s="327">
        <v>20212</v>
      </c>
      <c r="B915" s="327" t="s">
        <v>7783</v>
      </c>
      <c r="C915" s="327" t="s">
        <v>6887</v>
      </c>
      <c r="D915" s="277" t="s">
        <v>46082</v>
      </c>
    </row>
    <row r="916" spans="1:4">
      <c r="A916" s="327">
        <v>4433</v>
      </c>
      <c r="B916" s="327" t="s">
        <v>7784</v>
      </c>
      <c r="C916" s="327" t="s">
        <v>6887</v>
      </c>
      <c r="D916" s="277" t="s">
        <v>46083</v>
      </c>
    </row>
    <row r="917" spans="1:4">
      <c r="A917" s="327">
        <v>4430</v>
      </c>
      <c r="B917" s="327" t="s">
        <v>7785</v>
      </c>
      <c r="C917" s="327" t="s">
        <v>6887</v>
      </c>
      <c r="D917" s="277" t="s">
        <v>39662</v>
      </c>
    </row>
    <row r="918" spans="1:4">
      <c r="A918" s="327">
        <v>4400</v>
      </c>
      <c r="B918" s="327" t="s">
        <v>7786</v>
      </c>
      <c r="C918" s="327" t="s">
        <v>6887</v>
      </c>
      <c r="D918" s="277" t="s">
        <v>39206</v>
      </c>
    </row>
    <row r="919" spans="1:4">
      <c r="A919" s="327">
        <v>2729</v>
      </c>
      <c r="B919" s="327" t="s">
        <v>7787</v>
      </c>
      <c r="C919" s="327" t="s">
        <v>6871</v>
      </c>
      <c r="D919" s="277" t="s">
        <v>39332</v>
      </c>
    </row>
    <row r="920" spans="1:4">
      <c r="A920" s="327">
        <v>4513</v>
      </c>
      <c r="B920" s="327" t="s">
        <v>7788</v>
      </c>
      <c r="C920" s="327" t="s">
        <v>6887</v>
      </c>
      <c r="D920" s="277" t="s">
        <v>39466</v>
      </c>
    </row>
    <row r="921" spans="1:4">
      <c r="A921" s="327">
        <v>11871</v>
      </c>
      <c r="B921" s="327" t="s">
        <v>7789</v>
      </c>
      <c r="C921" s="327" t="s">
        <v>6871</v>
      </c>
      <c r="D921" s="277" t="s">
        <v>40881</v>
      </c>
    </row>
    <row r="922" spans="1:4">
      <c r="A922" s="327">
        <v>34636</v>
      </c>
      <c r="B922" s="327" t="s">
        <v>7790</v>
      </c>
      <c r="C922" s="327" t="s">
        <v>6871</v>
      </c>
      <c r="D922" s="277" t="s">
        <v>46084</v>
      </c>
    </row>
    <row r="923" spans="1:4">
      <c r="A923" s="327">
        <v>34639</v>
      </c>
      <c r="B923" s="327" t="s">
        <v>7791</v>
      </c>
      <c r="C923" s="327" t="s">
        <v>6871</v>
      </c>
      <c r="D923" s="277" t="s">
        <v>46085</v>
      </c>
    </row>
    <row r="924" spans="1:4">
      <c r="A924" s="327">
        <v>34640</v>
      </c>
      <c r="B924" s="327" t="s">
        <v>7792</v>
      </c>
      <c r="C924" s="327" t="s">
        <v>6871</v>
      </c>
      <c r="D924" s="277" t="s">
        <v>46086</v>
      </c>
    </row>
    <row r="925" spans="1:4">
      <c r="A925" s="327">
        <v>34637</v>
      </c>
      <c r="B925" s="327" t="s">
        <v>7793</v>
      </c>
      <c r="C925" s="327" t="s">
        <v>6871</v>
      </c>
      <c r="D925" s="277" t="s">
        <v>46087</v>
      </c>
    </row>
    <row r="926" spans="1:4">
      <c r="A926" s="327">
        <v>34638</v>
      </c>
      <c r="B926" s="327" t="s">
        <v>7794</v>
      </c>
      <c r="C926" s="327" t="s">
        <v>6871</v>
      </c>
      <c r="D926" s="277" t="s">
        <v>46088</v>
      </c>
    </row>
    <row r="927" spans="1:4">
      <c r="A927" s="327">
        <v>11868</v>
      </c>
      <c r="B927" s="327" t="s">
        <v>7795</v>
      </c>
      <c r="C927" s="327" t="s">
        <v>6871</v>
      </c>
      <c r="D927" s="277" t="s">
        <v>40883</v>
      </c>
    </row>
    <row r="928" spans="1:4">
      <c r="A928" s="327">
        <v>37106</v>
      </c>
      <c r="B928" s="327" t="s">
        <v>7796</v>
      </c>
      <c r="C928" s="327" t="s">
        <v>6871</v>
      </c>
      <c r="D928" s="277" t="s">
        <v>40884</v>
      </c>
    </row>
    <row r="929" spans="1:4">
      <c r="A929" s="327">
        <v>11869</v>
      </c>
      <c r="B929" s="327" t="s">
        <v>7797</v>
      </c>
      <c r="C929" s="327" t="s">
        <v>6871</v>
      </c>
      <c r="D929" s="277" t="s">
        <v>40885</v>
      </c>
    </row>
    <row r="930" spans="1:4">
      <c r="A930" s="327">
        <v>37104</v>
      </c>
      <c r="B930" s="327" t="s">
        <v>7798</v>
      </c>
      <c r="C930" s="327" t="s">
        <v>6871</v>
      </c>
      <c r="D930" s="277" t="s">
        <v>40886</v>
      </c>
    </row>
    <row r="931" spans="1:4">
      <c r="A931" s="327">
        <v>37105</v>
      </c>
      <c r="B931" s="327" t="s">
        <v>7799</v>
      </c>
      <c r="C931" s="327" t="s">
        <v>6871</v>
      </c>
      <c r="D931" s="277" t="s">
        <v>40887</v>
      </c>
    </row>
    <row r="932" spans="1:4">
      <c r="A932" s="327">
        <v>34641</v>
      </c>
      <c r="B932" s="327" t="s">
        <v>7800</v>
      </c>
      <c r="C932" s="327" t="s">
        <v>6871</v>
      </c>
      <c r="D932" s="277" t="s">
        <v>40888</v>
      </c>
    </row>
    <row r="933" spans="1:4">
      <c r="A933" s="327">
        <v>43434</v>
      </c>
      <c r="B933" s="327" t="s">
        <v>7801</v>
      </c>
      <c r="C933" s="327" t="s">
        <v>6871</v>
      </c>
      <c r="D933" s="277" t="s">
        <v>40889</v>
      </c>
    </row>
    <row r="934" spans="1:4">
      <c r="A934" s="327">
        <v>43435</v>
      </c>
      <c r="B934" s="327" t="s">
        <v>7802</v>
      </c>
      <c r="C934" s="327" t="s">
        <v>6871</v>
      </c>
      <c r="D934" s="277" t="s">
        <v>40890</v>
      </c>
    </row>
    <row r="935" spans="1:4">
      <c r="A935" s="327">
        <v>43436</v>
      </c>
      <c r="B935" s="327" t="s">
        <v>7803</v>
      </c>
      <c r="C935" s="327" t="s">
        <v>6871</v>
      </c>
      <c r="D935" s="277" t="s">
        <v>40891</v>
      </c>
    </row>
    <row r="936" spans="1:4">
      <c r="A936" s="327">
        <v>43437</v>
      </c>
      <c r="B936" s="327" t="s">
        <v>7804</v>
      </c>
      <c r="C936" s="327" t="s">
        <v>6871</v>
      </c>
      <c r="D936" s="277" t="s">
        <v>40892</v>
      </c>
    </row>
    <row r="937" spans="1:4">
      <c r="A937" s="327">
        <v>43438</v>
      </c>
      <c r="B937" s="327" t="s">
        <v>7805</v>
      </c>
      <c r="C937" s="327" t="s">
        <v>6871</v>
      </c>
      <c r="D937" s="277" t="s">
        <v>40893</v>
      </c>
    </row>
    <row r="938" spans="1:4">
      <c r="A938" s="327">
        <v>41627</v>
      </c>
      <c r="B938" s="327" t="s">
        <v>7806</v>
      </c>
      <c r="C938" s="327" t="s">
        <v>6871</v>
      </c>
      <c r="D938" s="277" t="s">
        <v>40733</v>
      </c>
    </row>
    <row r="939" spans="1:4">
      <c r="A939" s="327">
        <v>41628</v>
      </c>
      <c r="B939" s="327" t="s">
        <v>7807</v>
      </c>
      <c r="C939" s="327" t="s">
        <v>6871</v>
      </c>
      <c r="D939" s="277" t="s">
        <v>40894</v>
      </c>
    </row>
    <row r="940" spans="1:4">
      <c r="A940" s="327">
        <v>41629</v>
      </c>
      <c r="B940" s="327" t="s">
        <v>7808</v>
      </c>
      <c r="C940" s="327" t="s">
        <v>6871</v>
      </c>
      <c r="D940" s="277" t="s">
        <v>40895</v>
      </c>
    </row>
    <row r="941" spans="1:4">
      <c r="A941" s="327">
        <v>43429</v>
      </c>
      <c r="B941" s="327" t="s">
        <v>7809</v>
      </c>
      <c r="C941" s="327" t="s">
        <v>6871</v>
      </c>
      <c r="D941" s="277" t="s">
        <v>40896</v>
      </c>
    </row>
    <row r="942" spans="1:4">
      <c r="A942" s="327">
        <v>43430</v>
      </c>
      <c r="B942" s="327" t="s">
        <v>7810</v>
      </c>
      <c r="C942" s="327" t="s">
        <v>6871</v>
      </c>
      <c r="D942" s="277" t="s">
        <v>40897</v>
      </c>
    </row>
    <row r="943" spans="1:4">
      <c r="A943" s="327">
        <v>43431</v>
      </c>
      <c r="B943" s="327" t="s">
        <v>7811</v>
      </c>
      <c r="C943" s="327" t="s">
        <v>6871</v>
      </c>
      <c r="D943" s="277" t="s">
        <v>40898</v>
      </c>
    </row>
    <row r="944" spans="1:4">
      <c r="A944" s="327">
        <v>43432</v>
      </c>
      <c r="B944" s="327" t="s">
        <v>7812</v>
      </c>
      <c r="C944" s="327" t="s">
        <v>6871</v>
      </c>
      <c r="D944" s="277" t="s">
        <v>40899</v>
      </c>
    </row>
    <row r="945" spans="1:4">
      <c r="A945" s="327">
        <v>43433</v>
      </c>
      <c r="B945" s="327" t="s">
        <v>7813</v>
      </c>
      <c r="C945" s="327" t="s">
        <v>6871</v>
      </c>
      <c r="D945" s="277" t="s">
        <v>40900</v>
      </c>
    </row>
    <row r="946" spans="1:4">
      <c r="A946" s="327">
        <v>43094</v>
      </c>
      <c r="B946" s="327" t="s">
        <v>7814</v>
      </c>
      <c r="C946" s="327" t="s">
        <v>6871</v>
      </c>
      <c r="D946" s="277" t="s">
        <v>43675</v>
      </c>
    </row>
    <row r="947" spans="1:4">
      <c r="A947" s="327">
        <v>43093</v>
      </c>
      <c r="B947" s="327" t="s">
        <v>7815</v>
      </c>
      <c r="C947" s="327" t="s">
        <v>6871</v>
      </c>
      <c r="D947" s="277" t="s">
        <v>46089</v>
      </c>
    </row>
    <row r="948" spans="1:4">
      <c r="A948" s="327">
        <v>1030</v>
      </c>
      <c r="B948" s="327" t="s">
        <v>7816</v>
      </c>
      <c r="C948" s="327" t="s">
        <v>6871</v>
      </c>
      <c r="D948" s="277" t="s">
        <v>41690</v>
      </c>
    </row>
    <row r="949" spans="1:4">
      <c r="A949" s="327">
        <v>11694</v>
      </c>
      <c r="B949" s="327" t="s">
        <v>7817</v>
      </c>
      <c r="C949" s="327" t="s">
        <v>6871</v>
      </c>
      <c r="D949" s="277" t="s">
        <v>46090</v>
      </c>
    </row>
    <row r="950" spans="1:4">
      <c r="A950" s="327">
        <v>11881</v>
      </c>
      <c r="B950" s="327" t="s">
        <v>7818</v>
      </c>
      <c r="C950" s="327" t="s">
        <v>6871</v>
      </c>
      <c r="D950" s="277" t="s">
        <v>40819</v>
      </c>
    </row>
    <row r="951" spans="1:4">
      <c r="A951" s="327">
        <v>35277</v>
      </c>
      <c r="B951" s="327" t="s">
        <v>7819</v>
      </c>
      <c r="C951" s="327" t="s">
        <v>6871</v>
      </c>
      <c r="D951" s="277" t="s">
        <v>46091</v>
      </c>
    </row>
    <row r="952" spans="1:4">
      <c r="A952" s="327">
        <v>10521</v>
      </c>
      <c r="B952" s="327" t="s">
        <v>7820</v>
      </c>
      <c r="C952" s="327" t="s">
        <v>6871</v>
      </c>
      <c r="D952" s="277" t="s">
        <v>46092</v>
      </c>
    </row>
    <row r="953" spans="1:4">
      <c r="A953" s="327">
        <v>10885</v>
      </c>
      <c r="B953" s="327" t="s">
        <v>7821</v>
      </c>
      <c r="C953" s="327" t="s">
        <v>6871</v>
      </c>
      <c r="D953" s="277" t="s">
        <v>46093</v>
      </c>
    </row>
    <row r="954" spans="1:4">
      <c r="A954" s="327">
        <v>20962</v>
      </c>
      <c r="B954" s="327" t="s">
        <v>7822</v>
      </c>
      <c r="C954" s="327" t="s">
        <v>6871</v>
      </c>
      <c r="D954" s="277" t="s">
        <v>46094</v>
      </c>
    </row>
    <row r="955" spans="1:4">
      <c r="A955" s="327">
        <v>20963</v>
      </c>
      <c r="B955" s="327" t="s">
        <v>7823</v>
      </c>
      <c r="C955" s="327" t="s">
        <v>6871</v>
      </c>
      <c r="D955" s="277" t="s">
        <v>46095</v>
      </c>
    </row>
    <row r="956" spans="1:4">
      <c r="A956" s="327">
        <v>2555</v>
      </c>
      <c r="B956" s="327" t="s">
        <v>7824</v>
      </c>
      <c r="C956" s="327" t="s">
        <v>6871</v>
      </c>
      <c r="D956" s="277" t="s">
        <v>42119</v>
      </c>
    </row>
    <row r="957" spans="1:4">
      <c r="A957" s="327">
        <v>2556</v>
      </c>
      <c r="B957" s="327" t="s">
        <v>7825</v>
      </c>
      <c r="C957" s="327" t="s">
        <v>6871</v>
      </c>
      <c r="D957" s="277" t="s">
        <v>39779</v>
      </c>
    </row>
    <row r="958" spans="1:4">
      <c r="A958" s="327">
        <v>2557</v>
      </c>
      <c r="B958" s="327" t="s">
        <v>7826</v>
      </c>
      <c r="C958" s="327" t="s">
        <v>6871</v>
      </c>
      <c r="D958" s="277" t="s">
        <v>39129</v>
      </c>
    </row>
    <row r="959" spans="1:4">
      <c r="A959" s="327">
        <v>10569</v>
      </c>
      <c r="B959" s="327" t="s">
        <v>7827</v>
      </c>
      <c r="C959" s="327" t="s">
        <v>6871</v>
      </c>
      <c r="D959" s="277" t="s">
        <v>39129</v>
      </c>
    </row>
    <row r="960" spans="1:4">
      <c r="A960" s="327">
        <v>39810</v>
      </c>
      <c r="B960" s="327" t="s">
        <v>7828</v>
      </c>
      <c r="C960" s="327" t="s">
        <v>6871</v>
      </c>
      <c r="D960" s="277" t="s">
        <v>46096</v>
      </c>
    </row>
    <row r="961" spans="1:4">
      <c r="A961" s="327">
        <v>39811</v>
      </c>
      <c r="B961" s="327" t="s">
        <v>7829</v>
      </c>
      <c r="C961" s="327" t="s">
        <v>6871</v>
      </c>
      <c r="D961" s="277" t="s">
        <v>46097</v>
      </c>
    </row>
    <row r="962" spans="1:4">
      <c r="A962" s="327">
        <v>39812</v>
      </c>
      <c r="B962" s="327" t="s">
        <v>7830</v>
      </c>
      <c r="C962" s="327" t="s">
        <v>6871</v>
      </c>
      <c r="D962" s="277" t="s">
        <v>46098</v>
      </c>
    </row>
    <row r="963" spans="1:4">
      <c r="A963" s="327">
        <v>43096</v>
      </c>
      <c r="B963" s="327" t="s">
        <v>7831</v>
      </c>
      <c r="C963" s="327" t="s">
        <v>6871</v>
      </c>
      <c r="D963" s="277" t="s">
        <v>46099</v>
      </c>
    </row>
    <row r="964" spans="1:4">
      <c r="A964" s="327">
        <v>43102</v>
      </c>
      <c r="B964" s="327" t="s">
        <v>7832</v>
      </c>
      <c r="C964" s="327" t="s">
        <v>6871</v>
      </c>
      <c r="D964" s="277" t="s">
        <v>46100</v>
      </c>
    </row>
    <row r="965" spans="1:4">
      <c r="A965" s="327">
        <v>43103</v>
      </c>
      <c r="B965" s="327" t="s">
        <v>7833</v>
      </c>
      <c r="C965" s="327" t="s">
        <v>6871</v>
      </c>
      <c r="D965" s="277" t="s">
        <v>46101</v>
      </c>
    </row>
    <row r="966" spans="1:4">
      <c r="A966" s="327">
        <v>43098</v>
      </c>
      <c r="B966" s="327" t="s">
        <v>7834</v>
      </c>
      <c r="C966" s="327" t="s">
        <v>6871</v>
      </c>
      <c r="D966" s="277" t="s">
        <v>46102</v>
      </c>
    </row>
    <row r="967" spans="1:4">
      <c r="A967" s="327">
        <v>43097</v>
      </c>
      <c r="B967" s="327" t="s">
        <v>7835</v>
      </c>
      <c r="C967" s="327" t="s">
        <v>6871</v>
      </c>
      <c r="D967" s="277" t="s">
        <v>40066</v>
      </c>
    </row>
    <row r="968" spans="1:4">
      <c r="A968" s="327">
        <v>43104</v>
      </c>
      <c r="B968" s="327" t="s">
        <v>7836</v>
      </c>
      <c r="C968" s="327" t="s">
        <v>6871</v>
      </c>
      <c r="D968" s="277" t="s">
        <v>46103</v>
      </c>
    </row>
    <row r="969" spans="1:4">
      <c r="A969" s="327">
        <v>39771</v>
      </c>
      <c r="B969" s="327" t="s">
        <v>7837</v>
      </c>
      <c r="C969" s="327" t="s">
        <v>6871</v>
      </c>
      <c r="D969" s="277" t="s">
        <v>46104</v>
      </c>
    </row>
    <row r="970" spans="1:4">
      <c r="A970" s="327">
        <v>39772</v>
      </c>
      <c r="B970" s="327" t="s">
        <v>7838</v>
      </c>
      <c r="C970" s="327" t="s">
        <v>6871</v>
      </c>
      <c r="D970" s="277" t="s">
        <v>45169</v>
      </c>
    </row>
    <row r="971" spans="1:4">
      <c r="A971" s="327">
        <v>39773</v>
      </c>
      <c r="B971" s="327" t="s">
        <v>7839</v>
      </c>
      <c r="C971" s="327" t="s">
        <v>6871</v>
      </c>
      <c r="D971" s="277" t="s">
        <v>46105</v>
      </c>
    </row>
    <row r="972" spans="1:4">
      <c r="A972" s="327">
        <v>39774</v>
      </c>
      <c r="B972" s="327" t="s">
        <v>7840</v>
      </c>
      <c r="C972" s="327" t="s">
        <v>6871</v>
      </c>
      <c r="D972" s="277" t="s">
        <v>46106</v>
      </c>
    </row>
    <row r="973" spans="1:4">
      <c r="A973" s="327">
        <v>39775</v>
      </c>
      <c r="B973" s="327" t="s">
        <v>7841</v>
      </c>
      <c r="C973" s="327" t="s">
        <v>6871</v>
      </c>
      <c r="D973" s="277" t="s">
        <v>46107</v>
      </c>
    </row>
    <row r="974" spans="1:4">
      <c r="A974" s="327">
        <v>39776</v>
      </c>
      <c r="B974" s="327" t="s">
        <v>7842</v>
      </c>
      <c r="C974" s="327" t="s">
        <v>6871</v>
      </c>
      <c r="D974" s="277" t="s">
        <v>46108</v>
      </c>
    </row>
    <row r="975" spans="1:4">
      <c r="A975" s="327">
        <v>39777</v>
      </c>
      <c r="B975" s="327" t="s">
        <v>7843</v>
      </c>
      <c r="C975" s="327" t="s">
        <v>6871</v>
      </c>
      <c r="D975" s="277" t="s">
        <v>46109</v>
      </c>
    </row>
    <row r="976" spans="1:4">
      <c r="A976" s="327">
        <v>20254</v>
      </c>
      <c r="B976" s="327" t="s">
        <v>7844</v>
      </c>
      <c r="C976" s="327" t="s">
        <v>6871</v>
      </c>
      <c r="D976" s="277" t="s">
        <v>43433</v>
      </c>
    </row>
    <row r="977" spans="1:4">
      <c r="A977" s="327">
        <v>20253</v>
      </c>
      <c r="B977" s="327" t="s">
        <v>7845</v>
      </c>
      <c r="C977" s="327" t="s">
        <v>6871</v>
      </c>
      <c r="D977" s="277" t="s">
        <v>46110</v>
      </c>
    </row>
    <row r="978" spans="1:4">
      <c r="A978" s="327">
        <v>11247</v>
      </c>
      <c r="B978" s="327" t="s">
        <v>7846</v>
      </c>
      <c r="C978" s="327" t="s">
        <v>6871</v>
      </c>
      <c r="D978" s="277" t="s">
        <v>46111</v>
      </c>
    </row>
    <row r="979" spans="1:4">
      <c r="A979" s="327">
        <v>11250</v>
      </c>
      <c r="B979" s="327" t="s">
        <v>7847</v>
      </c>
      <c r="C979" s="327" t="s">
        <v>6871</v>
      </c>
      <c r="D979" s="277" t="s">
        <v>44460</v>
      </c>
    </row>
    <row r="980" spans="1:4">
      <c r="A980" s="327">
        <v>11249</v>
      </c>
      <c r="B980" s="327" t="s">
        <v>7848</v>
      </c>
      <c r="C980" s="327" t="s">
        <v>6871</v>
      </c>
      <c r="D980" s="277" t="s">
        <v>46112</v>
      </c>
    </row>
    <row r="981" spans="1:4">
      <c r="A981" s="327">
        <v>11251</v>
      </c>
      <c r="B981" s="327" t="s">
        <v>7849</v>
      </c>
      <c r="C981" s="327" t="s">
        <v>6871</v>
      </c>
      <c r="D981" s="277" t="s">
        <v>45126</v>
      </c>
    </row>
    <row r="982" spans="1:4">
      <c r="A982" s="327">
        <v>11253</v>
      </c>
      <c r="B982" s="327" t="s">
        <v>7850</v>
      </c>
      <c r="C982" s="327" t="s">
        <v>6871</v>
      </c>
      <c r="D982" s="277" t="s">
        <v>46113</v>
      </c>
    </row>
    <row r="983" spans="1:4">
      <c r="A983" s="327">
        <v>11255</v>
      </c>
      <c r="B983" s="327" t="s">
        <v>7851</v>
      </c>
      <c r="C983" s="327" t="s">
        <v>6871</v>
      </c>
      <c r="D983" s="277" t="s">
        <v>46114</v>
      </c>
    </row>
    <row r="984" spans="1:4">
      <c r="A984" s="327">
        <v>14055</v>
      </c>
      <c r="B984" s="327" t="s">
        <v>7852</v>
      </c>
      <c r="C984" s="327" t="s">
        <v>6871</v>
      </c>
      <c r="D984" s="277" t="s">
        <v>46115</v>
      </c>
    </row>
    <row r="985" spans="1:4">
      <c r="A985" s="327">
        <v>11256</v>
      </c>
      <c r="B985" s="327" t="s">
        <v>7853</v>
      </c>
      <c r="C985" s="327" t="s">
        <v>6871</v>
      </c>
      <c r="D985" s="277" t="s">
        <v>46116</v>
      </c>
    </row>
    <row r="986" spans="1:4">
      <c r="A986" s="327">
        <v>1872</v>
      </c>
      <c r="B986" s="327" t="s">
        <v>7854</v>
      </c>
      <c r="C986" s="327" t="s">
        <v>6871</v>
      </c>
      <c r="D986" s="277" t="s">
        <v>39817</v>
      </c>
    </row>
    <row r="987" spans="1:4">
      <c r="A987" s="327">
        <v>1873</v>
      </c>
      <c r="B987" s="327" t="s">
        <v>7855</v>
      </c>
      <c r="C987" s="327" t="s">
        <v>6871</v>
      </c>
      <c r="D987" s="277" t="s">
        <v>46117</v>
      </c>
    </row>
    <row r="988" spans="1:4">
      <c r="A988" s="327">
        <v>39693</v>
      </c>
      <c r="B988" s="327" t="s">
        <v>7856</v>
      </c>
      <c r="C988" s="327" t="s">
        <v>6871</v>
      </c>
      <c r="D988" s="277" t="s">
        <v>46118</v>
      </c>
    </row>
    <row r="989" spans="1:4">
      <c r="A989" s="327">
        <v>39692</v>
      </c>
      <c r="B989" s="327" t="s">
        <v>7857</v>
      </c>
      <c r="C989" s="327" t="s">
        <v>6871</v>
      </c>
      <c r="D989" s="277" t="s">
        <v>46119</v>
      </c>
    </row>
    <row r="990" spans="1:4">
      <c r="A990" s="327">
        <v>34643</v>
      </c>
      <c r="B990" s="327" t="s">
        <v>7858</v>
      </c>
      <c r="C990" s="327" t="s">
        <v>6871</v>
      </c>
      <c r="D990" s="277" t="s">
        <v>42881</v>
      </c>
    </row>
    <row r="991" spans="1:4">
      <c r="A991" s="327">
        <v>1062</v>
      </c>
      <c r="B991" s="327" t="s">
        <v>7859</v>
      </c>
      <c r="C991" s="327" t="s">
        <v>6871</v>
      </c>
      <c r="D991" s="277" t="s">
        <v>44347</v>
      </c>
    </row>
    <row r="992" spans="1:4">
      <c r="A992" s="327">
        <v>39686</v>
      </c>
      <c r="B992" s="327" t="s">
        <v>7860</v>
      </c>
      <c r="C992" s="327" t="s">
        <v>6871</v>
      </c>
      <c r="D992" s="277" t="s">
        <v>46120</v>
      </c>
    </row>
    <row r="993" spans="1:4">
      <c r="A993" s="327">
        <v>43095</v>
      </c>
      <c r="B993" s="327" t="s">
        <v>7861</v>
      </c>
      <c r="C993" s="327" t="s">
        <v>6871</v>
      </c>
      <c r="D993" s="277" t="s">
        <v>46121</v>
      </c>
    </row>
    <row r="994" spans="1:4">
      <c r="A994" s="327">
        <v>1871</v>
      </c>
      <c r="B994" s="327" t="s">
        <v>7862</v>
      </c>
      <c r="C994" s="327" t="s">
        <v>6871</v>
      </c>
      <c r="D994" s="277" t="s">
        <v>40068</v>
      </c>
    </row>
    <row r="995" spans="1:4">
      <c r="A995" s="327">
        <v>12001</v>
      </c>
      <c r="B995" s="327" t="s">
        <v>7863</v>
      </c>
      <c r="C995" s="327" t="s">
        <v>6871</v>
      </c>
      <c r="D995" s="277" t="s">
        <v>39421</v>
      </c>
    </row>
    <row r="996" spans="1:4">
      <c r="A996" s="327">
        <v>11882</v>
      </c>
      <c r="B996" s="327" t="s">
        <v>7864</v>
      </c>
      <c r="C996" s="327" t="s">
        <v>6871</v>
      </c>
      <c r="D996" s="277" t="s">
        <v>39687</v>
      </c>
    </row>
    <row r="997" spans="1:4">
      <c r="A997" s="327">
        <v>1068</v>
      </c>
      <c r="B997" s="327" t="s">
        <v>7865</v>
      </c>
      <c r="C997" s="327" t="s">
        <v>6871</v>
      </c>
      <c r="D997" s="277" t="s">
        <v>46122</v>
      </c>
    </row>
    <row r="998" spans="1:4">
      <c r="A998" s="327">
        <v>39690</v>
      </c>
      <c r="B998" s="327" t="s">
        <v>7866</v>
      </c>
      <c r="C998" s="327" t="s">
        <v>6871</v>
      </c>
      <c r="D998" s="277" t="s">
        <v>46123</v>
      </c>
    </row>
    <row r="999" spans="1:4">
      <c r="A999" s="327">
        <v>39691</v>
      </c>
      <c r="B999" s="327" t="s">
        <v>7867</v>
      </c>
      <c r="C999" s="327" t="s">
        <v>6871</v>
      </c>
      <c r="D999" s="277" t="s">
        <v>46124</v>
      </c>
    </row>
    <row r="1000" spans="1:4">
      <c r="A1000" s="327">
        <v>39808</v>
      </c>
      <c r="B1000" s="327" t="s">
        <v>7868</v>
      </c>
      <c r="C1000" s="327" t="s">
        <v>6871</v>
      </c>
      <c r="D1000" s="277" t="s">
        <v>45992</v>
      </c>
    </row>
    <row r="1001" spans="1:4">
      <c r="A1001" s="327">
        <v>39809</v>
      </c>
      <c r="B1001" s="327" t="s">
        <v>7869</v>
      </c>
      <c r="C1001" s="327" t="s">
        <v>6871</v>
      </c>
      <c r="D1001" s="277" t="s">
        <v>46125</v>
      </c>
    </row>
    <row r="1002" spans="1:4">
      <c r="A1002" s="327">
        <v>43439</v>
      </c>
      <c r="B1002" s="327" t="s">
        <v>7870</v>
      </c>
      <c r="C1002" s="327" t="s">
        <v>6871</v>
      </c>
      <c r="D1002" s="277" t="s">
        <v>40902</v>
      </c>
    </row>
    <row r="1003" spans="1:4">
      <c r="A1003" s="327">
        <v>5103</v>
      </c>
      <c r="B1003" s="327" t="s">
        <v>7871</v>
      </c>
      <c r="C1003" s="327" t="s">
        <v>6871</v>
      </c>
      <c r="D1003" s="277" t="s">
        <v>43390</v>
      </c>
    </row>
    <row r="1004" spans="1:4">
      <c r="A1004" s="327">
        <v>11712</v>
      </c>
      <c r="B1004" s="327" t="s">
        <v>7872</v>
      </c>
      <c r="C1004" s="327" t="s">
        <v>6871</v>
      </c>
      <c r="D1004" s="277" t="s">
        <v>41670</v>
      </c>
    </row>
    <row r="1005" spans="1:4">
      <c r="A1005" s="327">
        <v>11717</v>
      </c>
      <c r="B1005" s="327" t="s">
        <v>7873</v>
      </c>
      <c r="C1005" s="327" t="s">
        <v>6871</v>
      </c>
      <c r="D1005" s="277" t="s">
        <v>42043</v>
      </c>
    </row>
    <row r="1006" spans="1:4">
      <c r="A1006" s="327">
        <v>11714</v>
      </c>
      <c r="B1006" s="327" t="s">
        <v>7874</v>
      </c>
      <c r="C1006" s="327" t="s">
        <v>6871</v>
      </c>
      <c r="D1006" s="277" t="s">
        <v>46126</v>
      </c>
    </row>
    <row r="1007" spans="1:4">
      <c r="A1007" s="327">
        <v>11880</v>
      </c>
      <c r="B1007" s="327" t="s">
        <v>7875</v>
      </c>
      <c r="C1007" s="327" t="s">
        <v>6871</v>
      </c>
      <c r="D1007" s="277" t="s">
        <v>46127</v>
      </c>
    </row>
    <row r="1008" spans="1:4">
      <c r="A1008" s="327">
        <v>1106</v>
      </c>
      <c r="B1008" s="327" t="s">
        <v>7876</v>
      </c>
      <c r="C1008" s="327" t="s">
        <v>6884</v>
      </c>
      <c r="D1008" s="277" t="s">
        <v>38996</v>
      </c>
    </row>
    <row r="1009" spans="1:4">
      <c r="A1009" s="327">
        <v>11161</v>
      </c>
      <c r="B1009" s="327" t="s">
        <v>7877</v>
      </c>
      <c r="C1009" s="327" t="s">
        <v>6884</v>
      </c>
      <c r="D1009" s="277" t="s">
        <v>39726</v>
      </c>
    </row>
    <row r="1010" spans="1:4">
      <c r="A1010" s="327">
        <v>1107</v>
      </c>
      <c r="B1010" s="327" t="s">
        <v>7878</v>
      </c>
      <c r="C1010" s="327" t="s">
        <v>6884</v>
      </c>
      <c r="D1010" s="277" t="s">
        <v>39076</v>
      </c>
    </row>
    <row r="1011" spans="1:4">
      <c r="A1011" s="327">
        <v>25963</v>
      </c>
      <c r="B1011" s="327" t="s">
        <v>7879</v>
      </c>
      <c r="C1011" s="327" t="s">
        <v>6884</v>
      </c>
      <c r="D1011" s="277" t="s">
        <v>39014</v>
      </c>
    </row>
    <row r="1012" spans="1:4">
      <c r="A1012" s="327">
        <v>4759</v>
      </c>
      <c r="B1012" s="327" t="s">
        <v>7880</v>
      </c>
      <c r="C1012" s="327" t="s">
        <v>6878</v>
      </c>
      <c r="D1012" s="277" t="s">
        <v>39054</v>
      </c>
    </row>
    <row r="1013" spans="1:4">
      <c r="A1013" s="327">
        <v>41068</v>
      </c>
      <c r="B1013" s="327" t="s">
        <v>7881</v>
      </c>
      <c r="C1013" s="327" t="s">
        <v>7055</v>
      </c>
      <c r="D1013" s="277" t="s">
        <v>45801</v>
      </c>
    </row>
    <row r="1014" spans="1:4">
      <c r="A1014" s="327">
        <v>1108</v>
      </c>
      <c r="B1014" s="327" t="s">
        <v>7882</v>
      </c>
      <c r="C1014" s="327" t="s">
        <v>6887</v>
      </c>
      <c r="D1014" s="277" t="s">
        <v>40706</v>
      </c>
    </row>
    <row r="1015" spans="1:4">
      <c r="A1015" s="327">
        <v>1117</v>
      </c>
      <c r="B1015" s="327" t="s">
        <v>7883</v>
      </c>
      <c r="C1015" s="327" t="s">
        <v>6887</v>
      </c>
      <c r="D1015" s="277" t="s">
        <v>46128</v>
      </c>
    </row>
    <row r="1016" spans="1:4">
      <c r="A1016" s="327">
        <v>1118</v>
      </c>
      <c r="B1016" s="327" t="s">
        <v>7884</v>
      </c>
      <c r="C1016" s="327" t="s">
        <v>6887</v>
      </c>
      <c r="D1016" s="277" t="s">
        <v>46129</v>
      </c>
    </row>
    <row r="1017" spans="1:4">
      <c r="A1017" s="327">
        <v>1110</v>
      </c>
      <c r="B1017" s="327" t="s">
        <v>7885</v>
      </c>
      <c r="C1017" s="327" t="s">
        <v>6887</v>
      </c>
      <c r="D1017" s="277" t="s">
        <v>46129</v>
      </c>
    </row>
    <row r="1018" spans="1:4">
      <c r="A1018" s="327">
        <v>12618</v>
      </c>
      <c r="B1018" s="327" t="s">
        <v>7886</v>
      </c>
      <c r="C1018" s="327" t="s">
        <v>6871</v>
      </c>
      <c r="D1018" s="277" t="s">
        <v>40100</v>
      </c>
    </row>
    <row r="1019" spans="1:4">
      <c r="A1019" s="327">
        <v>40784</v>
      </c>
      <c r="B1019" s="327" t="s">
        <v>7887</v>
      </c>
      <c r="C1019" s="327" t="s">
        <v>6887</v>
      </c>
      <c r="D1019" s="277" t="s">
        <v>46130</v>
      </c>
    </row>
    <row r="1020" spans="1:4">
      <c r="A1020" s="327">
        <v>40782</v>
      </c>
      <c r="B1020" s="327" t="s">
        <v>7888</v>
      </c>
      <c r="C1020" s="327" t="s">
        <v>6887</v>
      </c>
      <c r="D1020" s="277" t="s">
        <v>40020</v>
      </c>
    </row>
    <row r="1021" spans="1:4">
      <c r="A1021" s="327">
        <v>40783</v>
      </c>
      <c r="B1021" s="327" t="s">
        <v>7889</v>
      </c>
      <c r="C1021" s="327" t="s">
        <v>6887</v>
      </c>
      <c r="D1021" s="277" t="s">
        <v>46131</v>
      </c>
    </row>
    <row r="1022" spans="1:4">
      <c r="A1022" s="327">
        <v>1109</v>
      </c>
      <c r="B1022" s="327" t="s">
        <v>7890</v>
      </c>
      <c r="C1022" s="327" t="s">
        <v>6887</v>
      </c>
      <c r="D1022" s="277" t="s">
        <v>40706</v>
      </c>
    </row>
    <row r="1023" spans="1:4">
      <c r="A1023" s="327">
        <v>1119</v>
      </c>
      <c r="B1023" s="327" t="s">
        <v>7891</v>
      </c>
      <c r="C1023" s="327" t="s">
        <v>6887</v>
      </c>
      <c r="D1023" s="277" t="s">
        <v>39737</v>
      </c>
    </row>
    <row r="1024" spans="1:4">
      <c r="A1024" s="327">
        <v>13115</v>
      </c>
      <c r="B1024" s="327" t="s">
        <v>7892</v>
      </c>
      <c r="C1024" s="327" t="s">
        <v>6887</v>
      </c>
      <c r="D1024" s="277" t="s">
        <v>39312</v>
      </c>
    </row>
    <row r="1025" spans="1:4">
      <c r="A1025" s="327">
        <v>10541</v>
      </c>
      <c r="B1025" s="327" t="s">
        <v>7893</v>
      </c>
      <c r="C1025" s="327" t="s">
        <v>6887</v>
      </c>
      <c r="D1025" s="277" t="s">
        <v>40376</v>
      </c>
    </row>
    <row r="1026" spans="1:4">
      <c r="A1026" s="327">
        <v>10542</v>
      </c>
      <c r="B1026" s="327" t="s">
        <v>7894</v>
      </c>
      <c r="C1026" s="327" t="s">
        <v>6887</v>
      </c>
      <c r="D1026" s="277" t="s">
        <v>39712</v>
      </c>
    </row>
    <row r="1027" spans="1:4">
      <c r="A1027" s="327">
        <v>10543</v>
      </c>
      <c r="B1027" s="327" t="s">
        <v>7895</v>
      </c>
      <c r="C1027" s="327" t="s">
        <v>6887</v>
      </c>
      <c r="D1027" s="277" t="s">
        <v>40903</v>
      </c>
    </row>
    <row r="1028" spans="1:4">
      <c r="A1028" s="327">
        <v>10544</v>
      </c>
      <c r="B1028" s="327" t="s">
        <v>7896</v>
      </c>
      <c r="C1028" s="327" t="s">
        <v>6887</v>
      </c>
      <c r="D1028" s="277" t="s">
        <v>40904</v>
      </c>
    </row>
    <row r="1029" spans="1:4">
      <c r="A1029" s="327">
        <v>10545</v>
      </c>
      <c r="B1029" s="327" t="s">
        <v>7897</v>
      </c>
      <c r="C1029" s="327" t="s">
        <v>6887</v>
      </c>
      <c r="D1029" s="277" t="s">
        <v>40905</v>
      </c>
    </row>
    <row r="1030" spans="1:4">
      <c r="A1030" s="327">
        <v>38365</v>
      </c>
      <c r="B1030" s="327" t="s">
        <v>7898</v>
      </c>
      <c r="C1030" s="327" t="s">
        <v>6869</v>
      </c>
      <c r="D1030" s="277" t="s">
        <v>39919</v>
      </c>
    </row>
    <row r="1031" spans="1:4">
      <c r="A1031" s="327">
        <v>37745</v>
      </c>
      <c r="B1031" s="327" t="s">
        <v>7899</v>
      </c>
      <c r="C1031" s="327" t="s">
        <v>6871</v>
      </c>
      <c r="D1031" s="277" t="s">
        <v>40071</v>
      </c>
    </row>
    <row r="1032" spans="1:4">
      <c r="A1032" s="327">
        <v>37754</v>
      </c>
      <c r="B1032" s="327" t="s">
        <v>7900</v>
      </c>
      <c r="C1032" s="327" t="s">
        <v>6871</v>
      </c>
      <c r="D1032" s="277" t="s">
        <v>40072</v>
      </c>
    </row>
    <row r="1033" spans="1:4">
      <c r="A1033" s="327">
        <v>37748</v>
      </c>
      <c r="B1033" s="327" t="s">
        <v>7901</v>
      </c>
      <c r="C1033" s="327" t="s">
        <v>6871</v>
      </c>
      <c r="D1033" s="277" t="s">
        <v>40073</v>
      </c>
    </row>
    <row r="1034" spans="1:4">
      <c r="A1034" s="327">
        <v>37761</v>
      </c>
      <c r="B1034" s="327" t="s">
        <v>7902</v>
      </c>
      <c r="C1034" s="327" t="s">
        <v>6871</v>
      </c>
      <c r="D1034" s="277" t="s">
        <v>40074</v>
      </c>
    </row>
    <row r="1035" spans="1:4">
      <c r="A1035" s="327">
        <v>37757</v>
      </c>
      <c r="B1035" s="327" t="s">
        <v>7903</v>
      </c>
      <c r="C1035" s="327" t="s">
        <v>6871</v>
      </c>
      <c r="D1035" s="277" t="s">
        <v>40075</v>
      </c>
    </row>
    <row r="1036" spans="1:4">
      <c r="A1036" s="327">
        <v>37759</v>
      </c>
      <c r="B1036" s="327" t="s">
        <v>7904</v>
      </c>
      <c r="C1036" s="327" t="s">
        <v>6871</v>
      </c>
      <c r="D1036" s="277" t="s">
        <v>40076</v>
      </c>
    </row>
    <row r="1037" spans="1:4">
      <c r="A1037" s="327">
        <v>37766</v>
      </c>
      <c r="B1037" s="327" t="s">
        <v>7905</v>
      </c>
      <c r="C1037" s="327" t="s">
        <v>6871</v>
      </c>
      <c r="D1037" s="277" t="s">
        <v>40077</v>
      </c>
    </row>
    <row r="1038" spans="1:4">
      <c r="A1038" s="327">
        <v>37752</v>
      </c>
      <c r="B1038" s="327" t="s">
        <v>7906</v>
      </c>
      <c r="C1038" s="327" t="s">
        <v>6871</v>
      </c>
      <c r="D1038" s="277" t="s">
        <v>40078</v>
      </c>
    </row>
    <row r="1039" spans="1:4">
      <c r="A1039" s="327">
        <v>37760</v>
      </c>
      <c r="B1039" s="327" t="s">
        <v>7907</v>
      </c>
      <c r="C1039" s="327" t="s">
        <v>6871</v>
      </c>
      <c r="D1039" s="277" t="s">
        <v>40079</v>
      </c>
    </row>
    <row r="1040" spans="1:4">
      <c r="A1040" s="327">
        <v>37765</v>
      </c>
      <c r="B1040" s="327" t="s">
        <v>7908</v>
      </c>
      <c r="C1040" s="327" t="s">
        <v>6871</v>
      </c>
      <c r="D1040" s="277" t="s">
        <v>40080</v>
      </c>
    </row>
    <row r="1041" spans="1:4">
      <c r="A1041" s="327">
        <v>37746</v>
      </c>
      <c r="B1041" s="327" t="s">
        <v>7909</v>
      </c>
      <c r="C1041" s="327" t="s">
        <v>6871</v>
      </c>
      <c r="D1041" s="277" t="s">
        <v>40081</v>
      </c>
    </row>
    <row r="1042" spans="1:4">
      <c r="A1042" s="327">
        <v>37750</v>
      </c>
      <c r="B1042" s="327" t="s">
        <v>7910</v>
      </c>
      <c r="C1042" s="327" t="s">
        <v>6871</v>
      </c>
      <c r="D1042" s="277" t="s">
        <v>40082</v>
      </c>
    </row>
    <row r="1043" spans="1:4">
      <c r="A1043" s="327">
        <v>37753</v>
      </c>
      <c r="B1043" s="327" t="s">
        <v>7911</v>
      </c>
      <c r="C1043" s="327" t="s">
        <v>6871</v>
      </c>
      <c r="D1043" s="277" t="s">
        <v>40083</v>
      </c>
    </row>
    <row r="1044" spans="1:4">
      <c r="A1044" s="327">
        <v>37756</v>
      </c>
      <c r="B1044" s="327" t="s">
        <v>7912</v>
      </c>
      <c r="C1044" s="327" t="s">
        <v>6871</v>
      </c>
      <c r="D1044" s="277" t="s">
        <v>40074</v>
      </c>
    </row>
    <row r="1045" spans="1:4">
      <c r="A1045" s="327">
        <v>37755</v>
      </c>
      <c r="B1045" s="327" t="s">
        <v>7913</v>
      </c>
      <c r="C1045" s="327" t="s">
        <v>6871</v>
      </c>
      <c r="D1045" s="277" t="s">
        <v>40084</v>
      </c>
    </row>
    <row r="1046" spans="1:4">
      <c r="A1046" s="327">
        <v>37758</v>
      </c>
      <c r="B1046" s="327" t="s">
        <v>7914</v>
      </c>
      <c r="C1046" s="327" t="s">
        <v>6871</v>
      </c>
      <c r="D1046" s="277" t="s">
        <v>40085</v>
      </c>
    </row>
    <row r="1047" spans="1:4">
      <c r="A1047" s="327">
        <v>37747</v>
      </c>
      <c r="B1047" s="327" t="s">
        <v>7915</v>
      </c>
      <c r="C1047" s="327" t="s">
        <v>6871</v>
      </c>
      <c r="D1047" s="277" t="s">
        <v>40086</v>
      </c>
    </row>
    <row r="1048" spans="1:4">
      <c r="A1048" s="327">
        <v>37767</v>
      </c>
      <c r="B1048" s="327" t="s">
        <v>7916</v>
      </c>
      <c r="C1048" s="327" t="s">
        <v>6871</v>
      </c>
      <c r="D1048" s="277" t="s">
        <v>40087</v>
      </c>
    </row>
    <row r="1049" spans="1:4">
      <c r="A1049" s="327">
        <v>37751</v>
      </c>
      <c r="B1049" s="327" t="s">
        <v>7917</v>
      </c>
      <c r="C1049" s="327" t="s">
        <v>6871</v>
      </c>
      <c r="D1049" s="277" t="s">
        <v>40087</v>
      </c>
    </row>
    <row r="1050" spans="1:4">
      <c r="A1050" s="327">
        <v>37749</v>
      </c>
      <c r="B1050" s="327" t="s">
        <v>7918</v>
      </c>
      <c r="C1050" s="327" t="s">
        <v>6871</v>
      </c>
      <c r="D1050" s="277" t="s">
        <v>40088</v>
      </c>
    </row>
    <row r="1051" spans="1:4">
      <c r="A1051" s="327">
        <v>1159</v>
      </c>
      <c r="B1051" s="327" t="s">
        <v>7919</v>
      </c>
      <c r="C1051" s="327" t="s">
        <v>6871</v>
      </c>
      <c r="D1051" s="277" t="s">
        <v>40906</v>
      </c>
    </row>
    <row r="1052" spans="1:4">
      <c r="A1052" s="327">
        <v>12114</v>
      </c>
      <c r="B1052" s="327" t="s">
        <v>7920</v>
      </c>
      <c r="C1052" s="327" t="s">
        <v>6871</v>
      </c>
      <c r="D1052" s="277" t="s">
        <v>41883</v>
      </c>
    </row>
    <row r="1053" spans="1:4">
      <c r="A1053" s="327">
        <v>38106</v>
      </c>
      <c r="B1053" s="327" t="s">
        <v>7921</v>
      </c>
      <c r="C1053" s="327" t="s">
        <v>6871</v>
      </c>
      <c r="D1053" s="277" t="s">
        <v>39682</v>
      </c>
    </row>
    <row r="1054" spans="1:4">
      <c r="A1054" s="327">
        <v>38085</v>
      </c>
      <c r="B1054" s="327" t="s">
        <v>7922</v>
      </c>
      <c r="C1054" s="327" t="s">
        <v>6871</v>
      </c>
      <c r="D1054" s="277" t="s">
        <v>46132</v>
      </c>
    </row>
    <row r="1055" spans="1:4">
      <c r="A1055" s="327">
        <v>38599</v>
      </c>
      <c r="B1055" s="327" t="s">
        <v>7923</v>
      </c>
      <c r="C1055" s="327" t="s">
        <v>6871</v>
      </c>
      <c r="D1055" s="277" t="s">
        <v>39535</v>
      </c>
    </row>
    <row r="1056" spans="1:4">
      <c r="A1056" s="327">
        <v>38596</v>
      </c>
      <c r="B1056" s="327" t="s">
        <v>7924</v>
      </c>
      <c r="C1056" s="327" t="s">
        <v>6871</v>
      </c>
      <c r="D1056" s="277" t="s">
        <v>39557</v>
      </c>
    </row>
    <row r="1057" spans="1:4">
      <c r="A1057" s="327">
        <v>38600</v>
      </c>
      <c r="B1057" s="327" t="s">
        <v>7925</v>
      </c>
      <c r="C1057" s="327" t="s">
        <v>6871</v>
      </c>
      <c r="D1057" s="277" t="s">
        <v>39119</v>
      </c>
    </row>
    <row r="1058" spans="1:4">
      <c r="A1058" s="327">
        <v>38597</v>
      </c>
      <c r="B1058" s="327" t="s">
        <v>7926</v>
      </c>
      <c r="C1058" s="327" t="s">
        <v>6871</v>
      </c>
      <c r="D1058" s="277" t="s">
        <v>39723</v>
      </c>
    </row>
    <row r="1059" spans="1:4">
      <c r="A1059" s="327">
        <v>659</v>
      </c>
      <c r="B1059" s="327" t="s">
        <v>7927</v>
      </c>
      <c r="C1059" s="327" t="s">
        <v>6871</v>
      </c>
      <c r="D1059" s="277" t="s">
        <v>39910</v>
      </c>
    </row>
    <row r="1060" spans="1:4">
      <c r="A1060" s="327">
        <v>660</v>
      </c>
      <c r="B1060" s="327" t="s">
        <v>7928</v>
      </c>
      <c r="C1060" s="327" t="s">
        <v>6871</v>
      </c>
      <c r="D1060" s="277" t="s">
        <v>40089</v>
      </c>
    </row>
    <row r="1061" spans="1:4">
      <c r="A1061" s="327">
        <v>658</v>
      </c>
      <c r="B1061" s="327" t="s">
        <v>7929</v>
      </c>
      <c r="C1061" s="327" t="s">
        <v>6871</v>
      </c>
      <c r="D1061" s="277" t="s">
        <v>39185</v>
      </c>
    </row>
    <row r="1062" spans="1:4">
      <c r="A1062" s="327">
        <v>38548</v>
      </c>
      <c r="B1062" s="327" t="s">
        <v>7930</v>
      </c>
      <c r="C1062" s="327" t="s">
        <v>6871</v>
      </c>
      <c r="D1062" s="277" t="s">
        <v>45989</v>
      </c>
    </row>
    <row r="1063" spans="1:4">
      <c r="A1063" s="327">
        <v>34649</v>
      </c>
      <c r="B1063" s="327" t="s">
        <v>7931</v>
      </c>
      <c r="C1063" s="327" t="s">
        <v>6871</v>
      </c>
      <c r="D1063" s="277" t="s">
        <v>40000</v>
      </c>
    </row>
    <row r="1064" spans="1:4">
      <c r="A1064" s="327">
        <v>34655</v>
      </c>
      <c r="B1064" s="327" t="s">
        <v>7932</v>
      </c>
      <c r="C1064" s="327" t="s">
        <v>6871</v>
      </c>
      <c r="D1064" s="277" t="s">
        <v>39760</v>
      </c>
    </row>
    <row r="1065" spans="1:4">
      <c r="A1065" s="327">
        <v>40607</v>
      </c>
      <c r="B1065" s="327" t="s">
        <v>7933</v>
      </c>
      <c r="C1065" s="327" t="s">
        <v>6871</v>
      </c>
      <c r="D1065" s="277" t="s">
        <v>39131</v>
      </c>
    </row>
    <row r="1066" spans="1:4">
      <c r="A1066" s="327">
        <v>569</v>
      </c>
      <c r="B1066" s="327" t="s">
        <v>7934</v>
      </c>
      <c r="C1066" s="327" t="s">
        <v>6884</v>
      </c>
      <c r="D1066" s="277" t="s">
        <v>39250</v>
      </c>
    </row>
    <row r="1067" spans="1:4">
      <c r="A1067" s="327">
        <v>567</v>
      </c>
      <c r="B1067" s="327" t="s">
        <v>7935</v>
      </c>
      <c r="C1067" s="327" t="s">
        <v>6887</v>
      </c>
      <c r="D1067" s="277" t="s">
        <v>39293</v>
      </c>
    </row>
    <row r="1068" spans="1:4">
      <c r="A1068" s="327">
        <v>574</v>
      </c>
      <c r="B1068" s="327" t="s">
        <v>7936</v>
      </c>
      <c r="C1068" s="327" t="s">
        <v>6887</v>
      </c>
      <c r="D1068" s="277" t="s">
        <v>46133</v>
      </c>
    </row>
    <row r="1069" spans="1:4">
      <c r="A1069" s="327">
        <v>568</v>
      </c>
      <c r="B1069" s="327" t="s">
        <v>7937</v>
      </c>
      <c r="C1069" s="327" t="s">
        <v>6887</v>
      </c>
      <c r="D1069" s="277" t="s">
        <v>46134</v>
      </c>
    </row>
    <row r="1070" spans="1:4">
      <c r="A1070" s="327">
        <v>585</v>
      </c>
      <c r="B1070" s="327" t="s">
        <v>7938</v>
      </c>
      <c r="C1070" s="327" t="s">
        <v>6884</v>
      </c>
      <c r="D1070" s="277" t="s">
        <v>40908</v>
      </c>
    </row>
    <row r="1071" spans="1:4">
      <c r="A1071" s="327">
        <v>4777</v>
      </c>
      <c r="B1071" s="327" t="s">
        <v>7939</v>
      </c>
      <c r="C1071" s="327" t="s">
        <v>6884</v>
      </c>
      <c r="D1071" s="277" t="s">
        <v>40090</v>
      </c>
    </row>
    <row r="1072" spans="1:4">
      <c r="A1072" s="327">
        <v>587</v>
      </c>
      <c r="B1072" s="327" t="s">
        <v>7940</v>
      </c>
      <c r="C1072" s="327" t="s">
        <v>6884</v>
      </c>
      <c r="D1072" s="277" t="s">
        <v>40684</v>
      </c>
    </row>
    <row r="1073" spans="1:4">
      <c r="A1073" s="327">
        <v>590</v>
      </c>
      <c r="B1073" s="327" t="s">
        <v>7941</v>
      </c>
      <c r="C1073" s="327" t="s">
        <v>6884</v>
      </c>
      <c r="D1073" s="277" t="s">
        <v>40909</v>
      </c>
    </row>
    <row r="1074" spans="1:4">
      <c r="A1074" s="327">
        <v>592</v>
      </c>
      <c r="B1074" s="327" t="s">
        <v>7942</v>
      </c>
      <c r="C1074" s="327" t="s">
        <v>6884</v>
      </c>
      <c r="D1074" s="277" t="s">
        <v>40684</v>
      </c>
    </row>
    <row r="1075" spans="1:4">
      <c r="A1075" s="327">
        <v>586</v>
      </c>
      <c r="B1075" s="327" t="s">
        <v>7943</v>
      </c>
      <c r="C1075" s="327" t="s">
        <v>6887</v>
      </c>
      <c r="D1075" s="277" t="s">
        <v>40507</v>
      </c>
    </row>
    <row r="1076" spans="1:4">
      <c r="A1076" s="327">
        <v>591</v>
      </c>
      <c r="B1076" s="327" t="s">
        <v>7944</v>
      </c>
      <c r="C1076" s="327" t="s">
        <v>6884</v>
      </c>
      <c r="D1076" s="277" t="s">
        <v>40908</v>
      </c>
    </row>
    <row r="1077" spans="1:4">
      <c r="A1077" s="327">
        <v>588</v>
      </c>
      <c r="B1077" s="327" t="s">
        <v>7945</v>
      </c>
      <c r="C1077" s="327" t="s">
        <v>6887</v>
      </c>
      <c r="D1077" s="277" t="s">
        <v>40910</v>
      </c>
    </row>
    <row r="1078" spans="1:4">
      <c r="A1078" s="327">
        <v>589</v>
      </c>
      <c r="B1078" s="327" t="s">
        <v>7946</v>
      </c>
      <c r="C1078" s="327" t="s">
        <v>6887</v>
      </c>
      <c r="D1078" s="277" t="s">
        <v>40596</v>
      </c>
    </row>
    <row r="1079" spans="1:4">
      <c r="A1079" s="327">
        <v>584</v>
      </c>
      <c r="B1079" s="327" t="s">
        <v>7947</v>
      </c>
      <c r="C1079" s="327" t="s">
        <v>6887</v>
      </c>
      <c r="D1079" s="277" t="s">
        <v>39453</v>
      </c>
    </row>
    <row r="1080" spans="1:4">
      <c r="A1080" s="327">
        <v>1165</v>
      </c>
      <c r="B1080" s="327" t="s">
        <v>7948</v>
      </c>
      <c r="C1080" s="327" t="s">
        <v>6871</v>
      </c>
      <c r="D1080" s="277" t="s">
        <v>39331</v>
      </c>
    </row>
    <row r="1081" spans="1:4">
      <c r="A1081" s="327">
        <v>1164</v>
      </c>
      <c r="B1081" s="327" t="s">
        <v>7949</v>
      </c>
      <c r="C1081" s="327" t="s">
        <v>6871</v>
      </c>
      <c r="D1081" s="277" t="s">
        <v>39351</v>
      </c>
    </row>
    <row r="1082" spans="1:4">
      <c r="A1082" s="327">
        <v>1162</v>
      </c>
      <c r="B1082" s="327" t="s">
        <v>7950</v>
      </c>
      <c r="C1082" s="327" t="s">
        <v>6871</v>
      </c>
      <c r="D1082" s="277" t="s">
        <v>39135</v>
      </c>
    </row>
    <row r="1083" spans="1:4">
      <c r="A1083" s="327">
        <v>12395</v>
      </c>
      <c r="B1083" s="327" t="s">
        <v>7951</v>
      </c>
      <c r="C1083" s="327" t="s">
        <v>6871</v>
      </c>
      <c r="D1083" s="277" t="s">
        <v>41927</v>
      </c>
    </row>
    <row r="1084" spans="1:4">
      <c r="A1084" s="327">
        <v>1170</v>
      </c>
      <c r="B1084" s="327" t="s">
        <v>7952</v>
      </c>
      <c r="C1084" s="327" t="s">
        <v>6871</v>
      </c>
      <c r="D1084" s="277" t="s">
        <v>44812</v>
      </c>
    </row>
    <row r="1085" spans="1:4">
      <c r="A1085" s="327">
        <v>1169</v>
      </c>
      <c r="B1085" s="327" t="s">
        <v>7953</v>
      </c>
      <c r="C1085" s="327" t="s">
        <v>6871</v>
      </c>
      <c r="D1085" s="277" t="s">
        <v>46135</v>
      </c>
    </row>
    <row r="1086" spans="1:4">
      <c r="A1086" s="327">
        <v>1166</v>
      </c>
      <c r="B1086" s="327" t="s">
        <v>7954</v>
      </c>
      <c r="C1086" s="327" t="s">
        <v>6871</v>
      </c>
      <c r="D1086" s="277" t="s">
        <v>40125</v>
      </c>
    </row>
    <row r="1087" spans="1:4">
      <c r="A1087" s="327">
        <v>1163</v>
      </c>
      <c r="B1087" s="327" t="s">
        <v>7955</v>
      </c>
      <c r="C1087" s="327" t="s">
        <v>6871</v>
      </c>
      <c r="D1087" s="277" t="s">
        <v>41783</v>
      </c>
    </row>
    <row r="1088" spans="1:4">
      <c r="A1088" s="327">
        <v>12396</v>
      </c>
      <c r="B1088" s="327" t="s">
        <v>7956</v>
      </c>
      <c r="C1088" s="327" t="s">
        <v>6871</v>
      </c>
      <c r="D1088" s="277" t="s">
        <v>41927</v>
      </c>
    </row>
    <row r="1089" spans="1:4">
      <c r="A1089" s="327">
        <v>1168</v>
      </c>
      <c r="B1089" s="327" t="s">
        <v>7957</v>
      </c>
      <c r="C1089" s="327" t="s">
        <v>6871</v>
      </c>
      <c r="D1089" s="277" t="s">
        <v>45995</v>
      </c>
    </row>
    <row r="1090" spans="1:4">
      <c r="A1090" s="327">
        <v>1167</v>
      </c>
      <c r="B1090" s="327" t="s">
        <v>7958</v>
      </c>
      <c r="C1090" s="327" t="s">
        <v>6871</v>
      </c>
      <c r="D1090" s="277" t="s">
        <v>46136</v>
      </c>
    </row>
    <row r="1091" spans="1:4">
      <c r="A1091" s="327">
        <v>36331</v>
      </c>
      <c r="B1091" s="327" t="s">
        <v>7959</v>
      </c>
      <c r="C1091" s="327" t="s">
        <v>6871</v>
      </c>
      <c r="D1091" s="277" t="s">
        <v>39950</v>
      </c>
    </row>
    <row r="1092" spans="1:4">
      <c r="A1092" s="327">
        <v>36346</v>
      </c>
      <c r="B1092" s="327" t="s">
        <v>7960</v>
      </c>
      <c r="C1092" s="327" t="s">
        <v>6871</v>
      </c>
      <c r="D1092" s="277" t="s">
        <v>40911</v>
      </c>
    </row>
    <row r="1093" spans="1:4">
      <c r="A1093" s="327">
        <v>1210</v>
      </c>
      <c r="B1093" s="327" t="s">
        <v>7961</v>
      </c>
      <c r="C1093" s="327" t="s">
        <v>6871</v>
      </c>
      <c r="D1093" s="277" t="s">
        <v>46137</v>
      </c>
    </row>
    <row r="1094" spans="1:4">
      <c r="A1094" s="327">
        <v>1203</v>
      </c>
      <c r="B1094" s="327" t="s">
        <v>7962</v>
      </c>
      <c r="C1094" s="327" t="s">
        <v>6871</v>
      </c>
      <c r="D1094" s="277" t="s">
        <v>39309</v>
      </c>
    </row>
    <row r="1095" spans="1:4">
      <c r="A1095" s="327">
        <v>1197</v>
      </c>
      <c r="B1095" s="327" t="s">
        <v>7963</v>
      </c>
      <c r="C1095" s="327" t="s">
        <v>6871</v>
      </c>
      <c r="D1095" s="277" t="s">
        <v>39061</v>
      </c>
    </row>
    <row r="1096" spans="1:4">
      <c r="A1096" s="327">
        <v>1202</v>
      </c>
      <c r="B1096" s="327" t="s">
        <v>7964</v>
      </c>
      <c r="C1096" s="327" t="s">
        <v>6871</v>
      </c>
      <c r="D1096" s="277" t="s">
        <v>43294</v>
      </c>
    </row>
    <row r="1097" spans="1:4">
      <c r="A1097" s="327">
        <v>1188</v>
      </c>
      <c r="B1097" s="327" t="s">
        <v>7965</v>
      </c>
      <c r="C1097" s="327" t="s">
        <v>6871</v>
      </c>
      <c r="D1097" s="277" t="s">
        <v>43465</v>
      </c>
    </row>
    <row r="1098" spans="1:4">
      <c r="A1098" s="327">
        <v>1211</v>
      </c>
      <c r="B1098" s="327" t="s">
        <v>7966</v>
      </c>
      <c r="C1098" s="327" t="s">
        <v>6871</v>
      </c>
      <c r="D1098" s="277" t="s">
        <v>39286</v>
      </c>
    </row>
    <row r="1099" spans="1:4">
      <c r="A1099" s="327">
        <v>1198</v>
      </c>
      <c r="B1099" s="327" t="s">
        <v>7967</v>
      </c>
      <c r="C1099" s="327" t="s">
        <v>6871</v>
      </c>
      <c r="D1099" s="277" t="s">
        <v>39091</v>
      </c>
    </row>
    <row r="1100" spans="1:4">
      <c r="A1100" s="327">
        <v>1199</v>
      </c>
      <c r="B1100" s="327" t="s">
        <v>7968</v>
      </c>
      <c r="C1100" s="327" t="s">
        <v>6871</v>
      </c>
      <c r="D1100" s="277" t="s">
        <v>46138</v>
      </c>
    </row>
    <row r="1101" spans="1:4">
      <c r="A1101" s="327">
        <v>20088</v>
      </c>
      <c r="B1101" s="327" t="s">
        <v>7969</v>
      </c>
      <c r="C1101" s="327" t="s">
        <v>6871</v>
      </c>
      <c r="D1101" s="277" t="s">
        <v>39652</v>
      </c>
    </row>
    <row r="1102" spans="1:4">
      <c r="A1102" s="327">
        <v>20089</v>
      </c>
      <c r="B1102" s="327" t="s">
        <v>7970</v>
      </c>
      <c r="C1102" s="327" t="s">
        <v>6871</v>
      </c>
      <c r="D1102" s="277" t="s">
        <v>41000</v>
      </c>
    </row>
    <row r="1103" spans="1:4">
      <c r="A1103" s="327">
        <v>20087</v>
      </c>
      <c r="B1103" s="327" t="s">
        <v>7971</v>
      </c>
      <c r="C1103" s="327" t="s">
        <v>6871</v>
      </c>
      <c r="D1103" s="277" t="s">
        <v>40795</v>
      </c>
    </row>
    <row r="1104" spans="1:4">
      <c r="A1104" s="327">
        <v>1200</v>
      </c>
      <c r="B1104" s="327" t="s">
        <v>7972</v>
      </c>
      <c r="C1104" s="327" t="s">
        <v>6871</v>
      </c>
      <c r="D1104" s="277" t="s">
        <v>44503</v>
      </c>
    </row>
    <row r="1105" spans="1:4">
      <c r="A1105" s="327">
        <v>12909</v>
      </c>
      <c r="B1105" s="327" t="s">
        <v>7973</v>
      </c>
      <c r="C1105" s="327" t="s">
        <v>6871</v>
      </c>
      <c r="D1105" s="277" t="s">
        <v>39080</v>
      </c>
    </row>
    <row r="1106" spans="1:4">
      <c r="A1106" s="327">
        <v>12910</v>
      </c>
      <c r="B1106" s="327" t="s">
        <v>7974</v>
      </c>
      <c r="C1106" s="327" t="s">
        <v>6871</v>
      </c>
      <c r="D1106" s="277" t="s">
        <v>43296</v>
      </c>
    </row>
    <row r="1107" spans="1:4">
      <c r="A1107" s="327">
        <v>1184</v>
      </c>
      <c r="B1107" s="327" t="s">
        <v>7975</v>
      </c>
      <c r="C1107" s="327" t="s">
        <v>6871</v>
      </c>
      <c r="D1107" s="277" t="s">
        <v>46139</v>
      </c>
    </row>
    <row r="1108" spans="1:4">
      <c r="A1108" s="327">
        <v>1191</v>
      </c>
      <c r="B1108" s="327" t="s">
        <v>7976</v>
      </c>
      <c r="C1108" s="327" t="s">
        <v>6871</v>
      </c>
      <c r="D1108" s="277" t="s">
        <v>38997</v>
      </c>
    </row>
    <row r="1109" spans="1:4">
      <c r="A1109" s="327">
        <v>1185</v>
      </c>
      <c r="B1109" s="327" t="s">
        <v>7977</v>
      </c>
      <c r="C1109" s="327" t="s">
        <v>6871</v>
      </c>
      <c r="D1109" s="277" t="s">
        <v>39923</v>
      </c>
    </row>
    <row r="1110" spans="1:4">
      <c r="A1110" s="327">
        <v>1189</v>
      </c>
      <c r="B1110" s="327" t="s">
        <v>7978</v>
      </c>
      <c r="C1110" s="327" t="s">
        <v>6871</v>
      </c>
      <c r="D1110" s="277" t="s">
        <v>42213</v>
      </c>
    </row>
    <row r="1111" spans="1:4">
      <c r="A1111" s="327">
        <v>1193</v>
      </c>
      <c r="B1111" s="327" t="s">
        <v>7979</v>
      </c>
      <c r="C1111" s="327" t="s">
        <v>6871</v>
      </c>
      <c r="D1111" s="277" t="s">
        <v>39047</v>
      </c>
    </row>
    <row r="1112" spans="1:4">
      <c r="A1112" s="327">
        <v>1194</v>
      </c>
      <c r="B1112" s="327" t="s">
        <v>7980</v>
      </c>
      <c r="C1112" s="327" t="s">
        <v>6871</v>
      </c>
      <c r="D1112" s="277" t="s">
        <v>46140</v>
      </c>
    </row>
    <row r="1113" spans="1:4">
      <c r="A1113" s="327">
        <v>1195</v>
      </c>
      <c r="B1113" s="327" t="s">
        <v>7981</v>
      </c>
      <c r="C1113" s="327" t="s">
        <v>6871</v>
      </c>
      <c r="D1113" s="277" t="s">
        <v>44020</v>
      </c>
    </row>
    <row r="1114" spans="1:4">
      <c r="A1114" s="327">
        <v>1204</v>
      </c>
      <c r="B1114" s="327" t="s">
        <v>7982</v>
      </c>
      <c r="C1114" s="327" t="s">
        <v>6871</v>
      </c>
      <c r="D1114" s="277" t="s">
        <v>40713</v>
      </c>
    </row>
    <row r="1115" spans="1:4">
      <c r="A1115" s="327">
        <v>1205</v>
      </c>
      <c r="B1115" s="327" t="s">
        <v>7983</v>
      </c>
      <c r="C1115" s="327" t="s">
        <v>6871</v>
      </c>
      <c r="D1115" s="277" t="s">
        <v>46141</v>
      </c>
    </row>
    <row r="1116" spans="1:4">
      <c r="A1116" s="327">
        <v>1207</v>
      </c>
      <c r="B1116" s="327" t="s">
        <v>7984</v>
      </c>
      <c r="C1116" s="327" t="s">
        <v>6871</v>
      </c>
      <c r="D1116" s="277" t="s">
        <v>40912</v>
      </c>
    </row>
    <row r="1117" spans="1:4">
      <c r="A1117" s="327">
        <v>1206</v>
      </c>
      <c r="B1117" s="327" t="s">
        <v>7985</v>
      </c>
      <c r="C1117" s="327" t="s">
        <v>6871</v>
      </c>
      <c r="D1117" s="277" t="s">
        <v>39303</v>
      </c>
    </row>
    <row r="1118" spans="1:4">
      <c r="A1118" s="327">
        <v>1183</v>
      </c>
      <c r="B1118" s="327" t="s">
        <v>7986</v>
      </c>
      <c r="C1118" s="327" t="s">
        <v>6871</v>
      </c>
      <c r="D1118" s="277" t="s">
        <v>39577</v>
      </c>
    </row>
    <row r="1119" spans="1:4">
      <c r="A1119" s="327">
        <v>42685</v>
      </c>
      <c r="B1119" s="327" t="s">
        <v>7987</v>
      </c>
      <c r="C1119" s="327" t="s">
        <v>6871</v>
      </c>
      <c r="D1119" s="277" t="s">
        <v>39399</v>
      </c>
    </row>
    <row r="1120" spans="1:4">
      <c r="A1120" s="327">
        <v>42686</v>
      </c>
      <c r="B1120" s="327" t="s">
        <v>7988</v>
      </c>
      <c r="C1120" s="327" t="s">
        <v>6871</v>
      </c>
      <c r="D1120" s="277" t="s">
        <v>40913</v>
      </c>
    </row>
    <row r="1121" spans="1:4">
      <c r="A1121" s="327">
        <v>12894</v>
      </c>
      <c r="B1121" s="327" t="s">
        <v>7989</v>
      </c>
      <c r="C1121" s="327" t="s">
        <v>6871</v>
      </c>
      <c r="D1121" s="277" t="s">
        <v>39695</v>
      </c>
    </row>
    <row r="1122" spans="1:4">
      <c r="A1122" s="327">
        <v>12895</v>
      </c>
      <c r="B1122" s="327" t="s">
        <v>7990</v>
      </c>
      <c r="C1122" s="327" t="s">
        <v>6871</v>
      </c>
      <c r="D1122" s="277" t="s">
        <v>40060</v>
      </c>
    </row>
    <row r="1123" spans="1:4">
      <c r="A1123" s="327">
        <v>1631</v>
      </c>
      <c r="B1123" s="327" t="s">
        <v>7991</v>
      </c>
      <c r="C1123" s="327" t="s">
        <v>6871</v>
      </c>
      <c r="D1123" s="277" t="s">
        <v>46142</v>
      </c>
    </row>
    <row r="1124" spans="1:4">
      <c r="A1124" s="327">
        <v>1633</v>
      </c>
      <c r="B1124" s="327" t="s">
        <v>7992</v>
      </c>
      <c r="C1124" s="327" t="s">
        <v>6871</v>
      </c>
      <c r="D1124" s="277" t="s">
        <v>46143</v>
      </c>
    </row>
    <row r="1125" spans="1:4">
      <c r="A1125" s="327">
        <v>10818</v>
      </c>
      <c r="B1125" s="327" t="s">
        <v>7993</v>
      </c>
      <c r="C1125" s="327" t="s">
        <v>6884</v>
      </c>
      <c r="D1125" s="277" t="s">
        <v>41610</v>
      </c>
    </row>
    <row r="1126" spans="1:4">
      <c r="A1126" s="327">
        <v>39359</v>
      </c>
      <c r="B1126" s="327" t="s">
        <v>7994</v>
      </c>
      <c r="C1126" s="327" t="s">
        <v>6871</v>
      </c>
      <c r="D1126" s="277" t="s">
        <v>40096</v>
      </c>
    </row>
    <row r="1127" spans="1:4">
      <c r="A1127" s="327">
        <v>39360</v>
      </c>
      <c r="B1127" s="327" t="s">
        <v>7995</v>
      </c>
      <c r="C1127" s="327" t="s">
        <v>6871</v>
      </c>
      <c r="D1127" s="277" t="s">
        <v>39174</v>
      </c>
    </row>
    <row r="1128" spans="1:4">
      <c r="A1128" s="327">
        <v>10710</v>
      </c>
      <c r="B1128" s="327" t="s">
        <v>7996</v>
      </c>
      <c r="C1128" s="327" t="s">
        <v>6869</v>
      </c>
      <c r="D1128" s="277" t="s">
        <v>40741</v>
      </c>
    </row>
    <row r="1129" spans="1:4">
      <c r="A1129" s="327">
        <v>10709</v>
      </c>
      <c r="B1129" s="327" t="s">
        <v>7997</v>
      </c>
      <c r="C1129" s="327" t="s">
        <v>6869</v>
      </c>
      <c r="D1129" s="277" t="s">
        <v>40724</v>
      </c>
    </row>
    <row r="1130" spans="1:4">
      <c r="A1130" s="327">
        <v>39636</v>
      </c>
      <c r="B1130" s="327" t="s">
        <v>7998</v>
      </c>
      <c r="C1130" s="327" t="s">
        <v>6869</v>
      </c>
      <c r="D1130" s="277" t="s">
        <v>40740</v>
      </c>
    </row>
    <row r="1131" spans="1:4">
      <c r="A1131" s="327">
        <v>10708</v>
      </c>
      <c r="B1131" s="327" t="s">
        <v>7999</v>
      </c>
      <c r="C1131" s="327" t="s">
        <v>6869</v>
      </c>
      <c r="D1131" s="277" t="s">
        <v>40041</v>
      </c>
    </row>
    <row r="1132" spans="1:4">
      <c r="A1132" s="327">
        <v>39635</v>
      </c>
      <c r="B1132" s="327" t="s">
        <v>8000</v>
      </c>
      <c r="C1132" s="327" t="s">
        <v>6869</v>
      </c>
      <c r="D1132" s="277" t="s">
        <v>40914</v>
      </c>
    </row>
    <row r="1133" spans="1:4">
      <c r="A1133" s="327">
        <v>6117</v>
      </c>
      <c r="B1133" s="327" t="s">
        <v>8001</v>
      </c>
      <c r="C1133" s="327" t="s">
        <v>6878</v>
      </c>
      <c r="D1133" s="277" t="s">
        <v>44196</v>
      </c>
    </row>
    <row r="1134" spans="1:4">
      <c r="A1134" s="327">
        <v>40913</v>
      </c>
      <c r="B1134" s="327" t="s">
        <v>8002</v>
      </c>
      <c r="C1134" s="327" t="s">
        <v>7055</v>
      </c>
      <c r="D1134" s="277" t="s">
        <v>46144</v>
      </c>
    </row>
    <row r="1135" spans="1:4">
      <c r="A1135" s="327">
        <v>1214</v>
      </c>
      <c r="B1135" s="327" t="s">
        <v>8003</v>
      </c>
      <c r="C1135" s="327" t="s">
        <v>6878</v>
      </c>
      <c r="D1135" s="277" t="s">
        <v>40098</v>
      </c>
    </row>
    <row r="1136" spans="1:4">
      <c r="A1136" s="327">
        <v>40915</v>
      </c>
      <c r="B1136" s="327" t="s">
        <v>8004</v>
      </c>
      <c r="C1136" s="327" t="s">
        <v>7055</v>
      </c>
      <c r="D1136" s="277" t="s">
        <v>46145</v>
      </c>
    </row>
    <row r="1137" spans="1:4">
      <c r="A1137" s="327">
        <v>1213</v>
      </c>
      <c r="B1137" s="327" t="s">
        <v>8005</v>
      </c>
      <c r="C1137" s="327" t="s">
        <v>6878</v>
      </c>
      <c r="D1137" s="277" t="s">
        <v>39054</v>
      </c>
    </row>
    <row r="1138" spans="1:4">
      <c r="A1138" s="327">
        <v>40914</v>
      </c>
      <c r="B1138" s="327" t="s">
        <v>8006</v>
      </c>
      <c r="C1138" s="327" t="s">
        <v>7055</v>
      </c>
      <c r="D1138" s="277" t="s">
        <v>45801</v>
      </c>
    </row>
    <row r="1139" spans="1:4">
      <c r="A1139" s="327">
        <v>5091</v>
      </c>
      <c r="B1139" s="327" t="s">
        <v>8007</v>
      </c>
      <c r="C1139" s="327" t="s">
        <v>6871</v>
      </c>
      <c r="D1139" s="277" t="s">
        <v>46146</v>
      </c>
    </row>
    <row r="1140" spans="1:4">
      <c r="A1140" s="327">
        <v>14615</v>
      </c>
      <c r="B1140" s="327" t="s">
        <v>8008</v>
      </c>
      <c r="C1140" s="327" t="s">
        <v>6871</v>
      </c>
      <c r="D1140" s="277" t="s">
        <v>40915</v>
      </c>
    </row>
    <row r="1141" spans="1:4">
      <c r="A1141" s="327">
        <v>2711</v>
      </c>
      <c r="B1141" s="327" t="s">
        <v>8009</v>
      </c>
      <c r="C1141" s="327" t="s">
        <v>6871</v>
      </c>
      <c r="D1141" s="277" t="s">
        <v>39283</v>
      </c>
    </row>
    <row r="1142" spans="1:4">
      <c r="A1142" s="327">
        <v>37727</v>
      </c>
      <c r="B1142" s="327" t="s">
        <v>8010</v>
      </c>
      <c r="C1142" s="327" t="s">
        <v>6871</v>
      </c>
      <c r="D1142" s="277" t="s">
        <v>46147</v>
      </c>
    </row>
    <row r="1143" spans="1:4">
      <c r="A1143" s="327">
        <v>37728</v>
      </c>
      <c r="B1143" s="327" t="s">
        <v>8011</v>
      </c>
      <c r="C1143" s="327" t="s">
        <v>6871</v>
      </c>
      <c r="D1143" s="277" t="s">
        <v>46148</v>
      </c>
    </row>
    <row r="1144" spans="1:4">
      <c r="A1144" s="327">
        <v>37729</v>
      </c>
      <c r="B1144" s="327" t="s">
        <v>8012</v>
      </c>
      <c r="C1144" s="327" t="s">
        <v>6871</v>
      </c>
      <c r="D1144" s="277" t="s">
        <v>46149</v>
      </c>
    </row>
    <row r="1145" spans="1:4">
      <c r="A1145" s="327">
        <v>37730</v>
      </c>
      <c r="B1145" s="327" t="s">
        <v>8013</v>
      </c>
      <c r="C1145" s="327" t="s">
        <v>6871</v>
      </c>
      <c r="D1145" s="277" t="s">
        <v>46150</v>
      </c>
    </row>
    <row r="1146" spans="1:4">
      <c r="A1146" s="327">
        <v>37731</v>
      </c>
      <c r="B1146" s="327" t="s">
        <v>8014</v>
      </c>
      <c r="C1146" s="327" t="s">
        <v>6871</v>
      </c>
      <c r="D1146" s="277" t="s">
        <v>46151</v>
      </c>
    </row>
    <row r="1147" spans="1:4">
      <c r="A1147" s="327">
        <v>37732</v>
      </c>
      <c r="B1147" s="327" t="s">
        <v>8015</v>
      </c>
      <c r="C1147" s="327" t="s">
        <v>6871</v>
      </c>
      <c r="D1147" s="277" t="s">
        <v>46152</v>
      </c>
    </row>
    <row r="1148" spans="1:4">
      <c r="A1148" s="327">
        <v>42250</v>
      </c>
      <c r="B1148" s="327" t="s">
        <v>8016</v>
      </c>
      <c r="C1148" s="327" t="s">
        <v>8017</v>
      </c>
      <c r="D1148" s="277" t="s">
        <v>46153</v>
      </c>
    </row>
    <row r="1149" spans="1:4">
      <c r="A1149" s="327">
        <v>42256</v>
      </c>
      <c r="B1149" s="327" t="s">
        <v>8018</v>
      </c>
      <c r="C1149" s="327" t="s">
        <v>6884</v>
      </c>
      <c r="D1149" s="277" t="s">
        <v>38955</v>
      </c>
    </row>
    <row r="1150" spans="1:4">
      <c r="A1150" s="327">
        <v>4743</v>
      </c>
      <c r="B1150" s="327" t="s">
        <v>8019</v>
      </c>
      <c r="C1150" s="327" t="s">
        <v>7052</v>
      </c>
      <c r="D1150" s="277" t="s">
        <v>40100</v>
      </c>
    </row>
    <row r="1151" spans="1:4">
      <c r="A1151" s="327">
        <v>4744</v>
      </c>
      <c r="B1151" s="327" t="s">
        <v>8020</v>
      </c>
      <c r="C1151" s="327" t="s">
        <v>7052</v>
      </c>
      <c r="D1151" s="277" t="s">
        <v>46154</v>
      </c>
    </row>
    <row r="1152" spans="1:4">
      <c r="A1152" s="327">
        <v>4745</v>
      </c>
      <c r="B1152" s="327" t="s">
        <v>8021</v>
      </c>
      <c r="C1152" s="327" t="s">
        <v>7052</v>
      </c>
      <c r="D1152" s="277" t="s">
        <v>46155</v>
      </c>
    </row>
    <row r="1153" spans="1:4">
      <c r="A1153" s="327">
        <v>36496</v>
      </c>
      <c r="B1153" s="327" t="s">
        <v>8022</v>
      </c>
      <c r="C1153" s="327" t="s">
        <v>6871</v>
      </c>
      <c r="D1153" s="277" t="s">
        <v>40917</v>
      </c>
    </row>
    <row r="1154" spans="1:4">
      <c r="A1154" s="327">
        <v>10630</v>
      </c>
      <c r="B1154" s="327" t="s">
        <v>8023</v>
      </c>
      <c r="C1154" s="327" t="s">
        <v>6871</v>
      </c>
      <c r="D1154" s="277" t="s">
        <v>40918</v>
      </c>
    </row>
    <row r="1155" spans="1:4">
      <c r="A1155" s="327">
        <v>37762</v>
      </c>
      <c r="B1155" s="327" t="s">
        <v>8024</v>
      </c>
      <c r="C1155" s="327" t="s">
        <v>6871</v>
      </c>
      <c r="D1155" s="277" t="s">
        <v>40919</v>
      </c>
    </row>
    <row r="1156" spans="1:4">
      <c r="A1156" s="327">
        <v>37763</v>
      </c>
      <c r="B1156" s="327" t="s">
        <v>8025</v>
      </c>
      <c r="C1156" s="327" t="s">
        <v>6871</v>
      </c>
      <c r="D1156" s="277" t="s">
        <v>40920</v>
      </c>
    </row>
    <row r="1157" spans="1:4">
      <c r="A1157" s="327">
        <v>41992</v>
      </c>
      <c r="B1157" s="327" t="s">
        <v>8026</v>
      </c>
      <c r="C1157" s="327" t="s">
        <v>6871</v>
      </c>
      <c r="D1157" s="277" t="s">
        <v>40921</v>
      </c>
    </row>
    <row r="1158" spans="1:4">
      <c r="A1158" s="327">
        <v>13215</v>
      </c>
      <c r="B1158" s="327" t="s">
        <v>8027</v>
      </c>
      <c r="C1158" s="327" t="s">
        <v>6871</v>
      </c>
      <c r="D1158" s="277" t="s">
        <v>40922</v>
      </c>
    </row>
    <row r="1159" spans="1:4">
      <c r="A1159" s="327">
        <v>4235</v>
      </c>
      <c r="B1159" s="327" t="s">
        <v>8028</v>
      </c>
      <c r="C1159" s="327" t="s">
        <v>6878</v>
      </c>
      <c r="D1159" s="277" t="s">
        <v>43122</v>
      </c>
    </row>
    <row r="1160" spans="1:4">
      <c r="A1160" s="327">
        <v>40976</v>
      </c>
      <c r="B1160" s="327" t="s">
        <v>8029</v>
      </c>
      <c r="C1160" s="327" t="s">
        <v>7055</v>
      </c>
      <c r="D1160" s="277" t="s">
        <v>46156</v>
      </c>
    </row>
    <row r="1161" spans="1:4">
      <c r="A1161" s="327">
        <v>39013</v>
      </c>
      <c r="B1161" s="327" t="s">
        <v>8030</v>
      </c>
      <c r="C1161" s="327" t="s">
        <v>6871</v>
      </c>
      <c r="D1161" s="277" t="s">
        <v>40101</v>
      </c>
    </row>
    <row r="1162" spans="1:4">
      <c r="A1162" s="327">
        <v>43091</v>
      </c>
      <c r="B1162" s="327" t="s">
        <v>8031</v>
      </c>
      <c r="C1162" s="327" t="s">
        <v>6871</v>
      </c>
      <c r="D1162" s="277" t="s">
        <v>46157</v>
      </c>
    </row>
    <row r="1163" spans="1:4">
      <c r="A1163" s="327">
        <v>43092</v>
      </c>
      <c r="B1163" s="327" t="s">
        <v>8032</v>
      </c>
      <c r="C1163" s="327" t="s">
        <v>6871</v>
      </c>
      <c r="D1163" s="277" t="s">
        <v>46158</v>
      </c>
    </row>
    <row r="1164" spans="1:4">
      <c r="A1164" s="327">
        <v>43089</v>
      </c>
      <c r="B1164" s="327" t="s">
        <v>8033</v>
      </c>
      <c r="C1164" s="327" t="s">
        <v>6871</v>
      </c>
      <c r="D1164" s="277" t="s">
        <v>46159</v>
      </c>
    </row>
    <row r="1165" spans="1:4">
      <c r="A1165" s="327">
        <v>43090</v>
      </c>
      <c r="B1165" s="327" t="s">
        <v>8034</v>
      </c>
      <c r="C1165" s="327" t="s">
        <v>6871</v>
      </c>
      <c r="D1165" s="277" t="s">
        <v>46160</v>
      </c>
    </row>
    <row r="1166" spans="1:4">
      <c r="A1166" s="327">
        <v>41967</v>
      </c>
      <c r="B1166" s="327" t="s">
        <v>8035</v>
      </c>
      <c r="C1166" s="327" t="s">
        <v>6867</v>
      </c>
      <c r="D1166" s="277" t="s">
        <v>40102</v>
      </c>
    </row>
    <row r="1167" spans="1:4">
      <c r="A1167" s="327">
        <v>12760</v>
      </c>
      <c r="B1167" s="327" t="s">
        <v>8036</v>
      </c>
      <c r="C1167" s="327" t="s">
        <v>6869</v>
      </c>
      <c r="D1167" s="277" t="s">
        <v>46161</v>
      </c>
    </row>
    <row r="1168" spans="1:4">
      <c r="A1168" s="327">
        <v>12759</v>
      </c>
      <c r="B1168" s="327" t="s">
        <v>8037</v>
      </c>
      <c r="C1168" s="327" t="s">
        <v>6869</v>
      </c>
      <c r="D1168" s="277" t="s">
        <v>46162</v>
      </c>
    </row>
    <row r="1169" spans="1:4">
      <c r="A1169" s="327">
        <v>43105</v>
      </c>
      <c r="B1169" s="327" t="s">
        <v>8038</v>
      </c>
      <c r="C1169" s="327" t="s">
        <v>6884</v>
      </c>
      <c r="D1169" s="277" t="s">
        <v>41963</v>
      </c>
    </row>
    <row r="1170" spans="1:4">
      <c r="A1170" s="327">
        <v>40424</v>
      </c>
      <c r="B1170" s="327" t="s">
        <v>8039</v>
      </c>
      <c r="C1170" s="327" t="s">
        <v>6884</v>
      </c>
      <c r="D1170" s="277" t="s">
        <v>40395</v>
      </c>
    </row>
    <row r="1171" spans="1:4">
      <c r="A1171" s="327">
        <v>1325</v>
      </c>
      <c r="B1171" s="327" t="s">
        <v>8040</v>
      </c>
      <c r="C1171" s="327" t="s">
        <v>6884</v>
      </c>
      <c r="D1171" s="277" t="s">
        <v>38952</v>
      </c>
    </row>
    <row r="1172" spans="1:4">
      <c r="A1172" s="327">
        <v>1327</v>
      </c>
      <c r="B1172" s="327" t="s">
        <v>8041</v>
      </c>
      <c r="C1172" s="327" t="s">
        <v>6884</v>
      </c>
      <c r="D1172" s="277" t="s">
        <v>38964</v>
      </c>
    </row>
    <row r="1173" spans="1:4">
      <c r="A1173" s="327">
        <v>1328</v>
      </c>
      <c r="B1173" s="327" t="s">
        <v>8042</v>
      </c>
      <c r="C1173" s="327" t="s">
        <v>6884</v>
      </c>
      <c r="D1173" s="277" t="s">
        <v>44324</v>
      </c>
    </row>
    <row r="1174" spans="1:4">
      <c r="A1174" s="327">
        <v>1321</v>
      </c>
      <c r="B1174" s="327" t="s">
        <v>8043</v>
      </c>
      <c r="C1174" s="327" t="s">
        <v>6884</v>
      </c>
      <c r="D1174" s="277" t="s">
        <v>46163</v>
      </c>
    </row>
    <row r="1175" spans="1:4">
      <c r="A1175" s="327">
        <v>1318</v>
      </c>
      <c r="B1175" s="327" t="s">
        <v>8044</v>
      </c>
      <c r="C1175" s="327" t="s">
        <v>6884</v>
      </c>
      <c r="D1175" s="277" t="s">
        <v>46163</v>
      </c>
    </row>
    <row r="1176" spans="1:4">
      <c r="A1176" s="327">
        <v>1322</v>
      </c>
      <c r="B1176" s="327" t="s">
        <v>8045</v>
      </c>
      <c r="C1176" s="327" t="s">
        <v>6884</v>
      </c>
      <c r="D1176" s="277" t="s">
        <v>44717</v>
      </c>
    </row>
    <row r="1177" spans="1:4">
      <c r="A1177" s="327">
        <v>1323</v>
      </c>
      <c r="B1177" s="327" t="s">
        <v>8046</v>
      </c>
      <c r="C1177" s="327" t="s">
        <v>6884</v>
      </c>
      <c r="D1177" s="277" t="s">
        <v>44717</v>
      </c>
    </row>
    <row r="1178" spans="1:4">
      <c r="A1178" s="327">
        <v>1319</v>
      </c>
      <c r="B1178" s="327" t="s">
        <v>8047</v>
      </c>
      <c r="C1178" s="327" t="s">
        <v>6884</v>
      </c>
      <c r="D1178" s="277" t="s">
        <v>39395</v>
      </c>
    </row>
    <row r="1179" spans="1:4">
      <c r="A1179" s="327">
        <v>11026</v>
      </c>
      <c r="B1179" s="327" t="s">
        <v>8048</v>
      </c>
      <c r="C1179" s="327" t="s">
        <v>6884</v>
      </c>
      <c r="D1179" s="277" t="s">
        <v>40232</v>
      </c>
    </row>
    <row r="1180" spans="1:4">
      <c r="A1180" s="327">
        <v>11027</v>
      </c>
      <c r="B1180" s="327" t="s">
        <v>8049</v>
      </c>
      <c r="C1180" s="327" t="s">
        <v>6884</v>
      </c>
      <c r="D1180" s="277" t="s">
        <v>45763</v>
      </c>
    </row>
    <row r="1181" spans="1:4">
      <c r="A1181" s="327">
        <v>11046</v>
      </c>
      <c r="B1181" s="327" t="s">
        <v>8050</v>
      </c>
      <c r="C1181" s="327" t="s">
        <v>6884</v>
      </c>
      <c r="D1181" s="277" t="s">
        <v>39297</v>
      </c>
    </row>
    <row r="1182" spans="1:4">
      <c r="A1182" s="327">
        <v>11047</v>
      </c>
      <c r="B1182" s="327" t="s">
        <v>8051</v>
      </c>
      <c r="C1182" s="327" t="s">
        <v>6884</v>
      </c>
      <c r="D1182" s="277" t="s">
        <v>40971</v>
      </c>
    </row>
    <row r="1183" spans="1:4">
      <c r="A1183" s="327">
        <v>43668</v>
      </c>
      <c r="B1183" s="327" t="s">
        <v>8052</v>
      </c>
      <c r="C1183" s="327" t="s">
        <v>6884</v>
      </c>
      <c r="D1183" s="277" t="s">
        <v>39036</v>
      </c>
    </row>
    <row r="1184" spans="1:4">
      <c r="A1184" s="327">
        <v>11049</v>
      </c>
      <c r="B1184" s="327" t="s">
        <v>8053</v>
      </c>
      <c r="C1184" s="327" t="s">
        <v>6884</v>
      </c>
      <c r="D1184" s="277" t="s">
        <v>40773</v>
      </c>
    </row>
    <row r="1185" spans="1:4">
      <c r="A1185" s="327">
        <v>43106</v>
      </c>
      <c r="B1185" s="327" t="s">
        <v>8054</v>
      </c>
      <c r="C1185" s="327" t="s">
        <v>6884</v>
      </c>
      <c r="D1185" s="277" t="s">
        <v>39769</v>
      </c>
    </row>
    <row r="1186" spans="1:4">
      <c r="A1186" s="327">
        <v>11051</v>
      </c>
      <c r="B1186" s="327" t="s">
        <v>8055</v>
      </c>
      <c r="C1186" s="327" t="s">
        <v>6884</v>
      </c>
      <c r="D1186" s="277" t="s">
        <v>41209</v>
      </c>
    </row>
    <row r="1187" spans="1:4">
      <c r="A1187" s="327">
        <v>11061</v>
      </c>
      <c r="B1187" s="327" t="s">
        <v>8056</v>
      </c>
      <c r="C1187" s="327" t="s">
        <v>6884</v>
      </c>
      <c r="D1187" s="277" t="s">
        <v>39187</v>
      </c>
    </row>
    <row r="1188" spans="1:4">
      <c r="A1188" s="327">
        <v>43667</v>
      </c>
      <c r="B1188" s="327" t="s">
        <v>8057</v>
      </c>
      <c r="C1188" s="327" t="s">
        <v>6884</v>
      </c>
      <c r="D1188" s="277" t="s">
        <v>42343</v>
      </c>
    </row>
    <row r="1189" spans="1:4">
      <c r="A1189" s="327">
        <v>1333</v>
      </c>
      <c r="B1189" s="327" t="s">
        <v>8058</v>
      </c>
      <c r="C1189" s="327" t="s">
        <v>6884</v>
      </c>
      <c r="D1189" s="277" t="s">
        <v>40752</v>
      </c>
    </row>
    <row r="1190" spans="1:4">
      <c r="A1190" s="327">
        <v>1330</v>
      </c>
      <c r="B1190" s="327" t="s">
        <v>8059</v>
      </c>
      <c r="C1190" s="327" t="s">
        <v>6884</v>
      </c>
      <c r="D1190" s="277" t="s">
        <v>39576</v>
      </c>
    </row>
    <row r="1191" spans="1:4">
      <c r="A1191" s="327">
        <v>10957</v>
      </c>
      <c r="B1191" s="327" t="s">
        <v>8060</v>
      </c>
      <c r="C1191" s="327" t="s">
        <v>6884</v>
      </c>
      <c r="D1191" s="277" t="s">
        <v>46164</v>
      </c>
    </row>
    <row r="1192" spans="1:4">
      <c r="A1192" s="327">
        <v>1332</v>
      </c>
      <c r="B1192" s="327" t="s">
        <v>8061</v>
      </c>
      <c r="C1192" s="327" t="s">
        <v>6884</v>
      </c>
      <c r="D1192" s="277" t="s">
        <v>46005</v>
      </c>
    </row>
    <row r="1193" spans="1:4">
      <c r="A1193" s="327">
        <v>1334</v>
      </c>
      <c r="B1193" s="327" t="s">
        <v>8062</v>
      </c>
      <c r="C1193" s="327" t="s">
        <v>6884</v>
      </c>
      <c r="D1193" s="277" t="s">
        <v>38969</v>
      </c>
    </row>
    <row r="1194" spans="1:4">
      <c r="A1194" s="327">
        <v>1335</v>
      </c>
      <c r="B1194" s="327" t="s">
        <v>8063</v>
      </c>
      <c r="C1194" s="327" t="s">
        <v>6884</v>
      </c>
      <c r="D1194" s="277" t="s">
        <v>40106</v>
      </c>
    </row>
    <row r="1195" spans="1:4">
      <c r="A1195" s="327">
        <v>40425</v>
      </c>
      <c r="B1195" s="327" t="s">
        <v>8064</v>
      </c>
      <c r="C1195" s="327" t="s">
        <v>6884</v>
      </c>
      <c r="D1195" s="277" t="s">
        <v>40594</v>
      </c>
    </row>
    <row r="1196" spans="1:4">
      <c r="A1196" s="327">
        <v>1337</v>
      </c>
      <c r="B1196" s="327" t="s">
        <v>8065</v>
      </c>
      <c r="C1196" s="327" t="s">
        <v>6884</v>
      </c>
      <c r="D1196" s="277" t="s">
        <v>46164</v>
      </c>
    </row>
    <row r="1197" spans="1:4">
      <c r="A1197" s="327">
        <v>1338</v>
      </c>
      <c r="B1197" s="327" t="s">
        <v>8066</v>
      </c>
      <c r="C1197" s="327" t="s">
        <v>6869</v>
      </c>
      <c r="D1197" s="277" t="s">
        <v>45184</v>
      </c>
    </row>
    <row r="1198" spans="1:4">
      <c r="A1198" s="327">
        <v>1340</v>
      </c>
      <c r="B1198" s="327" t="s">
        <v>8067</v>
      </c>
      <c r="C1198" s="327" t="s">
        <v>6869</v>
      </c>
      <c r="D1198" s="277" t="s">
        <v>45219</v>
      </c>
    </row>
    <row r="1199" spans="1:4">
      <c r="A1199" s="327">
        <v>1341</v>
      </c>
      <c r="B1199" s="327" t="s">
        <v>8068</v>
      </c>
      <c r="C1199" s="327" t="s">
        <v>6869</v>
      </c>
      <c r="D1199" s="277" t="s">
        <v>39255</v>
      </c>
    </row>
    <row r="1200" spans="1:4">
      <c r="A1200" s="327">
        <v>11134</v>
      </c>
      <c r="B1200" s="327" t="s">
        <v>8069</v>
      </c>
      <c r="C1200" s="327" t="s">
        <v>6869</v>
      </c>
      <c r="D1200" s="277" t="s">
        <v>39444</v>
      </c>
    </row>
    <row r="1201" spans="1:4">
      <c r="A1201" s="327">
        <v>11135</v>
      </c>
      <c r="B1201" s="327" t="s">
        <v>8070</v>
      </c>
      <c r="C1201" s="327" t="s">
        <v>6869</v>
      </c>
      <c r="D1201" s="277" t="s">
        <v>39410</v>
      </c>
    </row>
    <row r="1202" spans="1:4">
      <c r="A1202" s="327">
        <v>11136</v>
      </c>
      <c r="B1202" s="327" t="s">
        <v>8071</v>
      </c>
      <c r="C1202" s="327" t="s">
        <v>6869</v>
      </c>
      <c r="D1202" s="277" t="s">
        <v>39059</v>
      </c>
    </row>
    <row r="1203" spans="1:4">
      <c r="A1203" s="327">
        <v>34743</v>
      </c>
      <c r="B1203" s="327" t="s">
        <v>8072</v>
      </c>
      <c r="C1203" s="327" t="s">
        <v>6869</v>
      </c>
      <c r="D1203" s="277" t="s">
        <v>40923</v>
      </c>
    </row>
    <row r="1204" spans="1:4">
      <c r="A1204" s="327">
        <v>11137</v>
      </c>
      <c r="B1204" s="327" t="s">
        <v>8073</v>
      </c>
      <c r="C1204" s="327" t="s">
        <v>6869</v>
      </c>
      <c r="D1204" s="277" t="s">
        <v>40924</v>
      </c>
    </row>
    <row r="1205" spans="1:4">
      <c r="A1205" s="327">
        <v>34745</v>
      </c>
      <c r="B1205" s="327" t="s">
        <v>8074</v>
      </c>
      <c r="C1205" s="327" t="s">
        <v>6869</v>
      </c>
      <c r="D1205" s="277" t="s">
        <v>40925</v>
      </c>
    </row>
    <row r="1206" spans="1:4">
      <c r="A1206" s="327">
        <v>34746</v>
      </c>
      <c r="B1206" s="327" t="s">
        <v>8075</v>
      </c>
      <c r="C1206" s="327" t="s">
        <v>6869</v>
      </c>
      <c r="D1206" s="277" t="s">
        <v>40926</v>
      </c>
    </row>
    <row r="1207" spans="1:4">
      <c r="A1207" s="327">
        <v>1360</v>
      </c>
      <c r="B1207" s="327" t="s">
        <v>8076</v>
      </c>
      <c r="C1207" s="327" t="s">
        <v>6869</v>
      </c>
      <c r="D1207" s="277" t="s">
        <v>40750</v>
      </c>
    </row>
    <row r="1208" spans="1:4">
      <c r="A1208" s="327">
        <v>1346</v>
      </c>
      <c r="B1208" s="327" t="s">
        <v>8077</v>
      </c>
      <c r="C1208" s="327" t="s">
        <v>6869</v>
      </c>
      <c r="D1208" s="277" t="s">
        <v>46165</v>
      </c>
    </row>
    <row r="1209" spans="1:4">
      <c r="A1209" s="327">
        <v>1345</v>
      </c>
      <c r="B1209" s="327" t="s">
        <v>8078</v>
      </c>
      <c r="C1209" s="327" t="s">
        <v>6869</v>
      </c>
      <c r="D1209" s="277" t="s">
        <v>42325</v>
      </c>
    </row>
    <row r="1210" spans="1:4">
      <c r="A1210" s="327">
        <v>1347</v>
      </c>
      <c r="B1210" s="327" t="s">
        <v>8079</v>
      </c>
      <c r="C1210" s="327" t="s">
        <v>6869</v>
      </c>
      <c r="D1210" s="277" t="s">
        <v>42214</v>
      </c>
    </row>
    <row r="1211" spans="1:4">
      <c r="A1211" s="327">
        <v>1355</v>
      </c>
      <c r="B1211" s="327" t="s">
        <v>8080</v>
      </c>
      <c r="C1211" s="327" t="s">
        <v>6869</v>
      </c>
      <c r="D1211" s="277" t="s">
        <v>46166</v>
      </c>
    </row>
    <row r="1212" spans="1:4">
      <c r="A1212" s="327">
        <v>1358</v>
      </c>
      <c r="B1212" s="327" t="s">
        <v>8081</v>
      </c>
      <c r="C1212" s="327" t="s">
        <v>6869</v>
      </c>
      <c r="D1212" s="277" t="s">
        <v>40112</v>
      </c>
    </row>
    <row r="1213" spans="1:4">
      <c r="A1213" s="327">
        <v>34659</v>
      </c>
      <c r="B1213" s="327" t="s">
        <v>8082</v>
      </c>
      <c r="C1213" s="327" t="s">
        <v>6869</v>
      </c>
      <c r="D1213" s="277" t="s">
        <v>40670</v>
      </c>
    </row>
    <row r="1214" spans="1:4">
      <c r="A1214" s="327">
        <v>34514</v>
      </c>
      <c r="B1214" s="327" t="s">
        <v>8083</v>
      </c>
      <c r="C1214" s="327" t="s">
        <v>6869</v>
      </c>
      <c r="D1214" s="277" t="s">
        <v>40929</v>
      </c>
    </row>
    <row r="1215" spans="1:4">
      <c r="A1215" s="327">
        <v>34660</v>
      </c>
      <c r="B1215" s="327" t="s">
        <v>8084</v>
      </c>
      <c r="C1215" s="327" t="s">
        <v>6869</v>
      </c>
      <c r="D1215" s="277" t="s">
        <v>39501</v>
      </c>
    </row>
    <row r="1216" spans="1:4">
      <c r="A1216" s="327">
        <v>34661</v>
      </c>
      <c r="B1216" s="327" t="s">
        <v>8085</v>
      </c>
      <c r="C1216" s="327" t="s">
        <v>6869</v>
      </c>
      <c r="D1216" s="277" t="s">
        <v>40153</v>
      </c>
    </row>
    <row r="1217" spans="1:4">
      <c r="A1217" s="327">
        <v>34667</v>
      </c>
      <c r="B1217" s="327" t="s">
        <v>8086</v>
      </c>
      <c r="C1217" s="327" t="s">
        <v>6869</v>
      </c>
      <c r="D1217" s="277" t="s">
        <v>40841</v>
      </c>
    </row>
    <row r="1218" spans="1:4">
      <c r="A1218" s="327">
        <v>34668</v>
      </c>
      <c r="B1218" s="327" t="s">
        <v>8087</v>
      </c>
      <c r="C1218" s="327" t="s">
        <v>6869</v>
      </c>
      <c r="D1218" s="277" t="s">
        <v>40930</v>
      </c>
    </row>
    <row r="1219" spans="1:4">
      <c r="A1219" s="327">
        <v>34741</v>
      </c>
      <c r="B1219" s="327" t="s">
        <v>8088</v>
      </c>
      <c r="C1219" s="327" t="s">
        <v>6869</v>
      </c>
      <c r="D1219" s="277" t="s">
        <v>40931</v>
      </c>
    </row>
    <row r="1220" spans="1:4">
      <c r="A1220" s="327">
        <v>34664</v>
      </c>
      <c r="B1220" s="327" t="s">
        <v>8089</v>
      </c>
      <c r="C1220" s="327" t="s">
        <v>6869</v>
      </c>
      <c r="D1220" s="277" t="s">
        <v>40224</v>
      </c>
    </row>
    <row r="1221" spans="1:4">
      <c r="A1221" s="327">
        <v>34665</v>
      </c>
      <c r="B1221" s="327" t="s">
        <v>8090</v>
      </c>
      <c r="C1221" s="327" t="s">
        <v>6869</v>
      </c>
      <c r="D1221" s="277" t="s">
        <v>40110</v>
      </c>
    </row>
    <row r="1222" spans="1:4">
      <c r="A1222" s="327">
        <v>34666</v>
      </c>
      <c r="B1222" s="327" t="s">
        <v>8091</v>
      </c>
      <c r="C1222" s="327" t="s">
        <v>6869</v>
      </c>
      <c r="D1222" s="277" t="s">
        <v>40932</v>
      </c>
    </row>
    <row r="1223" spans="1:4">
      <c r="A1223" s="327">
        <v>34669</v>
      </c>
      <c r="B1223" s="327" t="s">
        <v>8092</v>
      </c>
      <c r="C1223" s="327" t="s">
        <v>6869</v>
      </c>
      <c r="D1223" s="277" t="s">
        <v>40876</v>
      </c>
    </row>
    <row r="1224" spans="1:4">
      <c r="A1224" s="327">
        <v>34670</v>
      </c>
      <c r="B1224" s="327" t="s">
        <v>8093</v>
      </c>
      <c r="C1224" s="327" t="s">
        <v>6869</v>
      </c>
      <c r="D1224" s="277" t="s">
        <v>40933</v>
      </c>
    </row>
    <row r="1225" spans="1:4">
      <c r="A1225" s="327">
        <v>34671</v>
      </c>
      <c r="B1225" s="327" t="s">
        <v>8094</v>
      </c>
      <c r="C1225" s="327" t="s">
        <v>6869</v>
      </c>
      <c r="D1225" s="277" t="s">
        <v>39447</v>
      </c>
    </row>
    <row r="1226" spans="1:4">
      <c r="A1226" s="327">
        <v>34672</v>
      </c>
      <c r="B1226" s="327" t="s">
        <v>8095</v>
      </c>
      <c r="C1226" s="327" t="s">
        <v>6869</v>
      </c>
      <c r="D1226" s="277" t="s">
        <v>40720</v>
      </c>
    </row>
    <row r="1227" spans="1:4">
      <c r="A1227" s="327">
        <v>34673</v>
      </c>
      <c r="B1227" s="327" t="s">
        <v>8096</v>
      </c>
      <c r="C1227" s="327" t="s">
        <v>6869</v>
      </c>
      <c r="D1227" s="277" t="s">
        <v>39459</v>
      </c>
    </row>
    <row r="1228" spans="1:4">
      <c r="A1228" s="327">
        <v>34674</v>
      </c>
      <c r="B1228" s="327" t="s">
        <v>8097</v>
      </c>
      <c r="C1228" s="327" t="s">
        <v>6869</v>
      </c>
      <c r="D1228" s="277" t="s">
        <v>40934</v>
      </c>
    </row>
    <row r="1229" spans="1:4">
      <c r="A1229" s="327">
        <v>34675</v>
      </c>
      <c r="B1229" s="327" t="s">
        <v>8098</v>
      </c>
      <c r="C1229" s="327" t="s">
        <v>6869</v>
      </c>
      <c r="D1229" s="277" t="s">
        <v>40935</v>
      </c>
    </row>
    <row r="1230" spans="1:4">
      <c r="A1230" s="327">
        <v>34676</v>
      </c>
      <c r="B1230" s="327" t="s">
        <v>8099</v>
      </c>
      <c r="C1230" s="327" t="s">
        <v>6869</v>
      </c>
      <c r="D1230" s="277" t="s">
        <v>40433</v>
      </c>
    </row>
    <row r="1231" spans="1:4">
      <c r="A1231" s="327">
        <v>34677</v>
      </c>
      <c r="B1231" s="327" t="s">
        <v>8100</v>
      </c>
      <c r="C1231" s="327" t="s">
        <v>6869</v>
      </c>
      <c r="D1231" s="277" t="s">
        <v>40936</v>
      </c>
    </row>
    <row r="1232" spans="1:4">
      <c r="A1232" s="327">
        <v>43126</v>
      </c>
      <c r="B1232" s="327" t="s">
        <v>8101</v>
      </c>
      <c r="C1232" s="327" t="s">
        <v>6869</v>
      </c>
      <c r="D1232" s="277" t="s">
        <v>46167</v>
      </c>
    </row>
    <row r="1233" spans="1:4">
      <c r="A1233" s="327">
        <v>43124</v>
      </c>
      <c r="B1233" s="327" t="s">
        <v>8102</v>
      </c>
      <c r="C1233" s="327" t="s">
        <v>6869</v>
      </c>
      <c r="D1233" s="277" t="s">
        <v>46168</v>
      </c>
    </row>
    <row r="1234" spans="1:4">
      <c r="A1234" s="327">
        <v>43125</v>
      </c>
      <c r="B1234" s="327" t="s">
        <v>8103</v>
      </c>
      <c r="C1234" s="327" t="s">
        <v>6869</v>
      </c>
      <c r="D1234" s="277" t="s">
        <v>46169</v>
      </c>
    </row>
    <row r="1235" spans="1:4">
      <c r="A1235" s="327">
        <v>40623</v>
      </c>
      <c r="B1235" s="327" t="s">
        <v>8104</v>
      </c>
      <c r="C1235" s="327" t="s">
        <v>7335</v>
      </c>
      <c r="D1235" s="277" t="s">
        <v>46170</v>
      </c>
    </row>
    <row r="1236" spans="1:4">
      <c r="A1236" s="327">
        <v>43701</v>
      </c>
      <c r="B1236" s="327" t="s">
        <v>8105</v>
      </c>
      <c r="C1236" s="327" t="s">
        <v>6884</v>
      </c>
      <c r="D1236" s="277" t="s">
        <v>40144</v>
      </c>
    </row>
    <row r="1237" spans="1:4">
      <c r="A1237" s="327">
        <v>12083</v>
      </c>
      <c r="B1237" s="327" t="s">
        <v>8106</v>
      </c>
      <c r="C1237" s="327" t="s">
        <v>6871</v>
      </c>
      <c r="D1237" s="277" t="s">
        <v>40937</v>
      </c>
    </row>
    <row r="1238" spans="1:4">
      <c r="A1238" s="327">
        <v>12081</v>
      </c>
      <c r="B1238" s="327" t="s">
        <v>8107</v>
      </c>
      <c r="C1238" s="327" t="s">
        <v>6871</v>
      </c>
      <c r="D1238" s="277" t="s">
        <v>40938</v>
      </c>
    </row>
    <row r="1239" spans="1:4">
      <c r="A1239" s="327">
        <v>12082</v>
      </c>
      <c r="B1239" s="327" t="s">
        <v>8108</v>
      </c>
      <c r="C1239" s="327" t="s">
        <v>6871</v>
      </c>
      <c r="D1239" s="277" t="s">
        <v>40939</v>
      </c>
    </row>
    <row r="1240" spans="1:4">
      <c r="A1240" s="327">
        <v>13354</v>
      </c>
      <c r="B1240" s="327" t="s">
        <v>8109</v>
      </c>
      <c r="C1240" s="327" t="s">
        <v>6871</v>
      </c>
      <c r="D1240" s="277" t="s">
        <v>40940</v>
      </c>
    </row>
    <row r="1241" spans="1:4">
      <c r="A1241" s="327">
        <v>14057</v>
      </c>
      <c r="B1241" s="327" t="s">
        <v>8110</v>
      </c>
      <c r="C1241" s="327" t="s">
        <v>6871</v>
      </c>
      <c r="D1241" s="277" t="s">
        <v>40941</v>
      </c>
    </row>
    <row r="1242" spans="1:4">
      <c r="A1242" s="327">
        <v>14058</v>
      </c>
      <c r="B1242" s="327" t="s">
        <v>8111</v>
      </c>
      <c r="C1242" s="327" t="s">
        <v>6871</v>
      </c>
      <c r="D1242" s="277" t="s">
        <v>40942</v>
      </c>
    </row>
    <row r="1243" spans="1:4">
      <c r="A1243" s="327">
        <v>20971</v>
      </c>
      <c r="B1243" s="327" t="s">
        <v>8112</v>
      </c>
      <c r="C1243" s="327" t="s">
        <v>6871</v>
      </c>
      <c r="D1243" s="277" t="s">
        <v>46171</v>
      </c>
    </row>
    <row r="1244" spans="1:4">
      <c r="A1244" s="327">
        <v>5047</v>
      </c>
      <c r="B1244" s="327" t="s">
        <v>8113</v>
      </c>
      <c r="C1244" s="327" t="s">
        <v>6871</v>
      </c>
      <c r="D1244" s="277" t="s">
        <v>40943</v>
      </c>
    </row>
    <row r="1245" spans="1:4">
      <c r="A1245" s="327">
        <v>13369</v>
      </c>
      <c r="B1245" s="327" t="s">
        <v>8114</v>
      </c>
      <c r="C1245" s="327" t="s">
        <v>6871</v>
      </c>
      <c r="D1245" s="277" t="s">
        <v>40944</v>
      </c>
    </row>
    <row r="1246" spans="1:4">
      <c r="A1246" s="327">
        <v>13370</v>
      </c>
      <c r="B1246" s="327" t="s">
        <v>8115</v>
      </c>
      <c r="C1246" s="327" t="s">
        <v>6871</v>
      </c>
      <c r="D1246" s="277" t="s">
        <v>40945</v>
      </c>
    </row>
    <row r="1247" spans="1:4">
      <c r="A1247" s="327">
        <v>13279</v>
      </c>
      <c r="B1247" s="327" t="s">
        <v>8116</v>
      </c>
      <c r="C1247" s="327" t="s">
        <v>6884</v>
      </c>
      <c r="D1247" s="277" t="s">
        <v>43389</v>
      </c>
    </row>
    <row r="1248" spans="1:4">
      <c r="A1248" s="327">
        <v>11977</v>
      </c>
      <c r="B1248" s="327" t="s">
        <v>8117</v>
      </c>
      <c r="C1248" s="327" t="s">
        <v>6871</v>
      </c>
      <c r="D1248" s="277" t="s">
        <v>39357</v>
      </c>
    </row>
    <row r="1249" spans="1:4">
      <c r="A1249" s="327">
        <v>11975</v>
      </c>
      <c r="B1249" s="327" t="s">
        <v>8118</v>
      </c>
      <c r="C1249" s="327" t="s">
        <v>6871</v>
      </c>
      <c r="D1249" s="277" t="s">
        <v>39621</v>
      </c>
    </row>
    <row r="1250" spans="1:4">
      <c r="A1250" s="327">
        <v>39746</v>
      </c>
      <c r="B1250" s="327" t="s">
        <v>8119</v>
      </c>
      <c r="C1250" s="327" t="s">
        <v>6871</v>
      </c>
      <c r="D1250" s="277" t="s">
        <v>46172</v>
      </c>
    </row>
    <row r="1251" spans="1:4">
      <c r="A1251" s="327">
        <v>11976</v>
      </c>
      <c r="B1251" s="327" t="s">
        <v>8120</v>
      </c>
      <c r="C1251" s="327" t="s">
        <v>6871</v>
      </c>
      <c r="D1251" s="277" t="s">
        <v>39045</v>
      </c>
    </row>
    <row r="1252" spans="1:4">
      <c r="A1252" s="327">
        <v>1368</v>
      </c>
      <c r="B1252" s="327" t="s">
        <v>8121</v>
      </c>
      <c r="C1252" s="327" t="s">
        <v>6871</v>
      </c>
      <c r="D1252" s="277" t="s">
        <v>46173</v>
      </c>
    </row>
    <row r="1253" spans="1:4">
      <c r="A1253" s="327">
        <v>1367</v>
      </c>
      <c r="B1253" s="327" t="s">
        <v>8122</v>
      </c>
      <c r="C1253" s="327" t="s">
        <v>6871</v>
      </c>
      <c r="D1253" s="277" t="s">
        <v>46174</v>
      </c>
    </row>
    <row r="1254" spans="1:4">
      <c r="A1254" s="327">
        <v>7608</v>
      </c>
      <c r="B1254" s="327" t="s">
        <v>8123</v>
      </c>
      <c r="C1254" s="327" t="s">
        <v>6871</v>
      </c>
      <c r="D1254" s="277" t="s">
        <v>39575</v>
      </c>
    </row>
    <row r="1255" spans="1:4">
      <c r="A1255" s="327">
        <v>41900</v>
      </c>
      <c r="B1255" s="327" t="s">
        <v>8124</v>
      </c>
      <c r="C1255" s="327" t="s">
        <v>6884</v>
      </c>
      <c r="D1255" s="277" t="s">
        <v>39080</v>
      </c>
    </row>
    <row r="1256" spans="1:4">
      <c r="A1256" s="327">
        <v>41899</v>
      </c>
      <c r="B1256" s="327" t="s">
        <v>8125</v>
      </c>
      <c r="C1256" s="327" t="s">
        <v>8017</v>
      </c>
      <c r="D1256" s="277" t="s">
        <v>40946</v>
      </c>
    </row>
    <row r="1257" spans="1:4">
      <c r="A1257" s="327">
        <v>1380</v>
      </c>
      <c r="B1257" s="327" t="s">
        <v>8126</v>
      </c>
      <c r="C1257" s="327" t="s">
        <v>6884</v>
      </c>
      <c r="D1257" s="277" t="s">
        <v>46175</v>
      </c>
    </row>
    <row r="1258" spans="1:4">
      <c r="A1258" s="327">
        <v>1375</v>
      </c>
      <c r="B1258" s="327" t="s">
        <v>8127</v>
      </c>
      <c r="C1258" s="327" t="s">
        <v>6884</v>
      </c>
      <c r="D1258" s="277" t="s">
        <v>39695</v>
      </c>
    </row>
    <row r="1259" spans="1:4">
      <c r="A1259" s="327">
        <v>1379</v>
      </c>
      <c r="B1259" s="327" t="s">
        <v>8128</v>
      </c>
      <c r="C1259" s="327" t="s">
        <v>6884</v>
      </c>
      <c r="D1259" s="277" t="s">
        <v>42055</v>
      </c>
    </row>
    <row r="1260" spans="1:4">
      <c r="A1260" s="327">
        <v>13284</v>
      </c>
      <c r="B1260" s="327" t="s">
        <v>39960</v>
      </c>
      <c r="C1260" s="327" t="s">
        <v>6884</v>
      </c>
      <c r="D1260" s="277" t="s">
        <v>42055</v>
      </c>
    </row>
    <row r="1261" spans="1:4">
      <c r="A1261" s="327">
        <v>25974</v>
      </c>
      <c r="B1261" s="327" t="s">
        <v>8129</v>
      </c>
      <c r="C1261" s="327" t="s">
        <v>6884</v>
      </c>
      <c r="D1261" s="277" t="s">
        <v>38977</v>
      </c>
    </row>
    <row r="1262" spans="1:4">
      <c r="A1262" s="327">
        <v>34753</v>
      </c>
      <c r="B1262" s="327" t="s">
        <v>8130</v>
      </c>
      <c r="C1262" s="327" t="s">
        <v>6884</v>
      </c>
      <c r="D1262" s="277" t="s">
        <v>39076</v>
      </c>
    </row>
    <row r="1263" spans="1:4">
      <c r="A1263" s="327">
        <v>420</v>
      </c>
      <c r="B1263" s="327" t="s">
        <v>8131</v>
      </c>
      <c r="C1263" s="327" t="s">
        <v>6871</v>
      </c>
      <c r="D1263" s="277" t="s">
        <v>39646</v>
      </c>
    </row>
    <row r="1264" spans="1:4">
      <c r="A1264" s="327">
        <v>12327</v>
      </c>
      <c r="B1264" s="327" t="s">
        <v>8132</v>
      </c>
      <c r="C1264" s="327" t="s">
        <v>6871</v>
      </c>
      <c r="D1264" s="277" t="s">
        <v>40114</v>
      </c>
    </row>
    <row r="1265" spans="1:4">
      <c r="A1265" s="327">
        <v>36148</v>
      </c>
      <c r="B1265" s="327" t="s">
        <v>8133</v>
      </c>
      <c r="C1265" s="327" t="s">
        <v>6871</v>
      </c>
      <c r="D1265" s="277" t="s">
        <v>42129</v>
      </c>
    </row>
    <row r="1266" spans="1:4">
      <c r="A1266" s="327">
        <v>12329</v>
      </c>
      <c r="B1266" s="327" t="s">
        <v>8134</v>
      </c>
      <c r="C1266" s="327" t="s">
        <v>6884</v>
      </c>
      <c r="D1266" s="277" t="s">
        <v>46176</v>
      </c>
    </row>
    <row r="1267" spans="1:4">
      <c r="A1267" s="327">
        <v>1339</v>
      </c>
      <c r="B1267" s="327" t="s">
        <v>8135</v>
      </c>
      <c r="C1267" s="327" t="s">
        <v>6884</v>
      </c>
      <c r="D1267" s="277" t="s">
        <v>46177</v>
      </c>
    </row>
    <row r="1268" spans="1:4">
      <c r="A1268" s="327">
        <v>11849</v>
      </c>
      <c r="B1268" s="327" t="s">
        <v>8136</v>
      </c>
      <c r="C1268" s="327" t="s">
        <v>6867</v>
      </c>
      <c r="D1268" s="277" t="s">
        <v>46178</v>
      </c>
    </row>
    <row r="1269" spans="1:4">
      <c r="A1269" s="327">
        <v>37418</v>
      </c>
      <c r="B1269" s="327" t="s">
        <v>8137</v>
      </c>
      <c r="C1269" s="327" t="s">
        <v>6871</v>
      </c>
      <c r="D1269" s="277" t="s">
        <v>39100</v>
      </c>
    </row>
    <row r="1270" spans="1:4">
      <c r="A1270" s="327">
        <v>37419</v>
      </c>
      <c r="B1270" s="327" t="s">
        <v>8138</v>
      </c>
      <c r="C1270" s="327" t="s">
        <v>6871</v>
      </c>
      <c r="D1270" s="277" t="s">
        <v>40115</v>
      </c>
    </row>
    <row r="1271" spans="1:4">
      <c r="A1271" s="327">
        <v>1427</v>
      </c>
      <c r="B1271" s="327" t="s">
        <v>8139</v>
      </c>
      <c r="C1271" s="327" t="s">
        <v>6871</v>
      </c>
      <c r="D1271" s="277" t="s">
        <v>40948</v>
      </c>
    </row>
    <row r="1272" spans="1:4">
      <c r="A1272" s="327">
        <v>1402</v>
      </c>
      <c r="B1272" s="327" t="s">
        <v>8140</v>
      </c>
      <c r="C1272" s="327" t="s">
        <v>6871</v>
      </c>
      <c r="D1272" s="277" t="s">
        <v>40659</v>
      </c>
    </row>
    <row r="1273" spans="1:4">
      <c r="A1273" s="327">
        <v>1420</v>
      </c>
      <c r="B1273" s="327" t="s">
        <v>8141</v>
      </c>
      <c r="C1273" s="327" t="s">
        <v>6871</v>
      </c>
      <c r="D1273" s="277" t="s">
        <v>39469</v>
      </c>
    </row>
    <row r="1274" spans="1:4">
      <c r="A1274" s="327">
        <v>1419</v>
      </c>
      <c r="B1274" s="327" t="s">
        <v>8142</v>
      </c>
      <c r="C1274" s="327" t="s">
        <v>6871</v>
      </c>
      <c r="D1274" s="277" t="s">
        <v>39310</v>
      </c>
    </row>
    <row r="1275" spans="1:4">
      <c r="A1275" s="327">
        <v>1414</v>
      </c>
      <c r="B1275" s="327" t="s">
        <v>8143</v>
      </c>
      <c r="C1275" s="327" t="s">
        <v>6871</v>
      </c>
      <c r="D1275" s="277" t="s">
        <v>40685</v>
      </c>
    </row>
    <row r="1276" spans="1:4">
      <c r="A1276" s="327">
        <v>1413</v>
      </c>
      <c r="B1276" s="327" t="s">
        <v>8144</v>
      </c>
      <c r="C1276" s="327" t="s">
        <v>6871</v>
      </c>
      <c r="D1276" s="277" t="s">
        <v>40761</v>
      </c>
    </row>
    <row r="1277" spans="1:4">
      <c r="A1277" s="327">
        <v>1412</v>
      </c>
      <c r="B1277" s="327" t="s">
        <v>8145</v>
      </c>
      <c r="C1277" s="327" t="s">
        <v>6871</v>
      </c>
      <c r="D1277" s="277" t="s">
        <v>39298</v>
      </c>
    </row>
    <row r="1278" spans="1:4">
      <c r="A1278" s="327">
        <v>1411</v>
      </c>
      <c r="B1278" s="327" t="s">
        <v>8146</v>
      </c>
      <c r="C1278" s="327" t="s">
        <v>6871</v>
      </c>
      <c r="D1278" s="277" t="s">
        <v>40709</v>
      </c>
    </row>
    <row r="1279" spans="1:4">
      <c r="A1279" s="327">
        <v>1406</v>
      </c>
      <c r="B1279" s="327" t="s">
        <v>8147</v>
      </c>
      <c r="C1279" s="327" t="s">
        <v>6871</v>
      </c>
      <c r="D1279" s="277" t="s">
        <v>39431</v>
      </c>
    </row>
    <row r="1280" spans="1:4">
      <c r="A1280" s="327">
        <v>1407</v>
      </c>
      <c r="B1280" s="327" t="s">
        <v>8148</v>
      </c>
      <c r="C1280" s="327" t="s">
        <v>6871</v>
      </c>
      <c r="D1280" s="277" t="s">
        <v>39471</v>
      </c>
    </row>
    <row r="1281" spans="1:4">
      <c r="A1281" s="327">
        <v>1404</v>
      </c>
      <c r="B1281" s="327" t="s">
        <v>8149</v>
      </c>
      <c r="C1281" s="327" t="s">
        <v>6871</v>
      </c>
      <c r="D1281" s="277" t="s">
        <v>40763</v>
      </c>
    </row>
    <row r="1282" spans="1:4">
      <c r="A1282" s="327">
        <v>11281</v>
      </c>
      <c r="B1282" s="327" t="s">
        <v>8150</v>
      </c>
      <c r="C1282" s="327" t="s">
        <v>6871</v>
      </c>
      <c r="D1282" s="277" t="s">
        <v>40949</v>
      </c>
    </row>
    <row r="1283" spans="1:4">
      <c r="A1283" s="327">
        <v>1442</v>
      </c>
      <c r="B1283" s="327" t="s">
        <v>8151</v>
      </c>
      <c r="C1283" s="327" t="s">
        <v>6871</v>
      </c>
      <c r="D1283" s="277" t="s">
        <v>40950</v>
      </c>
    </row>
    <row r="1284" spans="1:4">
      <c r="A1284" s="327">
        <v>13457</v>
      </c>
      <c r="B1284" s="327" t="s">
        <v>8152</v>
      </c>
      <c r="C1284" s="327" t="s">
        <v>6871</v>
      </c>
      <c r="D1284" s="277" t="s">
        <v>40951</v>
      </c>
    </row>
    <row r="1285" spans="1:4">
      <c r="A1285" s="327">
        <v>40699</v>
      </c>
      <c r="B1285" s="327" t="s">
        <v>8153</v>
      </c>
      <c r="C1285" s="327" t="s">
        <v>6871</v>
      </c>
      <c r="D1285" s="277" t="s">
        <v>40952</v>
      </c>
    </row>
    <row r="1286" spans="1:4">
      <c r="A1286" s="327">
        <v>40701</v>
      </c>
      <c r="B1286" s="327" t="s">
        <v>8154</v>
      </c>
      <c r="C1286" s="327" t="s">
        <v>6871</v>
      </c>
      <c r="D1286" s="277" t="s">
        <v>40953</v>
      </c>
    </row>
    <row r="1287" spans="1:4">
      <c r="A1287" s="327">
        <v>40700</v>
      </c>
      <c r="B1287" s="327" t="s">
        <v>8155</v>
      </c>
      <c r="C1287" s="327" t="s">
        <v>6871</v>
      </c>
      <c r="D1287" s="277" t="s">
        <v>40954</v>
      </c>
    </row>
    <row r="1288" spans="1:4">
      <c r="A1288" s="327">
        <v>13458</v>
      </c>
      <c r="B1288" s="327" t="s">
        <v>8156</v>
      </c>
      <c r="C1288" s="327" t="s">
        <v>6871</v>
      </c>
      <c r="D1288" s="277" t="s">
        <v>40955</v>
      </c>
    </row>
    <row r="1289" spans="1:4">
      <c r="A1289" s="327">
        <v>36524</v>
      </c>
      <c r="B1289" s="327" t="s">
        <v>8157</v>
      </c>
      <c r="C1289" s="327" t="s">
        <v>6871</v>
      </c>
      <c r="D1289" s="277" t="s">
        <v>40956</v>
      </c>
    </row>
    <row r="1290" spans="1:4">
      <c r="A1290" s="327">
        <v>36526</v>
      </c>
      <c r="B1290" s="327" t="s">
        <v>8158</v>
      </c>
      <c r="C1290" s="327" t="s">
        <v>6871</v>
      </c>
      <c r="D1290" s="277" t="s">
        <v>40957</v>
      </c>
    </row>
    <row r="1291" spans="1:4">
      <c r="A1291" s="327">
        <v>36523</v>
      </c>
      <c r="B1291" s="327" t="s">
        <v>8159</v>
      </c>
      <c r="C1291" s="327" t="s">
        <v>6871</v>
      </c>
      <c r="D1291" s="277" t="s">
        <v>40958</v>
      </c>
    </row>
    <row r="1292" spans="1:4">
      <c r="A1292" s="327">
        <v>36527</v>
      </c>
      <c r="B1292" s="327" t="s">
        <v>8160</v>
      </c>
      <c r="C1292" s="327" t="s">
        <v>6871</v>
      </c>
      <c r="D1292" s="277" t="s">
        <v>40959</v>
      </c>
    </row>
    <row r="1293" spans="1:4">
      <c r="A1293" s="327">
        <v>13803</v>
      </c>
      <c r="B1293" s="327" t="s">
        <v>8161</v>
      </c>
      <c r="C1293" s="327" t="s">
        <v>6871</v>
      </c>
      <c r="D1293" s="277" t="s">
        <v>40960</v>
      </c>
    </row>
    <row r="1294" spans="1:4">
      <c r="A1294" s="327">
        <v>38642</v>
      </c>
      <c r="B1294" s="327" t="s">
        <v>8162</v>
      </c>
      <c r="C1294" s="327" t="s">
        <v>6871</v>
      </c>
      <c r="D1294" s="277" t="s">
        <v>40961</v>
      </c>
    </row>
    <row r="1295" spans="1:4">
      <c r="A1295" s="327">
        <v>36522</v>
      </c>
      <c r="B1295" s="327" t="s">
        <v>8163</v>
      </c>
      <c r="C1295" s="327" t="s">
        <v>6871</v>
      </c>
      <c r="D1295" s="277" t="s">
        <v>40962</v>
      </c>
    </row>
    <row r="1296" spans="1:4">
      <c r="A1296" s="327">
        <v>36525</v>
      </c>
      <c r="B1296" s="327" t="s">
        <v>8164</v>
      </c>
      <c r="C1296" s="327" t="s">
        <v>6871</v>
      </c>
      <c r="D1296" s="277" t="s">
        <v>40963</v>
      </c>
    </row>
    <row r="1297" spans="1:4">
      <c r="A1297" s="327">
        <v>41991</v>
      </c>
      <c r="B1297" s="327" t="s">
        <v>8165</v>
      </c>
      <c r="C1297" s="327" t="s">
        <v>6871</v>
      </c>
      <c r="D1297" s="277" t="s">
        <v>40964</v>
      </c>
    </row>
    <row r="1298" spans="1:4">
      <c r="A1298" s="327">
        <v>34348</v>
      </c>
      <c r="B1298" s="327" t="s">
        <v>8166</v>
      </c>
      <c r="C1298" s="327" t="s">
        <v>6887</v>
      </c>
      <c r="D1298" s="277" t="s">
        <v>44265</v>
      </c>
    </row>
    <row r="1299" spans="1:4">
      <c r="A1299" s="327">
        <v>34347</v>
      </c>
      <c r="B1299" s="327" t="s">
        <v>8167</v>
      </c>
      <c r="C1299" s="327" t="s">
        <v>6887</v>
      </c>
      <c r="D1299" s="277" t="s">
        <v>39986</v>
      </c>
    </row>
    <row r="1300" spans="1:4">
      <c r="A1300" s="327">
        <v>11146</v>
      </c>
      <c r="B1300" s="327" t="s">
        <v>8168</v>
      </c>
      <c r="C1300" s="327" t="s">
        <v>7052</v>
      </c>
      <c r="D1300" s="277" t="s">
        <v>46179</v>
      </c>
    </row>
    <row r="1301" spans="1:4">
      <c r="A1301" s="327">
        <v>11147</v>
      </c>
      <c r="B1301" s="327" t="s">
        <v>8169</v>
      </c>
      <c r="C1301" s="327" t="s">
        <v>7052</v>
      </c>
      <c r="D1301" s="277" t="s">
        <v>46180</v>
      </c>
    </row>
    <row r="1302" spans="1:4">
      <c r="A1302" s="327">
        <v>34872</v>
      </c>
      <c r="B1302" s="327" t="s">
        <v>8170</v>
      </c>
      <c r="C1302" s="327" t="s">
        <v>7052</v>
      </c>
      <c r="D1302" s="277" t="s">
        <v>46181</v>
      </c>
    </row>
    <row r="1303" spans="1:4">
      <c r="A1303" s="327">
        <v>34491</v>
      </c>
      <c r="B1303" s="327" t="s">
        <v>8171</v>
      </c>
      <c r="C1303" s="327" t="s">
        <v>7052</v>
      </c>
      <c r="D1303" s="277" t="s">
        <v>46182</v>
      </c>
    </row>
    <row r="1304" spans="1:4">
      <c r="A1304" s="327">
        <v>34770</v>
      </c>
      <c r="B1304" s="327" t="s">
        <v>8172</v>
      </c>
      <c r="C1304" s="327" t="s">
        <v>8017</v>
      </c>
      <c r="D1304" s="277" t="s">
        <v>40965</v>
      </c>
    </row>
    <row r="1305" spans="1:4">
      <c r="A1305" s="327">
        <v>1518</v>
      </c>
      <c r="B1305" s="327" t="s">
        <v>8173</v>
      </c>
      <c r="C1305" s="327" t="s">
        <v>8017</v>
      </c>
      <c r="D1305" s="277" t="s">
        <v>40966</v>
      </c>
    </row>
    <row r="1306" spans="1:4">
      <c r="A1306" s="327">
        <v>41965</v>
      </c>
      <c r="B1306" s="327" t="s">
        <v>8174</v>
      </c>
      <c r="C1306" s="327" t="s">
        <v>8017</v>
      </c>
      <c r="D1306" s="277" t="s">
        <v>40967</v>
      </c>
    </row>
    <row r="1307" spans="1:4">
      <c r="A1307" s="327">
        <v>34492</v>
      </c>
      <c r="B1307" s="327" t="s">
        <v>8175</v>
      </c>
      <c r="C1307" s="327" t="s">
        <v>7052</v>
      </c>
      <c r="D1307" s="277" t="s">
        <v>46183</v>
      </c>
    </row>
    <row r="1308" spans="1:4">
      <c r="A1308" s="327">
        <v>1524</v>
      </c>
      <c r="B1308" s="327" t="s">
        <v>8176</v>
      </c>
      <c r="C1308" s="327" t="s">
        <v>7052</v>
      </c>
      <c r="D1308" s="277" t="s">
        <v>46184</v>
      </c>
    </row>
    <row r="1309" spans="1:4">
      <c r="A1309" s="327">
        <v>38404</v>
      </c>
      <c r="B1309" s="327" t="s">
        <v>8177</v>
      </c>
      <c r="C1309" s="327" t="s">
        <v>7052</v>
      </c>
      <c r="D1309" s="277" t="s">
        <v>46185</v>
      </c>
    </row>
    <row r="1310" spans="1:4">
      <c r="A1310" s="327">
        <v>39849</v>
      </c>
      <c r="B1310" s="327" t="s">
        <v>8178</v>
      </c>
      <c r="C1310" s="327" t="s">
        <v>7052</v>
      </c>
      <c r="D1310" s="277" t="s">
        <v>46186</v>
      </c>
    </row>
    <row r="1311" spans="1:4">
      <c r="A1311" s="327">
        <v>38464</v>
      </c>
      <c r="B1311" s="327" t="s">
        <v>8179</v>
      </c>
      <c r="C1311" s="327" t="s">
        <v>7052</v>
      </c>
      <c r="D1311" s="277" t="s">
        <v>46187</v>
      </c>
    </row>
    <row r="1312" spans="1:4">
      <c r="A1312" s="327">
        <v>34493</v>
      </c>
      <c r="B1312" s="327" t="s">
        <v>8180</v>
      </c>
      <c r="C1312" s="327" t="s">
        <v>7052</v>
      </c>
      <c r="D1312" s="277" t="s">
        <v>46188</v>
      </c>
    </row>
    <row r="1313" spans="1:4">
      <c r="A1313" s="327">
        <v>1527</v>
      </c>
      <c r="B1313" s="327" t="s">
        <v>8181</v>
      </c>
      <c r="C1313" s="327" t="s">
        <v>7052</v>
      </c>
      <c r="D1313" s="277" t="s">
        <v>46189</v>
      </c>
    </row>
    <row r="1314" spans="1:4">
      <c r="A1314" s="327">
        <v>38405</v>
      </c>
      <c r="B1314" s="327" t="s">
        <v>8182</v>
      </c>
      <c r="C1314" s="327" t="s">
        <v>7052</v>
      </c>
      <c r="D1314" s="277" t="s">
        <v>46190</v>
      </c>
    </row>
    <row r="1315" spans="1:4">
      <c r="A1315" s="327">
        <v>38408</v>
      </c>
      <c r="B1315" s="327" t="s">
        <v>8183</v>
      </c>
      <c r="C1315" s="327" t="s">
        <v>7052</v>
      </c>
      <c r="D1315" s="277" t="s">
        <v>46191</v>
      </c>
    </row>
    <row r="1316" spans="1:4">
      <c r="A1316" s="327">
        <v>34494</v>
      </c>
      <c r="B1316" s="327" t="s">
        <v>8184</v>
      </c>
      <c r="C1316" s="327" t="s">
        <v>7052</v>
      </c>
      <c r="D1316" s="277" t="s">
        <v>46192</v>
      </c>
    </row>
    <row r="1317" spans="1:4">
      <c r="A1317" s="327">
        <v>1525</v>
      </c>
      <c r="B1317" s="327" t="s">
        <v>8185</v>
      </c>
      <c r="C1317" s="327" t="s">
        <v>7052</v>
      </c>
      <c r="D1317" s="277" t="s">
        <v>46193</v>
      </c>
    </row>
    <row r="1318" spans="1:4">
      <c r="A1318" s="327">
        <v>38406</v>
      </c>
      <c r="B1318" s="327" t="s">
        <v>8186</v>
      </c>
      <c r="C1318" s="327" t="s">
        <v>7052</v>
      </c>
      <c r="D1318" s="277" t="s">
        <v>46194</v>
      </c>
    </row>
    <row r="1319" spans="1:4">
      <c r="A1319" s="327">
        <v>38409</v>
      </c>
      <c r="B1319" s="327" t="s">
        <v>8187</v>
      </c>
      <c r="C1319" s="327" t="s">
        <v>7052</v>
      </c>
      <c r="D1319" s="277" t="s">
        <v>46195</v>
      </c>
    </row>
    <row r="1320" spans="1:4">
      <c r="A1320" s="327">
        <v>43360</v>
      </c>
      <c r="B1320" s="327" t="s">
        <v>8188</v>
      </c>
      <c r="C1320" s="327" t="s">
        <v>7052</v>
      </c>
      <c r="D1320" s="277" t="s">
        <v>46196</v>
      </c>
    </row>
    <row r="1321" spans="1:4">
      <c r="A1321" s="327">
        <v>34495</v>
      </c>
      <c r="B1321" s="327" t="s">
        <v>8189</v>
      </c>
      <c r="C1321" s="327" t="s">
        <v>7052</v>
      </c>
      <c r="D1321" s="277" t="s">
        <v>46197</v>
      </c>
    </row>
    <row r="1322" spans="1:4">
      <c r="A1322" s="327">
        <v>11145</v>
      </c>
      <c r="B1322" s="327" t="s">
        <v>8190</v>
      </c>
      <c r="C1322" s="327" t="s">
        <v>7052</v>
      </c>
      <c r="D1322" s="277" t="s">
        <v>46181</v>
      </c>
    </row>
    <row r="1323" spans="1:4">
      <c r="A1323" s="327">
        <v>34496</v>
      </c>
      <c r="B1323" s="327" t="s">
        <v>8191</v>
      </c>
      <c r="C1323" s="327" t="s">
        <v>7052</v>
      </c>
      <c r="D1323" s="277" t="s">
        <v>46198</v>
      </c>
    </row>
    <row r="1324" spans="1:4">
      <c r="A1324" s="327">
        <v>34479</v>
      </c>
      <c r="B1324" s="327" t="s">
        <v>8192</v>
      </c>
      <c r="C1324" s="327" t="s">
        <v>7052</v>
      </c>
      <c r="D1324" s="277" t="s">
        <v>46182</v>
      </c>
    </row>
    <row r="1325" spans="1:4">
      <c r="A1325" s="327">
        <v>34481</v>
      </c>
      <c r="B1325" s="327" t="s">
        <v>8193</v>
      </c>
      <c r="C1325" s="327" t="s">
        <v>7052</v>
      </c>
      <c r="D1325" s="277" t="s">
        <v>46199</v>
      </c>
    </row>
    <row r="1326" spans="1:4">
      <c r="A1326" s="327">
        <v>34483</v>
      </c>
      <c r="B1326" s="327" t="s">
        <v>8194</v>
      </c>
      <c r="C1326" s="327" t="s">
        <v>7052</v>
      </c>
      <c r="D1326" s="277" t="s">
        <v>46200</v>
      </c>
    </row>
    <row r="1327" spans="1:4">
      <c r="A1327" s="327">
        <v>34485</v>
      </c>
      <c r="B1327" s="327" t="s">
        <v>8195</v>
      </c>
      <c r="C1327" s="327" t="s">
        <v>7052</v>
      </c>
      <c r="D1327" s="277" t="s">
        <v>46201</v>
      </c>
    </row>
    <row r="1328" spans="1:4">
      <c r="A1328" s="327">
        <v>14041</v>
      </c>
      <c r="B1328" s="327" t="s">
        <v>8196</v>
      </c>
      <c r="C1328" s="327" t="s">
        <v>7052</v>
      </c>
      <c r="D1328" s="277" t="s">
        <v>40901</v>
      </c>
    </row>
    <row r="1329" spans="1:4">
      <c r="A1329" s="327">
        <v>1523</v>
      </c>
      <c r="B1329" s="327" t="s">
        <v>8197</v>
      </c>
      <c r="C1329" s="327" t="s">
        <v>7052</v>
      </c>
      <c r="D1329" s="277" t="s">
        <v>46202</v>
      </c>
    </row>
    <row r="1330" spans="1:4">
      <c r="A1330" s="327">
        <v>14052</v>
      </c>
      <c r="B1330" s="327" t="s">
        <v>8198</v>
      </c>
      <c r="C1330" s="327" t="s">
        <v>6871</v>
      </c>
      <c r="D1330" s="277" t="s">
        <v>39618</v>
      </c>
    </row>
    <row r="1331" spans="1:4">
      <c r="A1331" s="327">
        <v>14054</v>
      </c>
      <c r="B1331" s="327" t="s">
        <v>8199</v>
      </c>
      <c r="C1331" s="327" t="s">
        <v>6871</v>
      </c>
      <c r="D1331" s="277" t="s">
        <v>40107</v>
      </c>
    </row>
    <row r="1332" spans="1:4">
      <c r="A1332" s="327">
        <v>14053</v>
      </c>
      <c r="B1332" s="327" t="s">
        <v>8200</v>
      </c>
      <c r="C1332" s="327" t="s">
        <v>6871</v>
      </c>
      <c r="D1332" s="277" t="s">
        <v>39657</v>
      </c>
    </row>
    <row r="1333" spans="1:4">
      <c r="A1333" s="327">
        <v>2558</v>
      </c>
      <c r="B1333" s="327" t="s">
        <v>8201</v>
      </c>
      <c r="C1333" s="327" t="s">
        <v>6871</v>
      </c>
      <c r="D1333" s="277" t="s">
        <v>39536</v>
      </c>
    </row>
    <row r="1334" spans="1:4">
      <c r="A1334" s="327">
        <v>2560</v>
      </c>
      <c r="B1334" s="327" t="s">
        <v>8202</v>
      </c>
      <c r="C1334" s="327" t="s">
        <v>6871</v>
      </c>
      <c r="D1334" s="277" t="s">
        <v>39506</v>
      </c>
    </row>
    <row r="1335" spans="1:4">
      <c r="A1335" s="327">
        <v>2559</v>
      </c>
      <c r="B1335" s="327" t="s">
        <v>8203</v>
      </c>
      <c r="C1335" s="327" t="s">
        <v>6871</v>
      </c>
      <c r="D1335" s="277" t="s">
        <v>41656</v>
      </c>
    </row>
    <row r="1336" spans="1:4">
      <c r="A1336" s="327">
        <v>2592</v>
      </c>
      <c r="B1336" s="327" t="s">
        <v>8204</v>
      </c>
      <c r="C1336" s="327" t="s">
        <v>6871</v>
      </c>
      <c r="D1336" s="277" t="s">
        <v>46203</v>
      </c>
    </row>
    <row r="1337" spans="1:4">
      <c r="A1337" s="327">
        <v>2566</v>
      </c>
      <c r="B1337" s="327" t="s">
        <v>8205</v>
      </c>
      <c r="C1337" s="327" t="s">
        <v>6871</v>
      </c>
      <c r="D1337" s="277" t="s">
        <v>39603</v>
      </c>
    </row>
    <row r="1338" spans="1:4">
      <c r="A1338" s="327">
        <v>2589</v>
      </c>
      <c r="B1338" s="327" t="s">
        <v>8206</v>
      </c>
      <c r="C1338" s="327" t="s">
        <v>6871</v>
      </c>
      <c r="D1338" s="277" t="s">
        <v>46204</v>
      </c>
    </row>
    <row r="1339" spans="1:4">
      <c r="A1339" s="327">
        <v>2591</v>
      </c>
      <c r="B1339" s="327" t="s">
        <v>8207</v>
      </c>
      <c r="C1339" s="327" t="s">
        <v>6871</v>
      </c>
      <c r="D1339" s="277" t="s">
        <v>41201</v>
      </c>
    </row>
    <row r="1340" spans="1:4">
      <c r="A1340" s="327">
        <v>2590</v>
      </c>
      <c r="B1340" s="327" t="s">
        <v>8208</v>
      </c>
      <c r="C1340" s="327" t="s">
        <v>6871</v>
      </c>
      <c r="D1340" s="277" t="s">
        <v>40057</v>
      </c>
    </row>
    <row r="1341" spans="1:4">
      <c r="A1341" s="327">
        <v>2567</v>
      </c>
      <c r="B1341" s="327" t="s">
        <v>8209</v>
      </c>
      <c r="C1341" s="327" t="s">
        <v>6871</v>
      </c>
      <c r="D1341" s="277" t="s">
        <v>44984</v>
      </c>
    </row>
    <row r="1342" spans="1:4">
      <c r="A1342" s="327">
        <v>2565</v>
      </c>
      <c r="B1342" s="327" t="s">
        <v>8210</v>
      </c>
      <c r="C1342" s="327" t="s">
        <v>6871</v>
      </c>
      <c r="D1342" s="277" t="s">
        <v>40995</v>
      </c>
    </row>
    <row r="1343" spans="1:4">
      <c r="A1343" s="327">
        <v>2568</v>
      </c>
      <c r="B1343" s="327" t="s">
        <v>8211</v>
      </c>
      <c r="C1343" s="327" t="s">
        <v>6871</v>
      </c>
      <c r="D1343" s="277" t="s">
        <v>46205</v>
      </c>
    </row>
    <row r="1344" spans="1:4">
      <c r="A1344" s="327">
        <v>2594</v>
      </c>
      <c r="B1344" s="327" t="s">
        <v>8212</v>
      </c>
      <c r="C1344" s="327" t="s">
        <v>6871</v>
      </c>
      <c r="D1344" s="277" t="s">
        <v>46206</v>
      </c>
    </row>
    <row r="1345" spans="1:4">
      <c r="A1345" s="327">
        <v>2587</v>
      </c>
      <c r="B1345" s="327" t="s">
        <v>8213</v>
      </c>
      <c r="C1345" s="327" t="s">
        <v>6871</v>
      </c>
      <c r="D1345" s="277" t="s">
        <v>40648</v>
      </c>
    </row>
    <row r="1346" spans="1:4">
      <c r="A1346" s="327">
        <v>2588</v>
      </c>
      <c r="B1346" s="327" t="s">
        <v>8214</v>
      </c>
      <c r="C1346" s="327" t="s">
        <v>6871</v>
      </c>
      <c r="D1346" s="277" t="s">
        <v>41396</v>
      </c>
    </row>
    <row r="1347" spans="1:4">
      <c r="A1347" s="327">
        <v>2569</v>
      </c>
      <c r="B1347" s="327" t="s">
        <v>8215</v>
      </c>
      <c r="C1347" s="327" t="s">
        <v>6871</v>
      </c>
      <c r="D1347" s="277" t="s">
        <v>43917</v>
      </c>
    </row>
    <row r="1348" spans="1:4">
      <c r="A1348" s="327">
        <v>2570</v>
      </c>
      <c r="B1348" s="327" t="s">
        <v>8216</v>
      </c>
      <c r="C1348" s="327" t="s">
        <v>6871</v>
      </c>
      <c r="D1348" s="277" t="s">
        <v>46207</v>
      </c>
    </row>
    <row r="1349" spans="1:4">
      <c r="A1349" s="327">
        <v>2571</v>
      </c>
      <c r="B1349" s="327" t="s">
        <v>8217</v>
      </c>
      <c r="C1349" s="327" t="s">
        <v>6871</v>
      </c>
      <c r="D1349" s="277" t="s">
        <v>40042</v>
      </c>
    </row>
    <row r="1350" spans="1:4">
      <c r="A1350" s="327">
        <v>2593</v>
      </c>
      <c r="B1350" s="327" t="s">
        <v>8218</v>
      </c>
      <c r="C1350" s="327" t="s">
        <v>6871</v>
      </c>
      <c r="D1350" s="277" t="s">
        <v>40145</v>
      </c>
    </row>
    <row r="1351" spans="1:4">
      <c r="A1351" s="327">
        <v>2572</v>
      </c>
      <c r="B1351" s="327" t="s">
        <v>8219</v>
      </c>
      <c r="C1351" s="327" t="s">
        <v>6871</v>
      </c>
      <c r="D1351" s="277" t="s">
        <v>46208</v>
      </c>
    </row>
    <row r="1352" spans="1:4">
      <c r="A1352" s="327">
        <v>2595</v>
      </c>
      <c r="B1352" s="327" t="s">
        <v>8220</v>
      </c>
      <c r="C1352" s="327" t="s">
        <v>6871</v>
      </c>
      <c r="D1352" s="277" t="s">
        <v>46209</v>
      </c>
    </row>
    <row r="1353" spans="1:4">
      <c r="A1353" s="327">
        <v>2576</v>
      </c>
      <c r="B1353" s="327" t="s">
        <v>8221</v>
      </c>
      <c r="C1353" s="327" t="s">
        <v>6871</v>
      </c>
      <c r="D1353" s="277" t="s">
        <v>46210</v>
      </c>
    </row>
    <row r="1354" spans="1:4">
      <c r="A1354" s="327">
        <v>2575</v>
      </c>
      <c r="B1354" s="327" t="s">
        <v>8222</v>
      </c>
      <c r="C1354" s="327" t="s">
        <v>6871</v>
      </c>
      <c r="D1354" s="277" t="s">
        <v>46211</v>
      </c>
    </row>
    <row r="1355" spans="1:4">
      <c r="A1355" s="327">
        <v>2573</v>
      </c>
      <c r="B1355" s="327" t="s">
        <v>8223</v>
      </c>
      <c r="C1355" s="327" t="s">
        <v>6871</v>
      </c>
      <c r="D1355" s="277" t="s">
        <v>39534</v>
      </c>
    </row>
    <row r="1356" spans="1:4">
      <c r="A1356" s="327">
        <v>2586</v>
      </c>
      <c r="B1356" s="327" t="s">
        <v>8224</v>
      </c>
      <c r="C1356" s="327" t="s">
        <v>6871</v>
      </c>
      <c r="D1356" s="277" t="s">
        <v>46212</v>
      </c>
    </row>
    <row r="1357" spans="1:4">
      <c r="A1357" s="327">
        <v>2577</v>
      </c>
      <c r="B1357" s="327" t="s">
        <v>8225</v>
      </c>
      <c r="C1357" s="327" t="s">
        <v>6871</v>
      </c>
      <c r="D1357" s="277" t="s">
        <v>46213</v>
      </c>
    </row>
    <row r="1358" spans="1:4">
      <c r="A1358" s="327">
        <v>2574</v>
      </c>
      <c r="B1358" s="327" t="s">
        <v>8226</v>
      </c>
      <c r="C1358" s="327" t="s">
        <v>6871</v>
      </c>
      <c r="D1358" s="277" t="s">
        <v>44765</v>
      </c>
    </row>
    <row r="1359" spans="1:4">
      <c r="A1359" s="327">
        <v>2578</v>
      </c>
      <c r="B1359" s="327" t="s">
        <v>8227</v>
      </c>
      <c r="C1359" s="327" t="s">
        <v>6871</v>
      </c>
      <c r="D1359" s="277" t="s">
        <v>46214</v>
      </c>
    </row>
    <row r="1360" spans="1:4">
      <c r="A1360" s="327">
        <v>2585</v>
      </c>
      <c r="B1360" s="327" t="s">
        <v>8228</v>
      </c>
      <c r="C1360" s="327" t="s">
        <v>6871</v>
      </c>
      <c r="D1360" s="277" t="s">
        <v>46215</v>
      </c>
    </row>
    <row r="1361" spans="1:4">
      <c r="A1361" s="327">
        <v>12008</v>
      </c>
      <c r="B1361" s="327" t="s">
        <v>8229</v>
      </c>
      <c r="C1361" s="327" t="s">
        <v>6871</v>
      </c>
      <c r="D1361" s="277" t="s">
        <v>46216</v>
      </c>
    </row>
    <row r="1362" spans="1:4">
      <c r="A1362" s="327">
        <v>2582</v>
      </c>
      <c r="B1362" s="327" t="s">
        <v>8230</v>
      </c>
      <c r="C1362" s="327" t="s">
        <v>6871</v>
      </c>
      <c r="D1362" s="277" t="s">
        <v>46217</v>
      </c>
    </row>
    <row r="1363" spans="1:4">
      <c r="A1363" s="327">
        <v>2597</v>
      </c>
      <c r="B1363" s="327" t="s">
        <v>8231</v>
      </c>
      <c r="C1363" s="327" t="s">
        <v>6871</v>
      </c>
      <c r="D1363" s="277" t="s">
        <v>41658</v>
      </c>
    </row>
    <row r="1364" spans="1:4">
      <c r="A1364" s="327">
        <v>2579</v>
      </c>
      <c r="B1364" s="327" t="s">
        <v>8232</v>
      </c>
      <c r="C1364" s="327" t="s">
        <v>6871</v>
      </c>
      <c r="D1364" s="277" t="s">
        <v>44778</v>
      </c>
    </row>
    <row r="1365" spans="1:4">
      <c r="A1365" s="327">
        <v>2581</v>
      </c>
      <c r="B1365" s="327" t="s">
        <v>8233</v>
      </c>
      <c r="C1365" s="327" t="s">
        <v>6871</v>
      </c>
      <c r="D1365" s="277" t="s">
        <v>44358</v>
      </c>
    </row>
    <row r="1366" spans="1:4">
      <c r="A1366" s="327">
        <v>2596</v>
      </c>
      <c r="B1366" s="327" t="s">
        <v>8234</v>
      </c>
      <c r="C1366" s="327" t="s">
        <v>6871</v>
      </c>
      <c r="D1366" s="277" t="s">
        <v>44563</v>
      </c>
    </row>
    <row r="1367" spans="1:4">
      <c r="A1367" s="327">
        <v>2580</v>
      </c>
      <c r="B1367" s="327" t="s">
        <v>8235</v>
      </c>
      <c r="C1367" s="327" t="s">
        <v>6871</v>
      </c>
      <c r="D1367" s="277" t="s">
        <v>45292</v>
      </c>
    </row>
    <row r="1368" spans="1:4">
      <c r="A1368" s="327">
        <v>2583</v>
      </c>
      <c r="B1368" s="327" t="s">
        <v>8236</v>
      </c>
      <c r="C1368" s="327" t="s">
        <v>6871</v>
      </c>
      <c r="D1368" s="277" t="s">
        <v>46218</v>
      </c>
    </row>
    <row r="1369" spans="1:4">
      <c r="A1369" s="327">
        <v>2584</v>
      </c>
      <c r="B1369" s="327" t="s">
        <v>8237</v>
      </c>
      <c r="C1369" s="327" t="s">
        <v>6871</v>
      </c>
      <c r="D1369" s="277" t="s">
        <v>46219</v>
      </c>
    </row>
    <row r="1370" spans="1:4">
      <c r="A1370" s="327">
        <v>12010</v>
      </c>
      <c r="B1370" s="327" t="s">
        <v>8238</v>
      </c>
      <c r="C1370" s="327" t="s">
        <v>6871</v>
      </c>
      <c r="D1370" s="277" t="s">
        <v>43923</v>
      </c>
    </row>
    <row r="1371" spans="1:4">
      <c r="A1371" s="327">
        <v>39329</v>
      </c>
      <c r="B1371" s="327" t="s">
        <v>8239</v>
      </c>
      <c r="C1371" s="327" t="s">
        <v>6871</v>
      </c>
      <c r="D1371" s="277" t="s">
        <v>39879</v>
      </c>
    </row>
    <row r="1372" spans="1:4">
      <c r="A1372" s="327">
        <v>39330</v>
      </c>
      <c r="B1372" s="327" t="s">
        <v>8240</v>
      </c>
      <c r="C1372" s="327" t="s">
        <v>6871</v>
      </c>
      <c r="D1372" s="277" t="s">
        <v>39383</v>
      </c>
    </row>
    <row r="1373" spans="1:4">
      <c r="A1373" s="327">
        <v>39332</v>
      </c>
      <c r="B1373" s="327" t="s">
        <v>8241</v>
      </c>
      <c r="C1373" s="327" t="s">
        <v>6871</v>
      </c>
      <c r="D1373" s="277" t="s">
        <v>39301</v>
      </c>
    </row>
    <row r="1374" spans="1:4">
      <c r="A1374" s="327">
        <v>39331</v>
      </c>
      <c r="B1374" s="327" t="s">
        <v>8242</v>
      </c>
      <c r="C1374" s="327" t="s">
        <v>6871</v>
      </c>
      <c r="D1374" s="277" t="s">
        <v>43360</v>
      </c>
    </row>
    <row r="1375" spans="1:4">
      <c r="A1375" s="327">
        <v>39333</v>
      </c>
      <c r="B1375" s="327" t="s">
        <v>8243</v>
      </c>
      <c r="C1375" s="327" t="s">
        <v>6871</v>
      </c>
      <c r="D1375" s="277" t="s">
        <v>42193</v>
      </c>
    </row>
    <row r="1376" spans="1:4">
      <c r="A1376" s="327">
        <v>39335</v>
      </c>
      <c r="B1376" s="327" t="s">
        <v>8244</v>
      </c>
      <c r="C1376" s="327" t="s">
        <v>6871</v>
      </c>
      <c r="D1376" s="277" t="s">
        <v>40121</v>
      </c>
    </row>
    <row r="1377" spans="1:4">
      <c r="A1377" s="327">
        <v>39334</v>
      </c>
      <c r="B1377" s="327" t="s">
        <v>8245</v>
      </c>
      <c r="C1377" s="327" t="s">
        <v>6871</v>
      </c>
      <c r="D1377" s="277" t="s">
        <v>44016</v>
      </c>
    </row>
    <row r="1378" spans="1:4">
      <c r="A1378" s="327">
        <v>12016</v>
      </c>
      <c r="B1378" s="327" t="s">
        <v>8246</v>
      </c>
      <c r="C1378" s="327" t="s">
        <v>6871</v>
      </c>
      <c r="D1378" s="277" t="s">
        <v>39929</v>
      </c>
    </row>
    <row r="1379" spans="1:4">
      <c r="A1379" s="327">
        <v>12015</v>
      </c>
      <c r="B1379" s="327" t="s">
        <v>8247</v>
      </c>
      <c r="C1379" s="327" t="s">
        <v>6871</v>
      </c>
      <c r="D1379" s="277" t="s">
        <v>39605</v>
      </c>
    </row>
    <row r="1380" spans="1:4">
      <c r="A1380" s="327">
        <v>12020</v>
      </c>
      <c r="B1380" s="327" t="s">
        <v>8248</v>
      </c>
      <c r="C1380" s="327" t="s">
        <v>6871</v>
      </c>
      <c r="D1380" s="277" t="s">
        <v>39929</v>
      </c>
    </row>
    <row r="1381" spans="1:4">
      <c r="A1381" s="327">
        <v>12019</v>
      </c>
      <c r="B1381" s="327" t="s">
        <v>8249</v>
      </c>
      <c r="C1381" s="327" t="s">
        <v>6871</v>
      </c>
      <c r="D1381" s="277" t="s">
        <v>39605</v>
      </c>
    </row>
    <row r="1382" spans="1:4">
      <c r="A1382" s="327">
        <v>39336</v>
      </c>
      <c r="B1382" s="327" t="s">
        <v>8250</v>
      </c>
      <c r="C1382" s="327" t="s">
        <v>6871</v>
      </c>
      <c r="D1382" s="277" t="s">
        <v>39383</v>
      </c>
    </row>
    <row r="1383" spans="1:4">
      <c r="A1383" s="327">
        <v>39338</v>
      </c>
      <c r="B1383" s="327" t="s">
        <v>8251</v>
      </c>
      <c r="C1383" s="327" t="s">
        <v>6871</v>
      </c>
      <c r="D1383" s="277" t="s">
        <v>39301</v>
      </c>
    </row>
    <row r="1384" spans="1:4">
      <c r="A1384" s="327">
        <v>39337</v>
      </c>
      <c r="B1384" s="327" t="s">
        <v>8252</v>
      </c>
      <c r="C1384" s="327" t="s">
        <v>6871</v>
      </c>
      <c r="D1384" s="277" t="s">
        <v>43360</v>
      </c>
    </row>
    <row r="1385" spans="1:4">
      <c r="A1385" s="327">
        <v>39341</v>
      </c>
      <c r="B1385" s="327" t="s">
        <v>8253</v>
      </c>
      <c r="C1385" s="327" t="s">
        <v>6871</v>
      </c>
      <c r="D1385" s="277" t="s">
        <v>46220</v>
      </c>
    </row>
    <row r="1386" spans="1:4">
      <c r="A1386" s="327">
        <v>39340</v>
      </c>
      <c r="B1386" s="327" t="s">
        <v>8254</v>
      </c>
      <c r="C1386" s="327" t="s">
        <v>6871</v>
      </c>
      <c r="D1386" s="277" t="s">
        <v>40122</v>
      </c>
    </row>
    <row r="1387" spans="1:4">
      <c r="A1387" s="327">
        <v>12025</v>
      </c>
      <c r="B1387" s="327" t="s">
        <v>8255</v>
      </c>
      <c r="C1387" s="327" t="s">
        <v>6871</v>
      </c>
      <c r="D1387" s="277" t="s">
        <v>39898</v>
      </c>
    </row>
    <row r="1388" spans="1:4">
      <c r="A1388" s="327">
        <v>39342</v>
      </c>
      <c r="B1388" s="327" t="s">
        <v>8256</v>
      </c>
      <c r="C1388" s="327" t="s">
        <v>6871</v>
      </c>
      <c r="D1388" s="277" t="s">
        <v>46220</v>
      </c>
    </row>
    <row r="1389" spans="1:4">
      <c r="A1389" s="327">
        <v>39343</v>
      </c>
      <c r="B1389" s="327" t="s">
        <v>8257</v>
      </c>
      <c r="C1389" s="327" t="s">
        <v>6871</v>
      </c>
      <c r="D1389" s="277" t="s">
        <v>46221</v>
      </c>
    </row>
    <row r="1390" spans="1:4">
      <c r="A1390" s="327">
        <v>39345</v>
      </c>
      <c r="B1390" s="327" t="s">
        <v>8258</v>
      </c>
      <c r="C1390" s="327" t="s">
        <v>6871</v>
      </c>
      <c r="D1390" s="277" t="s">
        <v>40123</v>
      </c>
    </row>
    <row r="1391" spans="1:4">
      <c r="A1391" s="327">
        <v>39344</v>
      </c>
      <c r="B1391" s="327" t="s">
        <v>8259</v>
      </c>
      <c r="C1391" s="327" t="s">
        <v>6871</v>
      </c>
      <c r="D1391" s="277" t="s">
        <v>44778</v>
      </c>
    </row>
    <row r="1392" spans="1:4">
      <c r="A1392" s="327">
        <v>12623</v>
      </c>
      <c r="B1392" s="327" t="s">
        <v>8260</v>
      </c>
      <c r="C1392" s="327" t="s">
        <v>6887</v>
      </c>
      <c r="D1392" s="277" t="s">
        <v>40685</v>
      </c>
    </row>
    <row r="1393" spans="1:4">
      <c r="A1393" s="327">
        <v>34498</v>
      </c>
      <c r="B1393" s="327" t="s">
        <v>8261</v>
      </c>
      <c r="C1393" s="327" t="s">
        <v>6871</v>
      </c>
      <c r="D1393" s="277" t="s">
        <v>46222</v>
      </c>
    </row>
    <row r="1394" spans="1:4">
      <c r="A1394" s="327">
        <v>13244</v>
      </c>
      <c r="B1394" s="327" t="s">
        <v>8262</v>
      </c>
      <c r="C1394" s="327" t="s">
        <v>6871</v>
      </c>
      <c r="D1394" s="277" t="s">
        <v>44911</v>
      </c>
    </row>
    <row r="1395" spans="1:4">
      <c r="A1395" s="327">
        <v>38998</v>
      </c>
      <c r="B1395" s="327" t="s">
        <v>8263</v>
      </c>
      <c r="C1395" s="327" t="s">
        <v>6871</v>
      </c>
      <c r="D1395" s="277" t="s">
        <v>40602</v>
      </c>
    </row>
    <row r="1396" spans="1:4">
      <c r="A1396" s="327">
        <v>38999</v>
      </c>
      <c r="B1396" s="327" t="s">
        <v>8264</v>
      </c>
      <c r="C1396" s="327" t="s">
        <v>6871</v>
      </c>
      <c r="D1396" s="277" t="s">
        <v>40948</v>
      </c>
    </row>
    <row r="1397" spans="1:4">
      <c r="A1397" s="327">
        <v>38996</v>
      </c>
      <c r="B1397" s="327" t="s">
        <v>8265</v>
      </c>
      <c r="C1397" s="327" t="s">
        <v>6871</v>
      </c>
      <c r="D1397" s="277" t="s">
        <v>40973</v>
      </c>
    </row>
    <row r="1398" spans="1:4">
      <c r="A1398" s="327">
        <v>38997</v>
      </c>
      <c r="B1398" s="327" t="s">
        <v>8266</v>
      </c>
      <c r="C1398" s="327" t="s">
        <v>6871</v>
      </c>
      <c r="D1398" s="277" t="s">
        <v>40736</v>
      </c>
    </row>
    <row r="1399" spans="1:4">
      <c r="A1399" s="327">
        <v>39862</v>
      </c>
      <c r="B1399" s="327" t="s">
        <v>8267</v>
      </c>
      <c r="C1399" s="327" t="s">
        <v>6871</v>
      </c>
      <c r="D1399" s="277" t="s">
        <v>39243</v>
      </c>
    </row>
    <row r="1400" spans="1:4">
      <c r="A1400" s="327">
        <v>39863</v>
      </c>
      <c r="B1400" s="327" t="s">
        <v>8268</v>
      </c>
      <c r="C1400" s="327" t="s">
        <v>6871</v>
      </c>
      <c r="D1400" s="277" t="s">
        <v>40060</v>
      </c>
    </row>
    <row r="1401" spans="1:4">
      <c r="A1401" s="327">
        <v>39864</v>
      </c>
      <c r="B1401" s="327" t="s">
        <v>8269</v>
      </c>
      <c r="C1401" s="327" t="s">
        <v>6871</v>
      </c>
      <c r="D1401" s="277" t="s">
        <v>40065</v>
      </c>
    </row>
    <row r="1402" spans="1:4">
      <c r="A1402" s="327">
        <v>39865</v>
      </c>
      <c r="B1402" s="327" t="s">
        <v>8270</v>
      </c>
      <c r="C1402" s="327" t="s">
        <v>6871</v>
      </c>
      <c r="D1402" s="277" t="s">
        <v>39563</v>
      </c>
    </row>
    <row r="1403" spans="1:4">
      <c r="A1403" s="327">
        <v>2517</v>
      </c>
      <c r="B1403" s="327" t="s">
        <v>8271</v>
      </c>
      <c r="C1403" s="327" t="s">
        <v>6871</v>
      </c>
      <c r="D1403" s="277" t="s">
        <v>39263</v>
      </c>
    </row>
    <row r="1404" spans="1:4">
      <c r="A1404" s="327">
        <v>2522</v>
      </c>
      <c r="B1404" s="327" t="s">
        <v>8272</v>
      </c>
      <c r="C1404" s="327" t="s">
        <v>6871</v>
      </c>
      <c r="D1404" s="277" t="s">
        <v>40800</v>
      </c>
    </row>
    <row r="1405" spans="1:4">
      <c r="A1405" s="327">
        <v>2548</v>
      </c>
      <c r="B1405" s="327" t="s">
        <v>8273</v>
      </c>
      <c r="C1405" s="327" t="s">
        <v>6871</v>
      </c>
      <c r="D1405" s="277" t="s">
        <v>40659</v>
      </c>
    </row>
    <row r="1406" spans="1:4">
      <c r="A1406" s="327">
        <v>2516</v>
      </c>
      <c r="B1406" s="327" t="s">
        <v>8274</v>
      </c>
      <c r="C1406" s="327" t="s">
        <v>6871</v>
      </c>
      <c r="D1406" s="277" t="s">
        <v>39539</v>
      </c>
    </row>
    <row r="1407" spans="1:4">
      <c r="A1407" s="327">
        <v>2518</v>
      </c>
      <c r="B1407" s="327" t="s">
        <v>8275</v>
      </c>
      <c r="C1407" s="327" t="s">
        <v>6871</v>
      </c>
      <c r="D1407" s="277" t="s">
        <v>45812</v>
      </c>
    </row>
    <row r="1408" spans="1:4">
      <c r="A1408" s="327">
        <v>2521</v>
      </c>
      <c r="B1408" s="327" t="s">
        <v>8276</v>
      </c>
      <c r="C1408" s="327" t="s">
        <v>6871</v>
      </c>
      <c r="D1408" s="277" t="s">
        <v>41368</v>
      </c>
    </row>
    <row r="1409" spans="1:4">
      <c r="A1409" s="327">
        <v>2515</v>
      </c>
      <c r="B1409" s="327" t="s">
        <v>8277</v>
      </c>
      <c r="C1409" s="327" t="s">
        <v>6871</v>
      </c>
      <c r="D1409" s="277" t="s">
        <v>39767</v>
      </c>
    </row>
    <row r="1410" spans="1:4">
      <c r="A1410" s="327">
        <v>2519</v>
      </c>
      <c r="B1410" s="327" t="s">
        <v>8278</v>
      </c>
      <c r="C1410" s="327" t="s">
        <v>6871</v>
      </c>
      <c r="D1410" s="277" t="s">
        <v>46223</v>
      </c>
    </row>
    <row r="1411" spans="1:4">
      <c r="A1411" s="327">
        <v>2520</v>
      </c>
      <c r="B1411" s="327" t="s">
        <v>8279</v>
      </c>
      <c r="C1411" s="327" t="s">
        <v>6871</v>
      </c>
      <c r="D1411" s="277" t="s">
        <v>46224</v>
      </c>
    </row>
    <row r="1412" spans="1:4">
      <c r="A1412" s="327">
        <v>1602</v>
      </c>
      <c r="B1412" s="327" t="s">
        <v>8280</v>
      </c>
      <c r="C1412" s="327" t="s">
        <v>6871</v>
      </c>
      <c r="D1412" s="277" t="s">
        <v>41969</v>
      </c>
    </row>
    <row r="1413" spans="1:4">
      <c r="A1413" s="327">
        <v>1601</v>
      </c>
      <c r="B1413" s="327" t="s">
        <v>8281</v>
      </c>
      <c r="C1413" s="327" t="s">
        <v>6871</v>
      </c>
      <c r="D1413" s="277" t="s">
        <v>46225</v>
      </c>
    </row>
    <row r="1414" spans="1:4">
      <c r="A1414" s="327">
        <v>1598</v>
      </c>
      <c r="B1414" s="327" t="s">
        <v>8282</v>
      </c>
      <c r="C1414" s="327" t="s">
        <v>6871</v>
      </c>
      <c r="D1414" s="277" t="s">
        <v>39736</v>
      </c>
    </row>
    <row r="1415" spans="1:4">
      <c r="A1415" s="327">
        <v>1600</v>
      </c>
      <c r="B1415" s="327" t="s">
        <v>8283</v>
      </c>
      <c r="C1415" s="327" t="s">
        <v>6871</v>
      </c>
      <c r="D1415" s="277" t="s">
        <v>40125</v>
      </c>
    </row>
    <row r="1416" spans="1:4">
      <c r="A1416" s="327">
        <v>1603</v>
      </c>
      <c r="B1416" s="327" t="s">
        <v>8284</v>
      </c>
      <c r="C1416" s="327" t="s">
        <v>6871</v>
      </c>
      <c r="D1416" s="277" t="s">
        <v>46226</v>
      </c>
    </row>
    <row r="1417" spans="1:4">
      <c r="A1417" s="327">
        <v>1599</v>
      </c>
      <c r="B1417" s="327" t="s">
        <v>8285</v>
      </c>
      <c r="C1417" s="327" t="s">
        <v>6871</v>
      </c>
      <c r="D1417" s="277" t="s">
        <v>46227</v>
      </c>
    </row>
    <row r="1418" spans="1:4">
      <c r="A1418" s="327">
        <v>1597</v>
      </c>
      <c r="B1418" s="327" t="s">
        <v>8286</v>
      </c>
      <c r="C1418" s="327" t="s">
        <v>6871</v>
      </c>
      <c r="D1418" s="277" t="s">
        <v>44331</v>
      </c>
    </row>
    <row r="1419" spans="1:4">
      <c r="A1419" s="327">
        <v>39600</v>
      </c>
      <c r="B1419" s="327" t="s">
        <v>8287</v>
      </c>
      <c r="C1419" s="327" t="s">
        <v>6871</v>
      </c>
      <c r="D1419" s="277" t="s">
        <v>40126</v>
      </c>
    </row>
    <row r="1420" spans="1:4">
      <c r="A1420" s="327">
        <v>39601</v>
      </c>
      <c r="B1420" s="327" t="s">
        <v>8288</v>
      </c>
      <c r="C1420" s="327" t="s">
        <v>6871</v>
      </c>
      <c r="D1420" s="277" t="s">
        <v>46228</v>
      </c>
    </row>
    <row r="1421" spans="1:4">
      <c r="A1421" s="327">
        <v>39602</v>
      </c>
      <c r="B1421" s="327" t="s">
        <v>8289</v>
      </c>
      <c r="C1421" s="327" t="s">
        <v>6871</v>
      </c>
      <c r="D1421" s="277" t="s">
        <v>39185</v>
      </c>
    </row>
    <row r="1422" spans="1:4">
      <c r="A1422" s="327">
        <v>39603</v>
      </c>
      <c r="B1422" s="327" t="s">
        <v>8290</v>
      </c>
      <c r="C1422" s="327" t="s">
        <v>6871</v>
      </c>
      <c r="D1422" s="277" t="s">
        <v>44713</v>
      </c>
    </row>
    <row r="1423" spans="1:4">
      <c r="A1423" s="327">
        <v>11821</v>
      </c>
      <c r="B1423" s="327" t="s">
        <v>8291</v>
      </c>
      <c r="C1423" s="327" t="s">
        <v>6871</v>
      </c>
      <c r="D1423" s="277" t="s">
        <v>39295</v>
      </c>
    </row>
    <row r="1424" spans="1:4">
      <c r="A1424" s="327">
        <v>1562</v>
      </c>
      <c r="B1424" s="327" t="s">
        <v>8292</v>
      </c>
      <c r="C1424" s="327" t="s">
        <v>6871</v>
      </c>
      <c r="D1424" s="277" t="s">
        <v>40127</v>
      </c>
    </row>
    <row r="1425" spans="1:4">
      <c r="A1425" s="327">
        <v>1563</v>
      </c>
      <c r="B1425" s="327" t="s">
        <v>8293</v>
      </c>
      <c r="C1425" s="327" t="s">
        <v>6871</v>
      </c>
      <c r="D1425" s="277" t="s">
        <v>44359</v>
      </c>
    </row>
    <row r="1426" spans="1:4">
      <c r="A1426" s="327">
        <v>11856</v>
      </c>
      <c r="B1426" s="327" t="s">
        <v>8294</v>
      </c>
      <c r="C1426" s="327" t="s">
        <v>6871</v>
      </c>
      <c r="D1426" s="277" t="s">
        <v>42104</v>
      </c>
    </row>
    <row r="1427" spans="1:4">
      <c r="A1427" s="327">
        <v>11857</v>
      </c>
      <c r="B1427" s="327" t="s">
        <v>8295</v>
      </c>
      <c r="C1427" s="327" t="s">
        <v>6871</v>
      </c>
      <c r="D1427" s="277" t="s">
        <v>46229</v>
      </c>
    </row>
    <row r="1428" spans="1:4">
      <c r="A1428" s="327">
        <v>11858</v>
      </c>
      <c r="B1428" s="327" t="s">
        <v>8296</v>
      </c>
      <c r="C1428" s="327" t="s">
        <v>6871</v>
      </c>
      <c r="D1428" s="277" t="s">
        <v>46230</v>
      </c>
    </row>
    <row r="1429" spans="1:4">
      <c r="A1429" s="327">
        <v>1539</v>
      </c>
      <c r="B1429" s="327" t="s">
        <v>8297</v>
      </c>
      <c r="C1429" s="327" t="s">
        <v>6871</v>
      </c>
      <c r="D1429" s="277" t="s">
        <v>39372</v>
      </c>
    </row>
    <row r="1430" spans="1:4">
      <c r="A1430" s="327">
        <v>11859</v>
      </c>
      <c r="B1430" s="327" t="s">
        <v>8298</v>
      </c>
      <c r="C1430" s="327" t="s">
        <v>6871</v>
      </c>
      <c r="D1430" s="277" t="s">
        <v>46231</v>
      </c>
    </row>
    <row r="1431" spans="1:4">
      <c r="A1431" s="327">
        <v>1550</v>
      </c>
      <c r="B1431" s="327" t="s">
        <v>8299</v>
      </c>
      <c r="C1431" s="327" t="s">
        <v>6871</v>
      </c>
      <c r="D1431" s="277" t="s">
        <v>39833</v>
      </c>
    </row>
    <row r="1432" spans="1:4">
      <c r="A1432" s="327">
        <v>11854</v>
      </c>
      <c r="B1432" s="327" t="s">
        <v>8300</v>
      </c>
      <c r="C1432" s="327" t="s">
        <v>6871</v>
      </c>
      <c r="D1432" s="277" t="s">
        <v>39325</v>
      </c>
    </row>
    <row r="1433" spans="1:4">
      <c r="A1433" s="327">
        <v>11862</v>
      </c>
      <c r="B1433" s="327" t="s">
        <v>8301</v>
      </c>
      <c r="C1433" s="327" t="s">
        <v>6871</v>
      </c>
      <c r="D1433" s="277" t="s">
        <v>40128</v>
      </c>
    </row>
    <row r="1434" spans="1:4">
      <c r="A1434" s="327">
        <v>11863</v>
      </c>
      <c r="B1434" s="327" t="s">
        <v>8302</v>
      </c>
      <c r="C1434" s="327" t="s">
        <v>6871</v>
      </c>
      <c r="D1434" s="277" t="s">
        <v>40129</v>
      </c>
    </row>
    <row r="1435" spans="1:4">
      <c r="A1435" s="327">
        <v>11855</v>
      </c>
      <c r="B1435" s="327" t="s">
        <v>8303</v>
      </c>
      <c r="C1435" s="327" t="s">
        <v>6871</v>
      </c>
      <c r="D1435" s="277" t="s">
        <v>46232</v>
      </c>
    </row>
    <row r="1436" spans="1:4">
      <c r="A1436" s="327">
        <v>11864</v>
      </c>
      <c r="B1436" s="327" t="s">
        <v>8304</v>
      </c>
      <c r="C1436" s="327" t="s">
        <v>6871</v>
      </c>
      <c r="D1436" s="277" t="s">
        <v>46233</v>
      </c>
    </row>
    <row r="1437" spans="1:4">
      <c r="A1437" s="327">
        <v>2527</v>
      </c>
      <c r="B1437" s="327" t="s">
        <v>8305</v>
      </c>
      <c r="C1437" s="327" t="s">
        <v>6871</v>
      </c>
      <c r="D1437" s="277" t="s">
        <v>46234</v>
      </c>
    </row>
    <row r="1438" spans="1:4">
      <c r="A1438" s="327">
        <v>2526</v>
      </c>
      <c r="B1438" s="327" t="s">
        <v>8306</v>
      </c>
      <c r="C1438" s="327" t="s">
        <v>6871</v>
      </c>
      <c r="D1438" s="277" t="s">
        <v>39005</v>
      </c>
    </row>
    <row r="1439" spans="1:4">
      <c r="A1439" s="327">
        <v>2487</v>
      </c>
      <c r="B1439" s="327" t="s">
        <v>8307</v>
      </c>
      <c r="C1439" s="327" t="s">
        <v>6871</v>
      </c>
      <c r="D1439" s="277" t="s">
        <v>39061</v>
      </c>
    </row>
    <row r="1440" spans="1:4">
      <c r="A1440" s="327">
        <v>2483</v>
      </c>
      <c r="B1440" s="327" t="s">
        <v>8308</v>
      </c>
      <c r="C1440" s="327" t="s">
        <v>6871</v>
      </c>
      <c r="D1440" s="277" t="s">
        <v>40151</v>
      </c>
    </row>
    <row r="1441" spans="1:4">
      <c r="A1441" s="327">
        <v>2528</v>
      </c>
      <c r="B1441" s="327" t="s">
        <v>8309</v>
      </c>
      <c r="C1441" s="327" t="s">
        <v>6871</v>
      </c>
      <c r="D1441" s="277" t="s">
        <v>41946</v>
      </c>
    </row>
    <row r="1442" spans="1:4">
      <c r="A1442" s="327">
        <v>2489</v>
      </c>
      <c r="B1442" s="327" t="s">
        <v>8310</v>
      </c>
      <c r="C1442" s="327" t="s">
        <v>6871</v>
      </c>
      <c r="D1442" s="277" t="s">
        <v>39819</v>
      </c>
    </row>
    <row r="1443" spans="1:4">
      <c r="A1443" s="327">
        <v>2488</v>
      </c>
      <c r="B1443" s="327" t="s">
        <v>8311</v>
      </c>
      <c r="C1443" s="327" t="s">
        <v>6871</v>
      </c>
      <c r="D1443" s="277" t="s">
        <v>40016</v>
      </c>
    </row>
    <row r="1444" spans="1:4">
      <c r="A1444" s="327">
        <v>2484</v>
      </c>
      <c r="B1444" s="327" t="s">
        <v>8312</v>
      </c>
      <c r="C1444" s="327" t="s">
        <v>6871</v>
      </c>
      <c r="D1444" s="277" t="s">
        <v>46235</v>
      </c>
    </row>
    <row r="1445" spans="1:4">
      <c r="A1445" s="327">
        <v>2485</v>
      </c>
      <c r="B1445" s="327" t="s">
        <v>8313</v>
      </c>
      <c r="C1445" s="327" t="s">
        <v>6871</v>
      </c>
      <c r="D1445" s="277" t="s">
        <v>46236</v>
      </c>
    </row>
    <row r="1446" spans="1:4">
      <c r="A1446" s="327">
        <v>38005</v>
      </c>
      <c r="B1446" s="327" t="s">
        <v>8314</v>
      </c>
      <c r="C1446" s="327" t="s">
        <v>6871</v>
      </c>
      <c r="D1446" s="277" t="s">
        <v>39904</v>
      </c>
    </row>
    <row r="1447" spans="1:4">
      <c r="A1447" s="327">
        <v>38006</v>
      </c>
      <c r="B1447" s="327" t="s">
        <v>8315</v>
      </c>
      <c r="C1447" s="327" t="s">
        <v>6871</v>
      </c>
      <c r="D1447" s="277" t="s">
        <v>40975</v>
      </c>
    </row>
    <row r="1448" spans="1:4">
      <c r="A1448" s="327">
        <v>38428</v>
      </c>
      <c r="B1448" s="327" t="s">
        <v>8316</v>
      </c>
      <c r="C1448" s="327" t="s">
        <v>6871</v>
      </c>
      <c r="D1448" s="277" t="s">
        <v>40976</v>
      </c>
    </row>
    <row r="1449" spans="1:4">
      <c r="A1449" s="327">
        <v>38007</v>
      </c>
      <c r="B1449" s="327" t="s">
        <v>8317</v>
      </c>
      <c r="C1449" s="327" t="s">
        <v>6871</v>
      </c>
      <c r="D1449" s="277" t="s">
        <v>40977</v>
      </c>
    </row>
    <row r="1450" spans="1:4">
      <c r="A1450" s="327">
        <v>38008</v>
      </c>
      <c r="B1450" s="327" t="s">
        <v>8318</v>
      </c>
      <c r="C1450" s="327" t="s">
        <v>6871</v>
      </c>
      <c r="D1450" s="277" t="s">
        <v>40978</v>
      </c>
    </row>
    <row r="1451" spans="1:4">
      <c r="A1451" s="327">
        <v>38009</v>
      </c>
      <c r="B1451" s="327" t="s">
        <v>8319</v>
      </c>
      <c r="C1451" s="327" t="s">
        <v>6871</v>
      </c>
      <c r="D1451" s="277" t="s">
        <v>40979</v>
      </c>
    </row>
    <row r="1452" spans="1:4">
      <c r="A1452" s="327">
        <v>39279</v>
      </c>
      <c r="B1452" s="327" t="s">
        <v>8320</v>
      </c>
      <c r="C1452" s="327" t="s">
        <v>6871</v>
      </c>
      <c r="D1452" s="277" t="s">
        <v>39413</v>
      </c>
    </row>
    <row r="1453" spans="1:4">
      <c r="A1453" s="327">
        <v>38845</v>
      </c>
      <c r="B1453" s="327" t="s">
        <v>8321</v>
      </c>
      <c r="C1453" s="327" t="s">
        <v>6871</v>
      </c>
      <c r="D1453" s="277" t="s">
        <v>39213</v>
      </c>
    </row>
    <row r="1454" spans="1:4">
      <c r="A1454" s="327">
        <v>39280</v>
      </c>
      <c r="B1454" s="327" t="s">
        <v>8322</v>
      </c>
      <c r="C1454" s="327" t="s">
        <v>6871</v>
      </c>
      <c r="D1454" s="277" t="s">
        <v>40131</v>
      </c>
    </row>
    <row r="1455" spans="1:4">
      <c r="A1455" s="327">
        <v>39281</v>
      </c>
      <c r="B1455" s="327" t="s">
        <v>8323</v>
      </c>
      <c r="C1455" s="327" t="s">
        <v>6871</v>
      </c>
      <c r="D1455" s="277" t="s">
        <v>39015</v>
      </c>
    </row>
    <row r="1456" spans="1:4">
      <c r="A1456" s="327">
        <v>38849</v>
      </c>
      <c r="B1456" s="327" t="s">
        <v>8324</v>
      </c>
      <c r="C1456" s="327" t="s">
        <v>6871</v>
      </c>
      <c r="D1456" s="277" t="s">
        <v>39870</v>
      </c>
    </row>
    <row r="1457" spans="1:4">
      <c r="A1457" s="327">
        <v>39282</v>
      </c>
      <c r="B1457" s="327" t="s">
        <v>8325</v>
      </c>
      <c r="C1457" s="327" t="s">
        <v>6871</v>
      </c>
      <c r="D1457" s="277" t="s">
        <v>40132</v>
      </c>
    </row>
    <row r="1458" spans="1:4">
      <c r="A1458" s="327">
        <v>38852</v>
      </c>
      <c r="B1458" s="327" t="s">
        <v>8326</v>
      </c>
      <c r="C1458" s="327" t="s">
        <v>6871</v>
      </c>
      <c r="D1458" s="277" t="s">
        <v>39197</v>
      </c>
    </row>
    <row r="1459" spans="1:4">
      <c r="A1459" s="327">
        <v>38844</v>
      </c>
      <c r="B1459" s="327" t="s">
        <v>8327</v>
      </c>
      <c r="C1459" s="327" t="s">
        <v>6871</v>
      </c>
      <c r="D1459" s="277" t="s">
        <v>40133</v>
      </c>
    </row>
    <row r="1460" spans="1:4">
      <c r="A1460" s="327">
        <v>38846</v>
      </c>
      <c r="B1460" s="327" t="s">
        <v>8328</v>
      </c>
      <c r="C1460" s="327" t="s">
        <v>6871</v>
      </c>
      <c r="D1460" s="277" t="s">
        <v>39307</v>
      </c>
    </row>
    <row r="1461" spans="1:4">
      <c r="A1461" s="327">
        <v>38847</v>
      </c>
      <c r="B1461" s="327" t="s">
        <v>8329</v>
      </c>
      <c r="C1461" s="327" t="s">
        <v>6871</v>
      </c>
      <c r="D1461" s="277" t="s">
        <v>39450</v>
      </c>
    </row>
    <row r="1462" spans="1:4">
      <c r="A1462" s="327">
        <v>38850</v>
      </c>
      <c r="B1462" s="327" t="s">
        <v>8330</v>
      </c>
      <c r="C1462" s="327" t="s">
        <v>6871</v>
      </c>
      <c r="D1462" s="277" t="s">
        <v>40134</v>
      </c>
    </row>
    <row r="1463" spans="1:4">
      <c r="A1463" s="327">
        <v>38848</v>
      </c>
      <c r="B1463" s="327" t="s">
        <v>8331</v>
      </c>
      <c r="C1463" s="327" t="s">
        <v>6871</v>
      </c>
      <c r="D1463" s="277" t="s">
        <v>39414</v>
      </c>
    </row>
    <row r="1464" spans="1:4">
      <c r="A1464" s="327">
        <v>38851</v>
      </c>
      <c r="B1464" s="327" t="s">
        <v>8332</v>
      </c>
      <c r="C1464" s="327" t="s">
        <v>6871</v>
      </c>
      <c r="D1464" s="277" t="s">
        <v>39246</v>
      </c>
    </row>
    <row r="1465" spans="1:4">
      <c r="A1465" s="327">
        <v>38860</v>
      </c>
      <c r="B1465" s="327" t="s">
        <v>8333</v>
      </c>
      <c r="C1465" s="327" t="s">
        <v>6871</v>
      </c>
      <c r="D1465" s="277" t="s">
        <v>39821</v>
      </c>
    </row>
    <row r="1466" spans="1:4">
      <c r="A1466" s="327">
        <v>38861</v>
      </c>
      <c r="B1466" s="327" t="s">
        <v>8334</v>
      </c>
      <c r="C1466" s="327" t="s">
        <v>6871</v>
      </c>
      <c r="D1466" s="277" t="s">
        <v>39251</v>
      </c>
    </row>
    <row r="1467" spans="1:4">
      <c r="A1467" s="327">
        <v>38862</v>
      </c>
      <c r="B1467" s="327" t="s">
        <v>8335</v>
      </c>
      <c r="C1467" s="327" t="s">
        <v>6871</v>
      </c>
      <c r="D1467" s="277" t="s">
        <v>38976</v>
      </c>
    </row>
    <row r="1468" spans="1:4">
      <c r="A1468" s="327">
        <v>38863</v>
      </c>
      <c r="B1468" s="327" t="s">
        <v>8336</v>
      </c>
      <c r="C1468" s="327" t="s">
        <v>6871</v>
      </c>
      <c r="D1468" s="277" t="s">
        <v>40135</v>
      </c>
    </row>
    <row r="1469" spans="1:4">
      <c r="A1469" s="327">
        <v>38865</v>
      </c>
      <c r="B1469" s="327" t="s">
        <v>8337</v>
      </c>
      <c r="C1469" s="327" t="s">
        <v>6871</v>
      </c>
      <c r="D1469" s="277" t="s">
        <v>39055</v>
      </c>
    </row>
    <row r="1470" spans="1:4">
      <c r="A1470" s="327">
        <v>38864</v>
      </c>
      <c r="B1470" s="327" t="s">
        <v>8338</v>
      </c>
      <c r="C1470" s="327" t="s">
        <v>6871</v>
      </c>
      <c r="D1470" s="277" t="s">
        <v>39831</v>
      </c>
    </row>
    <row r="1471" spans="1:4">
      <c r="A1471" s="327">
        <v>38866</v>
      </c>
      <c r="B1471" s="327" t="s">
        <v>8339</v>
      </c>
      <c r="C1471" s="327" t="s">
        <v>6871</v>
      </c>
      <c r="D1471" s="277" t="s">
        <v>40136</v>
      </c>
    </row>
    <row r="1472" spans="1:4">
      <c r="A1472" s="327">
        <v>38868</v>
      </c>
      <c r="B1472" s="327" t="s">
        <v>8340</v>
      </c>
      <c r="C1472" s="327" t="s">
        <v>6871</v>
      </c>
      <c r="D1472" s="277" t="s">
        <v>40137</v>
      </c>
    </row>
    <row r="1473" spans="1:4">
      <c r="A1473" s="327">
        <v>38853</v>
      </c>
      <c r="B1473" s="327" t="s">
        <v>8341</v>
      </c>
      <c r="C1473" s="327" t="s">
        <v>6871</v>
      </c>
      <c r="D1473" s="277" t="s">
        <v>39833</v>
      </c>
    </row>
    <row r="1474" spans="1:4">
      <c r="A1474" s="327">
        <v>38854</v>
      </c>
      <c r="B1474" s="327" t="s">
        <v>8342</v>
      </c>
      <c r="C1474" s="327" t="s">
        <v>6871</v>
      </c>
      <c r="D1474" s="277" t="s">
        <v>39389</v>
      </c>
    </row>
    <row r="1475" spans="1:4">
      <c r="A1475" s="327">
        <v>38855</v>
      </c>
      <c r="B1475" s="327" t="s">
        <v>8343</v>
      </c>
      <c r="C1475" s="327" t="s">
        <v>6871</v>
      </c>
      <c r="D1475" s="277" t="s">
        <v>39175</v>
      </c>
    </row>
    <row r="1476" spans="1:4">
      <c r="A1476" s="327">
        <v>38856</v>
      </c>
      <c r="B1476" s="327" t="s">
        <v>8344</v>
      </c>
      <c r="C1476" s="327" t="s">
        <v>6871</v>
      </c>
      <c r="D1476" s="277" t="s">
        <v>38973</v>
      </c>
    </row>
    <row r="1477" spans="1:4">
      <c r="A1477" s="327">
        <v>38857</v>
      </c>
      <c r="B1477" s="327" t="s">
        <v>8345</v>
      </c>
      <c r="C1477" s="327" t="s">
        <v>6871</v>
      </c>
      <c r="D1477" s="277" t="s">
        <v>38929</v>
      </c>
    </row>
    <row r="1478" spans="1:4">
      <c r="A1478" s="327">
        <v>38858</v>
      </c>
      <c r="B1478" s="327" t="s">
        <v>8346</v>
      </c>
      <c r="C1478" s="327" t="s">
        <v>6871</v>
      </c>
      <c r="D1478" s="277" t="s">
        <v>40138</v>
      </c>
    </row>
    <row r="1479" spans="1:4">
      <c r="A1479" s="327">
        <v>38859</v>
      </c>
      <c r="B1479" s="327" t="s">
        <v>8347</v>
      </c>
      <c r="C1479" s="327" t="s">
        <v>6871</v>
      </c>
      <c r="D1479" s="277" t="s">
        <v>39655</v>
      </c>
    </row>
    <row r="1480" spans="1:4">
      <c r="A1480" s="327">
        <v>3104</v>
      </c>
      <c r="B1480" s="327" t="s">
        <v>8348</v>
      </c>
      <c r="C1480" s="327" t="s">
        <v>8349</v>
      </c>
      <c r="D1480" s="277" t="s">
        <v>44529</v>
      </c>
    </row>
    <row r="1481" spans="1:4">
      <c r="A1481" s="327">
        <v>1607</v>
      </c>
      <c r="B1481" s="327" t="s">
        <v>8350</v>
      </c>
      <c r="C1481" s="327" t="s">
        <v>8349</v>
      </c>
      <c r="D1481" s="277" t="s">
        <v>39173</v>
      </c>
    </row>
    <row r="1482" spans="1:4">
      <c r="A1482" s="327">
        <v>38169</v>
      </c>
      <c r="B1482" s="327" t="s">
        <v>8351</v>
      </c>
      <c r="C1482" s="327" t="s">
        <v>8349</v>
      </c>
      <c r="D1482" s="277" t="s">
        <v>46237</v>
      </c>
    </row>
    <row r="1483" spans="1:4">
      <c r="A1483" s="327">
        <v>6142</v>
      </c>
      <c r="B1483" s="327" t="s">
        <v>8352</v>
      </c>
      <c r="C1483" s="327" t="s">
        <v>6871</v>
      </c>
      <c r="D1483" s="277" t="s">
        <v>39242</v>
      </c>
    </row>
    <row r="1484" spans="1:4">
      <c r="A1484" s="327">
        <v>11686</v>
      </c>
      <c r="B1484" s="327" t="s">
        <v>8353</v>
      </c>
      <c r="C1484" s="327" t="s">
        <v>6871</v>
      </c>
      <c r="D1484" s="277" t="s">
        <v>46238</v>
      </c>
    </row>
    <row r="1485" spans="1:4">
      <c r="A1485" s="327">
        <v>37598</v>
      </c>
      <c r="B1485" s="327" t="s">
        <v>8354</v>
      </c>
      <c r="C1485" s="327" t="s">
        <v>6871</v>
      </c>
      <c r="D1485" s="277" t="s">
        <v>39607</v>
      </c>
    </row>
    <row r="1486" spans="1:4">
      <c r="A1486" s="327">
        <v>25398</v>
      </c>
      <c r="B1486" s="327" t="s">
        <v>8355</v>
      </c>
      <c r="C1486" s="327" t="s">
        <v>6871</v>
      </c>
      <c r="D1486" s="277" t="s">
        <v>40980</v>
      </c>
    </row>
    <row r="1487" spans="1:4">
      <c r="A1487" s="327">
        <v>25399</v>
      </c>
      <c r="B1487" s="327" t="s">
        <v>8356</v>
      </c>
      <c r="C1487" s="327" t="s">
        <v>6871</v>
      </c>
      <c r="D1487" s="277" t="s">
        <v>40981</v>
      </c>
    </row>
    <row r="1488" spans="1:4">
      <c r="A1488" s="327">
        <v>43440</v>
      </c>
      <c r="B1488" s="327" t="s">
        <v>8357</v>
      </c>
      <c r="C1488" s="327" t="s">
        <v>6871</v>
      </c>
      <c r="D1488" s="277" t="s">
        <v>40982</v>
      </c>
    </row>
    <row r="1489" spans="1:4">
      <c r="A1489" s="327">
        <v>10667</v>
      </c>
      <c r="B1489" s="327" t="s">
        <v>8358</v>
      </c>
      <c r="C1489" s="327" t="s">
        <v>6871</v>
      </c>
      <c r="D1489" s="277" t="s">
        <v>40983</v>
      </c>
    </row>
    <row r="1490" spans="1:4">
      <c r="A1490" s="327">
        <v>1613</v>
      </c>
      <c r="B1490" s="327" t="s">
        <v>8359</v>
      </c>
      <c r="C1490" s="327" t="s">
        <v>6871</v>
      </c>
      <c r="D1490" s="277" t="s">
        <v>46239</v>
      </c>
    </row>
    <row r="1491" spans="1:4">
      <c r="A1491" s="327">
        <v>1626</v>
      </c>
      <c r="B1491" s="327" t="s">
        <v>8360</v>
      </c>
      <c r="C1491" s="327" t="s">
        <v>6871</v>
      </c>
      <c r="D1491" s="277" t="s">
        <v>46240</v>
      </c>
    </row>
    <row r="1492" spans="1:4">
      <c r="A1492" s="327">
        <v>1625</v>
      </c>
      <c r="B1492" s="327" t="s">
        <v>8361</v>
      </c>
      <c r="C1492" s="327" t="s">
        <v>6871</v>
      </c>
      <c r="D1492" s="277" t="s">
        <v>46241</v>
      </c>
    </row>
    <row r="1493" spans="1:4">
      <c r="A1493" s="327">
        <v>1622</v>
      </c>
      <c r="B1493" s="327" t="s">
        <v>8362</v>
      </c>
      <c r="C1493" s="327" t="s">
        <v>6871</v>
      </c>
      <c r="D1493" s="277" t="s">
        <v>46242</v>
      </c>
    </row>
    <row r="1494" spans="1:4">
      <c r="A1494" s="327">
        <v>1620</v>
      </c>
      <c r="B1494" s="327" t="s">
        <v>8363</v>
      </c>
      <c r="C1494" s="327" t="s">
        <v>6871</v>
      </c>
      <c r="D1494" s="277" t="s">
        <v>46243</v>
      </c>
    </row>
    <row r="1495" spans="1:4">
      <c r="A1495" s="327">
        <v>1629</v>
      </c>
      <c r="B1495" s="327" t="s">
        <v>8364</v>
      </c>
      <c r="C1495" s="327" t="s">
        <v>6871</v>
      </c>
      <c r="D1495" s="277" t="s">
        <v>46244</v>
      </c>
    </row>
    <row r="1496" spans="1:4">
      <c r="A1496" s="327">
        <v>1627</v>
      </c>
      <c r="B1496" s="327" t="s">
        <v>8365</v>
      </c>
      <c r="C1496" s="327" t="s">
        <v>6871</v>
      </c>
      <c r="D1496" s="277" t="s">
        <v>46245</v>
      </c>
    </row>
    <row r="1497" spans="1:4">
      <c r="A1497" s="327">
        <v>1623</v>
      </c>
      <c r="B1497" s="327" t="s">
        <v>8366</v>
      </c>
      <c r="C1497" s="327" t="s">
        <v>6871</v>
      </c>
      <c r="D1497" s="277" t="s">
        <v>46246</v>
      </c>
    </row>
    <row r="1498" spans="1:4">
      <c r="A1498" s="327">
        <v>1619</v>
      </c>
      <c r="B1498" s="327" t="s">
        <v>8367</v>
      </c>
      <c r="C1498" s="327" t="s">
        <v>6871</v>
      </c>
      <c r="D1498" s="277" t="s">
        <v>46247</v>
      </c>
    </row>
    <row r="1499" spans="1:4">
      <c r="A1499" s="327">
        <v>1630</v>
      </c>
      <c r="B1499" s="327" t="s">
        <v>8368</v>
      </c>
      <c r="C1499" s="327" t="s">
        <v>6871</v>
      </c>
      <c r="D1499" s="277" t="s">
        <v>46248</v>
      </c>
    </row>
    <row r="1500" spans="1:4">
      <c r="A1500" s="327">
        <v>1616</v>
      </c>
      <c r="B1500" s="327" t="s">
        <v>8369</v>
      </c>
      <c r="C1500" s="327" t="s">
        <v>6871</v>
      </c>
      <c r="D1500" s="277" t="s">
        <v>46249</v>
      </c>
    </row>
    <row r="1501" spans="1:4">
      <c r="A1501" s="327">
        <v>1614</v>
      </c>
      <c r="B1501" s="327" t="s">
        <v>8370</v>
      </c>
      <c r="C1501" s="327" t="s">
        <v>6871</v>
      </c>
      <c r="D1501" s="277" t="s">
        <v>46250</v>
      </c>
    </row>
    <row r="1502" spans="1:4">
      <c r="A1502" s="327">
        <v>1617</v>
      </c>
      <c r="B1502" s="327" t="s">
        <v>8371</v>
      </c>
      <c r="C1502" s="327" t="s">
        <v>6871</v>
      </c>
      <c r="D1502" s="277" t="s">
        <v>46251</v>
      </c>
    </row>
    <row r="1503" spans="1:4">
      <c r="A1503" s="327">
        <v>1621</v>
      </c>
      <c r="B1503" s="327" t="s">
        <v>8372</v>
      </c>
      <c r="C1503" s="327" t="s">
        <v>6871</v>
      </c>
      <c r="D1503" s="277" t="s">
        <v>46252</v>
      </c>
    </row>
    <row r="1504" spans="1:4">
      <c r="A1504" s="327">
        <v>1624</v>
      </c>
      <c r="B1504" s="327" t="s">
        <v>8373</v>
      </c>
      <c r="C1504" s="327" t="s">
        <v>6871</v>
      </c>
      <c r="D1504" s="277" t="s">
        <v>46253</v>
      </c>
    </row>
    <row r="1505" spans="1:4">
      <c r="A1505" s="327">
        <v>1615</v>
      </c>
      <c r="B1505" s="327" t="s">
        <v>8374</v>
      </c>
      <c r="C1505" s="327" t="s">
        <v>6871</v>
      </c>
      <c r="D1505" s="277" t="s">
        <v>46254</v>
      </c>
    </row>
    <row r="1506" spans="1:4">
      <c r="A1506" s="327">
        <v>1612</v>
      </c>
      <c r="B1506" s="327" t="s">
        <v>8375</v>
      </c>
      <c r="C1506" s="327" t="s">
        <v>6871</v>
      </c>
      <c r="D1506" s="277" t="s">
        <v>40992</v>
      </c>
    </row>
    <row r="1507" spans="1:4">
      <c r="A1507" s="327">
        <v>1618</v>
      </c>
      <c r="B1507" s="327" t="s">
        <v>8376</v>
      </c>
      <c r="C1507" s="327" t="s">
        <v>6871</v>
      </c>
      <c r="D1507" s="277" t="s">
        <v>46255</v>
      </c>
    </row>
    <row r="1508" spans="1:4">
      <c r="A1508" s="327">
        <v>14211</v>
      </c>
      <c r="B1508" s="327" t="s">
        <v>8377</v>
      </c>
      <c r="C1508" s="327" t="s">
        <v>6871</v>
      </c>
      <c r="D1508" s="277" t="s">
        <v>46256</v>
      </c>
    </row>
    <row r="1509" spans="1:4">
      <c r="A1509" s="327">
        <v>34500</v>
      </c>
      <c r="B1509" s="327" t="s">
        <v>8378</v>
      </c>
      <c r="C1509" s="327" t="s">
        <v>6878</v>
      </c>
      <c r="D1509" s="277" t="s">
        <v>46257</v>
      </c>
    </row>
    <row r="1510" spans="1:4">
      <c r="A1510" s="327">
        <v>40934</v>
      </c>
      <c r="B1510" s="327" t="s">
        <v>8379</v>
      </c>
      <c r="C1510" s="327" t="s">
        <v>7055</v>
      </c>
      <c r="D1510" s="277" t="s">
        <v>46258</v>
      </c>
    </row>
    <row r="1511" spans="1:4">
      <c r="A1511" s="327">
        <v>38200</v>
      </c>
      <c r="B1511" s="327" t="s">
        <v>8380</v>
      </c>
      <c r="C1511" s="327" t="s">
        <v>8381</v>
      </c>
      <c r="D1511" s="277" t="s">
        <v>46259</v>
      </c>
    </row>
    <row r="1512" spans="1:4">
      <c r="A1512" s="327">
        <v>39269</v>
      </c>
      <c r="B1512" s="327" t="s">
        <v>8382</v>
      </c>
      <c r="C1512" s="327" t="s">
        <v>6887</v>
      </c>
      <c r="D1512" s="277" t="s">
        <v>38935</v>
      </c>
    </row>
    <row r="1513" spans="1:4">
      <c r="A1513" s="327">
        <v>11889</v>
      </c>
      <c r="B1513" s="327" t="s">
        <v>8383</v>
      </c>
      <c r="C1513" s="327" t="s">
        <v>6887</v>
      </c>
      <c r="D1513" s="277" t="s">
        <v>39886</v>
      </c>
    </row>
    <row r="1514" spans="1:4">
      <c r="A1514" s="327">
        <v>39270</v>
      </c>
      <c r="B1514" s="327" t="s">
        <v>8384</v>
      </c>
      <c r="C1514" s="327" t="s">
        <v>6887</v>
      </c>
      <c r="D1514" s="277" t="s">
        <v>40235</v>
      </c>
    </row>
    <row r="1515" spans="1:4">
      <c r="A1515" s="327">
        <v>11890</v>
      </c>
      <c r="B1515" s="327" t="s">
        <v>8385</v>
      </c>
      <c r="C1515" s="327" t="s">
        <v>6887</v>
      </c>
      <c r="D1515" s="277" t="s">
        <v>40678</v>
      </c>
    </row>
    <row r="1516" spans="1:4">
      <c r="A1516" s="327">
        <v>11891</v>
      </c>
      <c r="B1516" s="327" t="s">
        <v>8386</v>
      </c>
      <c r="C1516" s="327" t="s">
        <v>6887</v>
      </c>
      <c r="D1516" s="277" t="s">
        <v>46260</v>
      </c>
    </row>
    <row r="1517" spans="1:4">
      <c r="A1517" s="327">
        <v>11892</v>
      </c>
      <c r="B1517" s="327" t="s">
        <v>8387</v>
      </c>
      <c r="C1517" s="327" t="s">
        <v>6887</v>
      </c>
      <c r="D1517" s="277" t="s">
        <v>46261</v>
      </c>
    </row>
    <row r="1518" spans="1:4">
      <c r="A1518" s="327">
        <v>37601</v>
      </c>
      <c r="B1518" s="327" t="s">
        <v>8388</v>
      </c>
      <c r="C1518" s="327" t="s">
        <v>6887</v>
      </c>
      <c r="D1518" s="277" t="s">
        <v>39540</v>
      </c>
    </row>
    <row r="1519" spans="1:4">
      <c r="A1519" s="327">
        <v>1634</v>
      </c>
      <c r="B1519" s="327" t="s">
        <v>8389</v>
      </c>
      <c r="C1519" s="327" t="s">
        <v>6887</v>
      </c>
      <c r="D1519" s="277" t="s">
        <v>39357</v>
      </c>
    </row>
    <row r="1520" spans="1:4">
      <c r="A1520" s="327">
        <v>5086</v>
      </c>
      <c r="B1520" s="327" t="s">
        <v>8390</v>
      </c>
      <c r="C1520" s="327" t="s">
        <v>6884</v>
      </c>
      <c r="D1520" s="277" t="s">
        <v>39856</v>
      </c>
    </row>
    <row r="1521" spans="1:4">
      <c r="A1521" s="327">
        <v>11280</v>
      </c>
      <c r="B1521" s="327" t="s">
        <v>8391</v>
      </c>
      <c r="C1521" s="327" t="s">
        <v>6871</v>
      </c>
      <c r="D1521" s="277" t="s">
        <v>46262</v>
      </c>
    </row>
    <row r="1522" spans="1:4">
      <c r="A1522" s="327">
        <v>40519</v>
      </c>
      <c r="B1522" s="327" t="s">
        <v>8392</v>
      </c>
      <c r="C1522" s="327" t="s">
        <v>6871</v>
      </c>
      <c r="D1522" s="277" t="s">
        <v>46263</v>
      </c>
    </row>
    <row r="1523" spans="1:4">
      <c r="A1523" s="327">
        <v>39869</v>
      </c>
      <c r="B1523" s="327" t="s">
        <v>8393</v>
      </c>
      <c r="C1523" s="327" t="s">
        <v>6871</v>
      </c>
      <c r="D1523" s="277" t="s">
        <v>38906</v>
      </c>
    </row>
    <row r="1524" spans="1:4">
      <c r="A1524" s="327">
        <v>39870</v>
      </c>
      <c r="B1524" s="327" t="s">
        <v>8394</v>
      </c>
      <c r="C1524" s="327" t="s">
        <v>6871</v>
      </c>
      <c r="D1524" s="277" t="s">
        <v>39495</v>
      </c>
    </row>
    <row r="1525" spans="1:4">
      <c r="A1525" s="327">
        <v>39871</v>
      </c>
      <c r="B1525" s="327" t="s">
        <v>8395</v>
      </c>
      <c r="C1525" s="327" t="s">
        <v>6871</v>
      </c>
      <c r="D1525" s="277" t="s">
        <v>40337</v>
      </c>
    </row>
    <row r="1526" spans="1:4">
      <c r="A1526" s="327">
        <v>12722</v>
      </c>
      <c r="B1526" s="327" t="s">
        <v>8396</v>
      </c>
      <c r="C1526" s="327" t="s">
        <v>6871</v>
      </c>
      <c r="D1526" s="277" t="s">
        <v>40984</v>
      </c>
    </row>
    <row r="1527" spans="1:4">
      <c r="A1527" s="327">
        <v>12714</v>
      </c>
      <c r="B1527" s="327" t="s">
        <v>8397</v>
      </c>
      <c r="C1527" s="327" t="s">
        <v>6871</v>
      </c>
      <c r="D1527" s="277" t="s">
        <v>40744</v>
      </c>
    </row>
    <row r="1528" spans="1:4">
      <c r="A1528" s="327">
        <v>12715</v>
      </c>
      <c r="B1528" s="327" t="s">
        <v>8398</v>
      </c>
      <c r="C1528" s="327" t="s">
        <v>6871</v>
      </c>
      <c r="D1528" s="277" t="s">
        <v>40236</v>
      </c>
    </row>
    <row r="1529" spans="1:4">
      <c r="A1529" s="327">
        <v>12716</v>
      </c>
      <c r="B1529" s="327" t="s">
        <v>8399</v>
      </c>
      <c r="C1529" s="327" t="s">
        <v>6871</v>
      </c>
      <c r="D1529" s="277" t="s">
        <v>40264</v>
      </c>
    </row>
    <row r="1530" spans="1:4">
      <c r="A1530" s="327">
        <v>12717</v>
      </c>
      <c r="B1530" s="327" t="s">
        <v>8400</v>
      </c>
      <c r="C1530" s="327" t="s">
        <v>6871</v>
      </c>
      <c r="D1530" s="277" t="s">
        <v>40985</v>
      </c>
    </row>
    <row r="1531" spans="1:4">
      <c r="A1531" s="327">
        <v>12718</v>
      </c>
      <c r="B1531" s="327" t="s">
        <v>8401</v>
      </c>
      <c r="C1531" s="327" t="s">
        <v>6871</v>
      </c>
      <c r="D1531" s="277" t="s">
        <v>40986</v>
      </c>
    </row>
    <row r="1532" spans="1:4">
      <c r="A1532" s="327">
        <v>12719</v>
      </c>
      <c r="B1532" s="327" t="s">
        <v>8402</v>
      </c>
      <c r="C1532" s="327" t="s">
        <v>6871</v>
      </c>
      <c r="D1532" s="277" t="s">
        <v>40987</v>
      </c>
    </row>
    <row r="1533" spans="1:4">
      <c r="A1533" s="327">
        <v>12720</v>
      </c>
      <c r="B1533" s="327" t="s">
        <v>8403</v>
      </c>
      <c r="C1533" s="327" t="s">
        <v>6871</v>
      </c>
      <c r="D1533" s="277" t="s">
        <v>40988</v>
      </c>
    </row>
    <row r="1534" spans="1:4">
      <c r="A1534" s="327">
        <v>12721</v>
      </c>
      <c r="B1534" s="327" t="s">
        <v>8404</v>
      </c>
      <c r="C1534" s="327" t="s">
        <v>6871</v>
      </c>
      <c r="D1534" s="277" t="s">
        <v>40989</v>
      </c>
    </row>
    <row r="1535" spans="1:4">
      <c r="A1535" s="327">
        <v>3468</v>
      </c>
      <c r="B1535" s="327" t="s">
        <v>8405</v>
      </c>
      <c r="C1535" s="327" t="s">
        <v>6871</v>
      </c>
      <c r="D1535" s="277" t="s">
        <v>40862</v>
      </c>
    </row>
    <row r="1536" spans="1:4">
      <c r="A1536" s="327">
        <v>3465</v>
      </c>
      <c r="B1536" s="327" t="s">
        <v>8406</v>
      </c>
      <c r="C1536" s="327" t="s">
        <v>6871</v>
      </c>
      <c r="D1536" s="277" t="s">
        <v>46264</v>
      </c>
    </row>
    <row r="1537" spans="1:4">
      <c r="A1537" s="327">
        <v>12403</v>
      </c>
      <c r="B1537" s="327" t="s">
        <v>8407</v>
      </c>
      <c r="C1537" s="327" t="s">
        <v>6871</v>
      </c>
      <c r="D1537" s="277" t="s">
        <v>44266</v>
      </c>
    </row>
    <row r="1538" spans="1:4">
      <c r="A1538" s="327">
        <v>3463</v>
      </c>
      <c r="B1538" s="327" t="s">
        <v>8408</v>
      </c>
      <c r="C1538" s="327" t="s">
        <v>6871</v>
      </c>
      <c r="D1538" s="277" t="s">
        <v>46265</v>
      </c>
    </row>
    <row r="1539" spans="1:4">
      <c r="A1539" s="327">
        <v>3464</v>
      </c>
      <c r="B1539" s="327" t="s">
        <v>8409</v>
      </c>
      <c r="C1539" s="327" t="s">
        <v>6871</v>
      </c>
      <c r="D1539" s="277" t="s">
        <v>46265</v>
      </c>
    </row>
    <row r="1540" spans="1:4">
      <c r="A1540" s="327">
        <v>3466</v>
      </c>
      <c r="B1540" s="327" t="s">
        <v>8410</v>
      </c>
      <c r="C1540" s="327" t="s">
        <v>6871</v>
      </c>
      <c r="D1540" s="277" t="s">
        <v>46266</v>
      </c>
    </row>
    <row r="1541" spans="1:4">
      <c r="A1541" s="327">
        <v>3467</v>
      </c>
      <c r="B1541" s="327" t="s">
        <v>8411</v>
      </c>
      <c r="C1541" s="327" t="s">
        <v>6871</v>
      </c>
      <c r="D1541" s="277" t="s">
        <v>39041</v>
      </c>
    </row>
    <row r="1542" spans="1:4">
      <c r="A1542" s="327">
        <v>3462</v>
      </c>
      <c r="B1542" s="327" t="s">
        <v>8412</v>
      </c>
      <c r="C1542" s="327" t="s">
        <v>6871</v>
      </c>
      <c r="D1542" s="277" t="s">
        <v>39572</v>
      </c>
    </row>
    <row r="1543" spans="1:4">
      <c r="A1543" s="327">
        <v>3446</v>
      </c>
      <c r="B1543" s="327" t="s">
        <v>8413</v>
      </c>
      <c r="C1543" s="327" t="s">
        <v>6871</v>
      </c>
      <c r="D1543" s="277" t="s">
        <v>39677</v>
      </c>
    </row>
    <row r="1544" spans="1:4">
      <c r="A1544" s="327">
        <v>3445</v>
      </c>
      <c r="B1544" s="327" t="s">
        <v>8414</v>
      </c>
      <c r="C1544" s="327" t="s">
        <v>6871</v>
      </c>
      <c r="D1544" s="277" t="s">
        <v>39202</v>
      </c>
    </row>
    <row r="1545" spans="1:4">
      <c r="A1545" s="327">
        <v>3441</v>
      </c>
      <c r="B1545" s="327" t="s">
        <v>8415</v>
      </c>
      <c r="C1545" s="327" t="s">
        <v>6871</v>
      </c>
      <c r="D1545" s="277" t="s">
        <v>39895</v>
      </c>
    </row>
    <row r="1546" spans="1:4">
      <c r="A1546" s="327">
        <v>3444</v>
      </c>
      <c r="B1546" s="327" t="s">
        <v>8416</v>
      </c>
      <c r="C1546" s="327" t="s">
        <v>6871</v>
      </c>
      <c r="D1546" s="277" t="s">
        <v>46267</v>
      </c>
    </row>
    <row r="1547" spans="1:4">
      <c r="A1547" s="327">
        <v>12402</v>
      </c>
      <c r="B1547" s="327" t="s">
        <v>8417</v>
      </c>
      <c r="C1547" s="327" t="s">
        <v>6871</v>
      </c>
      <c r="D1547" s="277" t="s">
        <v>46268</v>
      </c>
    </row>
    <row r="1548" spans="1:4">
      <c r="A1548" s="327">
        <v>3447</v>
      </c>
      <c r="B1548" s="327" t="s">
        <v>8418</v>
      </c>
      <c r="C1548" s="327" t="s">
        <v>6871</v>
      </c>
      <c r="D1548" s="277" t="s">
        <v>46269</v>
      </c>
    </row>
    <row r="1549" spans="1:4">
      <c r="A1549" s="327">
        <v>3442</v>
      </c>
      <c r="B1549" s="327" t="s">
        <v>8419</v>
      </c>
      <c r="C1549" s="327" t="s">
        <v>6871</v>
      </c>
      <c r="D1549" s="277" t="s">
        <v>38912</v>
      </c>
    </row>
    <row r="1550" spans="1:4">
      <c r="A1550" s="327">
        <v>3448</v>
      </c>
      <c r="B1550" s="327" t="s">
        <v>8420</v>
      </c>
      <c r="C1550" s="327" t="s">
        <v>6871</v>
      </c>
      <c r="D1550" s="277" t="s">
        <v>46270</v>
      </c>
    </row>
    <row r="1551" spans="1:4">
      <c r="A1551" s="327">
        <v>3449</v>
      </c>
      <c r="B1551" s="327" t="s">
        <v>8421</v>
      </c>
      <c r="C1551" s="327" t="s">
        <v>6871</v>
      </c>
      <c r="D1551" s="277" t="s">
        <v>46271</v>
      </c>
    </row>
    <row r="1552" spans="1:4">
      <c r="A1552" s="327">
        <v>37438</v>
      </c>
      <c r="B1552" s="327" t="s">
        <v>8422</v>
      </c>
      <c r="C1552" s="327" t="s">
        <v>6871</v>
      </c>
      <c r="D1552" s="277" t="s">
        <v>40990</v>
      </c>
    </row>
    <row r="1553" spans="1:4">
      <c r="A1553" s="327">
        <v>37439</v>
      </c>
      <c r="B1553" s="327" t="s">
        <v>8423</v>
      </c>
      <c r="C1553" s="327" t="s">
        <v>6871</v>
      </c>
      <c r="D1553" s="277" t="s">
        <v>40991</v>
      </c>
    </row>
    <row r="1554" spans="1:4">
      <c r="A1554" s="327">
        <v>37435</v>
      </c>
      <c r="B1554" s="327" t="s">
        <v>8424</v>
      </c>
      <c r="C1554" s="327" t="s">
        <v>6871</v>
      </c>
      <c r="D1554" s="277" t="s">
        <v>39396</v>
      </c>
    </row>
    <row r="1555" spans="1:4">
      <c r="A1555" s="327">
        <v>37436</v>
      </c>
      <c r="B1555" s="327" t="s">
        <v>8425</v>
      </c>
      <c r="C1555" s="327" t="s">
        <v>6871</v>
      </c>
      <c r="D1555" s="277" t="s">
        <v>39424</v>
      </c>
    </row>
    <row r="1556" spans="1:4">
      <c r="A1556" s="327">
        <v>37437</v>
      </c>
      <c r="B1556" s="327" t="s">
        <v>8426</v>
      </c>
      <c r="C1556" s="327" t="s">
        <v>6871</v>
      </c>
      <c r="D1556" s="277" t="s">
        <v>39492</v>
      </c>
    </row>
    <row r="1557" spans="1:4">
      <c r="A1557" s="327">
        <v>3473</v>
      </c>
      <c r="B1557" s="327" t="s">
        <v>8427</v>
      </c>
      <c r="C1557" s="327" t="s">
        <v>6871</v>
      </c>
      <c r="D1557" s="277" t="s">
        <v>41751</v>
      </c>
    </row>
    <row r="1558" spans="1:4">
      <c r="A1558" s="327">
        <v>3474</v>
      </c>
      <c r="B1558" s="327" t="s">
        <v>8428</v>
      </c>
      <c r="C1558" s="327" t="s">
        <v>6871</v>
      </c>
      <c r="D1558" s="277" t="s">
        <v>41987</v>
      </c>
    </row>
    <row r="1559" spans="1:4">
      <c r="A1559" s="327">
        <v>3450</v>
      </c>
      <c r="B1559" s="327" t="s">
        <v>8429</v>
      </c>
      <c r="C1559" s="327" t="s">
        <v>6871</v>
      </c>
      <c r="D1559" s="277" t="s">
        <v>40288</v>
      </c>
    </row>
    <row r="1560" spans="1:4">
      <c r="A1560" s="327">
        <v>3443</v>
      </c>
      <c r="B1560" s="327" t="s">
        <v>8430</v>
      </c>
      <c r="C1560" s="327" t="s">
        <v>6871</v>
      </c>
      <c r="D1560" s="277" t="s">
        <v>44351</v>
      </c>
    </row>
    <row r="1561" spans="1:4">
      <c r="A1561" s="327">
        <v>3453</v>
      </c>
      <c r="B1561" s="327" t="s">
        <v>8431</v>
      </c>
      <c r="C1561" s="327" t="s">
        <v>6871</v>
      </c>
      <c r="D1561" s="277" t="s">
        <v>46272</v>
      </c>
    </row>
    <row r="1562" spans="1:4">
      <c r="A1562" s="327">
        <v>3452</v>
      </c>
      <c r="B1562" s="327" t="s">
        <v>8432</v>
      </c>
      <c r="C1562" s="327" t="s">
        <v>6871</v>
      </c>
      <c r="D1562" s="277" t="s">
        <v>46273</v>
      </c>
    </row>
    <row r="1563" spans="1:4">
      <c r="A1563" s="327">
        <v>3451</v>
      </c>
      <c r="B1563" s="327" t="s">
        <v>8433</v>
      </c>
      <c r="C1563" s="327" t="s">
        <v>6871</v>
      </c>
      <c r="D1563" s="277" t="s">
        <v>39564</v>
      </c>
    </row>
    <row r="1564" spans="1:4">
      <c r="A1564" s="327">
        <v>3454</v>
      </c>
      <c r="B1564" s="327" t="s">
        <v>8434</v>
      </c>
      <c r="C1564" s="327" t="s">
        <v>6871</v>
      </c>
      <c r="D1564" s="277" t="s">
        <v>46274</v>
      </c>
    </row>
    <row r="1565" spans="1:4">
      <c r="A1565" s="327">
        <v>3458</v>
      </c>
      <c r="B1565" s="327" t="s">
        <v>8435</v>
      </c>
      <c r="C1565" s="327" t="s">
        <v>6871</v>
      </c>
      <c r="D1565" s="277" t="s">
        <v>46275</v>
      </c>
    </row>
    <row r="1566" spans="1:4">
      <c r="A1566" s="327">
        <v>3457</v>
      </c>
      <c r="B1566" s="327" t="s">
        <v>8436</v>
      </c>
      <c r="C1566" s="327" t="s">
        <v>6871</v>
      </c>
      <c r="D1566" s="277" t="s">
        <v>46276</v>
      </c>
    </row>
    <row r="1567" spans="1:4">
      <c r="A1567" s="327">
        <v>3455</v>
      </c>
      <c r="B1567" s="327" t="s">
        <v>8437</v>
      </c>
      <c r="C1567" s="327" t="s">
        <v>6871</v>
      </c>
      <c r="D1567" s="277" t="s">
        <v>44794</v>
      </c>
    </row>
    <row r="1568" spans="1:4">
      <c r="A1568" s="327">
        <v>3472</v>
      </c>
      <c r="B1568" s="327" t="s">
        <v>8438</v>
      </c>
      <c r="C1568" s="327" t="s">
        <v>6871</v>
      </c>
      <c r="D1568" s="277" t="s">
        <v>39422</v>
      </c>
    </row>
    <row r="1569" spans="1:4">
      <c r="A1569" s="327">
        <v>3470</v>
      </c>
      <c r="B1569" s="327" t="s">
        <v>8439</v>
      </c>
      <c r="C1569" s="327" t="s">
        <v>6871</v>
      </c>
      <c r="D1569" s="277" t="s">
        <v>43822</v>
      </c>
    </row>
    <row r="1570" spans="1:4">
      <c r="A1570" s="327">
        <v>3471</v>
      </c>
      <c r="B1570" s="327" t="s">
        <v>8440</v>
      </c>
      <c r="C1570" s="327" t="s">
        <v>6871</v>
      </c>
      <c r="D1570" s="277" t="s">
        <v>46277</v>
      </c>
    </row>
    <row r="1571" spans="1:4">
      <c r="A1571" s="327">
        <v>3456</v>
      </c>
      <c r="B1571" s="327" t="s">
        <v>8441</v>
      </c>
      <c r="C1571" s="327" t="s">
        <v>6871</v>
      </c>
      <c r="D1571" s="277" t="s">
        <v>39612</v>
      </c>
    </row>
    <row r="1572" spans="1:4">
      <c r="A1572" s="327">
        <v>3459</v>
      </c>
      <c r="B1572" s="327" t="s">
        <v>8442</v>
      </c>
      <c r="C1572" s="327" t="s">
        <v>6871</v>
      </c>
      <c r="D1572" s="277" t="s">
        <v>46278</v>
      </c>
    </row>
    <row r="1573" spans="1:4">
      <c r="A1573" s="327">
        <v>3469</v>
      </c>
      <c r="B1573" s="327" t="s">
        <v>8443</v>
      </c>
      <c r="C1573" s="327" t="s">
        <v>6871</v>
      </c>
      <c r="D1573" s="277" t="s">
        <v>46279</v>
      </c>
    </row>
    <row r="1574" spans="1:4">
      <c r="A1574" s="327">
        <v>3460</v>
      </c>
      <c r="B1574" s="327" t="s">
        <v>8444</v>
      </c>
      <c r="C1574" s="327" t="s">
        <v>6871</v>
      </c>
      <c r="D1574" s="277" t="s">
        <v>46280</v>
      </c>
    </row>
    <row r="1575" spans="1:4">
      <c r="A1575" s="327">
        <v>3461</v>
      </c>
      <c r="B1575" s="327" t="s">
        <v>8445</v>
      </c>
      <c r="C1575" s="327" t="s">
        <v>6871</v>
      </c>
      <c r="D1575" s="277" t="s">
        <v>46281</v>
      </c>
    </row>
    <row r="1576" spans="1:4">
      <c r="A1576" s="327">
        <v>37433</v>
      </c>
      <c r="B1576" s="327" t="s">
        <v>8446</v>
      </c>
      <c r="C1576" s="327" t="s">
        <v>6871</v>
      </c>
      <c r="D1576" s="277" t="s">
        <v>40990</v>
      </c>
    </row>
    <row r="1577" spans="1:4">
      <c r="A1577" s="327">
        <v>37430</v>
      </c>
      <c r="B1577" s="327" t="s">
        <v>8447</v>
      </c>
      <c r="C1577" s="327" t="s">
        <v>6871</v>
      </c>
      <c r="D1577" s="277" t="s">
        <v>40018</v>
      </c>
    </row>
    <row r="1578" spans="1:4">
      <c r="A1578" s="327">
        <v>37434</v>
      </c>
      <c r="B1578" s="327" t="s">
        <v>8448</v>
      </c>
      <c r="C1578" s="327" t="s">
        <v>6871</v>
      </c>
      <c r="D1578" s="277" t="s">
        <v>40993</v>
      </c>
    </row>
    <row r="1579" spans="1:4">
      <c r="A1579" s="327">
        <v>37431</v>
      </c>
      <c r="B1579" s="327" t="s">
        <v>8449</v>
      </c>
      <c r="C1579" s="327" t="s">
        <v>6871</v>
      </c>
      <c r="D1579" s="277" t="s">
        <v>40682</v>
      </c>
    </row>
    <row r="1580" spans="1:4">
      <c r="A1580" s="327">
        <v>37432</v>
      </c>
      <c r="B1580" s="327" t="s">
        <v>8450</v>
      </c>
      <c r="C1580" s="327" t="s">
        <v>6871</v>
      </c>
      <c r="D1580" s="277" t="s">
        <v>40994</v>
      </c>
    </row>
    <row r="1581" spans="1:4">
      <c r="A1581" s="327">
        <v>37413</v>
      </c>
      <c r="B1581" s="327" t="s">
        <v>8451</v>
      </c>
      <c r="C1581" s="327" t="s">
        <v>6871</v>
      </c>
      <c r="D1581" s="277" t="s">
        <v>39195</v>
      </c>
    </row>
    <row r="1582" spans="1:4">
      <c r="A1582" s="327">
        <v>37414</v>
      </c>
      <c r="B1582" s="327" t="s">
        <v>8452</v>
      </c>
      <c r="C1582" s="327" t="s">
        <v>6871</v>
      </c>
      <c r="D1582" s="277" t="s">
        <v>39385</v>
      </c>
    </row>
    <row r="1583" spans="1:4">
      <c r="A1583" s="327">
        <v>37415</v>
      </c>
      <c r="B1583" s="327" t="s">
        <v>8453</v>
      </c>
      <c r="C1583" s="327" t="s">
        <v>6871</v>
      </c>
      <c r="D1583" s="277" t="s">
        <v>39768</v>
      </c>
    </row>
    <row r="1584" spans="1:4">
      <c r="A1584" s="327">
        <v>37416</v>
      </c>
      <c r="B1584" s="327" t="s">
        <v>8454</v>
      </c>
      <c r="C1584" s="327" t="s">
        <v>6871</v>
      </c>
      <c r="D1584" s="277" t="s">
        <v>40045</v>
      </c>
    </row>
    <row r="1585" spans="1:4">
      <c r="A1585" s="327">
        <v>37417</v>
      </c>
      <c r="B1585" s="327" t="s">
        <v>8455</v>
      </c>
      <c r="C1585" s="327" t="s">
        <v>6871</v>
      </c>
      <c r="D1585" s="277" t="s">
        <v>40052</v>
      </c>
    </row>
    <row r="1586" spans="1:4">
      <c r="A1586" s="327">
        <v>43590</v>
      </c>
      <c r="B1586" s="327" t="s">
        <v>8456</v>
      </c>
      <c r="C1586" s="327" t="s">
        <v>6871</v>
      </c>
      <c r="D1586" s="277" t="s">
        <v>46282</v>
      </c>
    </row>
    <row r="1587" spans="1:4">
      <c r="A1587" s="327">
        <v>43589</v>
      </c>
      <c r="B1587" s="327" t="s">
        <v>8457</v>
      </c>
      <c r="C1587" s="327" t="s">
        <v>6871</v>
      </c>
      <c r="D1587" s="277" t="s">
        <v>46283</v>
      </c>
    </row>
    <row r="1588" spans="1:4">
      <c r="A1588" s="327">
        <v>34519</v>
      </c>
      <c r="B1588" s="327" t="s">
        <v>8458</v>
      </c>
      <c r="C1588" s="327" t="s">
        <v>6871</v>
      </c>
      <c r="D1588" s="277" t="s">
        <v>46284</v>
      </c>
    </row>
    <row r="1589" spans="1:4">
      <c r="A1589" s="327">
        <v>1649</v>
      </c>
      <c r="B1589" s="327" t="s">
        <v>8459</v>
      </c>
      <c r="C1589" s="327" t="s">
        <v>6871</v>
      </c>
      <c r="D1589" s="277" t="s">
        <v>46285</v>
      </c>
    </row>
    <row r="1590" spans="1:4">
      <c r="A1590" s="327">
        <v>1653</v>
      </c>
      <c r="B1590" s="327" t="s">
        <v>8460</v>
      </c>
      <c r="C1590" s="327" t="s">
        <v>6871</v>
      </c>
      <c r="D1590" s="277" t="s">
        <v>46286</v>
      </c>
    </row>
    <row r="1591" spans="1:4">
      <c r="A1591" s="327">
        <v>1647</v>
      </c>
      <c r="B1591" s="327" t="s">
        <v>8461</v>
      </c>
      <c r="C1591" s="327" t="s">
        <v>6871</v>
      </c>
      <c r="D1591" s="277" t="s">
        <v>45581</v>
      </c>
    </row>
    <row r="1592" spans="1:4">
      <c r="A1592" s="327">
        <v>1648</v>
      </c>
      <c r="B1592" s="327" t="s">
        <v>8462</v>
      </c>
      <c r="C1592" s="327" t="s">
        <v>6871</v>
      </c>
      <c r="D1592" s="277" t="s">
        <v>46287</v>
      </c>
    </row>
    <row r="1593" spans="1:4">
      <c r="A1593" s="327">
        <v>1651</v>
      </c>
      <c r="B1593" s="327" t="s">
        <v>8463</v>
      </c>
      <c r="C1593" s="327" t="s">
        <v>6871</v>
      </c>
      <c r="D1593" s="277" t="s">
        <v>46288</v>
      </c>
    </row>
    <row r="1594" spans="1:4">
      <c r="A1594" s="327">
        <v>1650</v>
      </c>
      <c r="B1594" s="327" t="s">
        <v>8464</v>
      </c>
      <c r="C1594" s="327" t="s">
        <v>6871</v>
      </c>
      <c r="D1594" s="277" t="s">
        <v>44569</v>
      </c>
    </row>
    <row r="1595" spans="1:4">
      <c r="A1595" s="327">
        <v>1654</v>
      </c>
      <c r="B1595" s="327" t="s">
        <v>8465</v>
      </c>
      <c r="C1595" s="327" t="s">
        <v>6871</v>
      </c>
      <c r="D1595" s="277" t="s">
        <v>40313</v>
      </c>
    </row>
    <row r="1596" spans="1:4">
      <c r="A1596" s="327">
        <v>1652</v>
      </c>
      <c r="B1596" s="327" t="s">
        <v>8466</v>
      </c>
      <c r="C1596" s="327" t="s">
        <v>6871</v>
      </c>
      <c r="D1596" s="277" t="s">
        <v>46289</v>
      </c>
    </row>
    <row r="1597" spans="1:4">
      <c r="A1597" s="327">
        <v>10510</v>
      </c>
      <c r="B1597" s="327" t="s">
        <v>8467</v>
      </c>
      <c r="C1597" s="327" t="s">
        <v>6871</v>
      </c>
      <c r="D1597" s="277" t="s">
        <v>39855</v>
      </c>
    </row>
    <row r="1598" spans="1:4">
      <c r="A1598" s="327">
        <v>1747</v>
      </c>
      <c r="B1598" s="327" t="s">
        <v>8468</v>
      </c>
      <c r="C1598" s="327" t="s">
        <v>6871</v>
      </c>
      <c r="D1598" s="277" t="s">
        <v>46290</v>
      </c>
    </row>
    <row r="1599" spans="1:4">
      <c r="A1599" s="327">
        <v>1744</v>
      </c>
      <c r="B1599" s="327" t="s">
        <v>8469</v>
      </c>
      <c r="C1599" s="327" t="s">
        <v>6871</v>
      </c>
      <c r="D1599" s="277" t="s">
        <v>46291</v>
      </c>
    </row>
    <row r="1600" spans="1:4">
      <c r="A1600" s="327">
        <v>1743</v>
      </c>
      <c r="B1600" s="327" t="s">
        <v>8470</v>
      </c>
      <c r="C1600" s="327" t="s">
        <v>6871</v>
      </c>
      <c r="D1600" s="277" t="s">
        <v>46292</v>
      </c>
    </row>
    <row r="1601" spans="1:4">
      <c r="A1601" s="327">
        <v>39640</v>
      </c>
      <c r="B1601" s="327" t="s">
        <v>8471</v>
      </c>
      <c r="C1601" s="327" t="s">
        <v>6871</v>
      </c>
      <c r="D1601" s="277" t="s">
        <v>46293</v>
      </c>
    </row>
    <row r="1602" spans="1:4">
      <c r="A1602" s="327">
        <v>11013</v>
      </c>
      <c r="B1602" s="327" t="s">
        <v>8472</v>
      </c>
      <c r="C1602" s="327" t="s">
        <v>6871</v>
      </c>
      <c r="D1602" s="277" t="s">
        <v>46294</v>
      </c>
    </row>
    <row r="1603" spans="1:4">
      <c r="A1603" s="327">
        <v>11017</v>
      </c>
      <c r="B1603" s="327" t="s">
        <v>8473</v>
      </c>
      <c r="C1603" s="327" t="s">
        <v>6871</v>
      </c>
      <c r="D1603" s="277" t="s">
        <v>40145</v>
      </c>
    </row>
    <row r="1604" spans="1:4">
      <c r="A1604" s="327">
        <v>20236</v>
      </c>
      <c r="B1604" s="327" t="s">
        <v>8474</v>
      </c>
      <c r="C1604" s="327" t="s">
        <v>6871</v>
      </c>
      <c r="D1604" s="277" t="s">
        <v>44184</v>
      </c>
    </row>
    <row r="1605" spans="1:4">
      <c r="A1605" s="327">
        <v>7215</v>
      </c>
      <c r="B1605" s="327" t="s">
        <v>8475</v>
      </c>
      <c r="C1605" s="327" t="s">
        <v>6871</v>
      </c>
      <c r="D1605" s="277" t="s">
        <v>42305</v>
      </c>
    </row>
    <row r="1606" spans="1:4">
      <c r="A1606" s="327">
        <v>7216</v>
      </c>
      <c r="B1606" s="327" t="s">
        <v>8476</v>
      </c>
      <c r="C1606" s="327" t="s">
        <v>6871</v>
      </c>
      <c r="D1606" s="277" t="s">
        <v>40146</v>
      </c>
    </row>
    <row r="1607" spans="1:4">
      <c r="A1607" s="327">
        <v>20235</v>
      </c>
      <c r="B1607" s="327" t="s">
        <v>8477</v>
      </c>
      <c r="C1607" s="327" t="s">
        <v>6871</v>
      </c>
      <c r="D1607" s="277" t="s">
        <v>46295</v>
      </c>
    </row>
    <row r="1608" spans="1:4">
      <c r="A1608" s="327">
        <v>7181</v>
      </c>
      <c r="B1608" s="327" t="s">
        <v>8478</v>
      </c>
      <c r="C1608" s="327" t="s">
        <v>6871</v>
      </c>
      <c r="D1608" s="277" t="s">
        <v>45938</v>
      </c>
    </row>
    <row r="1609" spans="1:4">
      <c r="A1609" s="327">
        <v>40742</v>
      </c>
      <c r="B1609" s="327" t="s">
        <v>8479</v>
      </c>
      <c r="C1609" s="327" t="s">
        <v>6871</v>
      </c>
      <c r="D1609" s="277" t="s">
        <v>39753</v>
      </c>
    </row>
    <row r="1610" spans="1:4">
      <c r="A1610" s="327">
        <v>7214</v>
      </c>
      <c r="B1610" s="327" t="s">
        <v>8480</v>
      </c>
      <c r="C1610" s="327" t="s">
        <v>6871</v>
      </c>
      <c r="D1610" s="277" t="s">
        <v>44378</v>
      </c>
    </row>
    <row r="1611" spans="1:4">
      <c r="A1611" s="327">
        <v>7219</v>
      </c>
      <c r="B1611" s="327" t="s">
        <v>8481</v>
      </c>
      <c r="C1611" s="327" t="s">
        <v>6871</v>
      </c>
      <c r="D1611" s="277" t="s">
        <v>46296</v>
      </c>
    </row>
    <row r="1612" spans="1:4">
      <c r="A1612" s="327">
        <v>37972</v>
      </c>
      <c r="B1612" s="327" t="s">
        <v>8482</v>
      </c>
      <c r="C1612" s="327" t="s">
        <v>6871</v>
      </c>
      <c r="D1612" s="277" t="s">
        <v>39861</v>
      </c>
    </row>
    <row r="1613" spans="1:4">
      <c r="A1613" s="327">
        <v>37973</v>
      </c>
      <c r="B1613" s="327" t="s">
        <v>8483</v>
      </c>
      <c r="C1613" s="327" t="s">
        <v>6871</v>
      </c>
      <c r="D1613" s="277" t="s">
        <v>39830</v>
      </c>
    </row>
    <row r="1614" spans="1:4">
      <c r="A1614" s="327">
        <v>37971</v>
      </c>
      <c r="B1614" s="327" t="s">
        <v>8484</v>
      </c>
      <c r="C1614" s="327" t="s">
        <v>6871</v>
      </c>
      <c r="D1614" s="277" t="s">
        <v>38965</v>
      </c>
    </row>
    <row r="1615" spans="1:4">
      <c r="A1615" s="327">
        <v>20094</v>
      </c>
      <c r="B1615" s="327" t="s">
        <v>8485</v>
      </c>
      <c r="C1615" s="327" t="s">
        <v>6871</v>
      </c>
      <c r="D1615" s="277" t="s">
        <v>40997</v>
      </c>
    </row>
    <row r="1616" spans="1:4">
      <c r="A1616" s="327">
        <v>20095</v>
      </c>
      <c r="B1616" s="327" t="s">
        <v>8486</v>
      </c>
      <c r="C1616" s="327" t="s">
        <v>6871</v>
      </c>
      <c r="D1616" s="277" t="s">
        <v>40598</v>
      </c>
    </row>
    <row r="1617" spans="1:4">
      <c r="A1617" s="327">
        <v>1954</v>
      </c>
      <c r="B1617" s="327" t="s">
        <v>8487</v>
      </c>
      <c r="C1617" s="327" t="s">
        <v>6871</v>
      </c>
      <c r="D1617" s="277" t="s">
        <v>46297</v>
      </c>
    </row>
    <row r="1618" spans="1:4">
      <c r="A1618" s="327">
        <v>1926</v>
      </c>
      <c r="B1618" s="327" t="s">
        <v>8488</v>
      </c>
      <c r="C1618" s="327" t="s">
        <v>6871</v>
      </c>
      <c r="D1618" s="277" t="s">
        <v>39920</v>
      </c>
    </row>
    <row r="1619" spans="1:4">
      <c r="A1619" s="327">
        <v>1927</v>
      </c>
      <c r="B1619" s="327" t="s">
        <v>8489</v>
      </c>
      <c r="C1619" s="327" t="s">
        <v>6871</v>
      </c>
      <c r="D1619" s="277" t="s">
        <v>39887</v>
      </c>
    </row>
    <row r="1620" spans="1:4">
      <c r="A1620" s="327">
        <v>1923</v>
      </c>
      <c r="B1620" s="327" t="s">
        <v>8490</v>
      </c>
      <c r="C1620" s="327" t="s">
        <v>6871</v>
      </c>
      <c r="D1620" s="277" t="s">
        <v>39171</v>
      </c>
    </row>
    <row r="1621" spans="1:4">
      <c r="A1621" s="327">
        <v>1929</v>
      </c>
      <c r="B1621" s="327" t="s">
        <v>8491</v>
      </c>
      <c r="C1621" s="327" t="s">
        <v>6871</v>
      </c>
      <c r="D1621" s="277" t="s">
        <v>38911</v>
      </c>
    </row>
    <row r="1622" spans="1:4">
      <c r="A1622" s="327">
        <v>1930</v>
      </c>
      <c r="B1622" s="327" t="s">
        <v>8492</v>
      </c>
      <c r="C1622" s="327" t="s">
        <v>6871</v>
      </c>
      <c r="D1622" s="277" t="s">
        <v>44178</v>
      </c>
    </row>
    <row r="1623" spans="1:4">
      <c r="A1623" s="327">
        <v>1924</v>
      </c>
      <c r="B1623" s="327" t="s">
        <v>8493</v>
      </c>
      <c r="C1623" s="327" t="s">
        <v>6871</v>
      </c>
      <c r="D1623" s="277" t="s">
        <v>40049</v>
      </c>
    </row>
    <row r="1624" spans="1:4">
      <c r="A1624" s="327">
        <v>1922</v>
      </c>
      <c r="B1624" s="327" t="s">
        <v>8494</v>
      </c>
      <c r="C1624" s="327" t="s">
        <v>6871</v>
      </c>
      <c r="D1624" s="277" t="s">
        <v>46298</v>
      </c>
    </row>
    <row r="1625" spans="1:4">
      <c r="A1625" s="327">
        <v>1953</v>
      </c>
      <c r="B1625" s="327" t="s">
        <v>8495</v>
      </c>
      <c r="C1625" s="327" t="s">
        <v>6871</v>
      </c>
      <c r="D1625" s="277" t="s">
        <v>46299</v>
      </c>
    </row>
    <row r="1626" spans="1:4">
      <c r="A1626" s="327">
        <v>1962</v>
      </c>
      <c r="B1626" s="327" t="s">
        <v>8496</v>
      </c>
      <c r="C1626" s="327" t="s">
        <v>6871</v>
      </c>
      <c r="D1626" s="277" t="s">
        <v>46300</v>
      </c>
    </row>
    <row r="1627" spans="1:4">
      <c r="A1627" s="327">
        <v>1955</v>
      </c>
      <c r="B1627" s="327" t="s">
        <v>8497</v>
      </c>
      <c r="C1627" s="327" t="s">
        <v>6871</v>
      </c>
      <c r="D1627" s="277" t="s">
        <v>40370</v>
      </c>
    </row>
    <row r="1628" spans="1:4">
      <c r="A1628" s="327">
        <v>1956</v>
      </c>
      <c r="B1628" s="327" t="s">
        <v>8498</v>
      </c>
      <c r="C1628" s="327" t="s">
        <v>6871</v>
      </c>
      <c r="D1628" s="277" t="s">
        <v>43922</v>
      </c>
    </row>
    <row r="1629" spans="1:4">
      <c r="A1629" s="327">
        <v>1957</v>
      </c>
      <c r="B1629" s="327" t="s">
        <v>8499</v>
      </c>
      <c r="C1629" s="327" t="s">
        <v>6871</v>
      </c>
      <c r="D1629" s="277" t="s">
        <v>45109</v>
      </c>
    </row>
    <row r="1630" spans="1:4">
      <c r="A1630" s="327">
        <v>1958</v>
      </c>
      <c r="B1630" s="327" t="s">
        <v>8500</v>
      </c>
      <c r="C1630" s="327" t="s">
        <v>6871</v>
      </c>
      <c r="D1630" s="277" t="s">
        <v>40093</v>
      </c>
    </row>
    <row r="1631" spans="1:4">
      <c r="A1631" s="327">
        <v>1959</v>
      </c>
      <c r="B1631" s="327" t="s">
        <v>8501</v>
      </c>
      <c r="C1631" s="327" t="s">
        <v>6871</v>
      </c>
      <c r="D1631" s="277" t="s">
        <v>39245</v>
      </c>
    </row>
    <row r="1632" spans="1:4">
      <c r="A1632" s="327">
        <v>1925</v>
      </c>
      <c r="B1632" s="327" t="s">
        <v>8502</v>
      </c>
      <c r="C1632" s="327" t="s">
        <v>6871</v>
      </c>
      <c r="D1632" s="277" t="s">
        <v>46301</v>
      </c>
    </row>
    <row r="1633" spans="1:4">
      <c r="A1633" s="327">
        <v>1960</v>
      </c>
      <c r="B1633" s="327" t="s">
        <v>8503</v>
      </c>
      <c r="C1633" s="327" t="s">
        <v>6871</v>
      </c>
      <c r="D1633" s="277" t="s">
        <v>46302</v>
      </c>
    </row>
    <row r="1634" spans="1:4">
      <c r="A1634" s="327">
        <v>1961</v>
      </c>
      <c r="B1634" s="327" t="s">
        <v>8504</v>
      </c>
      <c r="C1634" s="327" t="s">
        <v>6871</v>
      </c>
      <c r="D1634" s="277" t="s">
        <v>46303</v>
      </c>
    </row>
    <row r="1635" spans="1:4">
      <c r="A1635" s="327">
        <v>38426</v>
      </c>
      <c r="B1635" s="327" t="s">
        <v>8505</v>
      </c>
      <c r="C1635" s="327" t="s">
        <v>6871</v>
      </c>
      <c r="D1635" s="277" t="s">
        <v>41018</v>
      </c>
    </row>
    <row r="1636" spans="1:4">
      <c r="A1636" s="327">
        <v>38423</v>
      </c>
      <c r="B1636" s="327" t="s">
        <v>8506</v>
      </c>
      <c r="C1636" s="327" t="s">
        <v>6871</v>
      </c>
      <c r="D1636" s="277" t="s">
        <v>44907</v>
      </c>
    </row>
    <row r="1637" spans="1:4">
      <c r="A1637" s="327">
        <v>38421</v>
      </c>
      <c r="B1637" s="327" t="s">
        <v>8507</v>
      </c>
      <c r="C1637" s="327" t="s">
        <v>6871</v>
      </c>
      <c r="D1637" s="277" t="s">
        <v>42304</v>
      </c>
    </row>
    <row r="1638" spans="1:4">
      <c r="A1638" s="327">
        <v>38422</v>
      </c>
      <c r="B1638" s="327" t="s">
        <v>8508</v>
      </c>
      <c r="C1638" s="327" t="s">
        <v>6871</v>
      </c>
      <c r="D1638" s="277" t="s">
        <v>39675</v>
      </c>
    </row>
    <row r="1639" spans="1:4">
      <c r="A1639" s="327">
        <v>39866</v>
      </c>
      <c r="B1639" s="327" t="s">
        <v>8509</v>
      </c>
      <c r="C1639" s="327" t="s">
        <v>6871</v>
      </c>
      <c r="D1639" s="277" t="s">
        <v>39415</v>
      </c>
    </row>
    <row r="1640" spans="1:4">
      <c r="A1640" s="327">
        <v>39867</v>
      </c>
      <c r="B1640" s="327" t="s">
        <v>8510</v>
      </c>
      <c r="C1640" s="327" t="s">
        <v>6871</v>
      </c>
      <c r="D1640" s="277" t="s">
        <v>40999</v>
      </c>
    </row>
    <row r="1641" spans="1:4">
      <c r="A1641" s="327">
        <v>39868</v>
      </c>
      <c r="B1641" s="327" t="s">
        <v>8511</v>
      </c>
      <c r="C1641" s="327" t="s">
        <v>6871</v>
      </c>
      <c r="D1641" s="277" t="s">
        <v>41000</v>
      </c>
    </row>
    <row r="1642" spans="1:4">
      <c r="A1642" s="327">
        <v>37999</v>
      </c>
      <c r="B1642" s="327" t="s">
        <v>8512</v>
      </c>
      <c r="C1642" s="327" t="s">
        <v>6871</v>
      </c>
      <c r="D1642" s="277" t="s">
        <v>40641</v>
      </c>
    </row>
    <row r="1643" spans="1:4">
      <c r="A1643" s="327">
        <v>38000</v>
      </c>
      <c r="B1643" s="327" t="s">
        <v>8513</v>
      </c>
      <c r="C1643" s="327" t="s">
        <v>6871</v>
      </c>
      <c r="D1643" s="277" t="s">
        <v>41001</v>
      </c>
    </row>
    <row r="1644" spans="1:4">
      <c r="A1644" s="327">
        <v>38129</v>
      </c>
      <c r="B1644" s="327" t="s">
        <v>8514</v>
      </c>
      <c r="C1644" s="327" t="s">
        <v>6871</v>
      </c>
      <c r="D1644" s="277" t="s">
        <v>39047</v>
      </c>
    </row>
    <row r="1645" spans="1:4">
      <c r="A1645" s="327">
        <v>38025</v>
      </c>
      <c r="B1645" s="327" t="s">
        <v>8515</v>
      </c>
      <c r="C1645" s="327" t="s">
        <v>6871</v>
      </c>
      <c r="D1645" s="277" t="s">
        <v>39358</v>
      </c>
    </row>
    <row r="1646" spans="1:4">
      <c r="A1646" s="327">
        <v>38026</v>
      </c>
      <c r="B1646" s="327" t="s">
        <v>8516</v>
      </c>
      <c r="C1646" s="327" t="s">
        <v>6871</v>
      </c>
      <c r="D1646" s="277" t="s">
        <v>40134</v>
      </c>
    </row>
    <row r="1647" spans="1:4">
      <c r="A1647" s="327">
        <v>1858</v>
      </c>
      <c r="B1647" s="327" t="s">
        <v>8517</v>
      </c>
      <c r="C1647" s="327" t="s">
        <v>6871</v>
      </c>
      <c r="D1647" s="277" t="s">
        <v>39653</v>
      </c>
    </row>
    <row r="1648" spans="1:4">
      <c r="A1648" s="327">
        <v>1844</v>
      </c>
      <c r="B1648" s="327" t="s">
        <v>8518</v>
      </c>
      <c r="C1648" s="327" t="s">
        <v>6871</v>
      </c>
      <c r="D1648" s="277" t="s">
        <v>41002</v>
      </c>
    </row>
    <row r="1649" spans="1:4">
      <c r="A1649" s="327">
        <v>1863</v>
      </c>
      <c r="B1649" s="327" t="s">
        <v>8519</v>
      </c>
      <c r="C1649" s="327" t="s">
        <v>6871</v>
      </c>
      <c r="D1649" s="277" t="s">
        <v>39511</v>
      </c>
    </row>
    <row r="1650" spans="1:4">
      <c r="A1650" s="327">
        <v>1865</v>
      </c>
      <c r="B1650" s="327" t="s">
        <v>8520</v>
      </c>
      <c r="C1650" s="327" t="s">
        <v>6871</v>
      </c>
      <c r="D1650" s="277" t="s">
        <v>41003</v>
      </c>
    </row>
    <row r="1651" spans="1:4">
      <c r="A1651" s="327">
        <v>36355</v>
      </c>
      <c r="B1651" s="327" t="s">
        <v>8521</v>
      </c>
      <c r="C1651" s="327" t="s">
        <v>6871</v>
      </c>
      <c r="D1651" s="277" t="s">
        <v>39402</v>
      </c>
    </row>
    <row r="1652" spans="1:4">
      <c r="A1652" s="327">
        <v>36356</v>
      </c>
      <c r="B1652" s="327" t="s">
        <v>8522</v>
      </c>
      <c r="C1652" s="327" t="s">
        <v>6871</v>
      </c>
      <c r="D1652" s="277" t="s">
        <v>40048</v>
      </c>
    </row>
    <row r="1653" spans="1:4">
      <c r="A1653" s="327">
        <v>1932</v>
      </c>
      <c r="B1653" s="327" t="s">
        <v>8523</v>
      </c>
      <c r="C1653" s="327" t="s">
        <v>6871</v>
      </c>
      <c r="D1653" s="277" t="s">
        <v>45482</v>
      </c>
    </row>
    <row r="1654" spans="1:4">
      <c r="A1654" s="327">
        <v>1933</v>
      </c>
      <c r="B1654" s="327" t="s">
        <v>8524</v>
      </c>
      <c r="C1654" s="327" t="s">
        <v>6871</v>
      </c>
      <c r="D1654" s="277" t="s">
        <v>42167</v>
      </c>
    </row>
    <row r="1655" spans="1:4">
      <c r="A1655" s="327">
        <v>1951</v>
      </c>
      <c r="B1655" s="327" t="s">
        <v>8525</v>
      </c>
      <c r="C1655" s="327" t="s">
        <v>6871</v>
      </c>
      <c r="D1655" s="277" t="s">
        <v>42100</v>
      </c>
    </row>
    <row r="1656" spans="1:4">
      <c r="A1656" s="327">
        <v>1966</v>
      </c>
      <c r="B1656" s="327" t="s">
        <v>8526</v>
      </c>
      <c r="C1656" s="327" t="s">
        <v>6871</v>
      </c>
      <c r="D1656" s="277" t="s">
        <v>44800</v>
      </c>
    </row>
    <row r="1657" spans="1:4">
      <c r="A1657" s="327">
        <v>1952</v>
      </c>
      <c r="B1657" s="327" t="s">
        <v>8527</v>
      </c>
      <c r="C1657" s="327" t="s">
        <v>6871</v>
      </c>
      <c r="D1657" s="277" t="s">
        <v>46304</v>
      </c>
    </row>
    <row r="1658" spans="1:4">
      <c r="A1658" s="327">
        <v>20104</v>
      </c>
      <c r="B1658" s="327" t="s">
        <v>8528</v>
      </c>
      <c r="C1658" s="327" t="s">
        <v>6871</v>
      </c>
      <c r="D1658" s="277" t="s">
        <v>46305</v>
      </c>
    </row>
    <row r="1659" spans="1:4">
      <c r="A1659" s="327">
        <v>20105</v>
      </c>
      <c r="B1659" s="327" t="s">
        <v>8529</v>
      </c>
      <c r="C1659" s="327" t="s">
        <v>6871</v>
      </c>
      <c r="D1659" s="277" t="s">
        <v>46306</v>
      </c>
    </row>
    <row r="1660" spans="1:4">
      <c r="A1660" s="327">
        <v>1965</v>
      </c>
      <c r="B1660" s="327" t="s">
        <v>8530</v>
      </c>
      <c r="C1660" s="327" t="s">
        <v>6871</v>
      </c>
      <c r="D1660" s="277" t="s">
        <v>46307</v>
      </c>
    </row>
    <row r="1661" spans="1:4">
      <c r="A1661" s="327">
        <v>10765</v>
      </c>
      <c r="B1661" s="327" t="s">
        <v>8531</v>
      </c>
      <c r="C1661" s="327" t="s">
        <v>6871</v>
      </c>
      <c r="D1661" s="277" t="s">
        <v>40106</v>
      </c>
    </row>
    <row r="1662" spans="1:4">
      <c r="A1662" s="327">
        <v>10767</v>
      </c>
      <c r="B1662" s="327" t="s">
        <v>8532</v>
      </c>
      <c r="C1662" s="327" t="s">
        <v>6871</v>
      </c>
      <c r="D1662" s="277" t="s">
        <v>39274</v>
      </c>
    </row>
    <row r="1663" spans="1:4">
      <c r="A1663" s="327">
        <v>1970</v>
      </c>
      <c r="B1663" s="327" t="s">
        <v>8533</v>
      </c>
      <c r="C1663" s="327" t="s">
        <v>6871</v>
      </c>
      <c r="D1663" s="277" t="s">
        <v>44135</v>
      </c>
    </row>
    <row r="1664" spans="1:4">
      <c r="A1664" s="327">
        <v>1967</v>
      </c>
      <c r="B1664" s="327" t="s">
        <v>8534</v>
      </c>
      <c r="C1664" s="327" t="s">
        <v>6871</v>
      </c>
      <c r="D1664" s="277" t="s">
        <v>43318</v>
      </c>
    </row>
    <row r="1665" spans="1:4">
      <c r="A1665" s="327">
        <v>1968</v>
      </c>
      <c r="B1665" s="327" t="s">
        <v>8535</v>
      </c>
      <c r="C1665" s="327" t="s">
        <v>6871</v>
      </c>
      <c r="D1665" s="277" t="s">
        <v>46308</v>
      </c>
    </row>
    <row r="1666" spans="1:4">
      <c r="A1666" s="327">
        <v>1969</v>
      </c>
      <c r="B1666" s="327" t="s">
        <v>8536</v>
      </c>
      <c r="C1666" s="327" t="s">
        <v>6871</v>
      </c>
      <c r="D1666" s="277" t="s">
        <v>39559</v>
      </c>
    </row>
    <row r="1667" spans="1:4">
      <c r="A1667" s="327">
        <v>1839</v>
      </c>
      <c r="B1667" s="327" t="s">
        <v>8537</v>
      </c>
      <c r="C1667" s="327" t="s">
        <v>6871</v>
      </c>
      <c r="D1667" s="277" t="s">
        <v>41004</v>
      </c>
    </row>
    <row r="1668" spans="1:4">
      <c r="A1668" s="327">
        <v>1835</v>
      </c>
      <c r="B1668" s="327" t="s">
        <v>8538</v>
      </c>
      <c r="C1668" s="327" t="s">
        <v>6871</v>
      </c>
      <c r="D1668" s="277" t="s">
        <v>38948</v>
      </c>
    </row>
    <row r="1669" spans="1:4">
      <c r="A1669" s="327">
        <v>1823</v>
      </c>
      <c r="B1669" s="327" t="s">
        <v>8539</v>
      </c>
      <c r="C1669" s="327" t="s">
        <v>6871</v>
      </c>
      <c r="D1669" s="277" t="s">
        <v>40330</v>
      </c>
    </row>
    <row r="1670" spans="1:4">
      <c r="A1670" s="327">
        <v>1827</v>
      </c>
      <c r="B1670" s="327" t="s">
        <v>8540</v>
      </c>
      <c r="C1670" s="327" t="s">
        <v>6871</v>
      </c>
      <c r="D1670" s="277" t="s">
        <v>41005</v>
      </c>
    </row>
    <row r="1671" spans="1:4">
      <c r="A1671" s="327">
        <v>1831</v>
      </c>
      <c r="B1671" s="327" t="s">
        <v>8541</v>
      </c>
      <c r="C1671" s="327" t="s">
        <v>6871</v>
      </c>
      <c r="D1671" s="277" t="s">
        <v>39987</v>
      </c>
    </row>
    <row r="1672" spans="1:4">
      <c r="A1672" s="327">
        <v>1825</v>
      </c>
      <c r="B1672" s="327" t="s">
        <v>8542</v>
      </c>
      <c r="C1672" s="327" t="s">
        <v>6871</v>
      </c>
      <c r="D1672" s="277" t="s">
        <v>41006</v>
      </c>
    </row>
    <row r="1673" spans="1:4">
      <c r="A1673" s="327">
        <v>1828</v>
      </c>
      <c r="B1673" s="327" t="s">
        <v>8543</v>
      </c>
      <c r="C1673" s="327" t="s">
        <v>6871</v>
      </c>
      <c r="D1673" s="277" t="s">
        <v>41007</v>
      </c>
    </row>
    <row r="1674" spans="1:4">
      <c r="A1674" s="327">
        <v>1845</v>
      </c>
      <c r="B1674" s="327" t="s">
        <v>8544</v>
      </c>
      <c r="C1674" s="327" t="s">
        <v>6871</v>
      </c>
      <c r="D1674" s="277" t="s">
        <v>38963</v>
      </c>
    </row>
    <row r="1675" spans="1:4">
      <c r="A1675" s="327">
        <v>1824</v>
      </c>
      <c r="B1675" s="327" t="s">
        <v>8545</v>
      </c>
      <c r="C1675" s="327" t="s">
        <v>6871</v>
      </c>
      <c r="D1675" s="277" t="s">
        <v>41008</v>
      </c>
    </row>
    <row r="1676" spans="1:4">
      <c r="A1676" s="327">
        <v>1941</v>
      </c>
      <c r="B1676" s="327" t="s">
        <v>8546</v>
      </c>
      <c r="C1676" s="327" t="s">
        <v>6871</v>
      </c>
      <c r="D1676" s="277" t="s">
        <v>46309</v>
      </c>
    </row>
    <row r="1677" spans="1:4">
      <c r="A1677" s="327">
        <v>1940</v>
      </c>
      <c r="B1677" s="327" t="s">
        <v>8547</v>
      </c>
      <c r="C1677" s="327" t="s">
        <v>6871</v>
      </c>
      <c r="D1677" s="277" t="s">
        <v>46310</v>
      </c>
    </row>
    <row r="1678" spans="1:4">
      <c r="A1678" s="327">
        <v>1937</v>
      </c>
      <c r="B1678" s="327" t="s">
        <v>8548</v>
      </c>
      <c r="C1678" s="327" t="s">
        <v>6871</v>
      </c>
      <c r="D1678" s="277" t="s">
        <v>39980</v>
      </c>
    </row>
    <row r="1679" spans="1:4">
      <c r="A1679" s="327">
        <v>1939</v>
      </c>
      <c r="B1679" s="327" t="s">
        <v>8549</v>
      </c>
      <c r="C1679" s="327" t="s">
        <v>6871</v>
      </c>
      <c r="D1679" s="277" t="s">
        <v>39482</v>
      </c>
    </row>
    <row r="1680" spans="1:4">
      <c r="A1680" s="327">
        <v>1942</v>
      </c>
      <c r="B1680" s="327" t="s">
        <v>8550</v>
      </c>
      <c r="C1680" s="327" t="s">
        <v>6871</v>
      </c>
      <c r="D1680" s="277" t="s">
        <v>46311</v>
      </c>
    </row>
    <row r="1681" spans="1:4">
      <c r="A1681" s="327">
        <v>1938</v>
      </c>
      <c r="B1681" s="327" t="s">
        <v>8551</v>
      </c>
      <c r="C1681" s="327" t="s">
        <v>6871</v>
      </c>
      <c r="D1681" s="277" t="s">
        <v>39540</v>
      </c>
    </row>
    <row r="1682" spans="1:4">
      <c r="A1682" s="327">
        <v>42692</v>
      </c>
      <c r="B1682" s="327" t="s">
        <v>8552</v>
      </c>
      <c r="C1682" s="327" t="s">
        <v>6871</v>
      </c>
      <c r="D1682" s="277" t="s">
        <v>41009</v>
      </c>
    </row>
    <row r="1683" spans="1:4">
      <c r="A1683" s="327">
        <v>42693</v>
      </c>
      <c r="B1683" s="327" t="s">
        <v>8553</v>
      </c>
      <c r="C1683" s="327" t="s">
        <v>6871</v>
      </c>
      <c r="D1683" s="277" t="s">
        <v>41010</v>
      </c>
    </row>
    <row r="1684" spans="1:4">
      <c r="A1684" s="327">
        <v>42695</v>
      </c>
      <c r="B1684" s="327" t="s">
        <v>8554</v>
      </c>
      <c r="C1684" s="327" t="s">
        <v>6871</v>
      </c>
      <c r="D1684" s="277" t="s">
        <v>41011</v>
      </c>
    </row>
    <row r="1685" spans="1:4">
      <c r="A1685" s="327">
        <v>42694</v>
      </c>
      <c r="B1685" s="327" t="s">
        <v>8555</v>
      </c>
      <c r="C1685" s="327" t="s">
        <v>6871</v>
      </c>
      <c r="D1685" s="277" t="s">
        <v>41012</v>
      </c>
    </row>
    <row r="1686" spans="1:4">
      <c r="A1686" s="327">
        <v>20097</v>
      </c>
      <c r="B1686" s="327" t="s">
        <v>8556</v>
      </c>
      <c r="C1686" s="327" t="s">
        <v>6871</v>
      </c>
      <c r="D1686" s="277" t="s">
        <v>43495</v>
      </c>
    </row>
    <row r="1687" spans="1:4">
      <c r="A1687" s="327">
        <v>20098</v>
      </c>
      <c r="B1687" s="327" t="s">
        <v>8557</v>
      </c>
      <c r="C1687" s="327" t="s">
        <v>6871</v>
      </c>
      <c r="D1687" s="277" t="s">
        <v>46312</v>
      </c>
    </row>
    <row r="1688" spans="1:4">
      <c r="A1688" s="327">
        <v>20096</v>
      </c>
      <c r="B1688" s="327" t="s">
        <v>8558</v>
      </c>
      <c r="C1688" s="327" t="s">
        <v>6871</v>
      </c>
      <c r="D1688" s="277" t="s">
        <v>46313</v>
      </c>
    </row>
    <row r="1689" spans="1:4">
      <c r="A1689" s="327">
        <v>1964</v>
      </c>
      <c r="B1689" s="327" t="s">
        <v>8559</v>
      </c>
      <c r="C1689" s="327" t="s">
        <v>6871</v>
      </c>
      <c r="D1689" s="277" t="s">
        <v>40975</v>
      </c>
    </row>
    <row r="1690" spans="1:4">
      <c r="A1690" s="327">
        <v>1880</v>
      </c>
      <c r="B1690" s="327" t="s">
        <v>8560</v>
      </c>
      <c r="C1690" s="327" t="s">
        <v>6871</v>
      </c>
      <c r="D1690" s="277" t="s">
        <v>40151</v>
      </c>
    </row>
    <row r="1691" spans="1:4">
      <c r="A1691" s="327">
        <v>39274</v>
      </c>
      <c r="B1691" s="327" t="s">
        <v>8561</v>
      </c>
      <c r="C1691" s="327" t="s">
        <v>6871</v>
      </c>
      <c r="D1691" s="277" t="s">
        <v>40152</v>
      </c>
    </row>
    <row r="1692" spans="1:4">
      <c r="A1692" s="327">
        <v>2628</v>
      </c>
      <c r="B1692" s="327" t="s">
        <v>8562</v>
      </c>
      <c r="C1692" s="327" t="s">
        <v>6871</v>
      </c>
      <c r="D1692" s="277" t="s">
        <v>46314</v>
      </c>
    </row>
    <row r="1693" spans="1:4">
      <c r="A1693" s="327">
        <v>2622</v>
      </c>
      <c r="B1693" s="327" t="s">
        <v>8563</v>
      </c>
      <c r="C1693" s="327" t="s">
        <v>6871</v>
      </c>
      <c r="D1693" s="277" t="s">
        <v>39077</v>
      </c>
    </row>
    <row r="1694" spans="1:4">
      <c r="A1694" s="327">
        <v>2623</v>
      </c>
      <c r="B1694" s="327" t="s">
        <v>8564</v>
      </c>
      <c r="C1694" s="327" t="s">
        <v>6871</v>
      </c>
      <c r="D1694" s="277" t="s">
        <v>46315</v>
      </c>
    </row>
    <row r="1695" spans="1:4">
      <c r="A1695" s="327">
        <v>2624</v>
      </c>
      <c r="B1695" s="327" t="s">
        <v>8565</v>
      </c>
      <c r="C1695" s="327" t="s">
        <v>6871</v>
      </c>
      <c r="D1695" s="277" t="s">
        <v>45809</v>
      </c>
    </row>
    <row r="1696" spans="1:4">
      <c r="A1696" s="327">
        <v>2625</v>
      </c>
      <c r="B1696" s="327" t="s">
        <v>8566</v>
      </c>
      <c r="C1696" s="327" t="s">
        <v>6871</v>
      </c>
      <c r="D1696" s="277" t="s">
        <v>39329</v>
      </c>
    </row>
    <row r="1697" spans="1:4">
      <c r="A1697" s="327">
        <v>2626</v>
      </c>
      <c r="B1697" s="327" t="s">
        <v>8567</v>
      </c>
      <c r="C1697" s="327" t="s">
        <v>6871</v>
      </c>
      <c r="D1697" s="277" t="s">
        <v>46316</v>
      </c>
    </row>
    <row r="1698" spans="1:4">
      <c r="A1698" s="327">
        <v>2630</v>
      </c>
      <c r="B1698" s="327" t="s">
        <v>8568</v>
      </c>
      <c r="C1698" s="327" t="s">
        <v>6871</v>
      </c>
      <c r="D1698" s="277" t="s">
        <v>46317</v>
      </c>
    </row>
    <row r="1699" spans="1:4">
      <c r="A1699" s="327">
        <v>2627</v>
      </c>
      <c r="B1699" s="327" t="s">
        <v>8569</v>
      </c>
      <c r="C1699" s="327" t="s">
        <v>6871</v>
      </c>
      <c r="D1699" s="277" t="s">
        <v>40153</v>
      </c>
    </row>
    <row r="1700" spans="1:4">
      <c r="A1700" s="327">
        <v>2629</v>
      </c>
      <c r="B1700" s="327" t="s">
        <v>8570</v>
      </c>
      <c r="C1700" s="327" t="s">
        <v>6871</v>
      </c>
      <c r="D1700" s="277" t="s">
        <v>46318</v>
      </c>
    </row>
    <row r="1701" spans="1:4">
      <c r="A1701" s="327">
        <v>12033</v>
      </c>
      <c r="B1701" s="327" t="s">
        <v>8571</v>
      </c>
      <c r="C1701" s="327" t="s">
        <v>6871</v>
      </c>
      <c r="D1701" s="277" t="s">
        <v>40154</v>
      </c>
    </row>
    <row r="1702" spans="1:4">
      <c r="A1702" s="327">
        <v>40408</v>
      </c>
      <c r="B1702" s="327" t="s">
        <v>8572</v>
      </c>
      <c r="C1702" s="327" t="s">
        <v>6871</v>
      </c>
      <c r="D1702" s="277" t="s">
        <v>43900</v>
      </c>
    </row>
    <row r="1703" spans="1:4">
      <c r="A1703" s="327">
        <v>40409</v>
      </c>
      <c r="B1703" s="327" t="s">
        <v>8573</v>
      </c>
      <c r="C1703" s="327" t="s">
        <v>6871</v>
      </c>
      <c r="D1703" s="277" t="s">
        <v>39391</v>
      </c>
    </row>
    <row r="1704" spans="1:4">
      <c r="A1704" s="327">
        <v>39276</v>
      </c>
      <c r="B1704" s="327" t="s">
        <v>8574</v>
      </c>
      <c r="C1704" s="327" t="s">
        <v>6871</v>
      </c>
      <c r="D1704" s="277" t="s">
        <v>39758</v>
      </c>
    </row>
    <row r="1705" spans="1:4">
      <c r="A1705" s="327">
        <v>39277</v>
      </c>
      <c r="B1705" s="327" t="s">
        <v>8575</v>
      </c>
      <c r="C1705" s="327" t="s">
        <v>6871</v>
      </c>
      <c r="D1705" s="277" t="s">
        <v>43502</v>
      </c>
    </row>
    <row r="1706" spans="1:4">
      <c r="A1706" s="327">
        <v>12034</v>
      </c>
      <c r="B1706" s="327" t="s">
        <v>8576</v>
      </c>
      <c r="C1706" s="327" t="s">
        <v>6871</v>
      </c>
      <c r="D1706" s="277" t="s">
        <v>46117</v>
      </c>
    </row>
    <row r="1707" spans="1:4">
      <c r="A1707" s="327">
        <v>39879</v>
      </c>
      <c r="B1707" s="327" t="s">
        <v>8577</v>
      </c>
      <c r="C1707" s="327" t="s">
        <v>6871</v>
      </c>
      <c r="D1707" s="277" t="s">
        <v>40408</v>
      </c>
    </row>
    <row r="1708" spans="1:4">
      <c r="A1708" s="327">
        <v>39880</v>
      </c>
      <c r="B1708" s="327" t="s">
        <v>8578</v>
      </c>
      <c r="C1708" s="327" t="s">
        <v>6871</v>
      </c>
      <c r="D1708" s="277" t="s">
        <v>38964</v>
      </c>
    </row>
    <row r="1709" spans="1:4">
      <c r="A1709" s="327">
        <v>39881</v>
      </c>
      <c r="B1709" s="327" t="s">
        <v>8579</v>
      </c>
      <c r="C1709" s="327" t="s">
        <v>6871</v>
      </c>
      <c r="D1709" s="277" t="s">
        <v>41013</v>
      </c>
    </row>
    <row r="1710" spans="1:4">
      <c r="A1710" s="327">
        <v>39882</v>
      </c>
      <c r="B1710" s="327" t="s">
        <v>8580</v>
      </c>
      <c r="C1710" s="327" t="s">
        <v>6871</v>
      </c>
      <c r="D1710" s="277" t="s">
        <v>39680</v>
      </c>
    </row>
    <row r="1711" spans="1:4">
      <c r="A1711" s="327">
        <v>39883</v>
      </c>
      <c r="B1711" s="327" t="s">
        <v>8581</v>
      </c>
      <c r="C1711" s="327" t="s">
        <v>6871</v>
      </c>
      <c r="D1711" s="277" t="s">
        <v>41014</v>
      </c>
    </row>
    <row r="1712" spans="1:4">
      <c r="A1712" s="327">
        <v>39884</v>
      </c>
      <c r="B1712" s="327" t="s">
        <v>8582</v>
      </c>
      <c r="C1712" s="327" t="s">
        <v>6871</v>
      </c>
      <c r="D1712" s="277" t="s">
        <v>41015</v>
      </c>
    </row>
    <row r="1713" spans="1:4">
      <c r="A1713" s="327">
        <v>39885</v>
      </c>
      <c r="B1713" s="327" t="s">
        <v>8583</v>
      </c>
      <c r="C1713" s="327" t="s">
        <v>6871</v>
      </c>
      <c r="D1713" s="277" t="s">
        <v>41016</v>
      </c>
    </row>
    <row r="1714" spans="1:4">
      <c r="A1714" s="327">
        <v>1777</v>
      </c>
      <c r="B1714" s="327" t="s">
        <v>8584</v>
      </c>
      <c r="C1714" s="327" t="s">
        <v>6871</v>
      </c>
      <c r="D1714" s="277" t="s">
        <v>45863</v>
      </c>
    </row>
    <row r="1715" spans="1:4">
      <c r="A1715" s="327">
        <v>1819</v>
      </c>
      <c r="B1715" s="327" t="s">
        <v>8585</v>
      </c>
      <c r="C1715" s="327" t="s">
        <v>6871</v>
      </c>
      <c r="D1715" s="277" t="s">
        <v>41129</v>
      </c>
    </row>
    <row r="1716" spans="1:4">
      <c r="A1716" s="327">
        <v>1775</v>
      </c>
      <c r="B1716" s="327" t="s">
        <v>8586</v>
      </c>
      <c r="C1716" s="327" t="s">
        <v>6871</v>
      </c>
      <c r="D1716" s="277" t="s">
        <v>42918</v>
      </c>
    </row>
    <row r="1717" spans="1:4">
      <c r="A1717" s="327">
        <v>1776</v>
      </c>
      <c r="B1717" s="327" t="s">
        <v>8587</v>
      </c>
      <c r="C1717" s="327" t="s">
        <v>6871</v>
      </c>
      <c r="D1717" s="277" t="s">
        <v>45495</v>
      </c>
    </row>
    <row r="1718" spans="1:4">
      <c r="A1718" s="327">
        <v>1778</v>
      </c>
      <c r="B1718" s="327" t="s">
        <v>8588</v>
      </c>
      <c r="C1718" s="327" t="s">
        <v>6871</v>
      </c>
      <c r="D1718" s="277" t="s">
        <v>46319</v>
      </c>
    </row>
    <row r="1719" spans="1:4">
      <c r="A1719" s="327">
        <v>1818</v>
      </c>
      <c r="B1719" s="327" t="s">
        <v>8589</v>
      </c>
      <c r="C1719" s="327" t="s">
        <v>6871</v>
      </c>
      <c r="D1719" s="277" t="s">
        <v>46320</v>
      </c>
    </row>
    <row r="1720" spans="1:4">
      <c r="A1720" s="327">
        <v>1820</v>
      </c>
      <c r="B1720" s="327" t="s">
        <v>8590</v>
      </c>
      <c r="C1720" s="327" t="s">
        <v>6871</v>
      </c>
      <c r="D1720" s="277" t="s">
        <v>46321</v>
      </c>
    </row>
    <row r="1721" spans="1:4">
      <c r="A1721" s="327">
        <v>1779</v>
      </c>
      <c r="B1721" s="327" t="s">
        <v>8591</v>
      </c>
      <c r="C1721" s="327" t="s">
        <v>6871</v>
      </c>
      <c r="D1721" s="277" t="s">
        <v>46322</v>
      </c>
    </row>
    <row r="1722" spans="1:4">
      <c r="A1722" s="327">
        <v>1780</v>
      </c>
      <c r="B1722" s="327" t="s">
        <v>8592</v>
      </c>
      <c r="C1722" s="327" t="s">
        <v>6871</v>
      </c>
      <c r="D1722" s="277" t="s">
        <v>46323</v>
      </c>
    </row>
    <row r="1723" spans="1:4">
      <c r="A1723" s="327">
        <v>1783</v>
      </c>
      <c r="B1723" s="327" t="s">
        <v>8593</v>
      </c>
      <c r="C1723" s="327" t="s">
        <v>6871</v>
      </c>
      <c r="D1723" s="277" t="s">
        <v>46324</v>
      </c>
    </row>
    <row r="1724" spans="1:4">
      <c r="A1724" s="327">
        <v>1782</v>
      </c>
      <c r="B1724" s="327" t="s">
        <v>8594</v>
      </c>
      <c r="C1724" s="327" t="s">
        <v>6871</v>
      </c>
      <c r="D1724" s="277" t="s">
        <v>46325</v>
      </c>
    </row>
    <row r="1725" spans="1:4">
      <c r="A1725" s="327">
        <v>1817</v>
      </c>
      <c r="B1725" s="327" t="s">
        <v>8595</v>
      </c>
      <c r="C1725" s="327" t="s">
        <v>6871</v>
      </c>
      <c r="D1725" s="277" t="s">
        <v>43341</v>
      </c>
    </row>
    <row r="1726" spans="1:4">
      <c r="A1726" s="327">
        <v>1781</v>
      </c>
      <c r="B1726" s="327" t="s">
        <v>8596</v>
      </c>
      <c r="C1726" s="327" t="s">
        <v>6871</v>
      </c>
      <c r="D1726" s="277" t="s">
        <v>41113</v>
      </c>
    </row>
    <row r="1727" spans="1:4">
      <c r="A1727" s="327">
        <v>1784</v>
      </c>
      <c r="B1727" s="327" t="s">
        <v>8597</v>
      </c>
      <c r="C1727" s="327" t="s">
        <v>6871</v>
      </c>
      <c r="D1727" s="277" t="s">
        <v>46326</v>
      </c>
    </row>
    <row r="1728" spans="1:4">
      <c r="A1728" s="327">
        <v>1810</v>
      </c>
      <c r="B1728" s="327" t="s">
        <v>8598</v>
      </c>
      <c r="C1728" s="327" t="s">
        <v>6871</v>
      </c>
      <c r="D1728" s="277" t="s">
        <v>46327</v>
      </c>
    </row>
    <row r="1729" spans="1:4">
      <c r="A1729" s="327">
        <v>1811</v>
      </c>
      <c r="B1729" s="327" t="s">
        <v>8599</v>
      </c>
      <c r="C1729" s="327" t="s">
        <v>6871</v>
      </c>
      <c r="D1729" s="277" t="s">
        <v>46328</v>
      </c>
    </row>
    <row r="1730" spans="1:4">
      <c r="A1730" s="327">
        <v>1812</v>
      </c>
      <c r="B1730" s="327" t="s">
        <v>8600</v>
      </c>
      <c r="C1730" s="327" t="s">
        <v>6871</v>
      </c>
      <c r="D1730" s="277" t="s">
        <v>46329</v>
      </c>
    </row>
    <row r="1731" spans="1:4">
      <c r="A1731" s="327">
        <v>40386</v>
      </c>
      <c r="B1731" s="327" t="s">
        <v>8601</v>
      </c>
      <c r="C1731" s="327" t="s">
        <v>6871</v>
      </c>
      <c r="D1731" s="277" t="s">
        <v>40156</v>
      </c>
    </row>
    <row r="1732" spans="1:4">
      <c r="A1732" s="327">
        <v>40384</v>
      </c>
      <c r="B1732" s="327" t="s">
        <v>8602</v>
      </c>
      <c r="C1732" s="327" t="s">
        <v>6871</v>
      </c>
      <c r="D1732" s="277" t="s">
        <v>40157</v>
      </c>
    </row>
    <row r="1733" spans="1:4">
      <c r="A1733" s="327">
        <v>40379</v>
      </c>
      <c r="B1733" s="327" t="s">
        <v>8603</v>
      </c>
      <c r="C1733" s="327" t="s">
        <v>6871</v>
      </c>
      <c r="D1733" s="277" t="s">
        <v>40158</v>
      </c>
    </row>
    <row r="1734" spans="1:4">
      <c r="A1734" s="327">
        <v>40423</v>
      </c>
      <c r="B1734" s="327" t="s">
        <v>8604</v>
      </c>
      <c r="C1734" s="327" t="s">
        <v>6871</v>
      </c>
      <c r="D1734" s="277" t="s">
        <v>40159</v>
      </c>
    </row>
    <row r="1735" spans="1:4">
      <c r="A1735" s="327">
        <v>40389</v>
      </c>
      <c r="B1735" s="327" t="s">
        <v>8605</v>
      </c>
      <c r="C1735" s="327" t="s">
        <v>6871</v>
      </c>
      <c r="D1735" s="277" t="s">
        <v>40160</v>
      </c>
    </row>
    <row r="1736" spans="1:4">
      <c r="A1736" s="327">
        <v>40388</v>
      </c>
      <c r="B1736" s="327" t="s">
        <v>8606</v>
      </c>
      <c r="C1736" s="327" t="s">
        <v>6871</v>
      </c>
      <c r="D1736" s="277" t="s">
        <v>38949</v>
      </c>
    </row>
    <row r="1737" spans="1:4">
      <c r="A1737" s="327">
        <v>40381</v>
      </c>
      <c r="B1737" s="327" t="s">
        <v>8607</v>
      </c>
      <c r="C1737" s="327" t="s">
        <v>6871</v>
      </c>
      <c r="D1737" s="277" t="s">
        <v>39503</v>
      </c>
    </row>
    <row r="1738" spans="1:4">
      <c r="A1738" s="327">
        <v>40391</v>
      </c>
      <c r="B1738" s="327" t="s">
        <v>8608</v>
      </c>
      <c r="C1738" s="327" t="s">
        <v>6871</v>
      </c>
      <c r="D1738" s="277" t="s">
        <v>40161</v>
      </c>
    </row>
    <row r="1739" spans="1:4">
      <c r="A1739" s="327">
        <v>40414</v>
      </c>
      <c r="B1739" s="327" t="s">
        <v>8609</v>
      </c>
      <c r="C1739" s="327" t="s">
        <v>6871</v>
      </c>
      <c r="D1739" s="277" t="s">
        <v>41017</v>
      </c>
    </row>
    <row r="1740" spans="1:4">
      <c r="A1740" s="327">
        <v>40416</v>
      </c>
      <c r="B1740" s="327" t="s">
        <v>8610</v>
      </c>
      <c r="C1740" s="327" t="s">
        <v>6871</v>
      </c>
      <c r="D1740" s="277" t="s">
        <v>40710</v>
      </c>
    </row>
    <row r="1741" spans="1:4">
      <c r="A1741" s="327">
        <v>40418</v>
      </c>
      <c r="B1741" s="327" t="s">
        <v>8611</v>
      </c>
      <c r="C1741" s="327" t="s">
        <v>6871</v>
      </c>
      <c r="D1741" s="277" t="s">
        <v>39611</v>
      </c>
    </row>
    <row r="1742" spans="1:4">
      <c r="A1742" s="327">
        <v>2609</v>
      </c>
      <c r="B1742" s="327" t="s">
        <v>8612</v>
      </c>
      <c r="C1742" s="327" t="s">
        <v>6871</v>
      </c>
      <c r="D1742" s="277" t="s">
        <v>41973</v>
      </c>
    </row>
    <row r="1743" spans="1:4">
      <c r="A1743" s="327">
        <v>2634</v>
      </c>
      <c r="B1743" s="327" t="s">
        <v>8613</v>
      </c>
      <c r="C1743" s="327" t="s">
        <v>6871</v>
      </c>
      <c r="D1743" s="277" t="s">
        <v>39334</v>
      </c>
    </row>
    <row r="1744" spans="1:4">
      <c r="A1744" s="327">
        <v>2611</v>
      </c>
      <c r="B1744" s="327" t="s">
        <v>8614</v>
      </c>
      <c r="C1744" s="327" t="s">
        <v>6871</v>
      </c>
      <c r="D1744" s="277" t="s">
        <v>45565</v>
      </c>
    </row>
    <row r="1745" spans="1:4">
      <c r="A1745" s="327">
        <v>34359</v>
      </c>
      <c r="B1745" s="327" t="s">
        <v>8615</v>
      </c>
      <c r="C1745" s="327" t="s">
        <v>6871</v>
      </c>
      <c r="D1745" s="277" t="s">
        <v>39405</v>
      </c>
    </row>
    <row r="1746" spans="1:4">
      <c r="A1746" s="327">
        <v>1789</v>
      </c>
      <c r="B1746" s="327" t="s">
        <v>8616</v>
      </c>
      <c r="C1746" s="327" t="s">
        <v>6871</v>
      </c>
      <c r="D1746" s="277" t="s">
        <v>40479</v>
      </c>
    </row>
    <row r="1747" spans="1:4">
      <c r="A1747" s="327">
        <v>1788</v>
      </c>
      <c r="B1747" s="327" t="s">
        <v>8617</v>
      </c>
      <c r="C1747" s="327" t="s">
        <v>6871</v>
      </c>
      <c r="D1747" s="277" t="s">
        <v>40767</v>
      </c>
    </row>
    <row r="1748" spans="1:4">
      <c r="A1748" s="327">
        <v>1786</v>
      </c>
      <c r="B1748" s="327" t="s">
        <v>8618</v>
      </c>
      <c r="C1748" s="327" t="s">
        <v>6871</v>
      </c>
      <c r="D1748" s="277" t="s">
        <v>46330</v>
      </c>
    </row>
    <row r="1749" spans="1:4">
      <c r="A1749" s="327">
        <v>1787</v>
      </c>
      <c r="B1749" s="327" t="s">
        <v>8619</v>
      </c>
      <c r="C1749" s="327" t="s">
        <v>6871</v>
      </c>
      <c r="D1749" s="277" t="s">
        <v>40699</v>
      </c>
    </row>
    <row r="1750" spans="1:4">
      <c r="A1750" s="327">
        <v>1791</v>
      </c>
      <c r="B1750" s="327" t="s">
        <v>8620</v>
      </c>
      <c r="C1750" s="327" t="s">
        <v>6871</v>
      </c>
      <c r="D1750" s="277" t="s">
        <v>46331</v>
      </c>
    </row>
    <row r="1751" spans="1:4">
      <c r="A1751" s="327">
        <v>1790</v>
      </c>
      <c r="B1751" s="327" t="s">
        <v>8621</v>
      </c>
      <c r="C1751" s="327" t="s">
        <v>6871</v>
      </c>
      <c r="D1751" s="277" t="s">
        <v>46332</v>
      </c>
    </row>
    <row r="1752" spans="1:4">
      <c r="A1752" s="327">
        <v>1813</v>
      </c>
      <c r="B1752" s="327" t="s">
        <v>8622</v>
      </c>
      <c r="C1752" s="327" t="s">
        <v>6871</v>
      </c>
      <c r="D1752" s="277" t="s">
        <v>44997</v>
      </c>
    </row>
    <row r="1753" spans="1:4">
      <c r="A1753" s="327">
        <v>1792</v>
      </c>
      <c r="B1753" s="327" t="s">
        <v>8623</v>
      </c>
      <c r="C1753" s="327" t="s">
        <v>6871</v>
      </c>
      <c r="D1753" s="277" t="s">
        <v>41262</v>
      </c>
    </row>
    <row r="1754" spans="1:4">
      <c r="A1754" s="327">
        <v>1793</v>
      </c>
      <c r="B1754" s="327" t="s">
        <v>8624</v>
      </c>
      <c r="C1754" s="327" t="s">
        <v>6871</v>
      </c>
      <c r="D1754" s="277" t="s">
        <v>46333</v>
      </c>
    </row>
    <row r="1755" spans="1:4">
      <c r="A1755" s="327">
        <v>1809</v>
      </c>
      <c r="B1755" s="327" t="s">
        <v>8625</v>
      </c>
      <c r="C1755" s="327" t="s">
        <v>6871</v>
      </c>
      <c r="D1755" s="277" t="s">
        <v>46334</v>
      </c>
    </row>
    <row r="1756" spans="1:4">
      <c r="A1756" s="327">
        <v>1814</v>
      </c>
      <c r="B1756" s="327" t="s">
        <v>8626</v>
      </c>
      <c r="C1756" s="327" t="s">
        <v>6871</v>
      </c>
      <c r="D1756" s="277" t="s">
        <v>46335</v>
      </c>
    </row>
    <row r="1757" spans="1:4">
      <c r="A1757" s="327">
        <v>1803</v>
      </c>
      <c r="B1757" s="327" t="s">
        <v>8627</v>
      </c>
      <c r="C1757" s="327" t="s">
        <v>6871</v>
      </c>
      <c r="D1757" s="277" t="s">
        <v>39545</v>
      </c>
    </row>
    <row r="1758" spans="1:4">
      <c r="A1758" s="327">
        <v>1805</v>
      </c>
      <c r="B1758" s="327" t="s">
        <v>8628</v>
      </c>
      <c r="C1758" s="327" t="s">
        <v>6871</v>
      </c>
      <c r="D1758" s="277" t="s">
        <v>44104</v>
      </c>
    </row>
    <row r="1759" spans="1:4">
      <c r="A1759" s="327">
        <v>1821</v>
      </c>
      <c r="B1759" s="327" t="s">
        <v>8629</v>
      </c>
      <c r="C1759" s="327" t="s">
        <v>6871</v>
      </c>
      <c r="D1759" s="277" t="s">
        <v>46336</v>
      </c>
    </row>
    <row r="1760" spans="1:4">
      <c r="A1760" s="327">
        <v>1806</v>
      </c>
      <c r="B1760" s="327" t="s">
        <v>8630</v>
      </c>
      <c r="C1760" s="327" t="s">
        <v>6871</v>
      </c>
      <c r="D1760" s="277" t="s">
        <v>46291</v>
      </c>
    </row>
    <row r="1761" spans="1:4">
      <c r="A1761" s="327">
        <v>1804</v>
      </c>
      <c r="B1761" s="327" t="s">
        <v>8631</v>
      </c>
      <c r="C1761" s="327" t="s">
        <v>6871</v>
      </c>
      <c r="D1761" s="277" t="s">
        <v>39502</v>
      </c>
    </row>
    <row r="1762" spans="1:4">
      <c r="A1762" s="327">
        <v>1807</v>
      </c>
      <c r="B1762" s="327" t="s">
        <v>8632</v>
      </c>
      <c r="C1762" s="327" t="s">
        <v>6871</v>
      </c>
      <c r="D1762" s="277" t="s">
        <v>46337</v>
      </c>
    </row>
    <row r="1763" spans="1:4">
      <c r="A1763" s="327">
        <v>1808</v>
      </c>
      <c r="B1763" s="327" t="s">
        <v>8633</v>
      </c>
      <c r="C1763" s="327" t="s">
        <v>6871</v>
      </c>
      <c r="D1763" s="277" t="s">
        <v>46338</v>
      </c>
    </row>
    <row r="1764" spans="1:4">
      <c r="A1764" s="327">
        <v>1797</v>
      </c>
      <c r="B1764" s="327" t="s">
        <v>8634</v>
      </c>
      <c r="C1764" s="327" t="s">
        <v>6871</v>
      </c>
      <c r="D1764" s="277" t="s">
        <v>40698</v>
      </c>
    </row>
    <row r="1765" spans="1:4">
      <c r="A1765" s="327">
        <v>1796</v>
      </c>
      <c r="B1765" s="327" t="s">
        <v>8635</v>
      </c>
      <c r="C1765" s="327" t="s">
        <v>6871</v>
      </c>
      <c r="D1765" s="277" t="s">
        <v>43474</v>
      </c>
    </row>
    <row r="1766" spans="1:4">
      <c r="A1766" s="327">
        <v>1794</v>
      </c>
      <c r="B1766" s="327" t="s">
        <v>8636</v>
      </c>
      <c r="C1766" s="327" t="s">
        <v>6871</v>
      </c>
      <c r="D1766" s="277" t="s">
        <v>39573</v>
      </c>
    </row>
    <row r="1767" spans="1:4">
      <c r="A1767" s="327">
        <v>1816</v>
      </c>
      <c r="B1767" s="327" t="s">
        <v>8637</v>
      </c>
      <c r="C1767" s="327" t="s">
        <v>6871</v>
      </c>
      <c r="D1767" s="277" t="s">
        <v>46339</v>
      </c>
    </row>
    <row r="1768" spans="1:4">
      <c r="A1768" s="327">
        <v>1815</v>
      </c>
      <c r="B1768" s="327" t="s">
        <v>8638</v>
      </c>
      <c r="C1768" s="327" t="s">
        <v>6871</v>
      </c>
      <c r="D1768" s="277" t="s">
        <v>46340</v>
      </c>
    </row>
    <row r="1769" spans="1:4">
      <c r="A1769" s="327">
        <v>1798</v>
      </c>
      <c r="B1769" s="327" t="s">
        <v>8639</v>
      </c>
      <c r="C1769" s="327" t="s">
        <v>6871</v>
      </c>
      <c r="D1769" s="277" t="s">
        <v>43939</v>
      </c>
    </row>
    <row r="1770" spans="1:4">
      <c r="A1770" s="327">
        <v>1795</v>
      </c>
      <c r="B1770" s="327" t="s">
        <v>8640</v>
      </c>
      <c r="C1770" s="327" t="s">
        <v>6871</v>
      </c>
      <c r="D1770" s="277" t="s">
        <v>43343</v>
      </c>
    </row>
    <row r="1771" spans="1:4">
      <c r="A1771" s="327">
        <v>1799</v>
      </c>
      <c r="B1771" s="327" t="s">
        <v>8641</v>
      </c>
      <c r="C1771" s="327" t="s">
        <v>6871</v>
      </c>
      <c r="D1771" s="277" t="s">
        <v>46341</v>
      </c>
    </row>
    <row r="1772" spans="1:4">
      <c r="A1772" s="327">
        <v>1800</v>
      </c>
      <c r="B1772" s="327" t="s">
        <v>8642</v>
      </c>
      <c r="C1772" s="327" t="s">
        <v>6871</v>
      </c>
      <c r="D1772" s="277" t="s">
        <v>46342</v>
      </c>
    </row>
    <row r="1773" spans="1:4">
      <c r="A1773" s="327">
        <v>1802</v>
      </c>
      <c r="B1773" s="327" t="s">
        <v>8643</v>
      </c>
      <c r="C1773" s="327" t="s">
        <v>6871</v>
      </c>
      <c r="D1773" s="277" t="s">
        <v>46343</v>
      </c>
    </row>
    <row r="1774" spans="1:4">
      <c r="A1774" s="327">
        <v>40385</v>
      </c>
      <c r="B1774" s="327" t="s">
        <v>8644</v>
      </c>
      <c r="C1774" s="327" t="s">
        <v>6871</v>
      </c>
      <c r="D1774" s="277" t="s">
        <v>40156</v>
      </c>
    </row>
    <row r="1775" spans="1:4">
      <c r="A1775" s="327">
        <v>40383</v>
      </c>
      <c r="B1775" s="327" t="s">
        <v>8645</v>
      </c>
      <c r="C1775" s="327" t="s">
        <v>6871</v>
      </c>
      <c r="D1775" s="277" t="s">
        <v>40157</v>
      </c>
    </row>
    <row r="1776" spans="1:4">
      <c r="A1776" s="327">
        <v>40378</v>
      </c>
      <c r="B1776" s="327" t="s">
        <v>8646</v>
      </c>
      <c r="C1776" s="327" t="s">
        <v>6871</v>
      </c>
      <c r="D1776" s="277" t="s">
        <v>40158</v>
      </c>
    </row>
    <row r="1777" spans="1:4">
      <c r="A1777" s="327">
        <v>40382</v>
      </c>
      <c r="B1777" s="327" t="s">
        <v>8647</v>
      </c>
      <c r="C1777" s="327" t="s">
        <v>6871</v>
      </c>
      <c r="D1777" s="277" t="s">
        <v>40159</v>
      </c>
    </row>
    <row r="1778" spans="1:4">
      <c r="A1778" s="327">
        <v>40422</v>
      </c>
      <c r="B1778" s="327" t="s">
        <v>8648</v>
      </c>
      <c r="C1778" s="327" t="s">
        <v>6871</v>
      </c>
      <c r="D1778" s="277" t="s">
        <v>40163</v>
      </c>
    </row>
    <row r="1779" spans="1:4">
      <c r="A1779" s="327">
        <v>40387</v>
      </c>
      <c r="B1779" s="327" t="s">
        <v>8649</v>
      </c>
      <c r="C1779" s="327" t="s">
        <v>6871</v>
      </c>
      <c r="D1779" s="277" t="s">
        <v>40164</v>
      </c>
    </row>
    <row r="1780" spans="1:4">
      <c r="A1780" s="327">
        <v>40380</v>
      </c>
      <c r="B1780" s="327" t="s">
        <v>8650</v>
      </c>
      <c r="C1780" s="327" t="s">
        <v>6871</v>
      </c>
      <c r="D1780" s="277" t="s">
        <v>39503</v>
      </c>
    </row>
    <row r="1781" spans="1:4">
      <c r="A1781" s="327">
        <v>40390</v>
      </c>
      <c r="B1781" s="327" t="s">
        <v>8651</v>
      </c>
      <c r="C1781" s="327" t="s">
        <v>6871</v>
      </c>
      <c r="D1781" s="277" t="s">
        <v>40165</v>
      </c>
    </row>
    <row r="1782" spans="1:4">
      <c r="A1782" s="327">
        <v>40413</v>
      </c>
      <c r="B1782" s="327" t="s">
        <v>8652</v>
      </c>
      <c r="C1782" s="327" t="s">
        <v>6871</v>
      </c>
      <c r="D1782" s="277" t="s">
        <v>39261</v>
      </c>
    </row>
    <row r="1783" spans="1:4">
      <c r="A1783" s="327">
        <v>40415</v>
      </c>
      <c r="B1783" s="327" t="s">
        <v>8653</v>
      </c>
      <c r="C1783" s="327" t="s">
        <v>6871</v>
      </c>
      <c r="D1783" s="277" t="s">
        <v>39409</v>
      </c>
    </row>
    <row r="1784" spans="1:4">
      <c r="A1784" s="327">
        <v>40417</v>
      </c>
      <c r="B1784" s="327" t="s">
        <v>8654</v>
      </c>
      <c r="C1784" s="327" t="s">
        <v>6871</v>
      </c>
      <c r="D1784" s="277" t="s">
        <v>39219</v>
      </c>
    </row>
    <row r="1785" spans="1:4">
      <c r="A1785" s="327">
        <v>39271</v>
      </c>
      <c r="B1785" s="327" t="s">
        <v>8655</v>
      </c>
      <c r="C1785" s="327" t="s">
        <v>6871</v>
      </c>
      <c r="D1785" s="277" t="s">
        <v>45860</v>
      </c>
    </row>
    <row r="1786" spans="1:4">
      <c r="A1786" s="327">
        <v>39273</v>
      </c>
      <c r="B1786" s="327" t="s">
        <v>8656</v>
      </c>
      <c r="C1786" s="327" t="s">
        <v>6871</v>
      </c>
      <c r="D1786" s="277" t="s">
        <v>42081</v>
      </c>
    </row>
    <row r="1787" spans="1:4">
      <c r="A1787" s="327">
        <v>39272</v>
      </c>
      <c r="B1787" s="327" t="s">
        <v>8657</v>
      </c>
      <c r="C1787" s="327" t="s">
        <v>6871</v>
      </c>
      <c r="D1787" s="277" t="s">
        <v>39142</v>
      </c>
    </row>
    <row r="1788" spans="1:4">
      <c r="A1788" s="327">
        <v>1875</v>
      </c>
      <c r="B1788" s="327" t="s">
        <v>8658</v>
      </c>
      <c r="C1788" s="327" t="s">
        <v>6871</v>
      </c>
      <c r="D1788" s="277" t="s">
        <v>39587</v>
      </c>
    </row>
    <row r="1789" spans="1:4">
      <c r="A1789" s="327">
        <v>1874</v>
      </c>
      <c r="B1789" s="327" t="s">
        <v>8659</v>
      </c>
      <c r="C1789" s="327" t="s">
        <v>6871</v>
      </c>
      <c r="D1789" s="277" t="s">
        <v>39759</v>
      </c>
    </row>
    <row r="1790" spans="1:4">
      <c r="A1790" s="327">
        <v>1870</v>
      </c>
      <c r="B1790" s="327" t="s">
        <v>8660</v>
      </c>
      <c r="C1790" s="327" t="s">
        <v>6871</v>
      </c>
      <c r="D1790" s="277" t="s">
        <v>40033</v>
      </c>
    </row>
    <row r="1791" spans="1:4">
      <c r="A1791" s="327">
        <v>1884</v>
      </c>
      <c r="B1791" s="327" t="s">
        <v>8661</v>
      </c>
      <c r="C1791" s="327" t="s">
        <v>6871</v>
      </c>
      <c r="D1791" s="277" t="s">
        <v>41695</v>
      </c>
    </row>
    <row r="1792" spans="1:4">
      <c r="A1792" s="327">
        <v>1887</v>
      </c>
      <c r="B1792" s="327" t="s">
        <v>8662</v>
      </c>
      <c r="C1792" s="327" t="s">
        <v>6871</v>
      </c>
      <c r="D1792" s="277" t="s">
        <v>46344</v>
      </c>
    </row>
    <row r="1793" spans="1:4">
      <c r="A1793" s="327">
        <v>1876</v>
      </c>
      <c r="B1793" s="327" t="s">
        <v>8663</v>
      </c>
      <c r="C1793" s="327" t="s">
        <v>6871</v>
      </c>
      <c r="D1793" s="277" t="s">
        <v>39347</v>
      </c>
    </row>
    <row r="1794" spans="1:4">
      <c r="A1794" s="327">
        <v>1879</v>
      </c>
      <c r="B1794" s="327" t="s">
        <v>8664</v>
      </c>
      <c r="C1794" s="327" t="s">
        <v>6871</v>
      </c>
      <c r="D1794" s="277" t="s">
        <v>39999</v>
      </c>
    </row>
    <row r="1795" spans="1:4">
      <c r="A1795" s="327">
        <v>1877</v>
      </c>
      <c r="B1795" s="327" t="s">
        <v>8665</v>
      </c>
      <c r="C1795" s="327" t="s">
        <v>6871</v>
      </c>
      <c r="D1795" s="277" t="s">
        <v>40018</v>
      </c>
    </row>
    <row r="1796" spans="1:4">
      <c r="A1796" s="327">
        <v>1878</v>
      </c>
      <c r="B1796" s="327" t="s">
        <v>8666</v>
      </c>
      <c r="C1796" s="327" t="s">
        <v>6871</v>
      </c>
      <c r="D1796" s="277" t="s">
        <v>46345</v>
      </c>
    </row>
    <row r="1797" spans="1:4">
      <c r="A1797" s="327">
        <v>2621</v>
      </c>
      <c r="B1797" s="327" t="s">
        <v>8667</v>
      </c>
      <c r="C1797" s="327" t="s">
        <v>6871</v>
      </c>
      <c r="D1797" s="277" t="s">
        <v>46346</v>
      </c>
    </row>
    <row r="1798" spans="1:4">
      <c r="A1798" s="327">
        <v>2616</v>
      </c>
      <c r="B1798" s="327" t="s">
        <v>8668</v>
      </c>
      <c r="C1798" s="327" t="s">
        <v>6871</v>
      </c>
      <c r="D1798" s="277" t="s">
        <v>38995</v>
      </c>
    </row>
    <row r="1799" spans="1:4">
      <c r="A1799" s="327">
        <v>2633</v>
      </c>
      <c r="B1799" s="327" t="s">
        <v>8669</v>
      </c>
      <c r="C1799" s="327" t="s">
        <v>6871</v>
      </c>
      <c r="D1799" s="277" t="s">
        <v>42241</v>
      </c>
    </row>
    <row r="1800" spans="1:4">
      <c r="A1800" s="327">
        <v>2617</v>
      </c>
      <c r="B1800" s="327" t="s">
        <v>8670</v>
      </c>
      <c r="C1800" s="327" t="s">
        <v>6871</v>
      </c>
      <c r="D1800" s="277" t="s">
        <v>39346</v>
      </c>
    </row>
    <row r="1801" spans="1:4">
      <c r="A1801" s="327">
        <v>2618</v>
      </c>
      <c r="B1801" s="327" t="s">
        <v>8671</v>
      </c>
      <c r="C1801" s="327" t="s">
        <v>6871</v>
      </c>
      <c r="D1801" s="277" t="s">
        <v>40140</v>
      </c>
    </row>
    <row r="1802" spans="1:4">
      <c r="A1802" s="327">
        <v>2632</v>
      </c>
      <c r="B1802" s="327" t="s">
        <v>8672</v>
      </c>
      <c r="C1802" s="327" t="s">
        <v>6871</v>
      </c>
      <c r="D1802" s="277" t="s">
        <v>46347</v>
      </c>
    </row>
    <row r="1803" spans="1:4">
      <c r="A1803" s="327">
        <v>2631</v>
      </c>
      <c r="B1803" s="327" t="s">
        <v>8673</v>
      </c>
      <c r="C1803" s="327" t="s">
        <v>6871</v>
      </c>
      <c r="D1803" s="277" t="s">
        <v>40067</v>
      </c>
    </row>
    <row r="1804" spans="1:4">
      <c r="A1804" s="327">
        <v>2619</v>
      </c>
      <c r="B1804" s="327" t="s">
        <v>8674</v>
      </c>
      <c r="C1804" s="327" t="s">
        <v>6871</v>
      </c>
      <c r="D1804" s="277" t="s">
        <v>43431</v>
      </c>
    </row>
    <row r="1805" spans="1:4">
      <c r="A1805" s="327">
        <v>2620</v>
      </c>
      <c r="B1805" s="327" t="s">
        <v>8675</v>
      </c>
      <c r="C1805" s="327" t="s">
        <v>6871</v>
      </c>
      <c r="D1805" s="277" t="s">
        <v>46348</v>
      </c>
    </row>
    <row r="1806" spans="1:4">
      <c r="A1806" s="327">
        <v>25968</v>
      </c>
      <c r="B1806" s="327" t="s">
        <v>8676</v>
      </c>
      <c r="C1806" s="327" t="s">
        <v>6871</v>
      </c>
      <c r="D1806" s="277" t="s">
        <v>40166</v>
      </c>
    </row>
    <row r="1807" spans="1:4">
      <c r="A1807" s="327">
        <v>38369</v>
      </c>
      <c r="B1807" s="327" t="s">
        <v>8677</v>
      </c>
      <c r="C1807" s="327" t="s">
        <v>6871</v>
      </c>
      <c r="D1807" s="277" t="s">
        <v>46349</v>
      </c>
    </row>
    <row r="1808" spans="1:4">
      <c r="A1808" s="327">
        <v>38370</v>
      </c>
      <c r="B1808" s="327" t="s">
        <v>8678</v>
      </c>
      <c r="C1808" s="327" t="s">
        <v>6871</v>
      </c>
      <c r="D1808" s="277" t="s">
        <v>46349</v>
      </c>
    </row>
    <row r="1809" spans="1:4">
      <c r="A1809" s="327">
        <v>38372</v>
      </c>
      <c r="B1809" s="327" t="s">
        <v>8679</v>
      </c>
      <c r="C1809" s="327" t="s">
        <v>6871</v>
      </c>
      <c r="D1809" s="277" t="s">
        <v>42908</v>
      </c>
    </row>
    <row r="1810" spans="1:4">
      <c r="A1810" s="327">
        <v>2357</v>
      </c>
      <c r="B1810" s="327" t="s">
        <v>8680</v>
      </c>
      <c r="C1810" s="327" t="s">
        <v>6878</v>
      </c>
      <c r="D1810" s="277" t="s">
        <v>40060</v>
      </c>
    </row>
    <row r="1811" spans="1:4">
      <c r="A1811" s="327">
        <v>40806</v>
      </c>
      <c r="B1811" s="327" t="s">
        <v>8681</v>
      </c>
      <c r="C1811" s="327" t="s">
        <v>7055</v>
      </c>
      <c r="D1811" s="277" t="s">
        <v>46350</v>
      </c>
    </row>
    <row r="1812" spans="1:4">
      <c r="A1812" s="327">
        <v>2355</v>
      </c>
      <c r="B1812" s="327" t="s">
        <v>8682</v>
      </c>
      <c r="C1812" s="327" t="s">
        <v>6878</v>
      </c>
      <c r="D1812" s="277" t="s">
        <v>43365</v>
      </c>
    </row>
    <row r="1813" spans="1:4">
      <c r="A1813" s="327">
        <v>40805</v>
      </c>
      <c r="B1813" s="327" t="s">
        <v>8683</v>
      </c>
      <c r="C1813" s="327" t="s">
        <v>7055</v>
      </c>
      <c r="D1813" s="277" t="s">
        <v>46351</v>
      </c>
    </row>
    <row r="1814" spans="1:4">
      <c r="A1814" s="327">
        <v>2358</v>
      </c>
      <c r="B1814" s="327" t="s">
        <v>8684</v>
      </c>
      <c r="C1814" s="327" t="s">
        <v>6878</v>
      </c>
      <c r="D1814" s="277" t="s">
        <v>40168</v>
      </c>
    </row>
    <row r="1815" spans="1:4">
      <c r="A1815" s="327">
        <v>40807</v>
      </c>
      <c r="B1815" s="327" t="s">
        <v>8685</v>
      </c>
      <c r="C1815" s="327" t="s">
        <v>7055</v>
      </c>
      <c r="D1815" s="277" t="s">
        <v>46352</v>
      </c>
    </row>
    <row r="1816" spans="1:4">
      <c r="A1816" s="327">
        <v>2359</v>
      </c>
      <c r="B1816" s="327" t="s">
        <v>8686</v>
      </c>
      <c r="C1816" s="327" t="s">
        <v>6878</v>
      </c>
      <c r="D1816" s="277" t="s">
        <v>39411</v>
      </c>
    </row>
    <row r="1817" spans="1:4">
      <c r="A1817" s="327">
        <v>40808</v>
      </c>
      <c r="B1817" s="327" t="s">
        <v>8687</v>
      </c>
      <c r="C1817" s="327" t="s">
        <v>7055</v>
      </c>
      <c r="D1817" s="277" t="s">
        <v>46353</v>
      </c>
    </row>
    <row r="1818" spans="1:4">
      <c r="A1818" s="327">
        <v>43144</v>
      </c>
      <c r="B1818" s="327" t="s">
        <v>8688</v>
      </c>
      <c r="C1818" s="327" t="s">
        <v>6884</v>
      </c>
      <c r="D1818" s="277" t="s">
        <v>46354</v>
      </c>
    </row>
    <row r="1819" spans="1:4">
      <c r="A1819" s="327">
        <v>39397</v>
      </c>
      <c r="B1819" s="327" t="s">
        <v>8689</v>
      </c>
      <c r="C1819" s="327" t="s">
        <v>6867</v>
      </c>
      <c r="D1819" s="277" t="s">
        <v>46355</v>
      </c>
    </row>
    <row r="1820" spans="1:4">
      <c r="A1820" s="327">
        <v>2692</v>
      </c>
      <c r="B1820" s="327" t="s">
        <v>8690</v>
      </c>
      <c r="C1820" s="327" t="s">
        <v>6867</v>
      </c>
      <c r="D1820" s="277" t="s">
        <v>39714</v>
      </c>
    </row>
    <row r="1821" spans="1:4">
      <c r="A1821" s="327">
        <v>5330</v>
      </c>
      <c r="B1821" s="327" t="s">
        <v>8691</v>
      </c>
      <c r="C1821" s="327" t="s">
        <v>6867</v>
      </c>
      <c r="D1821" s="277" t="s">
        <v>46356</v>
      </c>
    </row>
    <row r="1822" spans="1:4">
      <c r="A1822" s="327">
        <v>26017</v>
      </c>
      <c r="B1822" s="327" t="s">
        <v>8692</v>
      </c>
      <c r="C1822" s="327" t="s">
        <v>6871</v>
      </c>
      <c r="D1822" s="277" t="s">
        <v>42946</v>
      </c>
    </row>
    <row r="1823" spans="1:4">
      <c r="A1823" s="327">
        <v>25931</v>
      </c>
      <c r="B1823" s="327" t="s">
        <v>8693</v>
      </c>
      <c r="C1823" s="327" t="s">
        <v>6871</v>
      </c>
      <c r="D1823" s="277" t="s">
        <v>46357</v>
      </c>
    </row>
    <row r="1824" spans="1:4">
      <c r="A1824" s="327">
        <v>38140</v>
      </c>
      <c r="B1824" s="327" t="s">
        <v>8694</v>
      </c>
      <c r="C1824" s="327" t="s">
        <v>6871</v>
      </c>
      <c r="D1824" s="277" t="s">
        <v>39364</v>
      </c>
    </row>
    <row r="1825" spans="1:4">
      <c r="A1825" s="327">
        <v>13887</v>
      </c>
      <c r="B1825" s="327" t="s">
        <v>8695</v>
      </c>
      <c r="C1825" s="327" t="s">
        <v>6871</v>
      </c>
      <c r="D1825" s="277" t="s">
        <v>46358</v>
      </c>
    </row>
    <row r="1826" spans="1:4">
      <c r="A1826" s="327">
        <v>26018</v>
      </c>
      <c r="B1826" s="327" t="s">
        <v>8696</v>
      </c>
      <c r="C1826" s="327" t="s">
        <v>6871</v>
      </c>
      <c r="D1826" s="277" t="s">
        <v>46359</v>
      </c>
    </row>
    <row r="1827" spans="1:4">
      <c r="A1827" s="327">
        <v>26019</v>
      </c>
      <c r="B1827" s="327" t="s">
        <v>8697</v>
      </c>
      <c r="C1827" s="327" t="s">
        <v>6871</v>
      </c>
      <c r="D1827" s="277" t="s">
        <v>43363</v>
      </c>
    </row>
    <row r="1828" spans="1:4">
      <c r="A1828" s="327">
        <v>26020</v>
      </c>
      <c r="B1828" s="327" t="s">
        <v>8698</v>
      </c>
      <c r="C1828" s="327" t="s">
        <v>6871</v>
      </c>
      <c r="D1828" s="277" t="s">
        <v>44046</v>
      </c>
    </row>
    <row r="1829" spans="1:4">
      <c r="A1829" s="327">
        <v>34544</v>
      </c>
      <c r="B1829" s="327" t="s">
        <v>8699</v>
      </c>
      <c r="C1829" s="327" t="s">
        <v>6871</v>
      </c>
      <c r="D1829" s="277" t="s">
        <v>46360</v>
      </c>
    </row>
    <row r="1830" spans="1:4">
      <c r="A1830" s="327">
        <v>34729</v>
      </c>
      <c r="B1830" s="327" t="s">
        <v>8700</v>
      </c>
      <c r="C1830" s="327" t="s">
        <v>6871</v>
      </c>
      <c r="D1830" s="277" t="s">
        <v>46361</v>
      </c>
    </row>
    <row r="1831" spans="1:4">
      <c r="A1831" s="327">
        <v>34734</v>
      </c>
      <c r="B1831" s="327" t="s">
        <v>8701</v>
      </c>
      <c r="C1831" s="327" t="s">
        <v>6871</v>
      </c>
      <c r="D1831" s="277" t="s">
        <v>46362</v>
      </c>
    </row>
    <row r="1832" spans="1:4">
      <c r="A1832" s="327">
        <v>34738</v>
      </c>
      <c r="B1832" s="327" t="s">
        <v>8702</v>
      </c>
      <c r="C1832" s="327" t="s">
        <v>6871</v>
      </c>
      <c r="D1832" s="277" t="s">
        <v>46363</v>
      </c>
    </row>
    <row r="1833" spans="1:4">
      <c r="A1833" s="327">
        <v>2391</v>
      </c>
      <c r="B1833" s="327" t="s">
        <v>8703</v>
      </c>
      <c r="C1833" s="327" t="s">
        <v>6871</v>
      </c>
      <c r="D1833" s="277" t="s">
        <v>46364</v>
      </c>
    </row>
    <row r="1834" spans="1:4">
      <c r="A1834" s="327">
        <v>2374</v>
      </c>
      <c r="B1834" s="327" t="s">
        <v>8704</v>
      </c>
      <c r="C1834" s="327" t="s">
        <v>6871</v>
      </c>
      <c r="D1834" s="277" t="s">
        <v>46365</v>
      </c>
    </row>
    <row r="1835" spans="1:4">
      <c r="A1835" s="327">
        <v>2377</v>
      </c>
      <c r="B1835" s="327" t="s">
        <v>8705</v>
      </c>
      <c r="C1835" s="327" t="s">
        <v>6871</v>
      </c>
      <c r="D1835" s="277" t="s">
        <v>46366</v>
      </c>
    </row>
    <row r="1836" spans="1:4">
      <c r="A1836" s="327">
        <v>2393</v>
      </c>
      <c r="B1836" s="327" t="s">
        <v>8706</v>
      </c>
      <c r="C1836" s="327" t="s">
        <v>6871</v>
      </c>
      <c r="D1836" s="277" t="s">
        <v>46367</v>
      </c>
    </row>
    <row r="1837" spans="1:4">
      <c r="A1837" s="327">
        <v>34705</v>
      </c>
      <c r="B1837" s="327" t="s">
        <v>8707</v>
      </c>
      <c r="C1837" s="327" t="s">
        <v>6871</v>
      </c>
      <c r="D1837" s="277" t="s">
        <v>46368</v>
      </c>
    </row>
    <row r="1838" spans="1:4">
      <c r="A1838" s="327">
        <v>34707</v>
      </c>
      <c r="B1838" s="327" t="s">
        <v>8708</v>
      </c>
      <c r="C1838" s="327" t="s">
        <v>6871</v>
      </c>
      <c r="D1838" s="277" t="s">
        <v>46369</v>
      </c>
    </row>
    <row r="1839" spans="1:4">
      <c r="A1839" s="327">
        <v>2378</v>
      </c>
      <c r="B1839" s="327" t="s">
        <v>8709</v>
      </c>
      <c r="C1839" s="327" t="s">
        <v>6871</v>
      </c>
      <c r="D1839" s="277" t="s">
        <v>46370</v>
      </c>
    </row>
    <row r="1840" spans="1:4">
      <c r="A1840" s="327">
        <v>2379</v>
      </c>
      <c r="B1840" s="327" t="s">
        <v>8710</v>
      </c>
      <c r="C1840" s="327" t="s">
        <v>6871</v>
      </c>
      <c r="D1840" s="277" t="s">
        <v>46370</v>
      </c>
    </row>
    <row r="1841" spans="1:4">
      <c r="A1841" s="327">
        <v>2376</v>
      </c>
      <c r="B1841" s="327" t="s">
        <v>8711</v>
      </c>
      <c r="C1841" s="327" t="s">
        <v>6871</v>
      </c>
      <c r="D1841" s="277" t="s">
        <v>46371</v>
      </c>
    </row>
    <row r="1842" spans="1:4">
      <c r="A1842" s="327">
        <v>2394</v>
      </c>
      <c r="B1842" s="327" t="s">
        <v>8712</v>
      </c>
      <c r="C1842" s="327" t="s">
        <v>6871</v>
      </c>
      <c r="D1842" s="277" t="s">
        <v>46372</v>
      </c>
    </row>
    <row r="1843" spans="1:4">
      <c r="A1843" s="327">
        <v>34686</v>
      </c>
      <c r="B1843" s="327" t="s">
        <v>8713</v>
      </c>
      <c r="C1843" s="327" t="s">
        <v>6871</v>
      </c>
      <c r="D1843" s="277" t="s">
        <v>39288</v>
      </c>
    </row>
    <row r="1844" spans="1:4">
      <c r="A1844" s="327">
        <v>34616</v>
      </c>
      <c r="B1844" s="327" t="s">
        <v>8714</v>
      </c>
      <c r="C1844" s="327" t="s">
        <v>6871</v>
      </c>
      <c r="D1844" s="277" t="s">
        <v>40170</v>
      </c>
    </row>
    <row r="1845" spans="1:4">
      <c r="A1845" s="327">
        <v>34623</v>
      </c>
      <c r="B1845" s="327" t="s">
        <v>8715</v>
      </c>
      <c r="C1845" s="327" t="s">
        <v>6871</v>
      </c>
      <c r="D1845" s="277" t="s">
        <v>46373</v>
      </c>
    </row>
    <row r="1846" spans="1:4">
      <c r="A1846" s="327">
        <v>34628</v>
      </c>
      <c r="B1846" s="327" t="s">
        <v>8716</v>
      </c>
      <c r="C1846" s="327" t="s">
        <v>6871</v>
      </c>
      <c r="D1846" s="277" t="s">
        <v>46374</v>
      </c>
    </row>
    <row r="1847" spans="1:4">
      <c r="A1847" s="327">
        <v>34653</v>
      </c>
      <c r="B1847" s="327" t="s">
        <v>8717</v>
      </c>
      <c r="C1847" s="327" t="s">
        <v>6871</v>
      </c>
      <c r="D1847" s="277" t="s">
        <v>44721</v>
      </c>
    </row>
    <row r="1848" spans="1:4">
      <c r="A1848" s="327">
        <v>34688</v>
      </c>
      <c r="B1848" s="327" t="s">
        <v>8718</v>
      </c>
      <c r="C1848" s="327" t="s">
        <v>6871</v>
      </c>
      <c r="D1848" s="277" t="s">
        <v>46375</v>
      </c>
    </row>
    <row r="1849" spans="1:4">
      <c r="A1849" s="327">
        <v>34709</v>
      </c>
      <c r="B1849" s="327" t="s">
        <v>8719</v>
      </c>
      <c r="C1849" s="327" t="s">
        <v>6871</v>
      </c>
      <c r="D1849" s="277" t="s">
        <v>46376</v>
      </c>
    </row>
    <row r="1850" spans="1:4">
      <c r="A1850" s="327">
        <v>34714</v>
      </c>
      <c r="B1850" s="327" t="s">
        <v>8720</v>
      </c>
      <c r="C1850" s="327" t="s">
        <v>6871</v>
      </c>
      <c r="D1850" s="277" t="s">
        <v>46377</v>
      </c>
    </row>
    <row r="1851" spans="1:4">
      <c r="A1851" s="327">
        <v>2388</v>
      </c>
      <c r="B1851" s="327" t="s">
        <v>8721</v>
      </c>
      <c r="C1851" s="327" t="s">
        <v>6871</v>
      </c>
      <c r="D1851" s="277" t="s">
        <v>46378</v>
      </c>
    </row>
    <row r="1852" spans="1:4">
      <c r="A1852" s="327">
        <v>34606</v>
      </c>
      <c r="B1852" s="327" t="s">
        <v>8722</v>
      </c>
      <c r="C1852" s="327" t="s">
        <v>6871</v>
      </c>
      <c r="D1852" s="277" t="s">
        <v>46379</v>
      </c>
    </row>
    <row r="1853" spans="1:4">
      <c r="A1853" s="327">
        <v>34689</v>
      </c>
      <c r="B1853" s="327" t="s">
        <v>8723</v>
      </c>
      <c r="C1853" s="327" t="s">
        <v>6871</v>
      </c>
      <c r="D1853" s="277" t="s">
        <v>43988</v>
      </c>
    </row>
    <row r="1854" spans="1:4">
      <c r="A1854" s="327">
        <v>2370</v>
      </c>
      <c r="B1854" s="327" t="s">
        <v>8724</v>
      </c>
      <c r="C1854" s="327" t="s">
        <v>6871</v>
      </c>
      <c r="D1854" s="277" t="s">
        <v>39305</v>
      </c>
    </row>
    <row r="1855" spans="1:4">
      <c r="A1855" s="327">
        <v>2386</v>
      </c>
      <c r="B1855" s="327" t="s">
        <v>8725</v>
      </c>
      <c r="C1855" s="327" t="s">
        <v>6871</v>
      </c>
      <c r="D1855" s="277" t="s">
        <v>46068</v>
      </c>
    </row>
    <row r="1856" spans="1:4">
      <c r="A1856" s="327">
        <v>2392</v>
      </c>
      <c r="B1856" s="327" t="s">
        <v>8726</v>
      </c>
      <c r="C1856" s="327" t="s">
        <v>6871</v>
      </c>
      <c r="D1856" s="277" t="s">
        <v>46380</v>
      </c>
    </row>
    <row r="1857" spans="1:4">
      <c r="A1857" s="327">
        <v>2373</v>
      </c>
      <c r="B1857" s="327" t="s">
        <v>8727</v>
      </c>
      <c r="C1857" s="327" t="s">
        <v>6871</v>
      </c>
      <c r="D1857" s="277" t="s">
        <v>46381</v>
      </c>
    </row>
    <row r="1858" spans="1:4">
      <c r="A1858" s="327">
        <v>39465</v>
      </c>
      <c r="B1858" s="327" t="s">
        <v>8728</v>
      </c>
      <c r="C1858" s="327" t="s">
        <v>6871</v>
      </c>
      <c r="D1858" s="277" t="s">
        <v>46382</v>
      </c>
    </row>
    <row r="1859" spans="1:4">
      <c r="A1859" s="327">
        <v>39466</v>
      </c>
      <c r="B1859" s="327" t="s">
        <v>8729</v>
      </c>
      <c r="C1859" s="327" t="s">
        <v>6871</v>
      </c>
      <c r="D1859" s="277" t="s">
        <v>46383</v>
      </c>
    </row>
    <row r="1860" spans="1:4">
      <c r="A1860" s="327">
        <v>39467</v>
      </c>
      <c r="B1860" s="327" t="s">
        <v>8730</v>
      </c>
      <c r="C1860" s="327" t="s">
        <v>6871</v>
      </c>
      <c r="D1860" s="277" t="s">
        <v>41834</v>
      </c>
    </row>
    <row r="1861" spans="1:4">
      <c r="A1861" s="327">
        <v>39468</v>
      </c>
      <c r="B1861" s="327" t="s">
        <v>8731</v>
      </c>
      <c r="C1861" s="327" t="s">
        <v>6871</v>
      </c>
      <c r="D1861" s="277" t="s">
        <v>46384</v>
      </c>
    </row>
    <row r="1862" spans="1:4">
      <c r="A1862" s="327">
        <v>39469</v>
      </c>
      <c r="B1862" s="327" t="s">
        <v>8732</v>
      </c>
      <c r="C1862" s="327" t="s">
        <v>6871</v>
      </c>
      <c r="D1862" s="277" t="s">
        <v>46385</v>
      </c>
    </row>
    <row r="1863" spans="1:4">
      <c r="A1863" s="327">
        <v>39470</v>
      </c>
      <c r="B1863" s="327" t="s">
        <v>8733</v>
      </c>
      <c r="C1863" s="327" t="s">
        <v>6871</v>
      </c>
      <c r="D1863" s="277" t="s">
        <v>46386</v>
      </c>
    </row>
    <row r="1864" spans="1:4">
      <c r="A1864" s="327">
        <v>39471</v>
      </c>
      <c r="B1864" s="327" t="s">
        <v>8734</v>
      </c>
      <c r="C1864" s="327" t="s">
        <v>6871</v>
      </c>
      <c r="D1864" s="277" t="s">
        <v>46387</v>
      </c>
    </row>
    <row r="1865" spans="1:4">
      <c r="A1865" s="327">
        <v>39472</v>
      </c>
      <c r="B1865" s="327" t="s">
        <v>8735</v>
      </c>
      <c r="C1865" s="327" t="s">
        <v>6871</v>
      </c>
      <c r="D1865" s="277" t="s">
        <v>42130</v>
      </c>
    </row>
    <row r="1866" spans="1:4">
      <c r="A1866" s="327">
        <v>39473</v>
      </c>
      <c r="B1866" s="327" t="s">
        <v>8736</v>
      </c>
      <c r="C1866" s="327" t="s">
        <v>6871</v>
      </c>
      <c r="D1866" s="277" t="s">
        <v>46388</v>
      </c>
    </row>
    <row r="1867" spans="1:4">
      <c r="A1867" s="327">
        <v>39474</v>
      </c>
      <c r="B1867" s="327" t="s">
        <v>8737</v>
      </c>
      <c r="C1867" s="327" t="s">
        <v>6871</v>
      </c>
      <c r="D1867" s="277" t="s">
        <v>46389</v>
      </c>
    </row>
    <row r="1868" spans="1:4">
      <c r="A1868" s="327">
        <v>39475</v>
      </c>
      <c r="B1868" s="327" t="s">
        <v>8738</v>
      </c>
      <c r="C1868" s="327" t="s">
        <v>6871</v>
      </c>
      <c r="D1868" s="277" t="s">
        <v>45323</v>
      </c>
    </row>
    <row r="1869" spans="1:4">
      <c r="A1869" s="327">
        <v>39476</v>
      </c>
      <c r="B1869" s="327" t="s">
        <v>8739</v>
      </c>
      <c r="C1869" s="327" t="s">
        <v>6871</v>
      </c>
      <c r="D1869" s="277" t="s">
        <v>46390</v>
      </c>
    </row>
    <row r="1870" spans="1:4">
      <c r="A1870" s="327">
        <v>39477</v>
      </c>
      <c r="B1870" s="327" t="s">
        <v>8740</v>
      </c>
      <c r="C1870" s="327" t="s">
        <v>6871</v>
      </c>
      <c r="D1870" s="277" t="s">
        <v>46391</v>
      </c>
    </row>
    <row r="1871" spans="1:4">
      <c r="A1871" s="327">
        <v>39478</v>
      </c>
      <c r="B1871" s="327" t="s">
        <v>8741</v>
      </c>
      <c r="C1871" s="327" t="s">
        <v>6871</v>
      </c>
      <c r="D1871" s="277" t="s">
        <v>46392</v>
      </c>
    </row>
    <row r="1872" spans="1:4">
      <c r="A1872" s="327">
        <v>39479</v>
      </c>
      <c r="B1872" s="327" t="s">
        <v>8742</v>
      </c>
      <c r="C1872" s="327" t="s">
        <v>6871</v>
      </c>
      <c r="D1872" s="277" t="s">
        <v>46393</v>
      </c>
    </row>
    <row r="1873" spans="1:4">
      <c r="A1873" s="327">
        <v>39480</v>
      </c>
      <c r="B1873" s="327" t="s">
        <v>8743</v>
      </c>
      <c r="C1873" s="327" t="s">
        <v>6871</v>
      </c>
      <c r="D1873" s="277" t="s">
        <v>46394</v>
      </c>
    </row>
    <row r="1874" spans="1:4">
      <c r="A1874" s="327">
        <v>39459</v>
      </c>
      <c r="B1874" s="327" t="s">
        <v>8744</v>
      </c>
      <c r="C1874" s="327" t="s">
        <v>6871</v>
      </c>
      <c r="D1874" s="277" t="s">
        <v>40171</v>
      </c>
    </row>
    <row r="1875" spans="1:4">
      <c r="A1875" s="327">
        <v>39445</v>
      </c>
      <c r="B1875" s="327" t="s">
        <v>8745</v>
      </c>
      <c r="C1875" s="327" t="s">
        <v>6871</v>
      </c>
      <c r="D1875" s="277" t="s">
        <v>46395</v>
      </c>
    </row>
    <row r="1876" spans="1:4">
      <c r="A1876" s="327">
        <v>39446</v>
      </c>
      <c r="B1876" s="327" t="s">
        <v>8746</v>
      </c>
      <c r="C1876" s="327" t="s">
        <v>6871</v>
      </c>
      <c r="D1876" s="277" t="s">
        <v>46396</v>
      </c>
    </row>
    <row r="1877" spans="1:4">
      <c r="A1877" s="327">
        <v>39447</v>
      </c>
      <c r="B1877" s="327" t="s">
        <v>8747</v>
      </c>
      <c r="C1877" s="327" t="s">
        <v>6871</v>
      </c>
      <c r="D1877" s="277" t="s">
        <v>43075</v>
      </c>
    </row>
    <row r="1878" spans="1:4">
      <c r="A1878" s="327">
        <v>39448</v>
      </c>
      <c r="B1878" s="327" t="s">
        <v>8748</v>
      </c>
      <c r="C1878" s="327" t="s">
        <v>6871</v>
      </c>
      <c r="D1878" s="277" t="s">
        <v>46397</v>
      </c>
    </row>
    <row r="1879" spans="1:4">
      <c r="A1879" s="327">
        <v>39450</v>
      </c>
      <c r="B1879" s="327" t="s">
        <v>8749</v>
      </c>
      <c r="C1879" s="327" t="s">
        <v>6871</v>
      </c>
      <c r="D1879" s="277" t="s">
        <v>46398</v>
      </c>
    </row>
    <row r="1880" spans="1:4">
      <c r="A1880" s="327">
        <v>39451</v>
      </c>
      <c r="B1880" s="327" t="s">
        <v>8750</v>
      </c>
      <c r="C1880" s="327" t="s">
        <v>6871</v>
      </c>
      <c r="D1880" s="277" t="s">
        <v>46399</v>
      </c>
    </row>
    <row r="1881" spans="1:4">
      <c r="A1881" s="327">
        <v>39452</v>
      </c>
      <c r="B1881" s="327" t="s">
        <v>8751</v>
      </c>
      <c r="C1881" s="327" t="s">
        <v>6871</v>
      </c>
      <c r="D1881" s="277" t="s">
        <v>46400</v>
      </c>
    </row>
    <row r="1882" spans="1:4">
      <c r="A1882" s="327">
        <v>39523</v>
      </c>
      <c r="B1882" s="327" t="s">
        <v>8752</v>
      </c>
      <c r="C1882" s="327" t="s">
        <v>6871</v>
      </c>
      <c r="D1882" s="277" t="s">
        <v>46401</v>
      </c>
    </row>
    <row r="1883" spans="1:4">
      <c r="A1883" s="327">
        <v>39449</v>
      </c>
      <c r="B1883" s="327" t="s">
        <v>8753</v>
      </c>
      <c r="C1883" s="327" t="s">
        <v>6871</v>
      </c>
      <c r="D1883" s="277" t="s">
        <v>46402</v>
      </c>
    </row>
    <row r="1884" spans="1:4">
      <c r="A1884" s="327">
        <v>39455</v>
      </c>
      <c r="B1884" s="327" t="s">
        <v>8754</v>
      </c>
      <c r="C1884" s="327" t="s">
        <v>6871</v>
      </c>
      <c r="D1884" s="277" t="s">
        <v>46403</v>
      </c>
    </row>
    <row r="1885" spans="1:4">
      <c r="A1885" s="327">
        <v>39456</v>
      </c>
      <c r="B1885" s="327" t="s">
        <v>8755</v>
      </c>
      <c r="C1885" s="327" t="s">
        <v>6871</v>
      </c>
      <c r="D1885" s="277" t="s">
        <v>46404</v>
      </c>
    </row>
    <row r="1886" spans="1:4">
      <c r="A1886" s="327">
        <v>39457</v>
      </c>
      <c r="B1886" s="327" t="s">
        <v>8756</v>
      </c>
      <c r="C1886" s="327" t="s">
        <v>6871</v>
      </c>
      <c r="D1886" s="277" t="s">
        <v>46405</v>
      </c>
    </row>
    <row r="1887" spans="1:4">
      <c r="A1887" s="327">
        <v>39458</v>
      </c>
      <c r="B1887" s="327" t="s">
        <v>8757</v>
      </c>
      <c r="C1887" s="327" t="s">
        <v>6871</v>
      </c>
      <c r="D1887" s="277" t="s">
        <v>46406</v>
      </c>
    </row>
    <row r="1888" spans="1:4">
      <c r="A1888" s="327">
        <v>39464</v>
      </c>
      <c r="B1888" s="327" t="s">
        <v>8758</v>
      </c>
      <c r="C1888" s="327" t="s">
        <v>6871</v>
      </c>
      <c r="D1888" s="277" t="s">
        <v>46407</v>
      </c>
    </row>
    <row r="1889" spans="1:4">
      <c r="A1889" s="327">
        <v>39460</v>
      </c>
      <c r="B1889" s="327" t="s">
        <v>8759</v>
      </c>
      <c r="C1889" s="327" t="s">
        <v>6871</v>
      </c>
      <c r="D1889" s="277" t="s">
        <v>46408</v>
      </c>
    </row>
    <row r="1890" spans="1:4">
      <c r="A1890" s="327">
        <v>39461</v>
      </c>
      <c r="B1890" s="327" t="s">
        <v>8760</v>
      </c>
      <c r="C1890" s="327" t="s">
        <v>6871</v>
      </c>
      <c r="D1890" s="277" t="s">
        <v>46409</v>
      </c>
    </row>
    <row r="1891" spans="1:4">
      <c r="A1891" s="327">
        <v>39462</v>
      </c>
      <c r="B1891" s="327" t="s">
        <v>8761</v>
      </c>
      <c r="C1891" s="327" t="s">
        <v>6871</v>
      </c>
      <c r="D1891" s="277" t="s">
        <v>46410</v>
      </c>
    </row>
    <row r="1892" spans="1:4">
      <c r="A1892" s="327">
        <v>39463</v>
      </c>
      <c r="B1892" s="327" t="s">
        <v>8762</v>
      </c>
      <c r="C1892" s="327" t="s">
        <v>6871</v>
      </c>
      <c r="D1892" s="277" t="s">
        <v>46411</v>
      </c>
    </row>
    <row r="1893" spans="1:4">
      <c r="A1893" s="327">
        <v>26039</v>
      </c>
      <c r="B1893" s="327" t="s">
        <v>8763</v>
      </c>
      <c r="C1893" s="327" t="s">
        <v>6871</v>
      </c>
      <c r="D1893" s="277" t="s">
        <v>40172</v>
      </c>
    </row>
    <row r="1894" spans="1:4">
      <c r="A1894" s="327">
        <v>2401</v>
      </c>
      <c r="B1894" s="327" t="s">
        <v>8764</v>
      </c>
      <c r="C1894" s="327" t="s">
        <v>6871</v>
      </c>
      <c r="D1894" s="277" t="s">
        <v>40173</v>
      </c>
    </row>
    <row r="1895" spans="1:4">
      <c r="A1895" s="327">
        <v>38870</v>
      </c>
      <c r="B1895" s="327" t="s">
        <v>8765</v>
      </c>
      <c r="C1895" s="327" t="s">
        <v>6871</v>
      </c>
      <c r="D1895" s="277" t="s">
        <v>40174</v>
      </c>
    </row>
    <row r="1896" spans="1:4">
      <c r="A1896" s="327">
        <v>38869</v>
      </c>
      <c r="B1896" s="327" t="s">
        <v>8766</v>
      </c>
      <c r="C1896" s="327" t="s">
        <v>6871</v>
      </c>
      <c r="D1896" s="277" t="s">
        <v>39799</v>
      </c>
    </row>
    <row r="1897" spans="1:4">
      <c r="A1897" s="327">
        <v>38872</v>
      </c>
      <c r="B1897" s="327" t="s">
        <v>8767</v>
      </c>
      <c r="C1897" s="327" t="s">
        <v>6871</v>
      </c>
      <c r="D1897" s="277" t="s">
        <v>39801</v>
      </c>
    </row>
    <row r="1898" spans="1:4">
      <c r="A1898" s="327">
        <v>38871</v>
      </c>
      <c r="B1898" s="327" t="s">
        <v>8768</v>
      </c>
      <c r="C1898" s="327" t="s">
        <v>6871</v>
      </c>
      <c r="D1898" s="277" t="s">
        <v>40175</v>
      </c>
    </row>
    <row r="1899" spans="1:4">
      <c r="A1899" s="327">
        <v>39283</v>
      </c>
      <c r="B1899" s="327" t="s">
        <v>8769</v>
      </c>
      <c r="C1899" s="327" t="s">
        <v>6871</v>
      </c>
      <c r="D1899" s="277" t="s">
        <v>40176</v>
      </c>
    </row>
    <row r="1900" spans="1:4">
      <c r="A1900" s="327">
        <v>39284</v>
      </c>
      <c r="B1900" s="327" t="s">
        <v>8770</v>
      </c>
      <c r="C1900" s="327" t="s">
        <v>6871</v>
      </c>
      <c r="D1900" s="277" t="s">
        <v>40177</v>
      </c>
    </row>
    <row r="1901" spans="1:4">
      <c r="A1901" s="327">
        <v>39285</v>
      </c>
      <c r="B1901" s="327" t="s">
        <v>8771</v>
      </c>
      <c r="C1901" s="327" t="s">
        <v>6871</v>
      </c>
      <c r="D1901" s="277" t="s">
        <v>40178</v>
      </c>
    </row>
    <row r="1902" spans="1:4">
      <c r="A1902" s="327">
        <v>39286</v>
      </c>
      <c r="B1902" s="327" t="s">
        <v>8772</v>
      </c>
      <c r="C1902" s="327" t="s">
        <v>6871</v>
      </c>
      <c r="D1902" s="277" t="s">
        <v>40179</v>
      </c>
    </row>
    <row r="1903" spans="1:4">
      <c r="A1903" s="327">
        <v>39287</v>
      </c>
      <c r="B1903" s="327" t="s">
        <v>8773</v>
      </c>
      <c r="C1903" s="327" t="s">
        <v>6871</v>
      </c>
      <c r="D1903" s="277" t="s">
        <v>40180</v>
      </c>
    </row>
    <row r="1904" spans="1:4">
      <c r="A1904" s="327">
        <v>39288</v>
      </c>
      <c r="B1904" s="327" t="s">
        <v>8774</v>
      </c>
      <c r="C1904" s="327" t="s">
        <v>6871</v>
      </c>
      <c r="D1904" s="277" t="s">
        <v>40181</v>
      </c>
    </row>
    <row r="1905" spans="1:4">
      <c r="A1905" s="327">
        <v>25976</v>
      </c>
      <c r="B1905" s="327" t="s">
        <v>8775</v>
      </c>
      <c r="C1905" s="327" t="s">
        <v>6869</v>
      </c>
      <c r="D1905" s="277" t="s">
        <v>46412</v>
      </c>
    </row>
    <row r="1906" spans="1:4">
      <c r="A1906" s="327">
        <v>10629</v>
      </c>
      <c r="B1906" s="327" t="s">
        <v>8776</v>
      </c>
      <c r="C1906" s="327" t="s">
        <v>6869</v>
      </c>
      <c r="D1906" s="277" t="s">
        <v>46413</v>
      </c>
    </row>
    <row r="1907" spans="1:4">
      <c r="A1907" s="327">
        <v>10698</v>
      </c>
      <c r="B1907" s="327" t="s">
        <v>8777</v>
      </c>
      <c r="C1907" s="327" t="s">
        <v>6869</v>
      </c>
      <c r="D1907" s="277" t="s">
        <v>41023</v>
      </c>
    </row>
    <row r="1908" spans="1:4">
      <c r="A1908" s="327">
        <v>40521</v>
      </c>
      <c r="B1908" s="327" t="s">
        <v>8778</v>
      </c>
      <c r="C1908" s="327" t="s">
        <v>6871</v>
      </c>
      <c r="D1908" s="277" t="s">
        <v>46414</v>
      </c>
    </row>
    <row r="1909" spans="1:4">
      <c r="A1909" s="327">
        <v>2432</v>
      </c>
      <c r="B1909" s="327" t="s">
        <v>8779</v>
      </c>
      <c r="C1909" s="327" t="s">
        <v>6871</v>
      </c>
      <c r="D1909" s="277" t="s">
        <v>40119</v>
      </c>
    </row>
    <row r="1910" spans="1:4">
      <c r="A1910" s="327">
        <v>2433</v>
      </c>
      <c r="B1910" s="327" t="s">
        <v>8780</v>
      </c>
      <c r="C1910" s="327" t="s">
        <v>6871</v>
      </c>
      <c r="D1910" s="277" t="s">
        <v>46040</v>
      </c>
    </row>
    <row r="1911" spans="1:4">
      <c r="A1911" s="327">
        <v>2420</v>
      </c>
      <c r="B1911" s="327" t="s">
        <v>8781</v>
      </c>
      <c r="C1911" s="327" t="s">
        <v>6871</v>
      </c>
      <c r="D1911" s="277" t="s">
        <v>40145</v>
      </c>
    </row>
    <row r="1912" spans="1:4">
      <c r="A1912" s="327">
        <v>11447</v>
      </c>
      <c r="B1912" s="327" t="s">
        <v>8782</v>
      </c>
      <c r="C1912" s="327" t="s">
        <v>6871</v>
      </c>
      <c r="D1912" s="277" t="s">
        <v>43984</v>
      </c>
    </row>
    <row r="1913" spans="1:4">
      <c r="A1913" s="327">
        <v>11451</v>
      </c>
      <c r="B1913" s="327" t="s">
        <v>8783</v>
      </c>
      <c r="C1913" s="327" t="s">
        <v>6871</v>
      </c>
      <c r="D1913" s="277" t="s">
        <v>46415</v>
      </c>
    </row>
    <row r="1914" spans="1:4">
      <c r="A1914" s="327">
        <v>11116</v>
      </c>
      <c r="B1914" s="327" t="s">
        <v>8784</v>
      </c>
      <c r="C1914" s="327" t="s">
        <v>6871</v>
      </c>
      <c r="D1914" s="277" t="s">
        <v>40184</v>
      </c>
    </row>
    <row r="1915" spans="1:4">
      <c r="A1915" s="327">
        <v>38411</v>
      </c>
      <c r="B1915" s="327" t="s">
        <v>8785</v>
      </c>
      <c r="C1915" s="327" t="s">
        <v>6871</v>
      </c>
      <c r="D1915" s="277" t="s">
        <v>46416</v>
      </c>
    </row>
    <row r="1916" spans="1:4">
      <c r="A1916" s="327">
        <v>1370</v>
      </c>
      <c r="B1916" s="327" t="s">
        <v>8786</v>
      </c>
      <c r="C1916" s="327" t="s">
        <v>6871</v>
      </c>
      <c r="D1916" s="277" t="s">
        <v>44830</v>
      </c>
    </row>
    <row r="1917" spans="1:4">
      <c r="A1917" s="327">
        <v>38189</v>
      </c>
      <c r="B1917" s="327" t="s">
        <v>8787</v>
      </c>
      <c r="C1917" s="327" t="s">
        <v>6871</v>
      </c>
      <c r="D1917" s="277" t="s">
        <v>46417</v>
      </c>
    </row>
    <row r="1918" spans="1:4">
      <c r="A1918" s="327">
        <v>38190</v>
      </c>
      <c r="B1918" s="327" t="s">
        <v>8788</v>
      </c>
      <c r="C1918" s="327" t="s">
        <v>6871</v>
      </c>
      <c r="D1918" s="277" t="s">
        <v>46418</v>
      </c>
    </row>
    <row r="1919" spans="1:4">
      <c r="A1919" s="327">
        <v>36516</v>
      </c>
      <c r="B1919" s="327" t="s">
        <v>8789</v>
      </c>
      <c r="C1919" s="327" t="s">
        <v>6871</v>
      </c>
      <c r="D1919" s="277" t="s">
        <v>41024</v>
      </c>
    </row>
    <row r="1920" spans="1:4">
      <c r="A1920" s="327">
        <v>34777</v>
      </c>
      <c r="B1920" s="327" t="s">
        <v>8790</v>
      </c>
      <c r="C1920" s="327" t="s">
        <v>6871</v>
      </c>
      <c r="D1920" s="277" t="s">
        <v>46419</v>
      </c>
    </row>
    <row r="1921" spans="1:4">
      <c r="A1921" s="327">
        <v>7272</v>
      </c>
      <c r="B1921" s="327" t="s">
        <v>8791</v>
      </c>
      <c r="C1921" s="327" t="s">
        <v>6871</v>
      </c>
      <c r="D1921" s="277" t="s">
        <v>38986</v>
      </c>
    </row>
    <row r="1922" spans="1:4">
      <c r="A1922" s="327">
        <v>10605</v>
      </c>
      <c r="B1922" s="327" t="s">
        <v>8792</v>
      </c>
      <c r="C1922" s="327" t="s">
        <v>6871</v>
      </c>
      <c r="D1922" s="277" t="s">
        <v>39808</v>
      </c>
    </row>
    <row r="1923" spans="1:4">
      <c r="A1923" s="327">
        <v>10604</v>
      </c>
      <c r="B1923" s="327" t="s">
        <v>8793</v>
      </c>
      <c r="C1923" s="327" t="s">
        <v>6871</v>
      </c>
      <c r="D1923" s="277" t="s">
        <v>40108</v>
      </c>
    </row>
    <row r="1924" spans="1:4">
      <c r="A1924" s="327">
        <v>672</v>
      </c>
      <c r="B1924" s="327" t="s">
        <v>8794</v>
      </c>
      <c r="C1924" s="327" t="s">
        <v>6871</v>
      </c>
      <c r="D1924" s="277" t="s">
        <v>39735</v>
      </c>
    </row>
    <row r="1925" spans="1:4">
      <c r="A1925" s="327">
        <v>668</v>
      </c>
      <c r="B1925" s="327" t="s">
        <v>8795</v>
      </c>
      <c r="C1925" s="327" t="s">
        <v>6871</v>
      </c>
      <c r="D1925" s="277" t="s">
        <v>40185</v>
      </c>
    </row>
    <row r="1926" spans="1:4">
      <c r="A1926" s="327">
        <v>10578</v>
      </c>
      <c r="B1926" s="327" t="s">
        <v>8796</v>
      </c>
      <c r="C1926" s="327" t="s">
        <v>6871</v>
      </c>
      <c r="D1926" s="277" t="s">
        <v>40186</v>
      </c>
    </row>
    <row r="1927" spans="1:4">
      <c r="A1927" s="327">
        <v>666</v>
      </c>
      <c r="B1927" s="327" t="s">
        <v>8797</v>
      </c>
      <c r="C1927" s="327" t="s">
        <v>6871</v>
      </c>
      <c r="D1927" s="277" t="s">
        <v>39225</v>
      </c>
    </row>
    <row r="1928" spans="1:4">
      <c r="A1928" s="327">
        <v>665</v>
      </c>
      <c r="B1928" s="327" t="s">
        <v>8798</v>
      </c>
      <c r="C1928" s="327" t="s">
        <v>6871</v>
      </c>
      <c r="D1928" s="277" t="s">
        <v>40187</v>
      </c>
    </row>
    <row r="1929" spans="1:4">
      <c r="A1929" s="327">
        <v>10577</v>
      </c>
      <c r="B1929" s="327" t="s">
        <v>8799</v>
      </c>
      <c r="C1929" s="327" t="s">
        <v>6871</v>
      </c>
      <c r="D1929" s="277" t="s">
        <v>40188</v>
      </c>
    </row>
    <row r="1930" spans="1:4">
      <c r="A1930" s="327">
        <v>10583</v>
      </c>
      <c r="B1930" s="327" t="s">
        <v>8800</v>
      </c>
      <c r="C1930" s="327" t="s">
        <v>6871</v>
      </c>
      <c r="D1930" s="277" t="s">
        <v>39595</v>
      </c>
    </row>
    <row r="1931" spans="1:4">
      <c r="A1931" s="327">
        <v>10579</v>
      </c>
      <c r="B1931" s="327" t="s">
        <v>8801</v>
      </c>
      <c r="C1931" s="327" t="s">
        <v>6871</v>
      </c>
      <c r="D1931" s="277" t="s">
        <v>40189</v>
      </c>
    </row>
    <row r="1932" spans="1:4">
      <c r="A1932" s="327">
        <v>10582</v>
      </c>
      <c r="B1932" s="327" t="s">
        <v>8802</v>
      </c>
      <c r="C1932" s="327" t="s">
        <v>6871</v>
      </c>
      <c r="D1932" s="277" t="s">
        <v>39379</v>
      </c>
    </row>
    <row r="1933" spans="1:4">
      <c r="A1933" s="327">
        <v>2436</v>
      </c>
      <c r="B1933" s="327" t="s">
        <v>8803</v>
      </c>
      <c r="C1933" s="327" t="s">
        <v>6878</v>
      </c>
      <c r="D1933" s="277" t="s">
        <v>39054</v>
      </c>
    </row>
    <row r="1934" spans="1:4">
      <c r="A1934" s="327">
        <v>40918</v>
      </c>
      <c r="B1934" s="327" t="s">
        <v>8804</v>
      </c>
      <c r="C1934" s="327" t="s">
        <v>7055</v>
      </c>
      <c r="D1934" s="277" t="s">
        <v>45801</v>
      </c>
    </row>
    <row r="1935" spans="1:4">
      <c r="A1935" s="327">
        <v>2439</v>
      </c>
      <c r="B1935" s="327" t="s">
        <v>8805</v>
      </c>
      <c r="C1935" s="327" t="s">
        <v>6878</v>
      </c>
      <c r="D1935" s="277" t="s">
        <v>39054</v>
      </c>
    </row>
    <row r="1936" spans="1:4">
      <c r="A1936" s="327">
        <v>40923</v>
      </c>
      <c r="B1936" s="327" t="s">
        <v>8806</v>
      </c>
      <c r="C1936" s="327" t="s">
        <v>7055</v>
      </c>
      <c r="D1936" s="277" t="s">
        <v>45801</v>
      </c>
    </row>
    <row r="1937" spans="1:4">
      <c r="A1937" s="327">
        <v>10998</v>
      </c>
      <c r="B1937" s="327" t="s">
        <v>8807</v>
      </c>
      <c r="C1937" s="327" t="s">
        <v>6884</v>
      </c>
      <c r="D1937" s="277" t="s">
        <v>43841</v>
      </c>
    </row>
    <row r="1938" spans="1:4">
      <c r="A1938" s="327">
        <v>11002</v>
      </c>
      <c r="B1938" s="327" t="s">
        <v>8808</v>
      </c>
      <c r="C1938" s="327" t="s">
        <v>6884</v>
      </c>
      <c r="D1938" s="277" t="s">
        <v>44191</v>
      </c>
    </row>
    <row r="1939" spans="1:4">
      <c r="A1939" s="327">
        <v>10999</v>
      </c>
      <c r="B1939" s="327" t="s">
        <v>8809</v>
      </c>
      <c r="C1939" s="327" t="s">
        <v>6884</v>
      </c>
      <c r="D1939" s="277" t="s">
        <v>46420</v>
      </c>
    </row>
    <row r="1940" spans="1:4">
      <c r="A1940" s="327">
        <v>10997</v>
      </c>
      <c r="B1940" s="327" t="s">
        <v>8810</v>
      </c>
      <c r="C1940" s="327" t="s">
        <v>6884</v>
      </c>
      <c r="D1940" s="277" t="s">
        <v>46421</v>
      </c>
    </row>
    <row r="1941" spans="1:4">
      <c r="A1941" s="327">
        <v>2685</v>
      </c>
      <c r="B1941" s="327" t="s">
        <v>8811</v>
      </c>
      <c r="C1941" s="327" t="s">
        <v>6887</v>
      </c>
      <c r="D1941" s="277" t="s">
        <v>42222</v>
      </c>
    </row>
    <row r="1942" spans="1:4">
      <c r="A1942" s="327">
        <v>2680</v>
      </c>
      <c r="B1942" s="327" t="s">
        <v>8812</v>
      </c>
      <c r="C1942" s="327" t="s">
        <v>6887</v>
      </c>
      <c r="D1942" s="277" t="s">
        <v>39404</v>
      </c>
    </row>
    <row r="1943" spans="1:4">
      <c r="A1943" s="327">
        <v>2684</v>
      </c>
      <c r="B1943" s="327" t="s">
        <v>8813</v>
      </c>
      <c r="C1943" s="327" t="s">
        <v>6887</v>
      </c>
      <c r="D1943" s="277" t="s">
        <v>39797</v>
      </c>
    </row>
    <row r="1944" spans="1:4">
      <c r="A1944" s="327">
        <v>2673</v>
      </c>
      <c r="B1944" s="327" t="s">
        <v>8814</v>
      </c>
      <c r="C1944" s="327" t="s">
        <v>6887</v>
      </c>
      <c r="D1944" s="277" t="s">
        <v>40190</v>
      </c>
    </row>
    <row r="1945" spans="1:4">
      <c r="A1945" s="327">
        <v>2681</v>
      </c>
      <c r="B1945" s="327" t="s">
        <v>8815</v>
      </c>
      <c r="C1945" s="327" t="s">
        <v>6887</v>
      </c>
      <c r="D1945" s="277" t="s">
        <v>39621</v>
      </c>
    </row>
    <row r="1946" spans="1:4">
      <c r="A1946" s="327">
        <v>2682</v>
      </c>
      <c r="B1946" s="327" t="s">
        <v>8816</v>
      </c>
      <c r="C1946" s="327" t="s">
        <v>6887</v>
      </c>
      <c r="D1946" s="277" t="s">
        <v>44205</v>
      </c>
    </row>
    <row r="1947" spans="1:4">
      <c r="A1947" s="327">
        <v>2686</v>
      </c>
      <c r="B1947" s="327" t="s">
        <v>8817</v>
      </c>
      <c r="C1947" s="327" t="s">
        <v>6887</v>
      </c>
      <c r="D1947" s="277" t="s">
        <v>39711</v>
      </c>
    </row>
    <row r="1948" spans="1:4">
      <c r="A1948" s="327">
        <v>2674</v>
      </c>
      <c r="B1948" s="327" t="s">
        <v>8818</v>
      </c>
      <c r="C1948" s="327" t="s">
        <v>6887</v>
      </c>
      <c r="D1948" s="277" t="s">
        <v>46422</v>
      </c>
    </row>
    <row r="1949" spans="1:4">
      <c r="A1949" s="327">
        <v>2683</v>
      </c>
      <c r="B1949" s="327" t="s">
        <v>8819</v>
      </c>
      <c r="C1949" s="327" t="s">
        <v>6887</v>
      </c>
      <c r="D1949" s="277" t="s">
        <v>46423</v>
      </c>
    </row>
    <row r="1950" spans="1:4">
      <c r="A1950" s="327">
        <v>2676</v>
      </c>
      <c r="B1950" s="327" t="s">
        <v>8820</v>
      </c>
      <c r="C1950" s="327" t="s">
        <v>6887</v>
      </c>
      <c r="D1950" s="277" t="s">
        <v>39061</v>
      </c>
    </row>
    <row r="1951" spans="1:4">
      <c r="A1951" s="327">
        <v>2678</v>
      </c>
      <c r="B1951" s="327" t="s">
        <v>8821</v>
      </c>
      <c r="C1951" s="327" t="s">
        <v>6887</v>
      </c>
      <c r="D1951" s="277" t="s">
        <v>46424</v>
      </c>
    </row>
    <row r="1952" spans="1:4">
      <c r="A1952" s="327">
        <v>2679</v>
      </c>
      <c r="B1952" s="327" t="s">
        <v>8822</v>
      </c>
      <c r="C1952" s="327" t="s">
        <v>6887</v>
      </c>
      <c r="D1952" s="277" t="s">
        <v>38989</v>
      </c>
    </row>
    <row r="1953" spans="1:4">
      <c r="A1953" s="327">
        <v>12070</v>
      </c>
      <c r="B1953" s="327" t="s">
        <v>8823</v>
      </c>
      <c r="C1953" s="327" t="s">
        <v>6887</v>
      </c>
      <c r="D1953" s="277" t="s">
        <v>40191</v>
      </c>
    </row>
    <row r="1954" spans="1:4">
      <c r="A1954" s="327">
        <v>2675</v>
      </c>
      <c r="B1954" s="327" t="s">
        <v>8824</v>
      </c>
      <c r="C1954" s="327" t="s">
        <v>6887</v>
      </c>
      <c r="D1954" s="277" t="s">
        <v>46040</v>
      </c>
    </row>
    <row r="1955" spans="1:4">
      <c r="A1955" s="327">
        <v>12067</v>
      </c>
      <c r="B1955" s="327" t="s">
        <v>8825</v>
      </c>
      <c r="C1955" s="327" t="s">
        <v>6887</v>
      </c>
      <c r="D1955" s="277" t="s">
        <v>39742</v>
      </c>
    </row>
    <row r="1956" spans="1:4">
      <c r="A1956" s="327">
        <v>40401</v>
      </c>
      <c r="B1956" s="327" t="s">
        <v>8826</v>
      </c>
      <c r="C1956" s="327" t="s">
        <v>6887</v>
      </c>
      <c r="D1956" s="277" t="s">
        <v>40597</v>
      </c>
    </row>
    <row r="1957" spans="1:4">
      <c r="A1957" s="327">
        <v>40402</v>
      </c>
      <c r="B1957" s="327" t="s">
        <v>8827</v>
      </c>
      <c r="C1957" s="327" t="s">
        <v>6887</v>
      </c>
      <c r="D1957" s="277" t="s">
        <v>40448</v>
      </c>
    </row>
    <row r="1958" spans="1:4">
      <c r="A1958" s="327">
        <v>40400</v>
      </c>
      <c r="B1958" s="327" t="s">
        <v>8828</v>
      </c>
      <c r="C1958" s="327" t="s">
        <v>6887</v>
      </c>
      <c r="D1958" s="277" t="s">
        <v>39116</v>
      </c>
    </row>
    <row r="1959" spans="1:4">
      <c r="A1959" s="327">
        <v>2504</v>
      </c>
      <c r="B1959" s="327" t="s">
        <v>8829</v>
      </c>
      <c r="C1959" s="327" t="s">
        <v>6887</v>
      </c>
      <c r="D1959" s="277" t="s">
        <v>40193</v>
      </c>
    </row>
    <row r="1960" spans="1:4">
      <c r="A1960" s="327">
        <v>2501</v>
      </c>
      <c r="B1960" s="327" t="s">
        <v>8830</v>
      </c>
      <c r="C1960" s="327" t="s">
        <v>6887</v>
      </c>
      <c r="D1960" s="277" t="s">
        <v>46425</v>
      </c>
    </row>
    <row r="1961" spans="1:4">
      <c r="A1961" s="327">
        <v>2502</v>
      </c>
      <c r="B1961" s="327" t="s">
        <v>8831</v>
      </c>
      <c r="C1961" s="327" t="s">
        <v>6887</v>
      </c>
      <c r="D1961" s="277" t="s">
        <v>40194</v>
      </c>
    </row>
    <row r="1962" spans="1:4">
      <c r="A1962" s="327">
        <v>2503</v>
      </c>
      <c r="B1962" s="327" t="s">
        <v>8832</v>
      </c>
      <c r="C1962" s="327" t="s">
        <v>6887</v>
      </c>
      <c r="D1962" s="277" t="s">
        <v>46426</v>
      </c>
    </row>
    <row r="1963" spans="1:4">
      <c r="A1963" s="327">
        <v>2500</v>
      </c>
      <c r="B1963" s="327" t="s">
        <v>8833</v>
      </c>
      <c r="C1963" s="327" t="s">
        <v>6887</v>
      </c>
      <c r="D1963" s="277" t="s">
        <v>40195</v>
      </c>
    </row>
    <row r="1964" spans="1:4">
      <c r="A1964" s="327">
        <v>2505</v>
      </c>
      <c r="B1964" s="327" t="s">
        <v>8834</v>
      </c>
      <c r="C1964" s="327" t="s">
        <v>6887</v>
      </c>
      <c r="D1964" s="277" t="s">
        <v>46427</v>
      </c>
    </row>
    <row r="1965" spans="1:4">
      <c r="A1965" s="327">
        <v>12056</v>
      </c>
      <c r="B1965" s="327" t="s">
        <v>8835</v>
      </c>
      <c r="C1965" s="327" t="s">
        <v>6887</v>
      </c>
      <c r="D1965" s="277" t="s">
        <v>45232</v>
      </c>
    </row>
    <row r="1966" spans="1:4">
      <c r="A1966" s="327">
        <v>12057</v>
      </c>
      <c r="B1966" s="327" t="s">
        <v>8836</v>
      </c>
      <c r="C1966" s="327" t="s">
        <v>6887</v>
      </c>
      <c r="D1966" s="277" t="s">
        <v>46428</v>
      </c>
    </row>
    <row r="1967" spans="1:4">
      <c r="A1967" s="327">
        <v>12059</v>
      </c>
      <c r="B1967" s="327" t="s">
        <v>8837</v>
      </c>
      <c r="C1967" s="327" t="s">
        <v>6887</v>
      </c>
      <c r="D1967" s="277" t="s">
        <v>39971</v>
      </c>
    </row>
    <row r="1968" spans="1:4">
      <c r="A1968" s="327">
        <v>12058</v>
      </c>
      <c r="B1968" s="327" t="s">
        <v>8838</v>
      </c>
      <c r="C1968" s="327" t="s">
        <v>6887</v>
      </c>
      <c r="D1968" s="277" t="s">
        <v>46349</v>
      </c>
    </row>
    <row r="1969" spans="1:4">
      <c r="A1969" s="327">
        <v>12060</v>
      </c>
      <c r="B1969" s="327" t="s">
        <v>8839</v>
      </c>
      <c r="C1969" s="327" t="s">
        <v>6887</v>
      </c>
      <c r="D1969" s="277" t="s">
        <v>46429</v>
      </c>
    </row>
    <row r="1970" spans="1:4">
      <c r="A1970" s="327">
        <v>12061</v>
      </c>
      <c r="B1970" s="327" t="s">
        <v>8840</v>
      </c>
      <c r="C1970" s="327" t="s">
        <v>6887</v>
      </c>
      <c r="D1970" s="277" t="s">
        <v>39498</v>
      </c>
    </row>
    <row r="1971" spans="1:4">
      <c r="A1971" s="327">
        <v>12062</v>
      </c>
      <c r="B1971" s="327" t="s">
        <v>8841</v>
      </c>
      <c r="C1971" s="327" t="s">
        <v>6887</v>
      </c>
      <c r="D1971" s="277" t="s">
        <v>46430</v>
      </c>
    </row>
    <row r="1972" spans="1:4">
      <c r="A1972" s="327">
        <v>21137</v>
      </c>
      <c r="B1972" s="327" t="s">
        <v>8842</v>
      </c>
      <c r="C1972" s="327" t="s">
        <v>6887</v>
      </c>
      <c r="D1972" s="277" t="s">
        <v>40196</v>
      </c>
    </row>
    <row r="1973" spans="1:4">
      <c r="A1973" s="327">
        <v>2687</v>
      </c>
      <c r="B1973" s="327" t="s">
        <v>8843</v>
      </c>
      <c r="C1973" s="327" t="s">
        <v>6887</v>
      </c>
      <c r="D1973" s="277" t="s">
        <v>39096</v>
      </c>
    </row>
    <row r="1974" spans="1:4">
      <c r="A1974" s="327">
        <v>2689</v>
      </c>
      <c r="B1974" s="327" t="s">
        <v>8844</v>
      </c>
      <c r="C1974" s="327" t="s">
        <v>6887</v>
      </c>
      <c r="D1974" s="277" t="s">
        <v>38930</v>
      </c>
    </row>
    <row r="1975" spans="1:4">
      <c r="A1975" s="327">
        <v>2688</v>
      </c>
      <c r="B1975" s="327" t="s">
        <v>8845</v>
      </c>
      <c r="C1975" s="327" t="s">
        <v>6887</v>
      </c>
      <c r="D1975" s="277" t="s">
        <v>40064</v>
      </c>
    </row>
    <row r="1976" spans="1:4">
      <c r="A1976" s="327">
        <v>2690</v>
      </c>
      <c r="B1976" s="327" t="s">
        <v>8846</v>
      </c>
      <c r="C1976" s="327" t="s">
        <v>6887</v>
      </c>
      <c r="D1976" s="277" t="s">
        <v>39810</v>
      </c>
    </row>
    <row r="1977" spans="1:4">
      <c r="A1977" s="327">
        <v>39243</v>
      </c>
      <c r="B1977" s="327" t="s">
        <v>8847</v>
      </c>
      <c r="C1977" s="327" t="s">
        <v>6887</v>
      </c>
      <c r="D1977" s="277" t="s">
        <v>39809</v>
      </c>
    </row>
    <row r="1978" spans="1:4">
      <c r="A1978" s="327">
        <v>39244</v>
      </c>
      <c r="B1978" s="327" t="s">
        <v>8848</v>
      </c>
      <c r="C1978" s="327" t="s">
        <v>6887</v>
      </c>
      <c r="D1978" s="277" t="s">
        <v>39893</v>
      </c>
    </row>
    <row r="1979" spans="1:4">
      <c r="A1979" s="327">
        <v>39245</v>
      </c>
      <c r="B1979" s="327" t="s">
        <v>8849</v>
      </c>
      <c r="C1979" s="327" t="s">
        <v>6887</v>
      </c>
      <c r="D1979" s="277" t="s">
        <v>39088</v>
      </c>
    </row>
    <row r="1980" spans="1:4">
      <c r="A1980" s="327">
        <v>39254</v>
      </c>
      <c r="B1980" s="327" t="s">
        <v>8850</v>
      </c>
      <c r="C1980" s="327" t="s">
        <v>6887</v>
      </c>
      <c r="D1980" s="277" t="s">
        <v>39996</v>
      </c>
    </row>
    <row r="1981" spans="1:4">
      <c r="A1981" s="327">
        <v>39255</v>
      </c>
      <c r="B1981" s="327" t="s">
        <v>8851</v>
      </c>
      <c r="C1981" s="327" t="s">
        <v>6887</v>
      </c>
      <c r="D1981" s="277" t="s">
        <v>45292</v>
      </c>
    </row>
    <row r="1982" spans="1:4">
      <c r="A1982" s="327">
        <v>39253</v>
      </c>
      <c r="B1982" s="327" t="s">
        <v>8852</v>
      </c>
      <c r="C1982" s="327" t="s">
        <v>6887</v>
      </c>
      <c r="D1982" s="277" t="s">
        <v>38952</v>
      </c>
    </row>
    <row r="1983" spans="1:4">
      <c r="A1983" s="327">
        <v>2446</v>
      </c>
      <c r="B1983" s="327" t="s">
        <v>8853</v>
      </c>
      <c r="C1983" s="327" t="s">
        <v>6887</v>
      </c>
      <c r="D1983" s="277" t="s">
        <v>39421</v>
      </c>
    </row>
    <row r="1984" spans="1:4">
      <c r="A1984" s="327">
        <v>2442</v>
      </c>
      <c r="B1984" s="327" t="s">
        <v>8854</v>
      </c>
      <c r="C1984" s="327" t="s">
        <v>6887</v>
      </c>
      <c r="D1984" s="277" t="s">
        <v>39250</v>
      </c>
    </row>
    <row r="1985" spans="1:4">
      <c r="A1985" s="327">
        <v>39246</v>
      </c>
      <c r="B1985" s="327" t="s">
        <v>8855</v>
      </c>
      <c r="C1985" s="327" t="s">
        <v>6887</v>
      </c>
      <c r="D1985" s="277" t="s">
        <v>39516</v>
      </c>
    </row>
    <row r="1986" spans="1:4">
      <c r="A1986" s="327">
        <v>39247</v>
      </c>
      <c r="B1986" s="327" t="s">
        <v>8856</v>
      </c>
      <c r="C1986" s="327" t="s">
        <v>6887</v>
      </c>
      <c r="D1986" s="277" t="s">
        <v>40045</v>
      </c>
    </row>
    <row r="1987" spans="1:4">
      <c r="A1987" s="327">
        <v>39248</v>
      </c>
      <c r="B1987" s="327" t="s">
        <v>8857</v>
      </c>
      <c r="C1987" s="327" t="s">
        <v>6887</v>
      </c>
      <c r="D1987" s="277" t="s">
        <v>39985</v>
      </c>
    </row>
    <row r="1988" spans="1:4">
      <c r="A1988" s="327">
        <v>2438</v>
      </c>
      <c r="B1988" s="327" t="s">
        <v>8858</v>
      </c>
      <c r="C1988" s="327" t="s">
        <v>6878</v>
      </c>
      <c r="D1988" s="277" t="s">
        <v>46431</v>
      </c>
    </row>
    <row r="1989" spans="1:4">
      <c r="A1989" s="327">
        <v>40922</v>
      </c>
      <c r="B1989" s="327" t="s">
        <v>8859</v>
      </c>
      <c r="C1989" s="327" t="s">
        <v>7055</v>
      </c>
      <c r="D1989" s="277" t="s">
        <v>46432</v>
      </c>
    </row>
    <row r="1990" spans="1:4">
      <c r="A1990" s="327">
        <v>36486</v>
      </c>
      <c r="B1990" s="327" t="s">
        <v>8860</v>
      </c>
      <c r="C1990" s="327" t="s">
        <v>6871</v>
      </c>
      <c r="D1990" s="277" t="s">
        <v>41026</v>
      </c>
    </row>
    <row r="1991" spans="1:4">
      <c r="A1991" s="327">
        <v>37777</v>
      </c>
      <c r="B1991" s="327" t="s">
        <v>8861</v>
      </c>
      <c r="C1991" s="327" t="s">
        <v>6871</v>
      </c>
      <c r="D1991" s="277" t="s">
        <v>41027</v>
      </c>
    </row>
    <row r="1992" spans="1:4">
      <c r="A1992" s="327">
        <v>12624</v>
      </c>
      <c r="B1992" s="327" t="s">
        <v>8862</v>
      </c>
      <c r="C1992" s="327" t="s">
        <v>6871</v>
      </c>
      <c r="D1992" s="277" t="s">
        <v>39249</v>
      </c>
    </row>
    <row r="1993" spans="1:4">
      <c r="A1993" s="327">
        <v>517</v>
      </c>
      <c r="B1993" s="327" t="s">
        <v>8863</v>
      </c>
      <c r="C1993" s="327" t="s">
        <v>6867</v>
      </c>
      <c r="D1993" s="277" t="s">
        <v>39466</v>
      </c>
    </row>
    <row r="1994" spans="1:4">
      <c r="A1994" s="327">
        <v>41904</v>
      </c>
      <c r="B1994" s="327" t="s">
        <v>8864</v>
      </c>
      <c r="C1994" s="327" t="s">
        <v>8017</v>
      </c>
      <c r="D1994" s="277" t="s">
        <v>41028</v>
      </c>
    </row>
    <row r="1995" spans="1:4">
      <c r="A1995" s="327">
        <v>41905</v>
      </c>
      <c r="B1995" s="327" t="s">
        <v>8865</v>
      </c>
      <c r="C1995" s="327" t="s">
        <v>6884</v>
      </c>
      <c r="D1995" s="277" t="s">
        <v>39472</v>
      </c>
    </row>
    <row r="1996" spans="1:4">
      <c r="A1996" s="327">
        <v>41903</v>
      </c>
      <c r="B1996" s="327" t="s">
        <v>8866</v>
      </c>
      <c r="C1996" s="327" t="s">
        <v>6884</v>
      </c>
      <c r="D1996" s="277" t="s">
        <v>39130</v>
      </c>
    </row>
    <row r="1997" spans="1:4">
      <c r="A1997" s="327">
        <v>37534</v>
      </c>
      <c r="B1997" s="327" t="s">
        <v>8867</v>
      </c>
      <c r="C1997" s="327" t="s">
        <v>6884</v>
      </c>
      <c r="D1997" s="277" t="s">
        <v>40237</v>
      </c>
    </row>
    <row r="1998" spans="1:4">
      <c r="A1998" s="327">
        <v>37535</v>
      </c>
      <c r="B1998" s="327" t="s">
        <v>8868</v>
      </c>
      <c r="C1998" s="327" t="s">
        <v>6884</v>
      </c>
      <c r="D1998" s="277" t="s">
        <v>40237</v>
      </c>
    </row>
    <row r="1999" spans="1:4">
      <c r="A1999" s="327">
        <v>37533</v>
      </c>
      <c r="B1999" s="327" t="s">
        <v>8869</v>
      </c>
      <c r="C1999" s="327" t="s">
        <v>6884</v>
      </c>
      <c r="D1999" s="277" t="s">
        <v>40237</v>
      </c>
    </row>
    <row r="2000" spans="1:4">
      <c r="A2000" s="327">
        <v>37537</v>
      </c>
      <c r="B2000" s="327" t="s">
        <v>8870</v>
      </c>
      <c r="C2000" s="327" t="s">
        <v>6884</v>
      </c>
      <c r="D2000" s="277" t="s">
        <v>39152</v>
      </c>
    </row>
    <row r="2001" spans="1:4">
      <c r="A2001" s="327">
        <v>37536</v>
      </c>
      <c r="B2001" s="327" t="s">
        <v>8871</v>
      </c>
      <c r="C2001" s="327" t="s">
        <v>6884</v>
      </c>
      <c r="D2001" s="277" t="s">
        <v>39152</v>
      </c>
    </row>
    <row r="2002" spans="1:4">
      <c r="A2002" s="327">
        <v>37532</v>
      </c>
      <c r="B2002" s="327" t="s">
        <v>8872</v>
      </c>
      <c r="C2002" s="327" t="s">
        <v>6884</v>
      </c>
      <c r="D2002" s="277" t="s">
        <v>39152</v>
      </c>
    </row>
    <row r="2003" spans="1:4">
      <c r="A2003" s="327">
        <v>2696</v>
      </c>
      <c r="B2003" s="327" t="s">
        <v>8873</v>
      </c>
      <c r="C2003" s="327" t="s">
        <v>6878</v>
      </c>
      <c r="D2003" s="277" t="s">
        <v>39054</v>
      </c>
    </row>
    <row r="2004" spans="1:4">
      <c r="A2004" s="327">
        <v>40928</v>
      </c>
      <c r="B2004" s="327" t="s">
        <v>8874</v>
      </c>
      <c r="C2004" s="327" t="s">
        <v>7055</v>
      </c>
      <c r="D2004" s="277" t="s">
        <v>45801</v>
      </c>
    </row>
    <row r="2005" spans="1:4">
      <c r="A2005" s="327">
        <v>4083</v>
      </c>
      <c r="B2005" s="327" t="s">
        <v>8875</v>
      </c>
      <c r="C2005" s="327" t="s">
        <v>6878</v>
      </c>
      <c r="D2005" s="277" t="s">
        <v>44313</v>
      </c>
    </row>
    <row r="2006" spans="1:4">
      <c r="A2006" s="327">
        <v>40818</v>
      </c>
      <c r="B2006" s="327" t="s">
        <v>8876</v>
      </c>
      <c r="C2006" s="327" t="s">
        <v>7055</v>
      </c>
      <c r="D2006" s="277" t="s">
        <v>46433</v>
      </c>
    </row>
    <row r="2007" spans="1:4">
      <c r="A2007" s="327">
        <v>43146</v>
      </c>
      <c r="B2007" s="327" t="s">
        <v>8877</v>
      </c>
      <c r="C2007" s="327" t="s">
        <v>6884</v>
      </c>
      <c r="D2007" s="277" t="s">
        <v>44721</v>
      </c>
    </row>
    <row r="2008" spans="1:4">
      <c r="A2008" s="327">
        <v>2705</v>
      </c>
      <c r="B2008" s="327" t="s">
        <v>8878</v>
      </c>
      <c r="C2008" s="327" t="s">
        <v>8879</v>
      </c>
      <c r="D2008" s="277" t="s">
        <v>40003</v>
      </c>
    </row>
    <row r="2009" spans="1:4">
      <c r="A2009" s="327">
        <v>14250</v>
      </c>
      <c r="B2009" s="327" t="s">
        <v>8880</v>
      </c>
      <c r="C2009" s="327" t="s">
        <v>8879</v>
      </c>
      <c r="D2009" s="277" t="s">
        <v>39076</v>
      </c>
    </row>
    <row r="2010" spans="1:4">
      <c r="A2010" s="327">
        <v>11683</v>
      </c>
      <c r="B2010" s="327" t="s">
        <v>8881</v>
      </c>
      <c r="C2010" s="327" t="s">
        <v>6871</v>
      </c>
      <c r="D2010" s="277" t="s">
        <v>43282</v>
      </c>
    </row>
    <row r="2011" spans="1:4">
      <c r="A2011" s="327">
        <v>11684</v>
      </c>
      <c r="B2011" s="327" t="s">
        <v>8882</v>
      </c>
      <c r="C2011" s="327" t="s">
        <v>6871</v>
      </c>
      <c r="D2011" s="277" t="s">
        <v>40198</v>
      </c>
    </row>
    <row r="2012" spans="1:4">
      <c r="A2012" s="327">
        <v>6141</v>
      </c>
      <c r="B2012" s="327" t="s">
        <v>8883</v>
      </c>
      <c r="C2012" s="327" t="s">
        <v>6871</v>
      </c>
      <c r="D2012" s="277" t="s">
        <v>42239</v>
      </c>
    </row>
    <row r="2013" spans="1:4">
      <c r="A2013" s="327">
        <v>11681</v>
      </c>
      <c r="B2013" s="327" t="s">
        <v>8884</v>
      </c>
      <c r="C2013" s="327" t="s">
        <v>6871</v>
      </c>
      <c r="D2013" s="277" t="s">
        <v>39066</v>
      </c>
    </row>
    <row r="2014" spans="1:4">
      <c r="A2014" s="327">
        <v>2706</v>
      </c>
      <c r="B2014" s="327" t="s">
        <v>8885</v>
      </c>
      <c r="C2014" s="327" t="s">
        <v>6878</v>
      </c>
      <c r="D2014" s="277" t="s">
        <v>46434</v>
      </c>
    </row>
    <row r="2015" spans="1:4">
      <c r="A2015" s="327">
        <v>40811</v>
      </c>
      <c r="B2015" s="327" t="s">
        <v>8886</v>
      </c>
      <c r="C2015" s="327" t="s">
        <v>7055</v>
      </c>
      <c r="D2015" s="277" t="s">
        <v>46435</v>
      </c>
    </row>
    <row r="2016" spans="1:4">
      <c r="A2016" s="327">
        <v>2707</v>
      </c>
      <c r="B2016" s="327" t="s">
        <v>8887</v>
      </c>
      <c r="C2016" s="327" t="s">
        <v>6878</v>
      </c>
      <c r="D2016" s="277" t="s">
        <v>46436</v>
      </c>
    </row>
    <row r="2017" spans="1:4">
      <c r="A2017" s="327">
        <v>40813</v>
      </c>
      <c r="B2017" s="327" t="s">
        <v>8888</v>
      </c>
      <c r="C2017" s="327" t="s">
        <v>7055</v>
      </c>
      <c r="D2017" s="277" t="s">
        <v>46437</v>
      </c>
    </row>
    <row r="2018" spans="1:4">
      <c r="A2018" s="327">
        <v>2708</v>
      </c>
      <c r="B2018" s="327" t="s">
        <v>8889</v>
      </c>
      <c r="C2018" s="327" t="s">
        <v>6878</v>
      </c>
      <c r="D2018" s="277" t="s">
        <v>46438</v>
      </c>
    </row>
    <row r="2019" spans="1:4">
      <c r="A2019" s="327">
        <v>40814</v>
      </c>
      <c r="B2019" s="327" t="s">
        <v>8890</v>
      </c>
      <c r="C2019" s="327" t="s">
        <v>7055</v>
      </c>
      <c r="D2019" s="277" t="s">
        <v>46439</v>
      </c>
    </row>
    <row r="2020" spans="1:4">
      <c r="A2020" s="327">
        <v>34779</v>
      </c>
      <c r="B2020" s="327" t="s">
        <v>8891</v>
      </c>
      <c r="C2020" s="327" t="s">
        <v>6878</v>
      </c>
      <c r="D2020" s="277" t="s">
        <v>46440</v>
      </c>
    </row>
    <row r="2021" spans="1:4">
      <c r="A2021" s="327">
        <v>40936</v>
      </c>
      <c r="B2021" s="327" t="s">
        <v>8892</v>
      </c>
      <c r="C2021" s="327" t="s">
        <v>7055</v>
      </c>
      <c r="D2021" s="277" t="s">
        <v>46441</v>
      </c>
    </row>
    <row r="2022" spans="1:4">
      <c r="A2022" s="327">
        <v>34780</v>
      </c>
      <c r="B2022" s="327" t="s">
        <v>8893</v>
      </c>
      <c r="C2022" s="327" t="s">
        <v>6878</v>
      </c>
      <c r="D2022" s="277" t="s">
        <v>44826</v>
      </c>
    </row>
    <row r="2023" spans="1:4">
      <c r="A2023" s="327">
        <v>40937</v>
      </c>
      <c r="B2023" s="327" t="s">
        <v>8894</v>
      </c>
      <c r="C2023" s="327" t="s">
        <v>7055</v>
      </c>
      <c r="D2023" s="277" t="s">
        <v>46442</v>
      </c>
    </row>
    <row r="2024" spans="1:4">
      <c r="A2024" s="327">
        <v>34782</v>
      </c>
      <c r="B2024" s="327" t="s">
        <v>8895</v>
      </c>
      <c r="C2024" s="327" t="s">
        <v>6878</v>
      </c>
      <c r="D2024" s="277" t="s">
        <v>46443</v>
      </c>
    </row>
    <row r="2025" spans="1:4">
      <c r="A2025" s="327">
        <v>40938</v>
      </c>
      <c r="B2025" s="327" t="s">
        <v>8896</v>
      </c>
      <c r="C2025" s="327" t="s">
        <v>7055</v>
      </c>
      <c r="D2025" s="277" t="s">
        <v>46444</v>
      </c>
    </row>
    <row r="2026" spans="1:4">
      <c r="A2026" s="327">
        <v>34783</v>
      </c>
      <c r="B2026" s="327" t="s">
        <v>8897</v>
      </c>
      <c r="C2026" s="327" t="s">
        <v>6878</v>
      </c>
      <c r="D2026" s="277" t="s">
        <v>46445</v>
      </c>
    </row>
    <row r="2027" spans="1:4">
      <c r="A2027" s="327">
        <v>40939</v>
      </c>
      <c r="B2027" s="327" t="s">
        <v>8898</v>
      </c>
      <c r="C2027" s="327" t="s">
        <v>7055</v>
      </c>
      <c r="D2027" s="277" t="s">
        <v>46446</v>
      </c>
    </row>
    <row r="2028" spans="1:4">
      <c r="A2028" s="327">
        <v>34785</v>
      </c>
      <c r="B2028" s="327" t="s">
        <v>8899</v>
      </c>
      <c r="C2028" s="327" t="s">
        <v>6878</v>
      </c>
      <c r="D2028" s="277" t="s">
        <v>40199</v>
      </c>
    </row>
    <row r="2029" spans="1:4">
      <c r="A2029" s="327">
        <v>40940</v>
      </c>
      <c r="B2029" s="327" t="s">
        <v>8900</v>
      </c>
      <c r="C2029" s="327" t="s">
        <v>7055</v>
      </c>
      <c r="D2029" s="277" t="s">
        <v>46447</v>
      </c>
    </row>
    <row r="2030" spans="1:4">
      <c r="A2030" s="327">
        <v>38403</v>
      </c>
      <c r="B2030" s="327" t="s">
        <v>8901</v>
      </c>
      <c r="C2030" s="327" t="s">
        <v>6871</v>
      </c>
      <c r="D2030" s="277" t="s">
        <v>46448</v>
      </c>
    </row>
    <row r="2031" spans="1:4">
      <c r="A2031" s="327">
        <v>43482</v>
      </c>
      <c r="B2031" s="327" t="s">
        <v>8902</v>
      </c>
      <c r="C2031" s="327" t="s">
        <v>6878</v>
      </c>
      <c r="D2031" s="277" t="s">
        <v>39182</v>
      </c>
    </row>
    <row r="2032" spans="1:4">
      <c r="A2032" s="327">
        <v>43494</v>
      </c>
      <c r="B2032" s="327" t="s">
        <v>8903</v>
      </c>
      <c r="C2032" s="327" t="s">
        <v>7055</v>
      </c>
      <c r="D2032" s="277" t="s">
        <v>40200</v>
      </c>
    </row>
    <row r="2033" spans="1:4">
      <c r="A2033" s="327">
        <v>43483</v>
      </c>
      <c r="B2033" s="327" t="s">
        <v>8904</v>
      </c>
      <c r="C2033" s="327" t="s">
        <v>6878</v>
      </c>
      <c r="D2033" s="277" t="s">
        <v>40012</v>
      </c>
    </row>
    <row r="2034" spans="1:4">
      <c r="A2034" s="327">
        <v>43495</v>
      </c>
      <c r="B2034" s="327" t="s">
        <v>8905</v>
      </c>
      <c r="C2034" s="327" t="s">
        <v>7055</v>
      </c>
      <c r="D2034" s="277" t="s">
        <v>40201</v>
      </c>
    </row>
    <row r="2035" spans="1:4">
      <c r="A2035" s="327">
        <v>43484</v>
      </c>
      <c r="B2035" s="327" t="s">
        <v>8906</v>
      </c>
      <c r="C2035" s="327" t="s">
        <v>6878</v>
      </c>
      <c r="D2035" s="277" t="s">
        <v>39983</v>
      </c>
    </row>
    <row r="2036" spans="1:4">
      <c r="A2036" s="327">
        <v>43496</v>
      </c>
      <c r="B2036" s="327" t="s">
        <v>8907</v>
      </c>
      <c r="C2036" s="327" t="s">
        <v>7055</v>
      </c>
      <c r="D2036" s="277" t="s">
        <v>40202</v>
      </c>
    </row>
    <row r="2037" spans="1:4">
      <c r="A2037" s="327">
        <v>43485</v>
      </c>
      <c r="B2037" s="327" t="s">
        <v>8908</v>
      </c>
      <c r="C2037" s="327" t="s">
        <v>6878</v>
      </c>
      <c r="D2037" s="277" t="s">
        <v>39081</v>
      </c>
    </row>
    <row r="2038" spans="1:4">
      <c r="A2038" s="327">
        <v>43497</v>
      </c>
      <c r="B2038" s="327" t="s">
        <v>8909</v>
      </c>
      <c r="C2038" s="327" t="s">
        <v>7055</v>
      </c>
      <c r="D2038" s="277" t="s">
        <v>40028</v>
      </c>
    </row>
    <row r="2039" spans="1:4">
      <c r="A2039" s="327">
        <v>43487</v>
      </c>
      <c r="B2039" s="327" t="s">
        <v>8910</v>
      </c>
      <c r="C2039" s="327" t="s">
        <v>6878</v>
      </c>
      <c r="D2039" s="277" t="s">
        <v>39911</v>
      </c>
    </row>
    <row r="2040" spans="1:4">
      <c r="A2040" s="327">
        <v>43499</v>
      </c>
      <c r="B2040" s="327" t="s">
        <v>8911</v>
      </c>
      <c r="C2040" s="327" t="s">
        <v>7055</v>
      </c>
      <c r="D2040" s="277" t="s">
        <v>40203</v>
      </c>
    </row>
    <row r="2041" spans="1:4">
      <c r="A2041" s="327">
        <v>43486</v>
      </c>
      <c r="B2041" s="327" t="s">
        <v>8912</v>
      </c>
      <c r="C2041" s="327" t="s">
        <v>6878</v>
      </c>
      <c r="D2041" s="277" t="s">
        <v>39900</v>
      </c>
    </row>
    <row r="2042" spans="1:4">
      <c r="A2042" s="327">
        <v>43498</v>
      </c>
      <c r="B2042" s="327" t="s">
        <v>8913</v>
      </c>
      <c r="C2042" s="327" t="s">
        <v>7055</v>
      </c>
      <c r="D2042" s="277" t="s">
        <v>40204</v>
      </c>
    </row>
    <row r="2043" spans="1:4">
      <c r="A2043" s="327">
        <v>43488</v>
      </c>
      <c r="B2043" s="327" t="s">
        <v>8914</v>
      </c>
      <c r="C2043" s="327" t="s">
        <v>6878</v>
      </c>
      <c r="D2043" s="277" t="s">
        <v>39949</v>
      </c>
    </row>
    <row r="2044" spans="1:4">
      <c r="A2044" s="327">
        <v>43500</v>
      </c>
      <c r="B2044" s="327" t="s">
        <v>8915</v>
      </c>
      <c r="C2044" s="327" t="s">
        <v>7055</v>
      </c>
      <c r="D2044" s="277" t="s">
        <v>40205</v>
      </c>
    </row>
    <row r="2045" spans="1:4">
      <c r="A2045" s="327">
        <v>43489</v>
      </c>
      <c r="B2045" s="327" t="s">
        <v>8916</v>
      </c>
      <c r="C2045" s="327" t="s">
        <v>6878</v>
      </c>
      <c r="D2045" s="277" t="s">
        <v>39086</v>
      </c>
    </row>
    <row r="2046" spans="1:4">
      <c r="A2046" s="327">
        <v>43501</v>
      </c>
      <c r="B2046" s="327" t="s">
        <v>8917</v>
      </c>
      <c r="C2046" s="327" t="s">
        <v>7055</v>
      </c>
      <c r="D2046" s="277" t="s">
        <v>40206</v>
      </c>
    </row>
    <row r="2047" spans="1:4">
      <c r="A2047" s="327">
        <v>43490</v>
      </c>
      <c r="B2047" s="327" t="s">
        <v>8918</v>
      </c>
      <c r="C2047" s="327" t="s">
        <v>6878</v>
      </c>
      <c r="D2047" s="277" t="s">
        <v>39189</v>
      </c>
    </row>
    <row r="2048" spans="1:4">
      <c r="A2048" s="327">
        <v>43502</v>
      </c>
      <c r="B2048" s="327" t="s">
        <v>8919</v>
      </c>
      <c r="C2048" s="327" t="s">
        <v>7055</v>
      </c>
      <c r="D2048" s="277" t="s">
        <v>40207</v>
      </c>
    </row>
    <row r="2049" spans="1:4">
      <c r="A2049" s="327">
        <v>43491</v>
      </c>
      <c r="B2049" s="327" t="s">
        <v>8920</v>
      </c>
      <c r="C2049" s="327" t="s">
        <v>6878</v>
      </c>
      <c r="D2049" s="277" t="s">
        <v>40208</v>
      </c>
    </row>
    <row r="2050" spans="1:4">
      <c r="A2050" s="327">
        <v>43503</v>
      </c>
      <c r="B2050" s="327" t="s">
        <v>8921</v>
      </c>
      <c r="C2050" s="327" t="s">
        <v>7055</v>
      </c>
      <c r="D2050" s="277" t="s">
        <v>40209</v>
      </c>
    </row>
    <row r="2051" spans="1:4">
      <c r="A2051" s="327">
        <v>43492</v>
      </c>
      <c r="B2051" s="327" t="s">
        <v>8922</v>
      </c>
      <c r="C2051" s="327" t="s">
        <v>6878</v>
      </c>
      <c r="D2051" s="277" t="s">
        <v>38984</v>
      </c>
    </row>
    <row r="2052" spans="1:4">
      <c r="A2052" s="327">
        <v>43504</v>
      </c>
      <c r="B2052" s="327" t="s">
        <v>8923</v>
      </c>
      <c r="C2052" s="327" t="s">
        <v>7055</v>
      </c>
      <c r="D2052" s="277" t="s">
        <v>40210</v>
      </c>
    </row>
    <row r="2053" spans="1:4">
      <c r="A2053" s="327">
        <v>43493</v>
      </c>
      <c r="B2053" s="327" t="s">
        <v>8924</v>
      </c>
      <c r="C2053" s="327" t="s">
        <v>6878</v>
      </c>
      <c r="D2053" s="277" t="s">
        <v>39781</v>
      </c>
    </row>
    <row r="2054" spans="1:4">
      <c r="A2054" s="327">
        <v>43505</v>
      </c>
      <c r="B2054" s="327" t="s">
        <v>8925</v>
      </c>
      <c r="C2054" s="327" t="s">
        <v>7055</v>
      </c>
      <c r="D2054" s="277" t="s">
        <v>40211</v>
      </c>
    </row>
    <row r="2055" spans="1:4">
      <c r="A2055" s="327">
        <v>37774</v>
      </c>
      <c r="B2055" s="327" t="s">
        <v>8926</v>
      </c>
      <c r="C2055" s="327" t="s">
        <v>6871</v>
      </c>
      <c r="D2055" s="277" t="s">
        <v>40212</v>
      </c>
    </row>
    <row r="2056" spans="1:4">
      <c r="A2056" s="327">
        <v>38630</v>
      </c>
      <c r="B2056" s="327" t="s">
        <v>8927</v>
      </c>
      <c r="C2056" s="327" t="s">
        <v>6871</v>
      </c>
      <c r="D2056" s="277" t="s">
        <v>46449</v>
      </c>
    </row>
    <row r="2057" spans="1:4">
      <c r="A2057" s="327">
        <v>38629</v>
      </c>
      <c r="B2057" s="327" t="s">
        <v>8928</v>
      </c>
      <c r="C2057" s="327" t="s">
        <v>6871</v>
      </c>
      <c r="D2057" s="277" t="s">
        <v>46450</v>
      </c>
    </row>
    <row r="2058" spans="1:4">
      <c r="A2058" s="327">
        <v>38476</v>
      </c>
      <c r="B2058" s="327" t="s">
        <v>8929</v>
      </c>
      <c r="C2058" s="327" t="s">
        <v>6871</v>
      </c>
      <c r="D2058" s="277" t="s">
        <v>46451</v>
      </c>
    </row>
    <row r="2059" spans="1:4">
      <c r="A2059" s="327">
        <v>38477</v>
      </c>
      <c r="B2059" s="327" t="s">
        <v>8930</v>
      </c>
      <c r="C2059" s="327" t="s">
        <v>6871</v>
      </c>
      <c r="D2059" s="277" t="s">
        <v>46452</v>
      </c>
    </row>
    <row r="2060" spans="1:4">
      <c r="A2060" s="327">
        <v>40635</v>
      </c>
      <c r="B2060" s="327" t="s">
        <v>8931</v>
      </c>
      <c r="C2060" s="327" t="s">
        <v>6871</v>
      </c>
      <c r="D2060" s="277" t="s">
        <v>41029</v>
      </c>
    </row>
    <row r="2061" spans="1:4">
      <c r="A2061" s="327">
        <v>36483</v>
      </c>
      <c r="B2061" s="327" t="s">
        <v>8932</v>
      </c>
      <c r="C2061" s="327" t="s">
        <v>6871</v>
      </c>
      <c r="D2061" s="277" t="s">
        <v>41030</v>
      </c>
    </row>
    <row r="2062" spans="1:4">
      <c r="A2062" s="327">
        <v>14525</v>
      </c>
      <c r="B2062" s="327" t="s">
        <v>8933</v>
      </c>
      <c r="C2062" s="327" t="s">
        <v>6871</v>
      </c>
      <c r="D2062" s="277" t="s">
        <v>41031</v>
      </c>
    </row>
    <row r="2063" spans="1:4">
      <c r="A2063" s="327">
        <v>36482</v>
      </c>
      <c r="B2063" s="327" t="s">
        <v>8934</v>
      </c>
      <c r="C2063" s="327" t="s">
        <v>6871</v>
      </c>
      <c r="D2063" s="277" t="s">
        <v>41032</v>
      </c>
    </row>
    <row r="2064" spans="1:4">
      <c r="A2064" s="327">
        <v>36408</v>
      </c>
      <c r="B2064" s="327" t="s">
        <v>8935</v>
      </c>
      <c r="C2064" s="327" t="s">
        <v>6871</v>
      </c>
      <c r="D2064" s="277" t="s">
        <v>41033</v>
      </c>
    </row>
    <row r="2065" spans="1:4">
      <c r="A2065" s="327">
        <v>2723</v>
      </c>
      <c r="B2065" s="327" t="s">
        <v>8936</v>
      </c>
      <c r="C2065" s="327" t="s">
        <v>6871</v>
      </c>
      <c r="D2065" s="277" t="s">
        <v>41034</v>
      </c>
    </row>
    <row r="2066" spans="1:4">
      <c r="A2066" s="327">
        <v>36481</v>
      </c>
      <c r="B2066" s="327" t="s">
        <v>8937</v>
      </c>
      <c r="C2066" s="327" t="s">
        <v>6871</v>
      </c>
      <c r="D2066" s="277" t="s">
        <v>41035</v>
      </c>
    </row>
    <row r="2067" spans="1:4">
      <c r="A2067" s="327">
        <v>10685</v>
      </c>
      <c r="B2067" s="327" t="s">
        <v>8938</v>
      </c>
      <c r="C2067" s="327" t="s">
        <v>6871</v>
      </c>
      <c r="D2067" s="277" t="s">
        <v>41036</v>
      </c>
    </row>
    <row r="2068" spans="1:4">
      <c r="A2068" s="327">
        <v>40636</v>
      </c>
      <c r="B2068" s="327" t="s">
        <v>8939</v>
      </c>
      <c r="C2068" s="327" t="s">
        <v>6871</v>
      </c>
      <c r="D2068" s="277" t="s">
        <v>41037</v>
      </c>
    </row>
    <row r="2069" spans="1:4">
      <c r="A2069" s="327">
        <v>4111</v>
      </c>
      <c r="B2069" s="327" t="s">
        <v>8940</v>
      </c>
      <c r="C2069" s="327" t="s">
        <v>6871</v>
      </c>
      <c r="D2069" s="277" t="s">
        <v>46453</v>
      </c>
    </row>
    <row r="2070" spans="1:4">
      <c r="A2070" s="327">
        <v>26021</v>
      </c>
      <c r="B2070" s="327" t="s">
        <v>8941</v>
      </c>
      <c r="C2070" s="327" t="s">
        <v>6871</v>
      </c>
      <c r="D2070" s="277" t="s">
        <v>46454</v>
      </c>
    </row>
    <row r="2071" spans="1:4">
      <c r="A2071" s="327">
        <v>12</v>
      </c>
      <c r="B2071" s="327" t="s">
        <v>8942</v>
      </c>
      <c r="C2071" s="327" t="s">
        <v>6871</v>
      </c>
      <c r="D2071" s="277" t="s">
        <v>40335</v>
      </c>
    </row>
    <row r="2072" spans="1:4">
      <c r="A2072" s="327">
        <v>37554</v>
      </c>
      <c r="B2072" s="327" t="s">
        <v>8943</v>
      </c>
      <c r="C2072" s="327" t="s">
        <v>6871</v>
      </c>
      <c r="D2072" s="277" t="s">
        <v>40213</v>
      </c>
    </row>
    <row r="2073" spans="1:4">
      <c r="A2073" s="327">
        <v>37555</v>
      </c>
      <c r="B2073" s="327" t="s">
        <v>8944</v>
      </c>
      <c r="C2073" s="327" t="s">
        <v>6871</v>
      </c>
      <c r="D2073" s="277" t="s">
        <v>46455</v>
      </c>
    </row>
    <row r="2074" spans="1:4">
      <c r="A2074" s="327">
        <v>10902</v>
      </c>
      <c r="B2074" s="327" t="s">
        <v>8945</v>
      </c>
      <c r="C2074" s="327" t="s">
        <v>6871</v>
      </c>
      <c r="D2074" s="277" t="s">
        <v>46456</v>
      </c>
    </row>
    <row r="2075" spans="1:4">
      <c r="A2075" s="327">
        <v>20965</v>
      </c>
      <c r="B2075" s="327" t="s">
        <v>8946</v>
      </c>
      <c r="C2075" s="327" t="s">
        <v>6871</v>
      </c>
      <c r="D2075" s="277" t="s">
        <v>46457</v>
      </c>
    </row>
    <row r="2076" spans="1:4">
      <c r="A2076" s="327">
        <v>20966</v>
      </c>
      <c r="B2076" s="327" t="s">
        <v>8947</v>
      </c>
      <c r="C2076" s="327" t="s">
        <v>6871</v>
      </c>
      <c r="D2076" s="277" t="s">
        <v>46458</v>
      </c>
    </row>
    <row r="2077" spans="1:4">
      <c r="A2077" s="327">
        <v>10903</v>
      </c>
      <c r="B2077" s="327" t="s">
        <v>8948</v>
      </c>
      <c r="C2077" s="327" t="s">
        <v>6871</v>
      </c>
      <c r="D2077" s="277" t="s">
        <v>46459</v>
      </c>
    </row>
    <row r="2078" spans="1:4">
      <c r="A2078" s="327">
        <v>20967</v>
      </c>
      <c r="B2078" s="327" t="s">
        <v>8949</v>
      </c>
      <c r="C2078" s="327" t="s">
        <v>6871</v>
      </c>
      <c r="D2078" s="277" t="s">
        <v>46459</v>
      </c>
    </row>
    <row r="2079" spans="1:4">
      <c r="A2079" s="327">
        <v>20968</v>
      </c>
      <c r="B2079" s="327" t="s">
        <v>8950</v>
      </c>
      <c r="C2079" s="327" t="s">
        <v>6871</v>
      </c>
      <c r="D2079" s="277" t="s">
        <v>46320</v>
      </c>
    </row>
    <row r="2080" spans="1:4">
      <c r="A2080" s="327">
        <v>11359</v>
      </c>
      <c r="B2080" s="327" t="s">
        <v>8951</v>
      </c>
      <c r="C2080" s="327" t="s">
        <v>6871</v>
      </c>
      <c r="D2080" s="277" t="s">
        <v>46460</v>
      </c>
    </row>
    <row r="2081" spans="1:4">
      <c r="A2081" s="327">
        <v>39017</v>
      </c>
      <c r="B2081" s="327" t="s">
        <v>8952</v>
      </c>
      <c r="C2081" s="327" t="s">
        <v>6871</v>
      </c>
      <c r="D2081" s="277" t="s">
        <v>39109</v>
      </c>
    </row>
    <row r="2082" spans="1:4">
      <c r="A2082" s="327">
        <v>39315</v>
      </c>
      <c r="B2082" s="327" t="s">
        <v>8953</v>
      </c>
      <c r="C2082" s="327" t="s">
        <v>6871</v>
      </c>
      <c r="D2082" s="277" t="s">
        <v>39085</v>
      </c>
    </row>
    <row r="2083" spans="1:4">
      <c r="A2083" s="327">
        <v>39016</v>
      </c>
      <c r="B2083" s="327" t="s">
        <v>8954</v>
      </c>
      <c r="C2083" s="327" t="s">
        <v>6871</v>
      </c>
      <c r="D2083" s="277" t="s">
        <v>39085</v>
      </c>
    </row>
    <row r="2084" spans="1:4">
      <c r="A2084" s="327">
        <v>40432</v>
      </c>
      <c r="B2084" s="327" t="s">
        <v>8955</v>
      </c>
      <c r="C2084" s="327" t="s">
        <v>6871</v>
      </c>
      <c r="D2084" s="277" t="s">
        <v>39817</v>
      </c>
    </row>
    <row r="2085" spans="1:4">
      <c r="A2085" s="327">
        <v>39481</v>
      </c>
      <c r="B2085" s="327" t="s">
        <v>8956</v>
      </c>
      <c r="C2085" s="327" t="s">
        <v>6871</v>
      </c>
      <c r="D2085" s="277" t="s">
        <v>39779</v>
      </c>
    </row>
    <row r="2086" spans="1:4">
      <c r="A2086" s="327">
        <v>40433</v>
      </c>
      <c r="B2086" s="327" t="s">
        <v>8957</v>
      </c>
      <c r="C2086" s="327" t="s">
        <v>6871</v>
      </c>
      <c r="D2086" s="277" t="s">
        <v>40214</v>
      </c>
    </row>
    <row r="2087" spans="1:4">
      <c r="A2087" s="327">
        <v>20219</v>
      </c>
      <c r="B2087" s="327" t="s">
        <v>8958</v>
      </c>
      <c r="C2087" s="327" t="s">
        <v>6871</v>
      </c>
      <c r="D2087" s="277" t="s">
        <v>40215</v>
      </c>
    </row>
    <row r="2088" spans="1:4">
      <c r="A2088" s="327">
        <v>36484</v>
      </c>
      <c r="B2088" s="327" t="s">
        <v>8959</v>
      </c>
      <c r="C2088" s="327" t="s">
        <v>6871</v>
      </c>
      <c r="D2088" s="277" t="s">
        <v>40216</v>
      </c>
    </row>
    <row r="2089" spans="1:4">
      <c r="A2089" s="327">
        <v>38367</v>
      </c>
      <c r="B2089" s="327" t="s">
        <v>8960</v>
      </c>
      <c r="C2089" s="327" t="s">
        <v>6871</v>
      </c>
      <c r="D2089" s="277" t="s">
        <v>40060</v>
      </c>
    </row>
    <row r="2090" spans="1:4">
      <c r="A2090" s="327">
        <v>38368</v>
      </c>
      <c r="B2090" s="327" t="s">
        <v>8961</v>
      </c>
      <c r="C2090" s="327" t="s">
        <v>6871</v>
      </c>
      <c r="D2090" s="277" t="s">
        <v>39046</v>
      </c>
    </row>
    <row r="2091" spans="1:4">
      <c r="A2091" s="327">
        <v>38091</v>
      </c>
      <c r="B2091" s="327" t="s">
        <v>8962</v>
      </c>
      <c r="C2091" s="327" t="s">
        <v>6871</v>
      </c>
      <c r="D2091" s="277" t="s">
        <v>39073</v>
      </c>
    </row>
    <row r="2092" spans="1:4">
      <c r="A2092" s="327">
        <v>38095</v>
      </c>
      <c r="B2092" s="327" t="s">
        <v>8963</v>
      </c>
      <c r="C2092" s="327" t="s">
        <v>6871</v>
      </c>
      <c r="D2092" s="277" t="s">
        <v>42872</v>
      </c>
    </row>
    <row r="2093" spans="1:4">
      <c r="A2093" s="327">
        <v>38092</v>
      </c>
      <c r="B2093" s="327" t="s">
        <v>8964</v>
      </c>
      <c r="C2093" s="327" t="s">
        <v>6871</v>
      </c>
      <c r="D2093" s="277" t="s">
        <v>40217</v>
      </c>
    </row>
    <row r="2094" spans="1:4">
      <c r="A2094" s="327">
        <v>38093</v>
      </c>
      <c r="B2094" s="327" t="s">
        <v>8965</v>
      </c>
      <c r="C2094" s="327" t="s">
        <v>6871</v>
      </c>
      <c r="D2094" s="277" t="s">
        <v>39391</v>
      </c>
    </row>
    <row r="2095" spans="1:4">
      <c r="A2095" s="327">
        <v>38096</v>
      </c>
      <c r="B2095" s="327" t="s">
        <v>8966</v>
      </c>
      <c r="C2095" s="327" t="s">
        <v>6871</v>
      </c>
      <c r="D2095" s="277" t="s">
        <v>46461</v>
      </c>
    </row>
    <row r="2096" spans="1:4">
      <c r="A2096" s="327">
        <v>38094</v>
      </c>
      <c r="B2096" s="327" t="s">
        <v>8967</v>
      </c>
      <c r="C2096" s="327" t="s">
        <v>6871</v>
      </c>
      <c r="D2096" s="277" t="s">
        <v>40218</v>
      </c>
    </row>
    <row r="2097" spans="1:4">
      <c r="A2097" s="327">
        <v>38097</v>
      </c>
      <c r="B2097" s="327" t="s">
        <v>8968</v>
      </c>
      <c r="C2097" s="327" t="s">
        <v>6871</v>
      </c>
      <c r="D2097" s="277" t="s">
        <v>40129</v>
      </c>
    </row>
    <row r="2098" spans="1:4">
      <c r="A2098" s="327">
        <v>38098</v>
      </c>
      <c r="B2098" s="327" t="s">
        <v>8969</v>
      </c>
      <c r="C2098" s="327" t="s">
        <v>6871</v>
      </c>
      <c r="D2098" s="277" t="s">
        <v>40129</v>
      </c>
    </row>
    <row r="2099" spans="1:4">
      <c r="A2099" s="327">
        <v>11186</v>
      </c>
      <c r="B2099" s="327" t="s">
        <v>8970</v>
      </c>
      <c r="C2099" s="327" t="s">
        <v>6869</v>
      </c>
      <c r="D2099" s="277" t="s">
        <v>46462</v>
      </c>
    </row>
    <row r="2100" spans="1:4">
      <c r="A2100" s="327">
        <v>11558</v>
      </c>
      <c r="B2100" s="327" t="s">
        <v>8971</v>
      </c>
      <c r="C2100" s="327" t="s">
        <v>7335</v>
      </c>
      <c r="D2100" s="277" t="s">
        <v>44208</v>
      </c>
    </row>
    <row r="2101" spans="1:4">
      <c r="A2101" s="327">
        <v>11557</v>
      </c>
      <c r="B2101" s="327" t="s">
        <v>8972</v>
      </c>
      <c r="C2101" s="327" t="s">
        <v>7335</v>
      </c>
      <c r="D2101" s="277" t="s">
        <v>43807</v>
      </c>
    </row>
    <row r="2102" spans="1:4">
      <c r="A2102" s="327">
        <v>2759</v>
      </c>
      <c r="B2102" s="327" t="s">
        <v>8973</v>
      </c>
      <c r="C2102" s="327" t="s">
        <v>6871</v>
      </c>
      <c r="D2102" s="277" t="s">
        <v>39597</v>
      </c>
    </row>
    <row r="2103" spans="1:4">
      <c r="A2103" s="327">
        <v>38124</v>
      </c>
      <c r="B2103" s="327" t="s">
        <v>8974</v>
      </c>
      <c r="C2103" s="327" t="s">
        <v>6871</v>
      </c>
      <c r="D2103" s="277" t="s">
        <v>39512</v>
      </c>
    </row>
    <row r="2104" spans="1:4">
      <c r="A2104" s="327">
        <v>38380</v>
      </c>
      <c r="B2104" s="327" t="s">
        <v>8975</v>
      </c>
      <c r="C2104" s="327" t="s">
        <v>6871</v>
      </c>
      <c r="D2104" s="277" t="s">
        <v>45094</v>
      </c>
    </row>
    <row r="2105" spans="1:4">
      <c r="A2105" s="327">
        <v>20059</v>
      </c>
      <c r="B2105" s="327" t="s">
        <v>8976</v>
      </c>
      <c r="C2105" s="327" t="s">
        <v>6871</v>
      </c>
      <c r="D2105" s="277" t="s">
        <v>40645</v>
      </c>
    </row>
    <row r="2106" spans="1:4">
      <c r="A2106" s="327">
        <v>42429</v>
      </c>
      <c r="B2106" s="327" t="s">
        <v>8977</v>
      </c>
      <c r="C2106" s="327" t="s">
        <v>6871</v>
      </c>
      <c r="D2106" s="277" t="s">
        <v>41038</v>
      </c>
    </row>
    <row r="2107" spans="1:4">
      <c r="A2107" s="327">
        <v>39616</v>
      </c>
      <c r="B2107" s="327" t="s">
        <v>8978</v>
      </c>
      <c r="C2107" s="327" t="s">
        <v>6871</v>
      </c>
      <c r="D2107" s="277" t="s">
        <v>46463</v>
      </c>
    </row>
    <row r="2108" spans="1:4">
      <c r="A2108" s="327">
        <v>39618</v>
      </c>
      <c r="B2108" s="327" t="s">
        <v>8979</v>
      </c>
      <c r="C2108" s="327" t="s">
        <v>6871</v>
      </c>
      <c r="D2108" s="277" t="s">
        <v>46464</v>
      </c>
    </row>
    <row r="2109" spans="1:4">
      <c r="A2109" s="327">
        <v>39619</v>
      </c>
      <c r="B2109" s="327" t="s">
        <v>8980</v>
      </c>
      <c r="C2109" s="327" t="s">
        <v>6871</v>
      </c>
      <c r="D2109" s="277" t="s">
        <v>46465</v>
      </c>
    </row>
    <row r="2110" spans="1:4">
      <c r="A2110" s="327">
        <v>39613</v>
      </c>
      <c r="B2110" s="327" t="s">
        <v>8981</v>
      </c>
      <c r="C2110" s="327" t="s">
        <v>6871</v>
      </c>
      <c r="D2110" s="277" t="s">
        <v>46466</v>
      </c>
    </row>
    <row r="2111" spans="1:4">
      <c r="A2111" s="327">
        <v>39614</v>
      </c>
      <c r="B2111" s="327" t="s">
        <v>8982</v>
      </c>
      <c r="C2111" s="327" t="s">
        <v>6871</v>
      </c>
      <c r="D2111" s="277" t="s">
        <v>46467</v>
      </c>
    </row>
    <row r="2112" spans="1:4">
      <c r="A2112" s="327">
        <v>38538</v>
      </c>
      <c r="B2112" s="327" t="s">
        <v>8983</v>
      </c>
      <c r="C2112" s="327" t="s">
        <v>6887</v>
      </c>
      <c r="D2112" s="277" t="s">
        <v>39705</v>
      </c>
    </row>
    <row r="2113" spans="1:4">
      <c r="A2113" s="327">
        <v>38539</v>
      </c>
      <c r="B2113" s="327" t="s">
        <v>8984</v>
      </c>
      <c r="C2113" s="327" t="s">
        <v>6887</v>
      </c>
      <c r="D2113" s="277" t="s">
        <v>41039</v>
      </c>
    </row>
    <row r="2114" spans="1:4">
      <c r="A2114" s="327">
        <v>38540</v>
      </c>
      <c r="B2114" s="327" t="s">
        <v>8985</v>
      </c>
      <c r="C2114" s="327" t="s">
        <v>6887</v>
      </c>
      <c r="D2114" s="277" t="s">
        <v>41040</v>
      </c>
    </row>
    <row r="2115" spans="1:4">
      <c r="A2115" s="327">
        <v>38384</v>
      </c>
      <c r="B2115" s="327" t="s">
        <v>8986</v>
      </c>
      <c r="C2115" s="327" t="s">
        <v>6871</v>
      </c>
      <c r="D2115" s="277" t="s">
        <v>39937</v>
      </c>
    </row>
    <row r="2116" spans="1:4">
      <c r="A2116" s="327">
        <v>13</v>
      </c>
      <c r="B2116" s="327" t="s">
        <v>8987</v>
      </c>
      <c r="C2116" s="327" t="s">
        <v>6884</v>
      </c>
      <c r="D2116" s="277" t="s">
        <v>43457</v>
      </c>
    </row>
    <row r="2117" spans="1:4">
      <c r="A2117" s="327">
        <v>2762</v>
      </c>
      <c r="B2117" s="327" t="s">
        <v>8988</v>
      </c>
      <c r="C2117" s="327" t="s">
        <v>6887</v>
      </c>
      <c r="D2117" s="277" t="s">
        <v>39487</v>
      </c>
    </row>
    <row r="2118" spans="1:4">
      <c r="A2118" s="327">
        <v>21142</v>
      </c>
      <c r="B2118" s="327" t="s">
        <v>8989</v>
      </c>
      <c r="C2118" s="327" t="s">
        <v>6871</v>
      </c>
      <c r="D2118" s="277" t="s">
        <v>43130</v>
      </c>
    </row>
    <row r="2119" spans="1:4">
      <c r="A2119" s="327">
        <v>4223</v>
      </c>
      <c r="B2119" s="327" t="s">
        <v>8991</v>
      </c>
      <c r="C2119" s="327" t="s">
        <v>6867</v>
      </c>
      <c r="D2119" s="277" t="s">
        <v>42239</v>
      </c>
    </row>
    <row r="2120" spans="1:4">
      <c r="A2120" s="327">
        <v>37372</v>
      </c>
      <c r="B2120" s="327" t="s">
        <v>8992</v>
      </c>
      <c r="C2120" s="327" t="s">
        <v>6878</v>
      </c>
      <c r="D2120" s="277" t="s">
        <v>39900</v>
      </c>
    </row>
    <row r="2121" spans="1:4">
      <c r="A2121" s="327">
        <v>40863</v>
      </c>
      <c r="B2121" s="327" t="s">
        <v>8993</v>
      </c>
      <c r="C2121" s="327" t="s">
        <v>7055</v>
      </c>
      <c r="D2121" s="277" t="s">
        <v>40219</v>
      </c>
    </row>
    <row r="2122" spans="1:4">
      <c r="A2122" s="327">
        <v>38475</v>
      </c>
      <c r="B2122" s="327" t="s">
        <v>8994</v>
      </c>
      <c r="C2122" s="327" t="s">
        <v>6871</v>
      </c>
      <c r="D2122" s="277" t="s">
        <v>40061</v>
      </c>
    </row>
    <row r="2123" spans="1:4">
      <c r="A2123" s="327">
        <v>38474</v>
      </c>
      <c r="B2123" s="327" t="s">
        <v>8995</v>
      </c>
      <c r="C2123" s="327" t="s">
        <v>6871</v>
      </c>
      <c r="D2123" s="277" t="s">
        <v>43284</v>
      </c>
    </row>
    <row r="2124" spans="1:4">
      <c r="A2124" s="327">
        <v>10886</v>
      </c>
      <c r="B2124" s="327" t="s">
        <v>8996</v>
      </c>
      <c r="C2124" s="327" t="s">
        <v>6871</v>
      </c>
      <c r="D2124" s="277" t="s">
        <v>46468</v>
      </c>
    </row>
    <row r="2125" spans="1:4">
      <c r="A2125" s="327">
        <v>10888</v>
      </c>
      <c r="B2125" s="327" t="s">
        <v>8997</v>
      </c>
      <c r="C2125" s="327" t="s">
        <v>6871</v>
      </c>
      <c r="D2125" s="277" t="s">
        <v>46469</v>
      </c>
    </row>
    <row r="2126" spans="1:4">
      <c r="A2126" s="327">
        <v>10889</v>
      </c>
      <c r="B2126" s="327" t="s">
        <v>8998</v>
      </c>
      <c r="C2126" s="327" t="s">
        <v>6871</v>
      </c>
      <c r="D2126" s="277" t="s">
        <v>40220</v>
      </c>
    </row>
    <row r="2127" spans="1:4">
      <c r="A2127" s="327">
        <v>10890</v>
      </c>
      <c r="B2127" s="327" t="s">
        <v>8999</v>
      </c>
      <c r="C2127" s="327" t="s">
        <v>6871</v>
      </c>
      <c r="D2127" s="277" t="s">
        <v>46470</v>
      </c>
    </row>
    <row r="2128" spans="1:4">
      <c r="A2128" s="327">
        <v>10891</v>
      </c>
      <c r="B2128" s="327" t="s">
        <v>9000</v>
      </c>
      <c r="C2128" s="327" t="s">
        <v>6871</v>
      </c>
      <c r="D2128" s="277" t="s">
        <v>46471</v>
      </c>
    </row>
    <row r="2129" spans="1:4">
      <c r="A2129" s="327">
        <v>10892</v>
      </c>
      <c r="B2129" s="327" t="s">
        <v>9001</v>
      </c>
      <c r="C2129" s="327" t="s">
        <v>6871</v>
      </c>
      <c r="D2129" s="277" t="s">
        <v>46472</v>
      </c>
    </row>
    <row r="2130" spans="1:4">
      <c r="A2130" s="327">
        <v>20977</v>
      </c>
      <c r="B2130" s="327" t="s">
        <v>9002</v>
      </c>
      <c r="C2130" s="327" t="s">
        <v>6871</v>
      </c>
      <c r="D2130" s="277" t="s">
        <v>46473</v>
      </c>
    </row>
    <row r="2131" spans="1:4">
      <c r="A2131" s="327">
        <v>3073</v>
      </c>
      <c r="B2131" s="327" t="s">
        <v>9003</v>
      </c>
      <c r="C2131" s="327" t="s">
        <v>6871</v>
      </c>
      <c r="D2131" s="277" t="s">
        <v>41042</v>
      </c>
    </row>
    <row r="2132" spans="1:4">
      <c r="A2132" s="327">
        <v>3068</v>
      </c>
      <c r="B2132" s="327" t="s">
        <v>9004</v>
      </c>
      <c r="C2132" s="327" t="s">
        <v>6871</v>
      </c>
      <c r="D2132" s="277" t="s">
        <v>41043</v>
      </c>
    </row>
    <row r="2133" spans="1:4">
      <c r="A2133" s="327">
        <v>3074</v>
      </c>
      <c r="B2133" s="327" t="s">
        <v>9005</v>
      </c>
      <c r="C2133" s="327" t="s">
        <v>6871</v>
      </c>
      <c r="D2133" s="277" t="s">
        <v>39782</v>
      </c>
    </row>
    <row r="2134" spans="1:4">
      <c r="A2134" s="327">
        <v>3076</v>
      </c>
      <c r="B2134" s="327" t="s">
        <v>9006</v>
      </c>
      <c r="C2134" s="327" t="s">
        <v>6871</v>
      </c>
      <c r="D2134" s="277" t="s">
        <v>41044</v>
      </c>
    </row>
    <row r="2135" spans="1:4">
      <c r="A2135" s="327">
        <v>3072</v>
      </c>
      <c r="B2135" s="327" t="s">
        <v>9007</v>
      </c>
      <c r="C2135" s="327" t="s">
        <v>6871</v>
      </c>
      <c r="D2135" s="277" t="s">
        <v>41045</v>
      </c>
    </row>
    <row r="2136" spans="1:4">
      <c r="A2136" s="327">
        <v>3075</v>
      </c>
      <c r="B2136" s="327" t="s">
        <v>9008</v>
      </c>
      <c r="C2136" s="327" t="s">
        <v>6871</v>
      </c>
      <c r="D2136" s="277" t="s">
        <v>41046</v>
      </c>
    </row>
    <row r="2137" spans="1:4">
      <c r="A2137" s="327">
        <v>10780</v>
      </c>
      <c r="B2137" s="327" t="s">
        <v>9009</v>
      </c>
      <c r="C2137" s="327" t="s">
        <v>6871</v>
      </c>
      <c r="D2137" s="277" t="s">
        <v>39645</v>
      </c>
    </row>
    <row r="2138" spans="1:4">
      <c r="A2138" s="327">
        <v>10781</v>
      </c>
      <c r="B2138" s="327" t="s">
        <v>9010</v>
      </c>
      <c r="C2138" s="327" t="s">
        <v>6871</v>
      </c>
      <c r="D2138" s="277" t="s">
        <v>41013</v>
      </c>
    </row>
    <row r="2139" spans="1:4">
      <c r="A2139" s="327">
        <v>20106</v>
      </c>
      <c r="B2139" s="327" t="s">
        <v>9011</v>
      </c>
      <c r="C2139" s="327" t="s">
        <v>6871</v>
      </c>
      <c r="D2139" s="277" t="s">
        <v>40613</v>
      </c>
    </row>
    <row r="2140" spans="1:4">
      <c r="A2140" s="327">
        <v>20107</v>
      </c>
      <c r="B2140" s="327" t="s">
        <v>9012</v>
      </c>
      <c r="C2140" s="327" t="s">
        <v>6871</v>
      </c>
      <c r="D2140" s="277" t="s">
        <v>39029</v>
      </c>
    </row>
    <row r="2141" spans="1:4">
      <c r="A2141" s="327">
        <v>20108</v>
      </c>
      <c r="B2141" s="327" t="s">
        <v>9013</v>
      </c>
      <c r="C2141" s="327" t="s">
        <v>6871</v>
      </c>
      <c r="D2141" s="277" t="s">
        <v>39515</v>
      </c>
    </row>
    <row r="2142" spans="1:4">
      <c r="A2142" s="327">
        <v>20109</v>
      </c>
      <c r="B2142" s="327" t="s">
        <v>9014</v>
      </c>
      <c r="C2142" s="327" t="s">
        <v>6871</v>
      </c>
      <c r="D2142" s="277" t="s">
        <v>39645</v>
      </c>
    </row>
    <row r="2143" spans="1:4">
      <c r="A2143" s="327">
        <v>43612</v>
      </c>
      <c r="B2143" s="327" t="s">
        <v>9015</v>
      </c>
      <c r="C2143" s="327" t="s">
        <v>8349</v>
      </c>
      <c r="D2143" s="277" t="s">
        <v>46474</v>
      </c>
    </row>
    <row r="2144" spans="1:4">
      <c r="A2144" s="327">
        <v>43613</v>
      </c>
      <c r="B2144" s="327" t="s">
        <v>9016</v>
      </c>
      <c r="C2144" s="327" t="s">
        <v>8349</v>
      </c>
      <c r="D2144" s="277" t="s">
        <v>46475</v>
      </c>
    </row>
    <row r="2145" spans="1:4">
      <c r="A2145" s="327">
        <v>11480</v>
      </c>
      <c r="B2145" s="327" t="s">
        <v>9017</v>
      </c>
      <c r="C2145" s="327" t="s">
        <v>8349</v>
      </c>
      <c r="D2145" s="277" t="s">
        <v>46476</v>
      </c>
    </row>
    <row r="2146" spans="1:4">
      <c r="A2146" s="327">
        <v>11469</v>
      </c>
      <c r="B2146" s="327" t="s">
        <v>9018</v>
      </c>
      <c r="C2146" s="327" t="s">
        <v>6871</v>
      </c>
      <c r="D2146" s="277" t="s">
        <v>39035</v>
      </c>
    </row>
    <row r="2147" spans="1:4">
      <c r="A2147" s="327">
        <v>11468</v>
      </c>
      <c r="B2147" s="327" t="s">
        <v>9019</v>
      </c>
      <c r="C2147" s="327" t="s">
        <v>6871</v>
      </c>
      <c r="D2147" s="277" t="s">
        <v>39776</v>
      </c>
    </row>
    <row r="2148" spans="1:4">
      <c r="A2148" s="327">
        <v>11484</v>
      </c>
      <c r="B2148" s="327" t="s">
        <v>9020</v>
      </c>
      <c r="C2148" s="327" t="s">
        <v>6871</v>
      </c>
      <c r="D2148" s="277" t="s">
        <v>43482</v>
      </c>
    </row>
    <row r="2149" spans="1:4">
      <c r="A2149" s="327">
        <v>38155</v>
      </c>
      <c r="B2149" s="327" t="s">
        <v>9021</v>
      </c>
      <c r="C2149" s="327" t="s">
        <v>6871</v>
      </c>
      <c r="D2149" s="277" t="s">
        <v>44839</v>
      </c>
    </row>
    <row r="2150" spans="1:4">
      <c r="A2150" s="327">
        <v>11467</v>
      </c>
      <c r="B2150" s="327" t="s">
        <v>9022</v>
      </c>
      <c r="C2150" s="327" t="s">
        <v>6871</v>
      </c>
      <c r="D2150" s="277" t="s">
        <v>39256</v>
      </c>
    </row>
    <row r="2151" spans="1:4">
      <c r="A2151" s="327">
        <v>38153</v>
      </c>
      <c r="B2151" s="327" t="s">
        <v>9023</v>
      </c>
      <c r="C2151" s="327" t="s">
        <v>8349</v>
      </c>
      <c r="D2151" s="277" t="s">
        <v>40221</v>
      </c>
    </row>
    <row r="2152" spans="1:4">
      <c r="A2152" s="327">
        <v>43607</v>
      </c>
      <c r="B2152" s="327" t="s">
        <v>9024</v>
      </c>
      <c r="C2152" s="327" t="s">
        <v>6871</v>
      </c>
      <c r="D2152" s="277" t="s">
        <v>46477</v>
      </c>
    </row>
    <row r="2153" spans="1:4">
      <c r="A2153" s="327">
        <v>3080</v>
      </c>
      <c r="B2153" s="327" t="s">
        <v>9025</v>
      </c>
      <c r="C2153" s="327" t="s">
        <v>8349</v>
      </c>
      <c r="D2153" s="277" t="s">
        <v>46478</v>
      </c>
    </row>
    <row r="2154" spans="1:4">
      <c r="A2154" s="327">
        <v>3081</v>
      </c>
      <c r="B2154" s="327" t="s">
        <v>9026</v>
      </c>
      <c r="C2154" s="327" t="s">
        <v>8349</v>
      </c>
      <c r="D2154" s="277" t="s">
        <v>46479</v>
      </c>
    </row>
    <row r="2155" spans="1:4">
      <c r="A2155" s="327">
        <v>3090</v>
      </c>
      <c r="B2155" s="327" t="s">
        <v>9027</v>
      </c>
      <c r="C2155" s="327" t="s">
        <v>8349</v>
      </c>
      <c r="D2155" s="277" t="s">
        <v>40222</v>
      </c>
    </row>
    <row r="2156" spans="1:4">
      <c r="A2156" s="327">
        <v>43611</v>
      </c>
      <c r="B2156" s="327" t="s">
        <v>9028</v>
      </c>
      <c r="C2156" s="327" t="s">
        <v>8349</v>
      </c>
      <c r="D2156" s="277" t="s">
        <v>43848</v>
      </c>
    </row>
    <row r="2157" spans="1:4">
      <c r="A2157" s="327">
        <v>3103</v>
      </c>
      <c r="B2157" s="327" t="s">
        <v>9029</v>
      </c>
      <c r="C2157" s="327" t="s">
        <v>6871</v>
      </c>
      <c r="D2157" s="277" t="s">
        <v>44168</v>
      </c>
    </row>
    <row r="2158" spans="1:4">
      <c r="A2158" s="327">
        <v>3097</v>
      </c>
      <c r="B2158" s="327" t="s">
        <v>9030</v>
      </c>
      <c r="C2158" s="327" t="s">
        <v>8349</v>
      </c>
      <c r="D2158" s="277" t="s">
        <v>40223</v>
      </c>
    </row>
    <row r="2159" spans="1:4">
      <c r="A2159" s="327">
        <v>3099</v>
      </c>
      <c r="B2159" s="327" t="s">
        <v>9031</v>
      </c>
      <c r="C2159" s="327" t="s">
        <v>8349</v>
      </c>
      <c r="D2159" s="277" t="s">
        <v>44913</v>
      </c>
    </row>
    <row r="2160" spans="1:4">
      <c r="A2160" s="327">
        <v>38151</v>
      </c>
      <c r="B2160" s="327" t="s">
        <v>9032</v>
      </c>
      <c r="C2160" s="327" t="s">
        <v>8349</v>
      </c>
      <c r="D2160" s="277" t="s">
        <v>46480</v>
      </c>
    </row>
    <row r="2161" spans="1:4">
      <c r="A2161" s="327">
        <v>38152</v>
      </c>
      <c r="B2161" s="327" t="s">
        <v>9033</v>
      </c>
      <c r="C2161" s="327" t="s">
        <v>8349</v>
      </c>
      <c r="D2161" s="277" t="s">
        <v>46481</v>
      </c>
    </row>
    <row r="2162" spans="1:4">
      <c r="A2162" s="327">
        <v>43610</v>
      </c>
      <c r="B2162" s="327" t="s">
        <v>9034</v>
      </c>
      <c r="C2162" s="327" t="s">
        <v>6871</v>
      </c>
      <c r="D2162" s="277" t="s">
        <v>40224</v>
      </c>
    </row>
    <row r="2163" spans="1:4">
      <c r="A2163" s="327">
        <v>3093</v>
      </c>
      <c r="B2163" s="327" t="s">
        <v>9035</v>
      </c>
      <c r="C2163" s="327" t="s">
        <v>8349</v>
      </c>
      <c r="D2163" s="277" t="s">
        <v>44913</v>
      </c>
    </row>
    <row r="2164" spans="1:4">
      <c r="A2164" s="327">
        <v>38165</v>
      </c>
      <c r="B2164" s="327" t="s">
        <v>9036</v>
      </c>
      <c r="C2164" s="327" t="s">
        <v>8349</v>
      </c>
      <c r="D2164" s="277" t="s">
        <v>46482</v>
      </c>
    </row>
    <row r="2165" spans="1:4">
      <c r="A2165" s="327">
        <v>38177</v>
      </c>
      <c r="B2165" s="327" t="s">
        <v>9037</v>
      </c>
      <c r="C2165" s="327" t="s">
        <v>6871</v>
      </c>
      <c r="D2165" s="277" t="s">
        <v>43331</v>
      </c>
    </row>
    <row r="2166" spans="1:4">
      <c r="A2166" s="327">
        <v>11458</v>
      </c>
      <c r="B2166" s="327" t="s">
        <v>9038</v>
      </c>
      <c r="C2166" s="327" t="s">
        <v>6871</v>
      </c>
      <c r="D2166" s="277" t="s">
        <v>40225</v>
      </c>
    </row>
    <row r="2167" spans="1:4">
      <c r="A2167" s="327">
        <v>3108</v>
      </c>
      <c r="B2167" s="327" t="s">
        <v>9039</v>
      </c>
      <c r="C2167" s="327" t="s">
        <v>6871</v>
      </c>
      <c r="D2167" s="277" t="s">
        <v>46483</v>
      </c>
    </row>
    <row r="2168" spans="1:4">
      <c r="A2168" s="327">
        <v>3105</v>
      </c>
      <c r="B2168" s="327" t="s">
        <v>9040</v>
      </c>
      <c r="C2168" s="327" t="s">
        <v>6871</v>
      </c>
      <c r="D2168" s="277" t="s">
        <v>46484</v>
      </c>
    </row>
    <row r="2169" spans="1:4">
      <c r="A2169" s="327">
        <v>38178</v>
      </c>
      <c r="B2169" s="327" t="s">
        <v>9041</v>
      </c>
      <c r="C2169" s="327" t="s">
        <v>6871</v>
      </c>
      <c r="D2169" s="277" t="s">
        <v>39281</v>
      </c>
    </row>
    <row r="2170" spans="1:4">
      <c r="A2170" s="327">
        <v>43575</v>
      </c>
      <c r="B2170" s="327" t="s">
        <v>9042</v>
      </c>
      <c r="C2170" s="327" t="s">
        <v>6871</v>
      </c>
      <c r="D2170" s="277" t="s">
        <v>39170</v>
      </c>
    </row>
    <row r="2171" spans="1:4">
      <c r="A2171" s="327">
        <v>43577</v>
      </c>
      <c r="B2171" s="327" t="s">
        <v>9043</v>
      </c>
      <c r="C2171" s="327" t="s">
        <v>6871</v>
      </c>
      <c r="D2171" s="277" t="s">
        <v>46485</v>
      </c>
    </row>
    <row r="2172" spans="1:4">
      <c r="A2172" s="327">
        <v>42481</v>
      </c>
      <c r="B2172" s="327" t="s">
        <v>9044</v>
      </c>
      <c r="C2172" s="327" t="s">
        <v>6869</v>
      </c>
      <c r="D2172" s="277" t="s">
        <v>40226</v>
      </c>
    </row>
    <row r="2173" spans="1:4">
      <c r="A2173" s="327">
        <v>43458</v>
      </c>
      <c r="B2173" s="327" t="s">
        <v>9045</v>
      </c>
      <c r="C2173" s="327" t="s">
        <v>6878</v>
      </c>
      <c r="D2173" s="277" t="s">
        <v>39022</v>
      </c>
    </row>
    <row r="2174" spans="1:4">
      <c r="A2174" s="327">
        <v>43470</v>
      </c>
      <c r="B2174" s="327" t="s">
        <v>9046</v>
      </c>
      <c r="C2174" s="327" t="s">
        <v>7055</v>
      </c>
      <c r="D2174" s="277" t="s">
        <v>39768</v>
      </c>
    </row>
    <row r="2175" spans="1:4">
      <c r="A2175" s="327">
        <v>43459</v>
      </c>
      <c r="B2175" s="327" t="s">
        <v>9047</v>
      </c>
      <c r="C2175" s="327" t="s">
        <v>6878</v>
      </c>
      <c r="D2175" s="277" t="s">
        <v>39924</v>
      </c>
    </row>
    <row r="2176" spans="1:4">
      <c r="A2176" s="327">
        <v>43471</v>
      </c>
      <c r="B2176" s="327" t="s">
        <v>9048</v>
      </c>
      <c r="C2176" s="327" t="s">
        <v>7055</v>
      </c>
      <c r="D2176" s="277" t="s">
        <v>39850</v>
      </c>
    </row>
    <row r="2177" spans="1:4">
      <c r="A2177" s="327">
        <v>43460</v>
      </c>
      <c r="B2177" s="327" t="s">
        <v>9049</v>
      </c>
      <c r="C2177" s="327" t="s">
        <v>6878</v>
      </c>
      <c r="D2177" s="277" t="s">
        <v>39123</v>
      </c>
    </row>
    <row r="2178" spans="1:4">
      <c r="A2178" s="327">
        <v>43472</v>
      </c>
      <c r="B2178" s="327" t="s">
        <v>9050</v>
      </c>
      <c r="C2178" s="327" t="s">
        <v>7055</v>
      </c>
      <c r="D2178" s="277" t="s">
        <v>39785</v>
      </c>
    </row>
    <row r="2179" spans="1:4">
      <c r="A2179" s="327">
        <v>43461</v>
      </c>
      <c r="B2179" s="327" t="s">
        <v>9051</v>
      </c>
      <c r="C2179" s="327" t="s">
        <v>6878</v>
      </c>
      <c r="D2179" s="277" t="s">
        <v>39179</v>
      </c>
    </row>
    <row r="2180" spans="1:4">
      <c r="A2180" s="327">
        <v>43473</v>
      </c>
      <c r="B2180" s="327" t="s">
        <v>9052</v>
      </c>
      <c r="C2180" s="327" t="s">
        <v>7055</v>
      </c>
      <c r="D2180" s="277" t="s">
        <v>40227</v>
      </c>
    </row>
    <row r="2181" spans="1:4">
      <c r="A2181" s="327">
        <v>43463</v>
      </c>
      <c r="B2181" s="327" t="s">
        <v>9053</v>
      </c>
      <c r="C2181" s="327" t="s">
        <v>6878</v>
      </c>
      <c r="D2181" s="277" t="s">
        <v>39030</v>
      </c>
    </row>
    <row r="2182" spans="1:4">
      <c r="A2182" s="327">
        <v>43475</v>
      </c>
      <c r="B2182" s="327" t="s">
        <v>9054</v>
      </c>
      <c r="C2182" s="327" t="s">
        <v>7055</v>
      </c>
      <c r="D2182" s="277" t="s">
        <v>39986</v>
      </c>
    </row>
    <row r="2183" spans="1:4">
      <c r="A2183" s="327">
        <v>43462</v>
      </c>
      <c r="B2183" s="327" t="s">
        <v>9055</v>
      </c>
      <c r="C2183" s="327" t="s">
        <v>6878</v>
      </c>
      <c r="D2183" s="277" t="s">
        <v>39161</v>
      </c>
    </row>
    <row r="2184" spans="1:4">
      <c r="A2184" s="327">
        <v>43474</v>
      </c>
      <c r="B2184" s="327" t="s">
        <v>9056</v>
      </c>
      <c r="C2184" s="327" t="s">
        <v>7055</v>
      </c>
      <c r="D2184" s="277" t="s">
        <v>39116</v>
      </c>
    </row>
    <row r="2185" spans="1:4">
      <c r="A2185" s="327">
        <v>43464</v>
      </c>
      <c r="B2185" s="327" t="s">
        <v>9057</v>
      </c>
      <c r="C2185" s="327" t="s">
        <v>6878</v>
      </c>
      <c r="D2185" s="277" t="s">
        <v>39161</v>
      </c>
    </row>
    <row r="2186" spans="1:4">
      <c r="A2186" s="327">
        <v>43476</v>
      </c>
      <c r="B2186" s="327" t="s">
        <v>9058</v>
      </c>
      <c r="C2186" s="327" t="s">
        <v>7055</v>
      </c>
      <c r="D2186" s="277" t="s">
        <v>39161</v>
      </c>
    </row>
    <row r="2187" spans="1:4">
      <c r="A2187" s="327">
        <v>43465</v>
      </c>
      <c r="B2187" s="327" t="s">
        <v>9059</v>
      </c>
      <c r="C2187" s="327" t="s">
        <v>6878</v>
      </c>
      <c r="D2187" s="277" t="s">
        <v>39182</v>
      </c>
    </row>
    <row r="2188" spans="1:4">
      <c r="A2188" s="327">
        <v>43477</v>
      </c>
      <c r="B2188" s="327" t="s">
        <v>9060</v>
      </c>
      <c r="C2188" s="327" t="s">
        <v>7055</v>
      </c>
      <c r="D2188" s="277" t="s">
        <v>40228</v>
      </c>
    </row>
    <row r="2189" spans="1:4">
      <c r="A2189" s="327">
        <v>43466</v>
      </c>
      <c r="B2189" s="327" t="s">
        <v>9061</v>
      </c>
      <c r="C2189" s="327" t="s">
        <v>6878</v>
      </c>
      <c r="D2189" s="277" t="s">
        <v>38935</v>
      </c>
    </row>
    <row r="2190" spans="1:4">
      <c r="A2190" s="327">
        <v>43478</v>
      </c>
      <c r="B2190" s="327" t="s">
        <v>9062</v>
      </c>
      <c r="C2190" s="327" t="s">
        <v>7055</v>
      </c>
      <c r="D2190" s="277" t="s">
        <v>40229</v>
      </c>
    </row>
    <row r="2191" spans="1:4">
      <c r="A2191" s="327">
        <v>43467</v>
      </c>
      <c r="B2191" s="327" t="s">
        <v>9063</v>
      </c>
      <c r="C2191" s="327" t="s">
        <v>6878</v>
      </c>
      <c r="D2191" s="277" t="s">
        <v>39004</v>
      </c>
    </row>
    <row r="2192" spans="1:4">
      <c r="A2192" s="327">
        <v>43479</v>
      </c>
      <c r="B2192" s="327" t="s">
        <v>9064</v>
      </c>
      <c r="C2192" s="327" t="s">
        <v>7055</v>
      </c>
      <c r="D2192" s="277" t="s">
        <v>40230</v>
      </c>
    </row>
    <row r="2193" spans="1:4">
      <c r="A2193" s="327">
        <v>43468</v>
      </c>
      <c r="B2193" s="327" t="s">
        <v>9065</v>
      </c>
      <c r="C2193" s="327" t="s">
        <v>6878</v>
      </c>
      <c r="D2193" s="277" t="s">
        <v>39158</v>
      </c>
    </row>
    <row r="2194" spans="1:4">
      <c r="A2194" s="327">
        <v>43480</v>
      </c>
      <c r="B2194" s="327" t="s">
        <v>9066</v>
      </c>
      <c r="C2194" s="327" t="s">
        <v>7055</v>
      </c>
      <c r="D2194" s="277" t="s">
        <v>40231</v>
      </c>
    </row>
    <row r="2195" spans="1:4">
      <c r="A2195" s="327">
        <v>43469</v>
      </c>
      <c r="B2195" s="327" t="s">
        <v>9067</v>
      </c>
      <c r="C2195" s="327" t="s">
        <v>6878</v>
      </c>
      <c r="D2195" s="277" t="s">
        <v>38981</v>
      </c>
    </row>
    <row r="2196" spans="1:4">
      <c r="A2196" s="327">
        <v>43481</v>
      </c>
      <c r="B2196" s="327" t="s">
        <v>9068</v>
      </c>
      <c r="C2196" s="327" t="s">
        <v>7055</v>
      </c>
      <c r="D2196" s="277" t="s">
        <v>40232</v>
      </c>
    </row>
    <row r="2197" spans="1:4">
      <c r="A2197" s="327">
        <v>3119</v>
      </c>
      <c r="B2197" s="327" t="s">
        <v>9069</v>
      </c>
      <c r="C2197" s="327" t="s">
        <v>6871</v>
      </c>
      <c r="D2197" s="277" t="s">
        <v>39485</v>
      </c>
    </row>
    <row r="2198" spans="1:4">
      <c r="A2198" s="327">
        <v>3122</v>
      </c>
      <c r="B2198" s="327" t="s">
        <v>9070</v>
      </c>
      <c r="C2198" s="327" t="s">
        <v>6871</v>
      </c>
      <c r="D2198" s="277" t="s">
        <v>40036</v>
      </c>
    </row>
    <row r="2199" spans="1:4">
      <c r="A2199" s="327">
        <v>3121</v>
      </c>
      <c r="B2199" s="327" t="s">
        <v>9071</v>
      </c>
      <c r="C2199" s="327" t="s">
        <v>6871</v>
      </c>
      <c r="D2199" s="277" t="s">
        <v>39730</v>
      </c>
    </row>
    <row r="2200" spans="1:4">
      <c r="A2200" s="327">
        <v>3120</v>
      </c>
      <c r="B2200" s="327" t="s">
        <v>9072</v>
      </c>
      <c r="C2200" s="327" t="s">
        <v>6871</v>
      </c>
      <c r="D2200" s="277" t="s">
        <v>42193</v>
      </c>
    </row>
    <row r="2201" spans="1:4">
      <c r="A2201" s="327">
        <v>11455</v>
      </c>
      <c r="B2201" s="327" t="s">
        <v>9073</v>
      </c>
      <c r="C2201" s="327" t="s">
        <v>6871</v>
      </c>
      <c r="D2201" s="277" t="s">
        <v>43120</v>
      </c>
    </row>
    <row r="2202" spans="1:4">
      <c r="A2202" s="327">
        <v>11456</v>
      </c>
      <c r="B2202" s="327" t="s">
        <v>9074</v>
      </c>
      <c r="C2202" s="327" t="s">
        <v>6871</v>
      </c>
      <c r="D2202" s="277" t="s">
        <v>45107</v>
      </c>
    </row>
    <row r="2203" spans="1:4">
      <c r="A2203" s="327">
        <v>3107</v>
      </c>
      <c r="B2203" s="327" t="s">
        <v>9075</v>
      </c>
      <c r="C2203" s="327" t="s">
        <v>6871</v>
      </c>
      <c r="D2203" s="277" t="s">
        <v>38956</v>
      </c>
    </row>
    <row r="2204" spans="1:4">
      <c r="A2204" s="327">
        <v>43583</v>
      </c>
      <c r="B2204" s="327" t="s">
        <v>9076</v>
      </c>
      <c r="C2204" s="327" t="s">
        <v>6871</v>
      </c>
      <c r="D2204" s="277" t="s">
        <v>43920</v>
      </c>
    </row>
    <row r="2205" spans="1:4">
      <c r="A2205" s="327">
        <v>43586</v>
      </c>
      <c r="B2205" s="327" t="s">
        <v>9077</v>
      </c>
      <c r="C2205" s="327" t="s">
        <v>6871</v>
      </c>
      <c r="D2205" s="277" t="s">
        <v>41780</v>
      </c>
    </row>
    <row r="2206" spans="1:4">
      <c r="A2206" s="327">
        <v>11461</v>
      </c>
      <c r="B2206" s="327" t="s">
        <v>9078</v>
      </c>
      <c r="C2206" s="327" t="s">
        <v>6871</v>
      </c>
      <c r="D2206" s="277" t="s">
        <v>40233</v>
      </c>
    </row>
    <row r="2207" spans="1:4">
      <c r="A2207" s="327">
        <v>43587</v>
      </c>
      <c r="B2207" s="327" t="s">
        <v>9079</v>
      </c>
      <c r="C2207" s="327" t="s">
        <v>6871</v>
      </c>
      <c r="D2207" s="277" t="s">
        <v>39620</v>
      </c>
    </row>
    <row r="2208" spans="1:4">
      <c r="A2208" s="327">
        <v>3106</v>
      </c>
      <c r="B2208" s="327" t="s">
        <v>9080</v>
      </c>
      <c r="C2208" s="327" t="s">
        <v>6871</v>
      </c>
      <c r="D2208" s="277" t="s">
        <v>39605</v>
      </c>
    </row>
    <row r="2209" spans="1:4">
      <c r="A2209" s="327">
        <v>25951</v>
      </c>
      <c r="B2209" s="327" t="s">
        <v>9081</v>
      </c>
      <c r="C2209" s="327" t="s">
        <v>6884</v>
      </c>
      <c r="D2209" s="277" t="s">
        <v>39817</v>
      </c>
    </row>
    <row r="2210" spans="1:4">
      <c r="A2210" s="327">
        <v>3123</v>
      </c>
      <c r="B2210" s="327" t="s">
        <v>9082</v>
      </c>
      <c r="C2210" s="327" t="s">
        <v>6884</v>
      </c>
      <c r="D2210" s="277" t="s">
        <v>38968</v>
      </c>
    </row>
    <row r="2211" spans="1:4">
      <c r="A2211" s="327">
        <v>38125</v>
      </c>
      <c r="B2211" s="327" t="s">
        <v>9083</v>
      </c>
      <c r="C2211" s="327" t="s">
        <v>6884</v>
      </c>
      <c r="D2211" s="277" t="s">
        <v>39002</v>
      </c>
    </row>
    <row r="2212" spans="1:4">
      <c r="A2212" s="327">
        <v>39014</v>
      </c>
      <c r="B2212" s="327" t="s">
        <v>9084</v>
      </c>
      <c r="C2212" s="327" t="s">
        <v>6884</v>
      </c>
      <c r="D2212" s="277" t="s">
        <v>39774</v>
      </c>
    </row>
    <row r="2213" spans="1:4">
      <c r="A2213" s="327">
        <v>39365</v>
      </c>
      <c r="B2213" s="327" t="s">
        <v>9085</v>
      </c>
      <c r="C2213" s="327" t="s">
        <v>6871</v>
      </c>
      <c r="D2213" s="277" t="s">
        <v>46486</v>
      </c>
    </row>
    <row r="2214" spans="1:4">
      <c r="A2214" s="327">
        <v>39366</v>
      </c>
      <c r="B2214" s="327" t="s">
        <v>9086</v>
      </c>
      <c r="C2214" s="327" t="s">
        <v>6871</v>
      </c>
      <c r="D2214" s="277" t="s">
        <v>46487</v>
      </c>
    </row>
    <row r="2215" spans="1:4">
      <c r="A2215" s="327">
        <v>39367</v>
      </c>
      <c r="B2215" s="327" t="s">
        <v>9087</v>
      </c>
      <c r="C2215" s="327" t="s">
        <v>6871</v>
      </c>
      <c r="D2215" s="277" t="s">
        <v>46488</v>
      </c>
    </row>
    <row r="2216" spans="1:4">
      <c r="A2216" s="327">
        <v>37394</v>
      </c>
      <c r="B2216" s="327" t="s">
        <v>9088</v>
      </c>
      <c r="C2216" s="327" t="s">
        <v>9089</v>
      </c>
      <c r="D2216" s="277" t="s">
        <v>39056</v>
      </c>
    </row>
    <row r="2217" spans="1:4">
      <c r="A2217" s="327">
        <v>14146</v>
      </c>
      <c r="B2217" s="327" t="s">
        <v>9090</v>
      </c>
      <c r="C2217" s="327" t="s">
        <v>9089</v>
      </c>
      <c r="D2217" s="277" t="s">
        <v>41047</v>
      </c>
    </row>
    <row r="2218" spans="1:4">
      <c r="A2218" s="327">
        <v>38134</v>
      </c>
      <c r="B2218" s="327" t="s">
        <v>9091</v>
      </c>
      <c r="C2218" s="327" t="s">
        <v>6884</v>
      </c>
      <c r="D2218" s="277" t="s">
        <v>46489</v>
      </c>
    </row>
    <row r="2219" spans="1:4">
      <c r="A2219" s="327">
        <v>38132</v>
      </c>
      <c r="B2219" s="327" t="s">
        <v>9092</v>
      </c>
      <c r="C2219" s="327" t="s">
        <v>6884</v>
      </c>
      <c r="D2219" s="277" t="s">
        <v>46490</v>
      </c>
    </row>
    <row r="2220" spans="1:4">
      <c r="A2220" s="327">
        <v>38133</v>
      </c>
      <c r="B2220" s="327" t="s">
        <v>9093</v>
      </c>
      <c r="C2220" s="327" t="s">
        <v>6884</v>
      </c>
      <c r="D2220" s="277" t="s">
        <v>46491</v>
      </c>
    </row>
    <row r="2221" spans="1:4">
      <c r="A2221" s="327">
        <v>938</v>
      </c>
      <c r="B2221" s="327" t="s">
        <v>9094</v>
      </c>
      <c r="C2221" s="327" t="s">
        <v>6887</v>
      </c>
      <c r="D2221" s="277" t="s">
        <v>42076</v>
      </c>
    </row>
    <row r="2222" spans="1:4">
      <c r="A2222" s="327">
        <v>937</v>
      </c>
      <c r="B2222" s="327" t="s">
        <v>9095</v>
      </c>
      <c r="C2222" s="327" t="s">
        <v>6887</v>
      </c>
      <c r="D2222" s="277" t="s">
        <v>43292</v>
      </c>
    </row>
    <row r="2223" spans="1:4">
      <c r="A2223" s="327">
        <v>939</v>
      </c>
      <c r="B2223" s="327" t="s">
        <v>9096</v>
      </c>
      <c r="C2223" s="327" t="s">
        <v>6887</v>
      </c>
      <c r="D2223" s="277" t="s">
        <v>38931</v>
      </c>
    </row>
    <row r="2224" spans="1:4">
      <c r="A2224" s="327">
        <v>944</v>
      </c>
      <c r="B2224" s="327" t="s">
        <v>9097</v>
      </c>
      <c r="C2224" s="327" t="s">
        <v>6887</v>
      </c>
      <c r="D2224" s="277" t="s">
        <v>39044</v>
      </c>
    </row>
    <row r="2225" spans="1:4">
      <c r="A2225" s="327">
        <v>940</v>
      </c>
      <c r="B2225" s="327" t="s">
        <v>9098</v>
      </c>
      <c r="C2225" s="327" t="s">
        <v>6887</v>
      </c>
      <c r="D2225" s="277" t="s">
        <v>39077</v>
      </c>
    </row>
    <row r="2226" spans="1:4">
      <c r="A2226" s="327">
        <v>936</v>
      </c>
      <c r="B2226" s="327" t="s">
        <v>9099</v>
      </c>
      <c r="C2226" s="327" t="s">
        <v>6887</v>
      </c>
      <c r="D2226" s="277" t="s">
        <v>42076</v>
      </c>
    </row>
    <row r="2227" spans="1:4">
      <c r="A2227" s="327">
        <v>935</v>
      </c>
      <c r="B2227" s="327" t="s">
        <v>9100</v>
      </c>
      <c r="C2227" s="327" t="s">
        <v>6887</v>
      </c>
      <c r="D2227" s="277" t="s">
        <v>39013</v>
      </c>
    </row>
    <row r="2228" spans="1:4">
      <c r="A2228" s="327">
        <v>406</v>
      </c>
      <c r="B2228" s="327" t="s">
        <v>9101</v>
      </c>
      <c r="C2228" s="327" t="s">
        <v>6871</v>
      </c>
      <c r="D2228" s="277" t="s">
        <v>46492</v>
      </c>
    </row>
    <row r="2229" spans="1:4">
      <c r="A2229" s="327">
        <v>42529</v>
      </c>
      <c r="B2229" s="327" t="s">
        <v>9102</v>
      </c>
      <c r="C2229" s="327" t="s">
        <v>6887</v>
      </c>
      <c r="D2229" s="277" t="s">
        <v>38997</v>
      </c>
    </row>
    <row r="2230" spans="1:4">
      <c r="A2230" s="327">
        <v>39634</v>
      </c>
      <c r="B2230" s="327" t="s">
        <v>9103</v>
      </c>
      <c r="C2230" s="327" t="s">
        <v>6887</v>
      </c>
      <c r="D2230" s="277" t="s">
        <v>40676</v>
      </c>
    </row>
    <row r="2231" spans="1:4">
      <c r="A2231" s="327">
        <v>39701</v>
      </c>
      <c r="B2231" s="327" t="s">
        <v>9104</v>
      </c>
      <c r="C2231" s="327" t="s">
        <v>6871</v>
      </c>
      <c r="D2231" s="277" t="s">
        <v>46493</v>
      </c>
    </row>
    <row r="2232" spans="1:4">
      <c r="A2232" s="327">
        <v>12815</v>
      </c>
      <c r="B2232" s="327" t="s">
        <v>9105</v>
      </c>
      <c r="C2232" s="327" t="s">
        <v>6871</v>
      </c>
      <c r="D2232" s="277" t="s">
        <v>39768</v>
      </c>
    </row>
    <row r="2233" spans="1:4">
      <c r="A2233" s="327">
        <v>407</v>
      </c>
      <c r="B2233" s="327" t="s">
        <v>9106</v>
      </c>
      <c r="C2233" s="327" t="s">
        <v>6884</v>
      </c>
      <c r="D2233" s="277" t="s">
        <v>41049</v>
      </c>
    </row>
    <row r="2234" spans="1:4">
      <c r="A2234" s="327">
        <v>39431</v>
      </c>
      <c r="B2234" s="327" t="s">
        <v>9107</v>
      </c>
      <c r="C2234" s="327" t="s">
        <v>6887</v>
      </c>
      <c r="D2234" s="277" t="s">
        <v>39173</v>
      </c>
    </row>
    <row r="2235" spans="1:4">
      <c r="A2235" s="327">
        <v>39432</v>
      </c>
      <c r="B2235" s="327" t="s">
        <v>9108</v>
      </c>
      <c r="C2235" s="327" t="s">
        <v>6887</v>
      </c>
      <c r="D2235" s="277" t="s">
        <v>39920</v>
      </c>
    </row>
    <row r="2236" spans="1:4">
      <c r="A2236" s="327">
        <v>20111</v>
      </c>
      <c r="B2236" s="327" t="s">
        <v>9109</v>
      </c>
      <c r="C2236" s="327" t="s">
        <v>6871</v>
      </c>
      <c r="D2236" s="277" t="s">
        <v>40122</v>
      </c>
    </row>
    <row r="2237" spans="1:4">
      <c r="A2237" s="327">
        <v>21127</v>
      </c>
      <c r="B2237" s="327" t="s">
        <v>9110</v>
      </c>
      <c r="C2237" s="327" t="s">
        <v>6871</v>
      </c>
      <c r="D2237" s="277" t="s">
        <v>40036</v>
      </c>
    </row>
    <row r="2238" spans="1:4">
      <c r="A2238" s="327">
        <v>404</v>
      </c>
      <c r="B2238" s="327" t="s">
        <v>9111</v>
      </c>
      <c r="C2238" s="327" t="s">
        <v>6887</v>
      </c>
      <c r="D2238" s="277" t="s">
        <v>39726</v>
      </c>
    </row>
    <row r="2239" spans="1:4">
      <c r="A2239" s="327">
        <v>14151</v>
      </c>
      <c r="B2239" s="327" t="s">
        <v>9112</v>
      </c>
      <c r="C2239" s="327" t="s">
        <v>6871</v>
      </c>
      <c r="D2239" s="277" t="s">
        <v>39624</v>
      </c>
    </row>
    <row r="2240" spans="1:4">
      <c r="A2240" s="327">
        <v>14153</v>
      </c>
      <c r="B2240" s="327" t="s">
        <v>9113</v>
      </c>
      <c r="C2240" s="327" t="s">
        <v>6871</v>
      </c>
      <c r="D2240" s="277" t="s">
        <v>41050</v>
      </c>
    </row>
    <row r="2241" spans="1:4">
      <c r="A2241" s="327">
        <v>14152</v>
      </c>
      <c r="B2241" s="327" t="s">
        <v>9114</v>
      </c>
      <c r="C2241" s="327" t="s">
        <v>6871</v>
      </c>
      <c r="D2241" s="277" t="s">
        <v>40531</v>
      </c>
    </row>
    <row r="2242" spans="1:4">
      <c r="A2242" s="327">
        <v>14154</v>
      </c>
      <c r="B2242" s="327" t="s">
        <v>9115</v>
      </c>
      <c r="C2242" s="327" t="s">
        <v>6871</v>
      </c>
      <c r="D2242" s="277" t="s">
        <v>39207</v>
      </c>
    </row>
    <row r="2243" spans="1:4">
      <c r="A2243" s="327">
        <v>42015</v>
      </c>
      <c r="B2243" s="327" t="s">
        <v>9116</v>
      </c>
      <c r="C2243" s="327" t="s">
        <v>6887</v>
      </c>
      <c r="D2243" s="277" t="s">
        <v>39920</v>
      </c>
    </row>
    <row r="2244" spans="1:4">
      <c r="A2244" s="327">
        <v>3146</v>
      </c>
      <c r="B2244" s="327" t="s">
        <v>9117</v>
      </c>
      <c r="C2244" s="327" t="s">
        <v>6871</v>
      </c>
      <c r="D2244" s="277" t="s">
        <v>40466</v>
      </c>
    </row>
    <row r="2245" spans="1:4">
      <c r="A2245" s="327">
        <v>3143</v>
      </c>
      <c r="B2245" s="327" t="s">
        <v>9118</v>
      </c>
      <c r="C2245" s="327" t="s">
        <v>6871</v>
      </c>
      <c r="D2245" s="277" t="s">
        <v>39035</v>
      </c>
    </row>
    <row r="2246" spans="1:4">
      <c r="A2246" s="327">
        <v>3148</v>
      </c>
      <c r="B2246" s="327" t="s">
        <v>9119</v>
      </c>
      <c r="C2246" s="327" t="s">
        <v>6871</v>
      </c>
      <c r="D2246" s="277" t="s">
        <v>39751</v>
      </c>
    </row>
    <row r="2247" spans="1:4">
      <c r="A2247" s="327">
        <v>4310</v>
      </c>
      <c r="B2247" s="327" t="s">
        <v>9120</v>
      </c>
      <c r="C2247" s="327" t="s">
        <v>6871</v>
      </c>
      <c r="D2247" s="277" t="s">
        <v>40064</v>
      </c>
    </row>
    <row r="2248" spans="1:4">
      <c r="A2248" s="327">
        <v>4311</v>
      </c>
      <c r="B2248" s="327" t="s">
        <v>9121</v>
      </c>
      <c r="C2248" s="327" t="s">
        <v>6871</v>
      </c>
      <c r="D2248" s="277" t="s">
        <v>41957</v>
      </c>
    </row>
    <row r="2249" spans="1:4">
      <c r="A2249" s="327">
        <v>4312</v>
      </c>
      <c r="B2249" s="327" t="s">
        <v>9122</v>
      </c>
      <c r="C2249" s="327" t="s">
        <v>6871</v>
      </c>
      <c r="D2249" s="277" t="s">
        <v>39778</v>
      </c>
    </row>
    <row r="2250" spans="1:4">
      <c r="A2250" s="327">
        <v>13261</v>
      </c>
      <c r="B2250" s="327" t="s">
        <v>9123</v>
      </c>
      <c r="C2250" s="327" t="s">
        <v>6871</v>
      </c>
      <c r="D2250" s="277" t="s">
        <v>39893</v>
      </c>
    </row>
    <row r="2251" spans="1:4">
      <c r="A2251" s="327">
        <v>3255</v>
      </c>
      <c r="B2251" s="327" t="s">
        <v>9124</v>
      </c>
      <c r="C2251" s="327" t="s">
        <v>6871</v>
      </c>
      <c r="D2251" s="277" t="s">
        <v>44514</v>
      </c>
    </row>
    <row r="2252" spans="1:4">
      <c r="A2252" s="327">
        <v>3254</v>
      </c>
      <c r="B2252" s="327" t="s">
        <v>9125</v>
      </c>
      <c r="C2252" s="327" t="s">
        <v>6871</v>
      </c>
      <c r="D2252" s="277" t="s">
        <v>46494</v>
      </c>
    </row>
    <row r="2253" spans="1:4">
      <c r="A2253" s="327">
        <v>3259</v>
      </c>
      <c r="B2253" s="327" t="s">
        <v>9126</v>
      </c>
      <c r="C2253" s="327" t="s">
        <v>6871</v>
      </c>
      <c r="D2253" s="277" t="s">
        <v>41391</v>
      </c>
    </row>
    <row r="2254" spans="1:4">
      <c r="A2254" s="327">
        <v>3258</v>
      </c>
      <c r="B2254" s="327" t="s">
        <v>9127</v>
      </c>
      <c r="C2254" s="327" t="s">
        <v>6871</v>
      </c>
      <c r="D2254" s="277" t="s">
        <v>39526</v>
      </c>
    </row>
    <row r="2255" spans="1:4">
      <c r="A2255" s="327">
        <v>3251</v>
      </c>
      <c r="B2255" s="327" t="s">
        <v>9128</v>
      </c>
      <c r="C2255" s="327" t="s">
        <v>6871</v>
      </c>
      <c r="D2255" s="277" t="s">
        <v>41698</v>
      </c>
    </row>
    <row r="2256" spans="1:4">
      <c r="A2256" s="327">
        <v>3256</v>
      </c>
      <c r="B2256" s="327" t="s">
        <v>9129</v>
      </c>
      <c r="C2256" s="327" t="s">
        <v>6871</v>
      </c>
      <c r="D2256" s="277" t="s">
        <v>43338</v>
      </c>
    </row>
    <row r="2257" spans="1:4">
      <c r="A2257" s="327">
        <v>3261</v>
      </c>
      <c r="B2257" s="327" t="s">
        <v>9130</v>
      </c>
      <c r="C2257" s="327" t="s">
        <v>6871</v>
      </c>
      <c r="D2257" s="277" t="s">
        <v>46495</v>
      </c>
    </row>
    <row r="2258" spans="1:4">
      <c r="A2258" s="327">
        <v>3260</v>
      </c>
      <c r="B2258" s="327" t="s">
        <v>9131</v>
      </c>
      <c r="C2258" s="327" t="s">
        <v>6871</v>
      </c>
      <c r="D2258" s="277" t="s">
        <v>46496</v>
      </c>
    </row>
    <row r="2259" spans="1:4">
      <c r="A2259" s="327">
        <v>3272</v>
      </c>
      <c r="B2259" s="327" t="s">
        <v>9132</v>
      </c>
      <c r="C2259" s="327" t="s">
        <v>6871</v>
      </c>
      <c r="D2259" s="277" t="s">
        <v>43289</v>
      </c>
    </row>
    <row r="2260" spans="1:4">
      <c r="A2260" s="327">
        <v>3265</v>
      </c>
      <c r="B2260" s="327" t="s">
        <v>9133</v>
      </c>
      <c r="C2260" s="327" t="s">
        <v>6871</v>
      </c>
      <c r="D2260" s="277" t="s">
        <v>46104</v>
      </c>
    </row>
    <row r="2261" spans="1:4">
      <c r="A2261" s="327">
        <v>3262</v>
      </c>
      <c r="B2261" s="327" t="s">
        <v>9134</v>
      </c>
      <c r="C2261" s="327" t="s">
        <v>6871</v>
      </c>
      <c r="D2261" s="277" t="s">
        <v>39256</v>
      </c>
    </row>
    <row r="2262" spans="1:4">
      <c r="A2262" s="327">
        <v>3264</v>
      </c>
      <c r="B2262" s="327" t="s">
        <v>9135</v>
      </c>
      <c r="C2262" s="327" t="s">
        <v>6871</v>
      </c>
      <c r="D2262" s="277" t="s">
        <v>40753</v>
      </c>
    </row>
    <row r="2263" spans="1:4">
      <c r="A2263" s="327">
        <v>3267</v>
      </c>
      <c r="B2263" s="327" t="s">
        <v>9136</v>
      </c>
      <c r="C2263" s="327" t="s">
        <v>6871</v>
      </c>
      <c r="D2263" s="277" t="s">
        <v>46497</v>
      </c>
    </row>
    <row r="2264" spans="1:4">
      <c r="A2264" s="327">
        <v>3266</v>
      </c>
      <c r="B2264" s="327" t="s">
        <v>9137</v>
      </c>
      <c r="C2264" s="327" t="s">
        <v>6871</v>
      </c>
      <c r="D2264" s="277" t="s">
        <v>46498</v>
      </c>
    </row>
    <row r="2265" spans="1:4">
      <c r="A2265" s="327">
        <v>3263</v>
      </c>
      <c r="B2265" s="327" t="s">
        <v>9138</v>
      </c>
      <c r="C2265" s="327" t="s">
        <v>6871</v>
      </c>
      <c r="D2265" s="277" t="s">
        <v>39561</v>
      </c>
    </row>
    <row r="2266" spans="1:4">
      <c r="A2266" s="327">
        <v>3268</v>
      </c>
      <c r="B2266" s="327" t="s">
        <v>9139</v>
      </c>
      <c r="C2266" s="327" t="s">
        <v>6871</v>
      </c>
      <c r="D2266" s="277" t="s">
        <v>46499</v>
      </c>
    </row>
    <row r="2267" spans="1:4">
      <c r="A2267" s="327">
        <v>3271</v>
      </c>
      <c r="B2267" s="327" t="s">
        <v>9140</v>
      </c>
      <c r="C2267" s="327" t="s">
        <v>6871</v>
      </c>
      <c r="D2267" s="277" t="s">
        <v>46500</v>
      </c>
    </row>
    <row r="2268" spans="1:4">
      <c r="A2268" s="327">
        <v>3270</v>
      </c>
      <c r="B2268" s="327" t="s">
        <v>9141</v>
      </c>
      <c r="C2268" s="327" t="s">
        <v>6871</v>
      </c>
      <c r="D2268" s="277" t="s">
        <v>46501</v>
      </c>
    </row>
    <row r="2269" spans="1:4">
      <c r="A2269" s="327">
        <v>3275</v>
      </c>
      <c r="B2269" s="327" t="s">
        <v>9142</v>
      </c>
      <c r="C2269" s="327" t="s">
        <v>6869</v>
      </c>
      <c r="D2269" s="277" t="s">
        <v>41147</v>
      </c>
    </row>
    <row r="2270" spans="1:4">
      <c r="A2270" s="327">
        <v>39512</v>
      </c>
      <c r="B2270" s="327" t="s">
        <v>9143</v>
      </c>
      <c r="C2270" s="327" t="s">
        <v>6869</v>
      </c>
      <c r="D2270" s="277" t="s">
        <v>46502</v>
      </c>
    </row>
    <row r="2271" spans="1:4">
      <c r="A2271" s="327">
        <v>39511</v>
      </c>
      <c r="B2271" s="327" t="s">
        <v>9144</v>
      </c>
      <c r="C2271" s="327" t="s">
        <v>6869</v>
      </c>
      <c r="D2271" s="277" t="s">
        <v>46503</v>
      </c>
    </row>
    <row r="2272" spans="1:4">
      <c r="A2272" s="327">
        <v>39513</v>
      </c>
      <c r="B2272" s="327" t="s">
        <v>9145</v>
      </c>
      <c r="C2272" s="327" t="s">
        <v>6869</v>
      </c>
      <c r="D2272" s="277" t="s">
        <v>46504</v>
      </c>
    </row>
    <row r="2273" spans="1:4">
      <c r="A2273" s="327">
        <v>3286</v>
      </c>
      <c r="B2273" s="327" t="s">
        <v>9146</v>
      </c>
      <c r="C2273" s="327" t="s">
        <v>6869</v>
      </c>
      <c r="D2273" s="277" t="s">
        <v>39724</v>
      </c>
    </row>
    <row r="2274" spans="1:4">
      <c r="A2274" s="327">
        <v>3287</v>
      </c>
      <c r="B2274" s="327" t="s">
        <v>9147</v>
      </c>
      <c r="C2274" s="327" t="s">
        <v>6869</v>
      </c>
      <c r="D2274" s="277" t="s">
        <v>41053</v>
      </c>
    </row>
    <row r="2275" spans="1:4">
      <c r="A2275" s="327">
        <v>3283</v>
      </c>
      <c r="B2275" s="327" t="s">
        <v>9148</v>
      </c>
      <c r="C2275" s="327" t="s">
        <v>6869</v>
      </c>
      <c r="D2275" s="277" t="s">
        <v>39711</v>
      </c>
    </row>
    <row r="2276" spans="1:4">
      <c r="A2276" s="327">
        <v>11587</v>
      </c>
      <c r="B2276" s="327" t="s">
        <v>9149</v>
      </c>
      <c r="C2276" s="327" t="s">
        <v>6869</v>
      </c>
      <c r="D2276" s="277" t="s">
        <v>46505</v>
      </c>
    </row>
    <row r="2277" spans="1:4">
      <c r="A2277" s="327">
        <v>36225</v>
      </c>
      <c r="B2277" s="327" t="s">
        <v>9150</v>
      </c>
      <c r="C2277" s="327" t="s">
        <v>6869</v>
      </c>
      <c r="D2277" s="277" t="s">
        <v>46506</v>
      </c>
    </row>
    <row r="2278" spans="1:4">
      <c r="A2278" s="327">
        <v>36230</v>
      </c>
      <c r="B2278" s="327" t="s">
        <v>9151</v>
      </c>
      <c r="C2278" s="327" t="s">
        <v>6869</v>
      </c>
      <c r="D2278" s="277" t="s">
        <v>39057</v>
      </c>
    </row>
    <row r="2279" spans="1:4">
      <c r="A2279" s="327">
        <v>36238</v>
      </c>
      <c r="B2279" s="327" t="s">
        <v>9152</v>
      </c>
      <c r="C2279" s="327" t="s">
        <v>6869</v>
      </c>
      <c r="D2279" s="277" t="s">
        <v>45646</v>
      </c>
    </row>
    <row r="2280" spans="1:4">
      <c r="A2280" s="327">
        <v>39363</v>
      </c>
      <c r="B2280" s="327" t="s">
        <v>9153</v>
      </c>
      <c r="C2280" s="327" t="s">
        <v>6871</v>
      </c>
      <c r="D2280" s="277" t="s">
        <v>46507</v>
      </c>
    </row>
    <row r="2281" spans="1:4">
      <c r="A2281" s="327">
        <v>39361</v>
      </c>
      <c r="B2281" s="327" t="s">
        <v>9154</v>
      </c>
      <c r="C2281" s="327" t="s">
        <v>6871</v>
      </c>
      <c r="D2281" s="277" t="s">
        <v>46508</v>
      </c>
    </row>
    <row r="2282" spans="1:4">
      <c r="A2282" s="327">
        <v>39362</v>
      </c>
      <c r="B2282" s="327" t="s">
        <v>9155</v>
      </c>
      <c r="C2282" s="327" t="s">
        <v>6871</v>
      </c>
      <c r="D2282" s="277" t="s">
        <v>46509</v>
      </c>
    </row>
    <row r="2283" spans="1:4">
      <c r="A2283" s="327">
        <v>39364</v>
      </c>
      <c r="B2283" s="327" t="s">
        <v>9156</v>
      </c>
      <c r="C2283" s="327" t="s">
        <v>6871</v>
      </c>
      <c r="D2283" s="277" t="s">
        <v>46510</v>
      </c>
    </row>
    <row r="2284" spans="1:4">
      <c r="A2284" s="327">
        <v>14576</v>
      </c>
      <c r="B2284" s="327" t="s">
        <v>9157</v>
      </c>
      <c r="C2284" s="327" t="s">
        <v>6871</v>
      </c>
      <c r="D2284" s="277" t="s">
        <v>40238</v>
      </c>
    </row>
    <row r="2285" spans="1:4">
      <c r="A2285" s="327">
        <v>13877</v>
      </c>
      <c r="B2285" s="327" t="s">
        <v>9158</v>
      </c>
      <c r="C2285" s="327" t="s">
        <v>6871</v>
      </c>
      <c r="D2285" s="277" t="s">
        <v>40239</v>
      </c>
    </row>
    <row r="2286" spans="1:4">
      <c r="A2286" s="327">
        <v>7307</v>
      </c>
      <c r="B2286" s="327" t="s">
        <v>9159</v>
      </c>
      <c r="C2286" s="327" t="s">
        <v>6867</v>
      </c>
      <c r="D2286" s="277" t="s">
        <v>45649</v>
      </c>
    </row>
    <row r="2287" spans="1:4">
      <c r="A2287" s="327">
        <v>38122</v>
      </c>
      <c r="B2287" s="327" t="s">
        <v>9160</v>
      </c>
      <c r="C2287" s="327" t="s">
        <v>6867</v>
      </c>
      <c r="D2287" s="277" t="s">
        <v>46511</v>
      </c>
    </row>
    <row r="2288" spans="1:4">
      <c r="A2288" s="327">
        <v>38633</v>
      </c>
      <c r="B2288" s="327" t="s">
        <v>9161</v>
      </c>
      <c r="C2288" s="327" t="s">
        <v>6871</v>
      </c>
      <c r="D2288" s="277" t="s">
        <v>40240</v>
      </c>
    </row>
    <row r="2289" spans="1:4">
      <c r="A2289" s="327">
        <v>12344</v>
      </c>
      <c r="B2289" s="327" t="s">
        <v>9162</v>
      </c>
      <c r="C2289" s="327" t="s">
        <v>6871</v>
      </c>
      <c r="D2289" s="277" t="s">
        <v>43299</v>
      </c>
    </row>
    <row r="2290" spans="1:4">
      <c r="A2290" s="327">
        <v>12343</v>
      </c>
      <c r="B2290" s="327" t="s">
        <v>9163</v>
      </c>
      <c r="C2290" s="327" t="s">
        <v>6871</v>
      </c>
      <c r="D2290" s="277" t="s">
        <v>39303</v>
      </c>
    </row>
    <row r="2291" spans="1:4">
      <c r="A2291" s="327">
        <v>3295</v>
      </c>
      <c r="B2291" s="327" t="s">
        <v>9164</v>
      </c>
      <c r="C2291" s="327" t="s">
        <v>6871</v>
      </c>
      <c r="D2291" s="277" t="s">
        <v>46512</v>
      </c>
    </row>
    <row r="2292" spans="1:4">
      <c r="A2292" s="327">
        <v>3302</v>
      </c>
      <c r="B2292" s="327" t="s">
        <v>9165</v>
      </c>
      <c r="C2292" s="327" t="s">
        <v>6871</v>
      </c>
      <c r="D2292" s="277" t="s">
        <v>46513</v>
      </c>
    </row>
    <row r="2293" spans="1:4">
      <c r="A2293" s="327">
        <v>3297</v>
      </c>
      <c r="B2293" s="327" t="s">
        <v>9166</v>
      </c>
      <c r="C2293" s="327" t="s">
        <v>6871</v>
      </c>
      <c r="D2293" s="277" t="s">
        <v>46514</v>
      </c>
    </row>
    <row r="2294" spans="1:4">
      <c r="A2294" s="327">
        <v>3294</v>
      </c>
      <c r="B2294" s="327" t="s">
        <v>9167</v>
      </c>
      <c r="C2294" s="327" t="s">
        <v>6871</v>
      </c>
      <c r="D2294" s="277" t="s">
        <v>39883</v>
      </c>
    </row>
    <row r="2295" spans="1:4">
      <c r="A2295" s="327">
        <v>3292</v>
      </c>
      <c r="B2295" s="327" t="s">
        <v>9168</v>
      </c>
      <c r="C2295" s="327" t="s">
        <v>6871</v>
      </c>
      <c r="D2295" s="277" t="s">
        <v>46515</v>
      </c>
    </row>
    <row r="2296" spans="1:4">
      <c r="A2296" s="327">
        <v>3298</v>
      </c>
      <c r="B2296" s="327" t="s">
        <v>9169</v>
      </c>
      <c r="C2296" s="327" t="s">
        <v>6871</v>
      </c>
      <c r="D2296" s="277" t="s">
        <v>40241</v>
      </c>
    </row>
    <row r="2297" spans="1:4">
      <c r="A2297" s="327">
        <v>11596</v>
      </c>
      <c r="B2297" s="327" t="s">
        <v>9170</v>
      </c>
      <c r="C2297" s="327" t="s">
        <v>6871</v>
      </c>
      <c r="D2297" s="277" t="s">
        <v>40242</v>
      </c>
    </row>
    <row r="2298" spans="1:4">
      <c r="A2298" s="327">
        <v>34802</v>
      </c>
      <c r="B2298" s="327" t="s">
        <v>9171</v>
      </c>
      <c r="C2298" s="327" t="s">
        <v>6871</v>
      </c>
      <c r="D2298" s="277" t="s">
        <v>40243</v>
      </c>
    </row>
    <row r="2299" spans="1:4">
      <c r="A2299" s="327">
        <v>11588</v>
      </c>
      <c r="B2299" s="327" t="s">
        <v>9172</v>
      </c>
      <c r="C2299" s="327" t="s">
        <v>6871</v>
      </c>
      <c r="D2299" s="277" t="s">
        <v>40244</v>
      </c>
    </row>
    <row r="2300" spans="1:4">
      <c r="A2300" s="327">
        <v>34383</v>
      </c>
      <c r="B2300" s="327" t="s">
        <v>9173</v>
      </c>
      <c r="C2300" s="327" t="s">
        <v>6871</v>
      </c>
      <c r="D2300" s="277" t="s">
        <v>40245</v>
      </c>
    </row>
    <row r="2301" spans="1:4">
      <c r="A2301" s="327">
        <v>40451</v>
      </c>
      <c r="B2301" s="327" t="s">
        <v>9174</v>
      </c>
      <c r="C2301" s="327" t="s">
        <v>6869</v>
      </c>
      <c r="D2301" s="277" t="s">
        <v>40246</v>
      </c>
    </row>
    <row r="2302" spans="1:4">
      <c r="A2302" s="327">
        <v>40453</v>
      </c>
      <c r="B2302" s="327" t="s">
        <v>9175</v>
      </c>
      <c r="C2302" s="327" t="s">
        <v>6869</v>
      </c>
      <c r="D2302" s="277" t="s">
        <v>40247</v>
      </c>
    </row>
    <row r="2303" spans="1:4">
      <c r="A2303" s="327">
        <v>40452</v>
      </c>
      <c r="B2303" s="327" t="s">
        <v>9176</v>
      </c>
      <c r="C2303" s="327" t="s">
        <v>6869</v>
      </c>
      <c r="D2303" s="277" t="s">
        <v>40248</v>
      </c>
    </row>
    <row r="2304" spans="1:4">
      <c r="A2304" s="327">
        <v>11594</v>
      </c>
      <c r="B2304" s="327" t="s">
        <v>9177</v>
      </c>
      <c r="C2304" s="327" t="s">
        <v>6871</v>
      </c>
      <c r="D2304" s="277" t="s">
        <v>40249</v>
      </c>
    </row>
    <row r="2305" spans="1:4">
      <c r="A2305" s="327">
        <v>3311</v>
      </c>
      <c r="B2305" s="327" t="s">
        <v>9178</v>
      </c>
      <c r="C2305" s="327" t="s">
        <v>7052</v>
      </c>
      <c r="D2305" s="277" t="s">
        <v>40249</v>
      </c>
    </row>
    <row r="2306" spans="1:4">
      <c r="A2306" s="327">
        <v>11599</v>
      </c>
      <c r="B2306" s="327" t="s">
        <v>9179</v>
      </c>
      <c r="C2306" s="327" t="s">
        <v>6871</v>
      </c>
      <c r="D2306" s="277" t="s">
        <v>40250</v>
      </c>
    </row>
    <row r="2307" spans="1:4">
      <c r="A2307" s="327">
        <v>11593</v>
      </c>
      <c r="B2307" s="327" t="s">
        <v>9180</v>
      </c>
      <c r="C2307" s="327" t="s">
        <v>6871</v>
      </c>
      <c r="D2307" s="277" t="s">
        <v>40251</v>
      </c>
    </row>
    <row r="2308" spans="1:4">
      <c r="A2308" s="327">
        <v>3314</v>
      </c>
      <c r="B2308" s="327" t="s">
        <v>9181</v>
      </c>
      <c r="C2308" s="327" t="s">
        <v>7052</v>
      </c>
      <c r="D2308" s="277" t="s">
        <v>40252</v>
      </c>
    </row>
    <row r="2309" spans="1:4">
      <c r="A2309" s="327">
        <v>11597</v>
      </c>
      <c r="B2309" s="327" t="s">
        <v>9182</v>
      </c>
      <c r="C2309" s="327" t="s">
        <v>6871</v>
      </c>
      <c r="D2309" s="277" t="s">
        <v>40253</v>
      </c>
    </row>
    <row r="2310" spans="1:4">
      <c r="A2310" s="327">
        <v>3309</v>
      </c>
      <c r="B2310" s="327" t="s">
        <v>9183</v>
      </c>
      <c r="C2310" s="327" t="s">
        <v>7052</v>
      </c>
      <c r="D2310" s="277" t="s">
        <v>40242</v>
      </c>
    </row>
    <row r="2311" spans="1:4">
      <c r="A2311" s="327">
        <v>34612</v>
      </c>
      <c r="B2311" s="327" t="s">
        <v>9184</v>
      </c>
      <c r="C2311" s="327" t="s">
        <v>6871</v>
      </c>
      <c r="D2311" s="277" t="s">
        <v>40254</v>
      </c>
    </row>
    <row r="2312" spans="1:4">
      <c r="A2312" s="327">
        <v>34635</v>
      </c>
      <c r="B2312" s="327" t="s">
        <v>9185</v>
      </c>
      <c r="C2312" s="327" t="s">
        <v>6871</v>
      </c>
      <c r="D2312" s="277" t="s">
        <v>40255</v>
      </c>
    </row>
    <row r="2313" spans="1:4">
      <c r="A2313" s="327">
        <v>34633</v>
      </c>
      <c r="B2313" s="327" t="s">
        <v>9186</v>
      </c>
      <c r="C2313" s="327" t="s">
        <v>6871</v>
      </c>
      <c r="D2313" s="277" t="s">
        <v>40256</v>
      </c>
    </row>
    <row r="2314" spans="1:4">
      <c r="A2314" s="327">
        <v>40440</v>
      </c>
      <c r="B2314" s="327" t="s">
        <v>9187</v>
      </c>
      <c r="C2314" s="327" t="s">
        <v>7052</v>
      </c>
      <c r="D2314" s="277" t="s">
        <v>40257</v>
      </c>
    </row>
    <row r="2315" spans="1:4">
      <c r="A2315" s="327">
        <v>40441</v>
      </c>
      <c r="B2315" s="327" t="s">
        <v>9188</v>
      </c>
      <c r="C2315" s="327" t="s">
        <v>7052</v>
      </c>
      <c r="D2315" s="277" t="s">
        <v>40258</v>
      </c>
    </row>
    <row r="2316" spans="1:4">
      <c r="A2316" s="327">
        <v>40449</v>
      </c>
      <c r="B2316" s="327" t="s">
        <v>9189</v>
      </c>
      <c r="C2316" s="327" t="s">
        <v>7052</v>
      </c>
      <c r="D2316" s="277" t="s">
        <v>40259</v>
      </c>
    </row>
    <row r="2317" spans="1:4">
      <c r="A2317" s="327">
        <v>34800</v>
      </c>
      <c r="B2317" s="327" t="s">
        <v>9190</v>
      </c>
      <c r="C2317" s="327" t="s">
        <v>7052</v>
      </c>
      <c r="D2317" s="277" t="s">
        <v>40260</v>
      </c>
    </row>
    <row r="2318" spans="1:4">
      <c r="A2318" s="327">
        <v>11592</v>
      </c>
      <c r="B2318" s="327" t="s">
        <v>9191</v>
      </c>
      <c r="C2318" s="327" t="s">
        <v>6871</v>
      </c>
      <c r="D2318" s="277" t="s">
        <v>40252</v>
      </c>
    </row>
    <row r="2319" spans="1:4">
      <c r="A2319" s="327">
        <v>40438</v>
      </c>
      <c r="B2319" s="327" t="s">
        <v>9192</v>
      </c>
      <c r="C2319" s="327" t="s">
        <v>7052</v>
      </c>
      <c r="D2319" s="277" t="s">
        <v>39709</v>
      </c>
    </row>
    <row r="2320" spans="1:4">
      <c r="A2320" s="327">
        <v>40436</v>
      </c>
      <c r="B2320" s="327" t="s">
        <v>9193</v>
      </c>
      <c r="C2320" s="327" t="s">
        <v>7052</v>
      </c>
      <c r="D2320" s="277" t="s">
        <v>40261</v>
      </c>
    </row>
    <row r="2321" spans="1:4">
      <c r="A2321" s="327">
        <v>4315</v>
      </c>
      <c r="B2321" s="327" t="s">
        <v>9194</v>
      </c>
      <c r="C2321" s="327" t="s">
        <v>6871</v>
      </c>
      <c r="D2321" s="277" t="s">
        <v>40101</v>
      </c>
    </row>
    <row r="2322" spans="1:4">
      <c r="A2322" s="327">
        <v>42482</v>
      </c>
      <c r="B2322" s="327" t="s">
        <v>9195</v>
      </c>
      <c r="C2322" s="327" t="s">
        <v>6871</v>
      </c>
      <c r="D2322" s="277" t="s">
        <v>39201</v>
      </c>
    </row>
    <row r="2323" spans="1:4">
      <c r="A2323" s="327">
        <v>402</v>
      </c>
      <c r="B2323" s="327" t="s">
        <v>9196</v>
      </c>
      <c r="C2323" s="327" t="s">
        <v>6871</v>
      </c>
      <c r="D2323" s="277" t="s">
        <v>39383</v>
      </c>
    </row>
    <row r="2324" spans="1:4">
      <c r="A2324" s="327">
        <v>4226</v>
      </c>
      <c r="B2324" s="327" t="s">
        <v>9197</v>
      </c>
      <c r="C2324" s="327" t="s">
        <v>6884</v>
      </c>
      <c r="D2324" s="277" t="s">
        <v>40719</v>
      </c>
    </row>
    <row r="2325" spans="1:4">
      <c r="A2325" s="327">
        <v>4222</v>
      </c>
      <c r="B2325" s="327" t="s">
        <v>9198</v>
      </c>
      <c r="C2325" s="327" t="s">
        <v>6867</v>
      </c>
      <c r="D2325" s="277" t="s">
        <v>39386</v>
      </c>
    </row>
    <row r="2326" spans="1:4">
      <c r="A2326" s="327">
        <v>34804</v>
      </c>
      <c r="B2326" s="327" t="s">
        <v>9199</v>
      </c>
      <c r="C2326" s="327" t="s">
        <v>6869</v>
      </c>
      <c r="D2326" s="277" t="s">
        <v>40262</v>
      </c>
    </row>
    <row r="2327" spans="1:4">
      <c r="A2327" s="327">
        <v>4013</v>
      </c>
      <c r="B2327" s="327" t="s">
        <v>9200</v>
      </c>
      <c r="C2327" s="327" t="s">
        <v>6869</v>
      </c>
      <c r="D2327" s="277" t="s">
        <v>39479</v>
      </c>
    </row>
    <row r="2328" spans="1:4">
      <c r="A2328" s="327">
        <v>4011</v>
      </c>
      <c r="B2328" s="327" t="s">
        <v>9201</v>
      </c>
      <c r="C2328" s="327" t="s">
        <v>6869</v>
      </c>
      <c r="D2328" s="277" t="s">
        <v>39591</v>
      </c>
    </row>
    <row r="2329" spans="1:4">
      <c r="A2329" s="327">
        <v>4021</v>
      </c>
      <c r="B2329" s="327" t="s">
        <v>9202</v>
      </c>
      <c r="C2329" s="327" t="s">
        <v>6869</v>
      </c>
      <c r="D2329" s="277" t="s">
        <v>41873</v>
      </c>
    </row>
    <row r="2330" spans="1:4">
      <c r="A2330" s="327">
        <v>4019</v>
      </c>
      <c r="B2330" s="327" t="s">
        <v>9203</v>
      </c>
      <c r="C2330" s="327" t="s">
        <v>6869</v>
      </c>
      <c r="D2330" s="277" t="s">
        <v>46516</v>
      </c>
    </row>
    <row r="2331" spans="1:4">
      <c r="A2331" s="327">
        <v>4012</v>
      </c>
      <c r="B2331" s="327" t="s">
        <v>9204</v>
      </c>
      <c r="C2331" s="327" t="s">
        <v>6869</v>
      </c>
      <c r="D2331" s="277" t="s">
        <v>44286</v>
      </c>
    </row>
    <row r="2332" spans="1:4">
      <c r="A2332" s="327">
        <v>4020</v>
      </c>
      <c r="B2332" s="327" t="s">
        <v>9205</v>
      </c>
      <c r="C2332" s="327" t="s">
        <v>6869</v>
      </c>
      <c r="D2332" s="277" t="s">
        <v>43104</v>
      </c>
    </row>
    <row r="2333" spans="1:4">
      <c r="A2333" s="327">
        <v>4018</v>
      </c>
      <c r="B2333" s="327" t="s">
        <v>9206</v>
      </c>
      <c r="C2333" s="327" t="s">
        <v>6869</v>
      </c>
      <c r="D2333" s="277" t="s">
        <v>41730</v>
      </c>
    </row>
    <row r="2334" spans="1:4">
      <c r="A2334" s="327">
        <v>36498</v>
      </c>
      <c r="B2334" s="327" t="s">
        <v>9207</v>
      </c>
      <c r="C2334" s="327" t="s">
        <v>6871</v>
      </c>
      <c r="D2334" s="277" t="s">
        <v>41056</v>
      </c>
    </row>
    <row r="2335" spans="1:4">
      <c r="A2335" s="327">
        <v>12872</v>
      </c>
      <c r="B2335" s="327" t="s">
        <v>9208</v>
      </c>
      <c r="C2335" s="327" t="s">
        <v>6878</v>
      </c>
      <c r="D2335" s="277" t="s">
        <v>39054</v>
      </c>
    </row>
    <row r="2336" spans="1:4">
      <c r="A2336" s="327">
        <v>41075</v>
      </c>
      <c r="B2336" s="327" t="s">
        <v>9209</v>
      </c>
      <c r="C2336" s="327" t="s">
        <v>7055</v>
      </c>
      <c r="D2336" s="277" t="s">
        <v>45801</v>
      </c>
    </row>
    <row r="2337" spans="1:4">
      <c r="A2337" s="327">
        <v>3315</v>
      </c>
      <c r="B2337" s="327" t="s">
        <v>9210</v>
      </c>
      <c r="C2337" s="327" t="s">
        <v>6884</v>
      </c>
      <c r="D2337" s="277" t="s">
        <v>41961</v>
      </c>
    </row>
    <row r="2338" spans="1:4">
      <c r="A2338" s="327">
        <v>36870</v>
      </c>
      <c r="B2338" s="327" t="s">
        <v>9211</v>
      </c>
      <c r="C2338" s="327" t="s">
        <v>6884</v>
      </c>
      <c r="D2338" s="277" t="s">
        <v>39885</v>
      </c>
    </row>
    <row r="2339" spans="1:4">
      <c r="A2339" s="327">
        <v>5092</v>
      </c>
      <c r="B2339" s="327" t="s">
        <v>9212</v>
      </c>
      <c r="C2339" s="327" t="s">
        <v>7335</v>
      </c>
      <c r="D2339" s="277" t="s">
        <v>39217</v>
      </c>
    </row>
    <row r="2340" spans="1:4">
      <c r="A2340" s="327">
        <v>11462</v>
      </c>
      <c r="B2340" s="327" t="s">
        <v>9213</v>
      </c>
      <c r="C2340" s="327" t="s">
        <v>7335</v>
      </c>
      <c r="D2340" s="277" t="s">
        <v>39318</v>
      </c>
    </row>
    <row r="2341" spans="1:4">
      <c r="A2341" s="327">
        <v>36529</v>
      </c>
      <c r="B2341" s="327" t="s">
        <v>9214</v>
      </c>
      <c r="C2341" s="327" t="s">
        <v>6871</v>
      </c>
      <c r="D2341" s="277" t="s">
        <v>41057</v>
      </c>
    </row>
    <row r="2342" spans="1:4">
      <c r="A2342" s="327">
        <v>3318</v>
      </c>
      <c r="B2342" s="327" t="s">
        <v>9215</v>
      </c>
      <c r="C2342" s="327" t="s">
        <v>6871</v>
      </c>
      <c r="D2342" s="277" t="s">
        <v>41058</v>
      </c>
    </row>
    <row r="2343" spans="1:4">
      <c r="A2343" s="327">
        <v>3324</v>
      </c>
      <c r="B2343" s="327" t="s">
        <v>9216</v>
      </c>
      <c r="C2343" s="327" t="s">
        <v>6869</v>
      </c>
      <c r="D2343" s="277" t="s">
        <v>46238</v>
      </c>
    </row>
    <row r="2344" spans="1:4">
      <c r="A2344" s="327">
        <v>3322</v>
      </c>
      <c r="B2344" s="327" t="s">
        <v>9217</v>
      </c>
      <c r="C2344" s="327" t="s">
        <v>6869</v>
      </c>
      <c r="D2344" s="277" t="s">
        <v>44783</v>
      </c>
    </row>
    <row r="2345" spans="1:4">
      <c r="A2345" s="327">
        <v>5076</v>
      </c>
      <c r="B2345" s="327" t="s">
        <v>9218</v>
      </c>
      <c r="C2345" s="327" t="s">
        <v>6884</v>
      </c>
      <c r="D2345" s="277" t="s">
        <v>42026</v>
      </c>
    </row>
    <row r="2346" spans="1:4">
      <c r="A2346" s="327">
        <v>5077</v>
      </c>
      <c r="B2346" s="327" t="s">
        <v>9219</v>
      </c>
      <c r="C2346" s="327" t="s">
        <v>6884</v>
      </c>
      <c r="D2346" s="277" t="s">
        <v>43228</v>
      </c>
    </row>
    <row r="2347" spans="1:4">
      <c r="A2347" s="327">
        <v>11837</v>
      </c>
      <c r="B2347" s="327" t="s">
        <v>9220</v>
      </c>
      <c r="C2347" s="327" t="s">
        <v>6871</v>
      </c>
      <c r="D2347" s="277" t="s">
        <v>46517</v>
      </c>
    </row>
    <row r="2348" spans="1:4">
      <c r="A2348" s="327">
        <v>38055</v>
      </c>
      <c r="B2348" s="327" t="s">
        <v>9221</v>
      </c>
      <c r="C2348" s="327" t="s">
        <v>6871</v>
      </c>
      <c r="D2348" s="277" t="s">
        <v>39530</v>
      </c>
    </row>
    <row r="2349" spans="1:4">
      <c r="A2349" s="327">
        <v>415</v>
      </c>
      <c r="B2349" s="327" t="s">
        <v>9222</v>
      </c>
      <c r="C2349" s="327" t="s">
        <v>6871</v>
      </c>
      <c r="D2349" s="277" t="s">
        <v>44730</v>
      </c>
    </row>
    <row r="2350" spans="1:4">
      <c r="A2350" s="327">
        <v>416</v>
      </c>
      <c r="B2350" s="327" t="s">
        <v>9223</v>
      </c>
      <c r="C2350" s="327" t="s">
        <v>6871</v>
      </c>
      <c r="D2350" s="277" t="s">
        <v>39996</v>
      </c>
    </row>
    <row r="2351" spans="1:4">
      <c r="A2351" s="327">
        <v>425</v>
      </c>
      <c r="B2351" s="327" t="s">
        <v>9224</v>
      </c>
      <c r="C2351" s="327" t="s">
        <v>6871</v>
      </c>
      <c r="D2351" s="277" t="s">
        <v>45523</v>
      </c>
    </row>
    <row r="2352" spans="1:4">
      <c r="A2352" s="327">
        <v>426</v>
      </c>
      <c r="B2352" s="327" t="s">
        <v>9225</v>
      </c>
      <c r="C2352" s="327" t="s">
        <v>6871</v>
      </c>
      <c r="D2352" s="277" t="s">
        <v>40265</v>
      </c>
    </row>
    <row r="2353" spans="1:4">
      <c r="A2353" s="327">
        <v>38056</v>
      </c>
      <c r="B2353" s="327" t="s">
        <v>9226</v>
      </c>
      <c r="C2353" s="327" t="s">
        <v>6871</v>
      </c>
      <c r="D2353" s="277" t="s">
        <v>46518</v>
      </c>
    </row>
    <row r="2354" spans="1:4">
      <c r="A2354" s="327">
        <v>1564</v>
      </c>
      <c r="B2354" s="327" t="s">
        <v>9227</v>
      </c>
      <c r="C2354" s="327" t="s">
        <v>6871</v>
      </c>
      <c r="D2354" s="277" t="s">
        <v>39095</v>
      </c>
    </row>
    <row r="2355" spans="1:4">
      <c r="A2355" s="327">
        <v>11032</v>
      </c>
      <c r="B2355" s="327" t="s">
        <v>9228</v>
      </c>
      <c r="C2355" s="327" t="s">
        <v>6871</v>
      </c>
      <c r="D2355" s="277" t="s">
        <v>41645</v>
      </c>
    </row>
    <row r="2356" spans="1:4">
      <c r="A2356" s="327">
        <v>36786</v>
      </c>
      <c r="B2356" s="327" t="s">
        <v>9229</v>
      </c>
      <c r="C2356" s="327" t="s">
        <v>9230</v>
      </c>
      <c r="D2356" s="277" t="s">
        <v>40266</v>
      </c>
    </row>
    <row r="2357" spans="1:4">
      <c r="A2357" s="327">
        <v>36785</v>
      </c>
      <c r="B2357" s="327" t="s">
        <v>9231</v>
      </c>
      <c r="C2357" s="327" t="s">
        <v>9230</v>
      </c>
      <c r="D2357" s="277" t="s">
        <v>39552</v>
      </c>
    </row>
    <row r="2358" spans="1:4">
      <c r="A2358" s="327">
        <v>36782</v>
      </c>
      <c r="B2358" s="327" t="s">
        <v>9232</v>
      </c>
      <c r="C2358" s="327" t="s">
        <v>9230</v>
      </c>
      <c r="D2358" s="277" t="s">
        <v>40267</v>
      </c>
    </row>
    <row r="2359" spans="1:4">
      <c r="A2359" s="327">
        <v>25930</v>
      </c>
      <c r="B2359" s="327" t="s">
        <v>9233</v>
      </c>
      <c r="C2359" s="327" t="s">
        <v>9230</v>
      </c>
      <c r="D2359" s="277" t="s">
        <v>40268</v>
      </c>
    </row>
    <row r="2360" spans="1:4">
      <c r="A2360" s="327">
        <v>4824</v>
      </c>
      <c r="B2360" s="327" t="s">
        <v>9234</v>
      </c>
      <c r="C2360" s="327" t="s">
        <v>6884</v>
      </c>
      <c r="D2360" s="277" t="s">
        <v>39028</v>
      </c>
    </row>
    <row r="2361" spans="1:4">
      <c r="A2361" s="327">
        <v>11795</v>
      </c>
      <c r="B2361" s="327" t="s">
        <v>9235</v>
      </c>
      <c r="C2361" s="327" t="s">
        <v>6869</v>
      </c>
      <c r="D2361" s="277" t="s">
        <v>46519</v>
      </c>
    </row>
    <row r="2362" spans="1:4">
      <c r="A2362" s="327">
        <v>134</v>
      </c>
      <c r="B2362" s="327" t="s">
        <v>9236</v>
      </c>
      <c r="C2362" s="327" t="s">
        <v>6884</v>
      </c>
      <c r="D2362" s="277" t="s">
        <v>39888</v>
      </c>
    </row>
    <row r="2363" spans="1:4">
      <c r="A2363" s="327">
        <v>4229</v>
      </c>
      <c r="B2363" s="327" t="s">
        <v>9237</v>
      </c>
      <c r="C2363" s="327" t="s">
        <v>6884</v>
      </c>
      <c r="D2363" s="277" t="s">
        <v>42940</v>
      </c>
    </row>
    <row r="2364" spans="1:4">
      <c r="A2364" s="327">
        <v>11244</v>
      </c>
      <c r="B2364" s="327" t="s">
        <v>9238</v>
      </c>
      <c r="C2364" s="327" t="s">
        <v>6871</v>
      </c>
      <c r="D2364" s="277" t="s">
        <v>41060</v>
      </c>
    </row>
    <row r="2365" spans="1:4">
      <c r="A2365" s="327">
        <v>11245</v>
      </c>
      <c r="B2365" s="327" t="s">
        <v>9239</v>
      </c>
      <c r="C2365" s="327" t="s">
        <v>6871</v>
      </c>
      <c r="D2365" s="277" t="s">
        <v>41061</v>
      </c>
    </row>
    <row r="2366" spans="1:4">
      <c r="A2366" s="327">
        <v>11235</v>
      </c>
      <c r="B2366" s="327" t="s">
        <v>9240</v>
      </c>
      <c r="C2366" s="327" t="s">
        <v>6871</v>
      </c>
      <c r="D2366" s="277" t="s">
        <v>41062</v>
      </c>
    </row>
    <row r="2367" spans="1:4">
      <c r="A2367" s="327">
        <v>11236</v>
      </c>
      <c r="B2367" s="327" t="s">
        <v>9241</v>
      </c>
      <c r="C2367" s="327" t="s">
        <v>6871</v>
      </c>
      <c r="D2367" s="277" t="s">
        <v>41063</v>
      </c>
    </row>
    <row r="2368" spans="1:4">
      <c r="A2368" s="327">
        <v>11731</v>
      </c>
      <c r="B2368" s="327" t="s">
        <v>9242</v>
      </c>
      <c r="C2368" s="327" t="s">
        <v>6871</v>
      </c>
      <c r="D2368" s="277" t="s">
        <v>43915</v>
      </c>
    </row>
    <row r="2369" spans="1:4">
      <c r="A2369" s="327">
        <v>11732</v>
      </c>
      <c r="B2369" s="327" t="s">
        <v>9243</v>
      </c>
      <c r="C2369" s="327" t="s">
        <v>6871</v>
      </c>
      <c r="D2369" s="277" t="s">
        <v>40269</v>
      </c>
    </row>
    <row r="2370" spans="1:4">
      <c r="A2370" s="327">
        <v>36494</v>
      </c>
      <c r="B2370" s="327" t="s">
        <v>9244</v>
      </c>
      <c r="C2370" s="327" t="s">
        <v>6871</v>
      </c>
      <c r="D2370" s="277" t="s">
        <v>41064</v>
      </c>
    </row>
    <row r="2371" spans="1:4">
      <c r="A2371" s="327">
        <v>36493</v>
      </c>
      <c r="B2371" s="327" t="s">
        <v>9245</v>
      </c>
      <c r="C2371" s="327" t="s">
        <v>6871</v>
      </c>
      <c r="D2371" s="277" t="s">
        <v>41065</v>
      </c>
    </row>
    <row r="2372" spans="1:4">
      <c r="A2372" s="327">
        <v>36492</v>
      </c>
      <c r="B2372" s="327" t="s">
        <v>9246</v>
      </c>
      <c r="C2372" s="327" t="s">
        <v>6871</v>
      </c>
      <c r="D2372" s="277" t="s">
        <v>41066</v>
      </c>
    </row>
    <row r="2373" spans="1:4">
      <c r="A2373" s="327">
        <v>13333</v>
      </c>
      <c r="B2373" s="327" t="s">
        <v>9247</v>
      </c>
      <c r="C2373" s="327" t="s">
        <v>6871</v>
      </c>
      <c r="D2373" s="277" t="s">
        <v>41067</v>
      </c>
    </row>
    <row r="2374" spans="1:4">
      <c r="A2374" s="327">
        <v>13533</v>
      </c>
      <c r="B2374" s="327" t="s">
        <v>9248</v>
      </c>
      <c r="C2374" s="327" t="s">
        <v>6871</v>
      </c>
      <c r="D2374" s="277" t="s">
        <v>41068</v>
      </c>
    </row>
    <row r="2375" spans="1:4">
      <c r="A2375" s="327">
        <v>36499</v>
      </c>
      <c r="B2375" s="327" t="s">
        <v>9249</v>
      </c>
      <c r="C2375" s="327" t="s">
        <v>6871</v>
      </c>
      <c r="D2375" s="277" t="s">
        <v>41069</v>
      </c>
    </row>
    <row r="2376" spans="1:4">
      <c r="A2376" s="327">
        <v>39585</v>
      </c>
      <c r="B2376" s="327" t="s">
        <v>9250</v>
      </c>
      <c r="C2376" s="327" t="s">
        <v>6871</v>
      </c>
      <c r="D2376" s="277" t="s">
        <v>41070</v>
      </c>
    </row>
    <row r="2377" spans="1:4">
      <c r="A2377" s="327">
        <v>39586</v>
      </c>
      <c r="B2377" s="327" t="s">
        <v>9251</v>
      </c>
      <c r="C2377" s="327" t="s">
        <v>6871</v>
      </c>
      <c r="D2377" s="277" t="s">
        <v>41071</v>
      </c>
    </row>
    <row r="2378" spans="1:4">
      <c r="A2378" s="327">
        <v>39587</v>
      </c>
      <c r="B2378" s="327" t="s">
        <v>9252</v>
      </c>
      <c r="C2378" s="327" t="s">
        <v>6871</v>
      </c>
      <c r="D2378" s="277" t="s">
        <v>41072</v>
      </c>
    </row>
    <row r="2379" spans="1:4">
      <c r="A2379" s="327">
        <v>39588</v>
      </c>
      <c r="B2379" s="327" t="s">
        <v>9253</v>
      </c>
      <c r="C2379" s="327" t="s">
        <v>6871</v>
      </c>
      <c r="D2379" s="277" t="s">
        <v>41073</v>
      </c>
    </row>
    <row r="2380" spans="1:4">
      <c r="A2380" s="327">
        <v>39584</v>
      </c>
      <c r="B2380" s="327" t="s">
        <v>9254</v>
      </c>
      <c r="C2380" s="327" t="s">
        <v>6871</v>
      </c>
      <c r="D2380" s="277" t="s">
        <v>41074</v>
      </c>
    </row>
    <row r="2381" spans="1:4">
      <c r="A2381" s="327">
        <v>39590</v>
      </c>
      <c r="B2381" s="327" t="s">
        <v>9255</v>
      </c>
      <c r="C2381" s="327" t="s">
        <v>6871</v>
      </c>
      <c r="D2381" s="277" t="s">
        <v>41075</v>
      </c>
    </row>
    <row r="2382" spans="1:4">
      <c r="A2382" s="327">
        <v>39592</v>
      </c>
      <c r="B2382" s="327" t="s">
        <v>9256</v>
      </c>
      <c r="C2382" s="327" t="s">
        <v>6871</v>
      </c>
      <c r="D2382" s="277" t="s">
        <v>41076</v>
      </c>
    </row>
    <row r="2383" spans="1:4">
      <c r="A2383" s="327">
        <v>39593</v>
      </c>
      <c r="B2383" s="327" t="s">
        <v>9257</v>
      </c>
      <c r="C2383" s="327" t="s">
        <v>6871</v>
      </c>
      <c r="D2383" s="277" t="s">
        <v>41072</v>
      </c>
    </row>
    <row r="2384" spans="1:4">
      <c r="A2384" s="327">
        <v>14254</v>
      </c>
      <c r="B2384" s="327" t="s">
        <v>9258</v>
      </c>
      <c r="C2384" s="327" t="s">
        <v>6871</v>
      </c>
      <c r="D2384" s="277" t="s">
        <v>41077</v>
      </c>
    </row>
    <row r="2385" spans="1:4">
      <c r="A2385" s="327">
        <v>25987</v>
      </c>
      <c r="B2385" s="327" t="s">
        <v>9259</v>
      </c>
      <c r="C2385" s="327" t="s">
        <v>6871</v>
      </c>
      <c r="D2385" s="277" t="s">
        <v>41078</v>
      </c>
    </row>
    <row r="2386" spans="1:4">
      <c r="A2386" s="327">
        <v>25019</v>
      </c>
      <c r="B2386" s="327" t="s">
        <v>9260</v>
      </c>
      <c r="C2386" s="327" t="s">
        <v>6871</v>
      </c>
      <c r="D2386" s="277" t="s">
        <v>41079</v>
      </c>
    </row>
    <row r="2387" spans="1:4">
      <c r="A2387" s="327">
        <v>36501</v>
      </c>
      <c r="B2387" s="327" t="s">
        <v>9261</v>
      </c>
      <c r="C2387" s="327" t="s">
        <v>6871</v>
      </c>
      <c r="D2387" s="277" t="s">
        <v>41080</v>
      </c>
    </row>
    <row r="2388" spans="1:4">
      <c r="A2388" s="327">
        <v>25986</v>
      </c>
      <c r="B2388" s="327" t="s">
        <v>9262</v>
      </c>
      <c r="C2388" s="327" t="s">
        <v>6871</v>
      </c>
      <c r="D2388" s="277" t="s">
        <v>41081</v>
      </c>
    </row>
    <row r="2389" spans="1:4">
      <c r="A2389" s="327">
        <v>36500</v>
      </c>
      <c r="B2389" s="327" t="s">
        <v>9263</v>
      </c>
      <c r="C2389" s="327" t="s">
        <v>6871</v>
      </c>
      <c r="D2389" s="277" t="s">
        <v>41082</v>
      </c>
    </row>
    <row r="2390" spans="1:4">
      <c r="A2390" s="327">
        <v>20017</v>
      </c>
      <c r="B2390" s="327" t="s">
        <v>9264</v>
      </c>
      <c r="C2390" s="327" t="s">
        <v>6887</v>
      </c>
      <c r="D2390" s="277" t="s">
        <v>40068</v>
      </c>
    </row>
    <row r="2391" spans="1:4">
      <c r="A2391" s="327">
        <v>20007</v>
      </c>
      <c r="B2391" s="327" t="s">
        <v>9265</v>
      </c>
      <c r="C2391" s="327" t="s">
        <v>6887</v>
      </c>
      <c r="D2391" s="277" t="s">
        <v>40151</v>
      </c>
    </row>
    <row r="2392" spans="1:4">
      <c r="A2392" s="327">
        <v>39836</v>
      </c>
      <c r="B2392" s="327" t="s">
        <v>9266</v>
      </c>
      <c r="C2392" s="327" t="s">
        <v>7370</v>
      </c>
      <c r="D2392" s="277" t="s">
        <v>41083</v>
      </c>
    </row>
    <row r="2393" spans="1:4">
      <c r="A2393" s="327">
        <v>39830</v>
      </c>
      <c r="B2393" s="327" t="s">
        <v>9267</v>
      </c>
      <c r="C2393" s="327" t="s">
        <v>7370</v>
      </c>
      <c r="D2393" s="277" t="s">
        <v>41084</v>
      </c>
    </row>
    <row r="2394" spans="1:4">
      <c r="A2394" s="327">
        <v>39831</v>
      </c>
      <c r="B2394" s="327" t="s">
        <v>9268</v>
      </c>
      <c r="C2394" s="327" t="s">
        <v>7370</v>
      </c>
      <c r="D2394" s="277" t="s">
        <v>41085</v>
      </c>
    </row>
    <row r="2395" spans="1:4">
      <c r="A2395" s="327">
        <v>36888</v>
      </c>
      <c r="B2395" s="327" t="s">
        <v>9269</v>
      </c>
      <c r="C2395" s="327" t="s">
        <v>6887</v>
      </c>
      <c r="D2395" s="277" t="s">
        <v>39666</v>
      </c>
    </row>
    <row r="2396" spans="1:4">
      <c r="A2396" s="327">
        <v>40527</v>
      </c>
      <c r="B2396" s="327" t="s">
        <v>9270</v>
      </c>
      <c r="C2396" s="327" t="s">
        <v>6871</v>
      </c>
      <c r="D2396" s="277" t="s">
        <v>41086</v>
      </c>
    </row>
    <row r="2397" spans="1:4">
      <c r="A2397" s="327">
        <v>36497</v>
      </c>
      <c r="B2397" s="327" t="s">
        <v>9271</v>
      </c>
      <c r="C2397" s="327" t="s">
        <v>6871</v>
      </c>
      <c r="D2397" s="277" t="s">
        <v>41087</v>
      </c>
    </row>
    <row r="2398" spans="1:4">
      <c r="A2398" s="327">
        <v>36487</v>
      </c>
      <c r="B2398" s="327" t="s">
        <v>9272</v>
      </c>
      <c r="C2398" s="327" t="s">
        <v>6871</v>
      </c>
      <c r="D2398" s="277" t="s">
        <v>41088</v>
      </c>
    </row>
    <row r="2399" spans="1:4">
      <c r="A2399" s="327">
        <v>25952</v>
      </c>
      <c r="B2399" s="327" t="s">
        <v>9273</v>
      </c>
      <c r="C2399" s="327" t="s">
        <v>6871</v>
      </c>
      <c r="D2399" s="277" t="s">
        <v>41089</v>
      </c>
    </row>
    <row r="2400" spans="1:4">
      <c r="A2400" s="327">
        <v>25954</v>
      </c>
      <c r="B2400" s="327" t="s">
        <v>9274</v>
      </c>
      <c r="C2400" s="327" t="s">
        <v>6871</v>
      </c>
      <c r="D2400" s="277" t="s">
        <v>41090</v>
      </c>
    </row>
    <row r="2401" spans="1:4">
      <c r="A2401" s="327">
        <v>25953</v>
      </c>
      <c r="B2401" s="327" t="s">
        <v>9275</v>
      </c>
      <c r="C2401" s="327" t="s">
        <v>6871</v>
      </c>
      <c r="D2401" s="277" t="s">
        <v>41091</v>
      </c>
    </row>
    <row r="2402" spans="1:4">
      <c r="A2402" s="327">
        <v>37776</v>
      </c>
      <c r="B2402" s="327" t="s">
        <v>9276</v>
      </c>
      <c r="C2402" s="327" t="s">
        <v>6871</v>
      </c>
      <c r="D2402" s="277" t="s">
        <v>41092</v>
      </c>
    </row>
    <row r="2403" spans="1:4">
      <c r="A2403" s="327">
        <v>37775</v>
      </c>
      <c r="B2403" s="327" t="s">
        <v>9277</v>
      </c>
      <c r="C2403" s="327" t="s">
        <v>6871</v>
      </c>
      <c r="D2403" s="277" t="s">
        <v>41093</v>
      </c>
    </row>
    <row r="2404" spans="1:4">
      <c r="A2404" s="327">
        <v>36491</v>
      </c>
      <c r="B2404" s="327" t="s">
        <v>9278</v>
      </c>
      <c r="C2404" s="327" t="s">
        <v>6871</v>
      </c>
      <c r="D2404" s="277" t="s">
        <v>41094</v>
      </c>
    </row>
    <row r="2405" spans="1:4">
      <c r="A2405" s="327">
        <v>10712</v>
      </c>
      <c r="B2405" s="327" t="s">
        <v>9279</v>
      </c>
      <c r="C2405" s="327" t="s">
        <v>6871</v>
      </c>
      <c r="D2405" s="277" t="s">
        <v>41095</v>
      </c>
    </row>
    <row r="2406" spans="1:4">
      <c r="A2406" s="327">
        <v>3363</v>
      </c>
      <c r="B2406" s="327" t="s">
        <v>9280</v>
      </c>
      <c r="C2406" s="327" t="s">
        <v>6871</v>
      </c>
      <c r="D2406" s="277" t="s">
        <v>41096</v>
      </c>
    </row>
    <row r="2407" spans="1:4">
      <c r="A2407" s="327">
        <v>3365</v>
      </c>
      <c r="B2407" s="327" t="s">
        <v>9281</v>
      </c>
      <c r="C2407" s="327" t="s">
        <v>6871</v>
      </c>
      <c r="D2407" s="277" t="s">
        <v>41097</v>
      </c>
    </row>
    <row r="2408" spans="1:4">
      <c r="A2408" s="327">
        <v>7569</v>
      </c>
      <c r="B2408" s="327" t="s">
        <v>9282</v>
      </c>
      <c r="C2408" s="327" t="s">
        <v>6871</v>
      </c>
      <c r="D2408" s="277" t="s">
        <v>40270</v>
      </c>
    </row>
    <row r="2409" spans="1:4">
      <c r="A2409" s="327">
        <v>34349</v>
      </c>
      <c r="B2409" s="327" t="s">
        <v>9283</v>
      </c>
      <c r="C2409" s="327" t="s">
        <v>6871</v>
      </c>
      <c r="D2409" s="277" t="s">
        <v>40118</v>
      </c>
    </row>
    <row r="2410" spans="1:4">
      <c r="A2410" s="327">
        <v>11991</v>
      </c>
      <c r="B2410" s="327" t="s">
        <v>9284</v>
      </c>
      <c r="C2410" s="327" t="s">
        <v>6871</v>
      </c>
      <c r="D2410" s="277" t="s">
        <v>46520</v>
      </c>
    </row>
    <row r="2411" spans="1:4">
      <c r="A2411" s="327">
        <v>20062</v>
      </c>
      <c r="B2411" s="327" t="s">
        <v>9285</v>
      </c>
      <c r="C2411" s="327" t="s">
        <v>6871</v>
      </c>
      <c r="D2411" s="277" t="s">
        <v>39314</v>
      </c>
    </row>
    <row r="2412" spans="1:4">
      <c r="A2412" s="327">
        <v>11029</v>
      </c>
      <c r="B2412" s="327" t="s">
        <v>9286</v>
      </c>
      <c r="C2412" s="327" t="s">
        <v>8349</v>
      </c>
      <c r="D2412" s="277" t="s">
        <v>40012</v>
      </c>
    </row>
    <row r="2413" spans="1:4">
      <c r="A2413" s="327">
        <v>4316</v>
      </c>
      <c r="B2413" s="327" t="s">
        <v>9287</v>
      </c>
      <c r="C2413" s="327" t="s">
        <v>6871</v>
      </c>
      <c r="D2413" s="277" t="s">
        <v>39897</v>
      </c>
    </row>
    <row r="2414" spans="1:4">
      <c r="A2414" s="327">
        <v>4313</v>
      </c>
      <c r="B2414" s="327" t="s">
        <v>9288</v>
      </c>
      <c r="C2414" s="327" t="s">
        <v>8349</v>
      </c>
      <c r="D2414" s="277" t="s">
        <v>39726</v>
      </c>
    </row>
    <row r="2415" spans="1:4">
      <c r="A2415" s="327">
        <v>4317</v>
      </c>
      <c r="B2415" s="327" t="s">
        <v>9289</v>
      </c>
      <c r="C2415" s="327" t="s">
        <v>6871</v>
      </c>
      <c r="D2415" s="277" t="s">
        <v>42251</v>
      </c>
    </row>
    <row r="2416" spans="1:4">
      <c r="A2416" s="327">
        <v>4314</v>
      </c>
      <c r="B2416" s="327" t="s">
        <v>9290</v>
      </c>
      <c r="C2416" s="327" t="s">
        <v>8349</v>
      </c>
      <c r="D2416" s="277" t="s">
        <v>39181</v>
      </c>
    </row>
    <row r="2417" spans="1:4">
      <c r="A2417" s="327">
        <v>10921</v>
      </c>
      <c r="B2417" s="327" t="s">
        <v>9291</v>
      </c>
      <c r="C2417" s="327" t="s">
        <v>6871</v>
      </c>
      <c r="D2417" s="277" t="s">
        <v>40272</v>
      </c>
    </row>
    <row r="2418" spans="1:4">
      <c r="A2418" s="327">
        <v>10922</v>
      </c>
      <c r="B2418" s="327" t="s">
        <v>9292</v>
      </c>
      <c r="C2418" s="327" t="s">
        <v>6871</v>
      </c>
      <c r="D2418" s="277" t="s">
        <v>40273</v>
      </c>
    </row>
    <row r="2419" spans="1:4">
      <c r="A2419" s="327">
        <v>10923</v>
      </c>
      <c r="B2419" s="327" t="s">
        <v>9293</v>
      </c>
      <c r="C2419" s="327" t="s">
        <v>6871</v>
      </c>
      <c r="D2419" s="277" t="s">
        <v>40274</v>
      </c>
    </row>
    <row r="2420" spans="1:4">
      <c r="A2420" s="327">
        <v>10924</v>
      </c>
      <c r="B2420" s="327" t="s">
        <v>9294</v>
      </c>
      <c r="C2420" s="327" t="s">
        <v>6871</v>
      </c>
      <c r="D2420" s="277" t="s">
        <v>40275</v>
      </c>
    </row>
    <row r="2421" spans="1:4">
      <c r="A2421" s="327">
        <v>37772</v>
      </c>
      <c r="B2421" s="327" t="s">
        <v>9295</v>
      </c>
      <c r="C2421" s="327" t="s">
        <v>6871</v>
      </c>
      <c r="D2421" s="277" t="s">
        <v>40276</v>
      </c>
    </row>
    <row r="2422" spans="1:4">
      <c r="A2422" s="327">
        <v>37771</v>
      </c>
      <c r="B2422" s="327" t="s">
        <v>9296</v>
      </c>
      <c r="C2422" s="327" t="s">
        <v>6871</v>
      </c>
      <c r="D2422" s="277" t="s">
        <v>40277</v>
      </c>
    </row>
    <row r="2423" spans="1:4">
      <c r="A2423" s="327">
        <v>12770</v>
      </c>
      <c r="B2423" s="327" t="s">
        <v>9297</v>
      </c>
      <c r="C2423" s="327" t="s">
        <v>6871</v>
      </c>
      <c r="D2423" s="277" t="s">
        <v>40278</v>
      </c>
    </row>
    <row r="2424" spans="1:4">
      <c r="A2424" s="327">
        <v>12772</v>
      </c>
      <c r="B2424" s="327" t="s">
        <v>9298</v>
      </c>
      <c r="C2424" s="327" t="s">
        <v>6871</v>
      </c>
      <c r="D2424" s="277" t="s">
        <v>40279</v>
      </c>
    </row>
    <row r="2425" spans="1:4">
      <c r="A2425" s="327">
        <v>12768</v>
      </c>
      <c r="B2425" s="327" t="s">
        <v>9299</v>
      </c>
      <c r="C2425" s="327" t="s">
        <v>6871</v>
      </c>
      <c r="D2425" s="277" t="s">
        <v>40280</v>
      </c>
    </row>
    <row r="2426" spans="1:4">
      <c r="A2426" s="327">
        <v>12775</v>
      </c>
      <c r="B2426" s="327" t="s">
        <v>9300</v>
      </c>
      <c r="C2426" s="327" t="s">
        <v>6871</v>
      </c>
      <c r="D2426" s="277" t="s">
        <v>40281</v>
      </c>
    </row>
    <row r="2427" spans="1:4">
      <c r="A2427" s="327">
        <v>12769</v>
      </c>
      <c r="B2427" s="327" t="s">
        <v>9301</v>
      </c>
      <c r="C2427" s="327" t="s">
        <v>6871</v>
      </c>
      <c r="D2427" s="277" t="s">
        <v>40282</v>
      </c>
    </row>
    <row r="2428" spans="1:4">
      <c r="A2428" s="327">
        <v>12773</v>
      </c>
      <c r="B2428" s="327" t="s">
        <v>9302</v>
      </c>
      <c r="C2428" s="327" t="s">
        <v>6871</v>
      </c>
      <c r="D2428" s="277" t="s">
        <v>40283</v>
      </c>
    </row>
    <row r="2429" spans="1:4">
      <c r="A2429" s="327">
        <v>12774</v>
      </c>
      <c r="B2429" s="327" t="s">
        <v>9303</v>
      </c>
      <c r="C2429" s="327" t="s">
        <v>6871</v>
      </c>
      <c r="D2429" s="277" t="s">
        <v>38936</v>
      </c>
    </row>
    <row r="2430" spans="1:4">
      <c r="A2430" s="327">
        <v>12776</v>
      </c>
      <c r="B2430" s="327" t="s">
        <v>9304</v>
      </c>
      <c r="C2430" s="327" t="s">
        <v>6871</v>
      </c>
      <c r="D2430" s="277" t="s">
        <v>40284</v>
      </c>
    </row>
    <row r="2431" spans="1:4">
      <c r="A2431" s="327">
        <v>12777</v>
      </c>
      <c r="B2431" s="327" t="s">
        <v>9305</v>
      </c>
      <c r="C2431" s="327" t="s">
        <v>6871</v>
      </c>
      <c r="D2431" s="277" t="s">
        <v>40285</v>
      </c>
    </row>
    <row r="2432" spans="1:4">
      <c r="A2432" s="327">
        <v>3391</v>
      </c>
      <c r="B2432" s="327" t="s">
        <v>9306</v>
      </c>
      <c r="C2432" s="327" t="s">
        <v>6871</v>
      </c>
      <c r="D2432" s="277" t="s">
        <v>40286</v>
      </c>
    </row>
    <row r="2433" spans="1:4">
      <c r="A2433" s="327">
        <v>3389</v>
      </c>
      <c r="B2433" s="327" t="s">
        <v>9307</v>
      </c>
      <c r="C2433" s="327" t="s">
        <v>6871</v>
      </c>
      <c r="D2433" s="277" t="s">
        <v>39605</v>
      </c>
    </row>
    <row r="2434" spans="1:4">
      <c r="A2434" s="327">
        <v>3390</v>
      </c>
      <c r="B2434" s="327" t="s">
        <v>9308</v>
      </c>
      <c r="C2434" s="327" t="s">
        <v>6871</v>
      </c>
      <c r="D2434" s="277" t="s">
        <v>39214</v>
      </c>
    </row>
    <row r="2435" spans="1:4">
      <c r="A2435" s="327">
        <v>12873</v>
      </c>
      <c r="B2435" s="327" t="s">
        <v>9309</v>
      </c>
      <c r="C2435" s="327" t="s">
        <v>6878</v>
      </c>
      <c r="D2435" s="277" t="s">
        <v>39054</v>
      </c>
    </row>
    <row r="2436" spans="1:4">
      <c r="A2436" s="327">
        <v>41076</v>
      </c>
      <c r="B2436" s="327" t="s">
        <v>9310</v>
      </c>
      <c r="C2436" s="327" t="s">
        <v>7055</v>
      </c>
      <c r="D2436" s="277" t="s">
        <v>45801</v>
      </c>
    </row>
    <row r="2437" spans="1:4">
      <c r="A2437" s="327">
        <v>140</v>
      </c>
      <c r="B2437" s="327" t="s">
        <v>9311</v>
      </c>
      <c r="C2437" s="327" t="s">
        <v>6884</v>
      </c>
      <c r="D2437" s="277" t="s">
        <v>41271</v>
      </c>
    </row>
    <row r="2438" spans="1:4">
      <c r="A2438" s="327">
        <v>151</v>
      </c>
      <c r="B2438" s="327" t="s">
        <v>9312</v>
      </c>
      <c r="C2438" s="327" t="s">
        <v>6867</v>
      </c>
      <c r="D2438" s="277" t="s">
        <v>46309</v>
      </c>
    </row>
    <row r="2439" spans="1:4">
      <c r="A2439" s="327">
        <v>7340</v>
      </c>
      <c r="B2439" s="327" t="s">
        <v>9313</v>
      </c>
      <c r="C2439" s="327" t="s">
        <v>6867</v>
      </c>
      <c r="D2439" s="277" t="s">
        <v>46521</v>
      </c>
    </row>
    <row r="2440" spans="1:4">
      <c r="A2440" s="327">
        <v>2701</v>
      </c>
      <c r="B2440" s="327" t="s">
        <v>9314</v>
      </c>
      <c r="C2440" s="327" t="s">
        <v>6878</v>
      </c>
      <c r="D2440" s="277" t="s">
        <v>43012</v>
      </c>
    </row>
    <row r="2441" spans="1:4">
      <c r="A2441" s="327">
        <v>40929</v>
      </c>
      <c r="B2441" s="327" t="s">
        <v>9315</v>
      </c>
      <c r="C2441" s="327" t="s">
        <v>7055</v>
      </c>
      <c r="D2441" s="277" t="s">
        <v>46522</v>
      </c>
    </row>
    <row r="2442" spans="1:4">
      <c r="A2442" s="327">
        <v>38114</v>
      </c>
      <c r="B2442" s="327" t="s">
        <v>9316</v>
      </c>
      <c r="C2442" s="327" t="s">
        <v>6871</v>
      </c>
      <c r="D2442" s="277" t="s">
        <v>46523</v>
      </c>
    </row>
    <row r="2443" spans="1:4">
      <c r="A2443" s="327">
        <v>38064</v>
      </c>
      <c r="B2443" s="327" t="s">
        <v>9317</v>
      </c>
      <c r="C2443" s="327" t="s">
        <v>6871</v>
      </c>
      <c r="D2443" s="277" t="s">
        <v>40287</v>
      </c>
    </row>
    <row r="2444" spans="1:4">
      <c r="A2444" s="327">
        <v>38115</v>
      </c>
      <c r="B2444" s="327" t="s">
        <v>9318</v>
      </c>
      <c r="C2444" s="327" t="s">
        <v>6871</v>
      </c>
      <c r="D2444" s="277" t="s">
        <v>44086</v>
      </c>
    </row>
    <row r="2445" spans="1:4">
      <c r="A2445" s="327">
        <v>38065</v>
      </c>
      <c r="B2445" s="327" t="s">
        <v>9319</v>
      </c>
      <c r="C2445" s="327" t="s">
        <v>6871</v>
      </c>
      <c r="D2445" s="277" t="s">
        <v>46524</v>
      </c>
    </row>
    <row r="2446" spans="1:4">
      <c r="A2446" s="327">
        <v>38078</v>
      </c>
      <c r="B2446" s="327" t="s">
        <v>9320</v>
      </c>
      <c r="C2446" s="327" t="s">
        <v>6871</v>
      </c>
      <c r="D2446" s="277" t="s">
        <v>42184</v>
      </c>
    </row>
    <row r="2447" spans="1:4">
      <c r="A2447" s="327">
        <v>38113</v>
      </c>
      <c r="B2447" s="327" t="s">
        <v>9321</v>
      </c>
      <c r="C2447" s="327" t="s">
        <v>6871</v>
      </c>
      <c r="D2447" s="277" t="s">
        <v>40105</v>
      </c>
    </row>
    <row r="2448" spans="1:4">
      <c r="A2448" s="327">
        <v>38063</v>
      </c>
      <c r="B2448" s="327" t="s">
        <v>9322</v>
      </c>
      <c r="C2448" s="327" t="s">
        <v>6871</v>
      </c>
      <c r="D2448" s="277" t="s">
        <v>39397</v>
      </c>
    </row>
    <row r="2449" spans="1:4">
      <c r="A2449" s="327">
        <v>38080</v>
      </c>
      <c r="B2449" s="327" t="s">
        <v>9323</v>
      </c>
      <c r="C2449" s="327" t="s">
        <v>6871</v>
      </c>
      <c r="D2449" s="277" t="s">
        <v>46525</v>
      </c>
    </row>
    <row r="2450" spans="1:4">
      <c r="A2450" s="327">
        <v>38069</v>
      </c>
      <c r="B2450" s="327" t="s">
        <v>9324</v>
      </c>
      <c r="C2450" s="327" t="s">
        <v>6871</v>
      </c>
      <c r="D2450" s="277" t="s">
        <v>43317</v>
      </c>
    </row>
    <row r="2451" spans="1:4">
      <c r="A2451" s="327">
        <v>38077</v>
      </c>
      <c r="B2451" s="327" t="s">
        <v>9325</v>
      </c>
      <c r="C2451" s="327" t="s">
        <v>6871</v>
      </c>
      <c r="D2451" s="277" t="s">
        <v>39051</v>
      </c>
    </row>
    <row r="2452" spans="1:4">
      <c r="A2452" s="327">
        <v>38073</v>
      </c>
      <c r="B2452" s="327" t="s">
        <v>9326</v>
      </c>
      <c r="C2452" s="327" t="s">
        <v>6871</v>
      </c>
      <c r="D2452" s="277" t="s">
        <v>42080</v>
      </c>
    </row>
    <row r="2453" spans="1:4">
      <c r="A2453" s="327">
        <v>38112</v>
      </c>
      <c r="B2453" s="327" t="s">
        <v>9327</v>
      </c>
      <c r="C2453" s="327" t="s">
        <v>6871</v>
      </c>
      <c r="D2453" s="277" t="s">
        <v>40288</v>
      </c>
    </row>
    <row r="2454" spans="1:4">
      <c r="A2454" s="327">
        <v>38062</v>
      </c>
      <c r="B2454" s="327" t="s">
        <v>9328</v>
      </c>
      <c r="C2454" s="327" t="s">
        <v>6871</v>
      </c>
      <c r="D2454" s="277" t="s">
        <v>43908</v>
      </c>
    </row>
    <row r="2455" spans="1:4">
      <c r="A2455" s="327">
        <v>12128</v>
      </c>
      <c r="B2455" s="327" t="s">
        <v>9329</v>
      </c>
      <c r="C2455" s="327" t="s">
        <v>6871</v>
      </c>
      <c r="D2455" s="277" t="s">
        <v>44035</v>
      </c>
    </row>
    <row r="2456" spans="1:4">
      <c r="A2456" s="327">
        <v>12129</v>
      </c>
      <c r="B2456" s="327" t="s">
        <v>9330</v>
      </c>
      <c r="C2456" s="327" t="s">
        <v>6871</v>
      </c>
      <c r="D2456" s="277" t="s">
        <v>43946</v>
      </c>
    </row>
    <row r="2457" spans="1:4">
      <c r="A2457" s="327">
        <v>38081</v>
      </c>
      <c r="B2457" s="327" t="s">
        <v>9331</v>
      </c>
      <c r="C2457" s="327" t="s">
        <v>6871</v>
      </c>
      <c r="D2457" s="277" t="s">
        <v>39834</v>
      </c>
    </row>
    <row r="2458" spans="1:4">
      <c r="A2458" s="327">
        <v>38070</v>
      </c>
      <c r="B2458" s="327" t="s">
        <v>9332</v>
      </c>
      <c r="C2458" s="327" t="s">
        <v>6871</v>
      </c>
      <c r="D2458" s="277" t="s">
        <v>39282</v>
      </c>
    </row>
    <row r="2459" spans="1:4">
      <c r="A2459" s="327">
        <v>38074</v>
      </c>
      <c r="B2459" s="327" t="s">
        <v>9333</v>
      </c>
      <c r="C2459" s="327" t="s">
        <v>6871</v>
      </c>
      <c r="D2459" s="277" t="s">
        <v>45157</v>
      </c>
    </row>
    <row r="2460" spans="1:4">
      <c r="A2460" s="327">
        <v>38079</v>
      </c>
      <c r="B2460" s="327" t="s">
        <v>9334</v>
      </c>
      <c r="C2460" s="327" t="s">
        <v>6871</v>
      </c>
      <c r="D2460" s="277" t="s">
        <v>46526</v>
      </c>
    </row>
    <row r="2461" spans="1:4">
      <c r="A2461" s="327">
        <v>38072</v>
      </c>
      <c r="B2461" s="327" t="s">
        <v>9335</v>
      </c>
      <c r="C2461" s="327" t="s">
        <v>6871</v>
      </c>
      <c r="D2461" s="277" t="s">
        <v>44198</v>
      </c>
    </row>
    <row r="2462" spans="1:4">
      <c r="A2462" s="327">
        <v>38068</v>
      </c>
      <c r="B2462" s="327" t="s">
        <v>9336</v>
      </c>
      <c r="C2462" s="327" t="s">
        <v>6871</v>
      </c>
      <c r="D2462" s="277" t="s">
        <v>39829</v>
      </c>
    </row>
    <row r="2463" spans="1:4">
      <c r="A2463" s="327">
        <v>38071</v>
      </c>
      <c r="B2463" s="327" t="s">
        <v>9337</v>
      </c>
      <c r="C2463" s="327" t="s">
        <v>6871</v>
      </c>
      <c r="D2463" s="277" t="s">
        <v>46276</v>
      </c>
    </row>
    <row r="2464" spans="1:4">
      <c r="A2464" s="327">
        <v>38412</v>
      </c>
      <c r="B2464" s="327" t="s">
        <v>9338</v>
      </c>
      <c r="C2464" s="327" t="s">
        <v>6871</v>
      </c>
      <c r="D2464" s="277" t="s">
        <v>46527</v>
      </c>
    </row>
    <row r="2465" spans="1:4">
      <c r="A2465" s="327">
        <v>3405</v>
      </c>
      <c r="B2465" s="327" t="s">
        <v>9339</v>
      </c>
      <c r="C2465" s="327" t="s">
        <v>6871</v>
      </c>
      <c r="D2465" s="277" t="s">
        <v>39906</v>
      </c>
    </row>
    <row r="2466" spans="1:4">
      <c r="A2466" s="327">
        <v>3394</v>
      </c>
      <c r="B2466" s="327" t="s">
        <v>9340</v>
      </c>
      <c r="C2466" s="327" t="s">
        <v>6871</v>
      </c>
      <c r="D2466" s="277" t="s">
        <v>40289</v>
      </c>
    </row>
    <row r="2467" spans="1:4">
      <c r="A2467" s="327">
        <v>3393</v>
      </c>
      <c r="B2467" s="327" t="s">
        <v>9341</v>
      </c>
      <c r="C2467" s="327" t="s">
        <v>6871</v>
      </c>
      <c r="D2467" s="277" t="s">
        <v>40290</v>
      </c>
    </row>
    <row r="2468" spans="1:4">
      <c r="A2468" s="327">
        <v>3406</v>
      </c>
      <c r="B2468" s="327" t="s">
        <v>9342</v>
      </c>
      <c r="C2468" s="327" t="s">
        <v>6871</v>
      </c>
      <c r="D2468" s="277" t="s">
        <v>39416</v>
      </c>
    </row>
    <row r="2469" spans="1:4">
      <c r="A2469" s="327">
        <v>3395</v>
      </c>
      <c r="B2469" s="327" t="s">
        <v>9343</v>
      </c>
      <c r="C2469" s="327" t="s">
        <v>6871</v>
      </c>
      <c r="D2469" s="277" t="s">
        <v>40291</v>
      </c>
    </row>
    <row r="2470" spans="1:4">
      <c r="A2470" s="327">
        <v>3398</v>
      </c>
      <c r="B2470" s="327" t="s">
        <v>9344</v>
      </c>
      <c r="C2470" s="327" t="s">
        <v>6871</v>
      </c>
      <c r="D2470" s="277" t="s">
        <v>39125</v>
      </c>
    </row>
    <row r="2471" spans="1:4">
      <c r="A2471" s="327">
        <v>34377</v>
      </c>
      <c r="B2471" s="327" t="s">
        <v>9345</v>
      </c>
      <c r="C2471" s="327" t="s">
        <v>6871</v>
      </c>
      <c r="D2471" s="277" t="s">
        <v>46528</v>
      </c>
    </row>
    <row r="2472" spans="1:4">
      <c r="A2472" s="327">
        <v>40662</v>
      </c>
      <c r="B2472" s="327" t="s">
        <v>9346</v>
      </c>
      <c r="C2472" s="327" t="s">
        <v>6871</v>
      </c>
      <c r="D2472" s="277" t="s">
        <v>46529</v>
      </c>
    </row>
    <row r="2473" spans="1:4">
      <c r="A2473" s="327">
        <v>3437</v>
      </c>
      <c r="B2473" s="327" t="s">
        <v>9347</v>
      </c>
      <c r="C2473" s="327" t="s">
        <v>6869</v>
      </c>
      <c r="D2473" s="277" t="s">
        <v>41127</v>
      </c>
    </row>
    <row r="2474" spans="1:4">
      <c r="A2474" s="327">
        <v>11190</v>
      </c>
      <c r="B2474" s="327" t="s">
        <v>9348</v>
      </c>
      <c r="C2474" s="327" t="s">
        <v>6871</v>
      </c>
      <c r="D2474" s="277" t="s">
        <v>41099</v>
      </c>
    </row>
    <row r="2475" spans="1:4">
      <c r="A2475" s="327">
        <v>3428</v>
      </c>
      <c r="B2475" s="327" t="s">
        <v>9349</v>
      </c>
      <c r="C2475" s="327" t="s">
        <v>6869</v>
      </c>
      <c r="D2475" s="277" t="s">
        <v>46530</v>
      </c>
    </row>
    <row r="2476" spans="1:4">
      <c r="A2476" s="327">
        <v>3429</v>
      </c>
      <c r="B2476" s="327" t="s">
        <v>9350</v>
      </c>
      <c r="C2476" s="327" t="s">
        <v>6869</v>
      </c>
      <c r="D2476" s="277" t="s">
        <v>46531</v>
      </c>
    </row>
    <row r="2477" spans="1:4">
      <c r="A2477" s="327">
        <v>34370</v>
      </c>
      <c r="B2477" s="327" t="s">
        <v>9351</v>
      </c>
      <c r="C2477" s="327" t="s">
        <v>6871</v>
      </c>
      <c r="D2477" s="277" t="s">
        <v>46532</v>
      </c>
    </row>
    <row r="2478" spans="1:4">
      <c r="A2478" s="327">
        <v>34372</v>
      </c>
      <c r="B2478" s="327" t="s">
        <v>9352</v>
      </c>
      <c r="C2478" s="327" t="s">
        <v>6871</v>
      </c>
      <c r="D2478" s="277" t="s">
        <v>46533</v>
      </c>
    </row>
    <row r="2479" spans="1:4">
      <c r="A2479" s="327">
        <v>36896</v>
      </c>
      <c r="B2479" s="327" t="s">
        <v>9353</v>
      </c>
      <c r="C2479" s="327" t="s">
        <v>6871</v>
      </c>
      <c r="D2479" s="277" t="s">
        <v>46534</v>
      </c>
    </row>
    <row r="2480" spans="1:4">
      <c r="A2480" s="327">
        <v>34367</v>
      </c>
      <c r="B2480" s="327" t="s">
        <v>9354</v>
      </c>
      <c r="C2480" s="327" t="s">
        <v>6871</v>
      </c>
      <c r="D2480" s="277" t="s">
        <v>41019</v>
      </c>
    </row>
    <row r="2481" spans="1:4">
      <c r="A2481" s="327">
        <v>36897</v>
      </c>
      <c r="B2481" s="327" t="s">
        <v>9355</v>
      </c>
      <c r="C2481" s="327" t="s">
        <v>6871</v>
      </c>
      <c r="D2481" s="277" t="s">
        <v>46535</v>
      </c>
    </row>
    <row r="2482" spans="1:4">
      <c r="A2482" s="327">
        <v>34369</v>
      </c>
      <c r="B2482" s="327" t="s">
        <v>9356</v>
      </c>
      <c r="C2482" s="327" t="s">
        <v>6871</v>
      </c>
      <c r="D2482" s="277" t="s">
        <v>46536</v>
      </c>
    </row>
    <row r="2483" spans="1:4">
      <c r="A2483" s="327">
        <v>34364</v>
      </c>
      <c r="B2483" s="327" t="s">
        <v>9357</v>
      </c>
      <c r="C2483" s="327" t="s">
        <v>6871</v>
      </c>
      <c r="D2483" s="277" t="s">
        <v>46537</v>
      </c>
    </row>
    <row r="2484" spans="1:4">
      <c r="A2484" s="327">
        <v>40659</v>
      </c>
      <c r="B2484" s="327" t="s">
        <v>9358</v>
      </c>
      <c r="C2484" s="327" t="s">
        <v>6869</v>
      </c>
      <c r="D2484" s="277" t="s">
        <v>46538</v>
      </c>
    </row>
    <row r="2485" spans="1:4">
      <c r="A2485" s="327">
        <v>40660</v>
      </c>
      <c r="B2485" s="327" t="s">
        <v>9359</v>
      </c>
      <c r="C2485" s="327" t="s">
        <v>6869</v>
      </c>
      <c r="D2485" s="277" t="s">
        <v>46539</v>
      </c>
    </row>
    <row r="2486" spans="1:4">
      <c r="A2486" s="327">
        <v>40661</v>
      </c>
      <c r="B2486" s="327" t="s">
        <v>9360</v>
      </c>
      <c r="C2486" s="327" t="s">
        <v>6869</v>
      </c>
      <c r="D2486" s="277" t="s">
        <v>46540</v>
      </c>
    </row>
    <row r="2487" spans="1:4">
      <c r="A2487" s="327">
        <v>3421</v>
      </c>
      <c r="B2487" s="327" t="s">
        <v>9361</v>
      </c>
      <c r="C2487" s="327" t="s">
        <v>6869</v>
      </c>
      <c r="D2487" s="277" t="s">
        <v>46541</v>
      </c>
    </row>
    <row r="2488" spans="1:4">
      <c r="A2488" s="327">
        <v>599</v>
      </c>
      <c r="B2488" s="327" t="s">
        <v>9362</v>
      </c>
      <c r="C2488" s="327" t="s">
        <v>6869</v>
      </c>
      <c r="D2488" s="277" t="s">
        <v>46542</v>
      </c>
    </row>
    <row r="2489" spans="1:4">
      <c r="A2489" s="327">
        <v>34381</v>
      </c>
      <c r="B2489" s="327" t="s">
        <v>9363</v>
      </c>
      <c r="C2489" s="327" t="s">
        <v>6871</v>
      </c>
      <c r="D2489" s="277" t="s">
        <v>46543</v>
      </c>
    </row>
    <row r="2490" spans="1:4">
      <c r="A2490" s="327">
        <v>3423</v>
      </c>
      <c r="B2490" s="327" t="s">
        <v>9364</v>
      </c>
      <c r="C2490" s="327" t="s">
        <v>6869</v>
      </c>
      <c r="D2490" s="277" t="s">
        <v>46544</v>
      </c>
    </row>
    <row r="2491" spans="1:4">
      <c r="A2491" s="327">
        <v>34797</v>
      </c>
      <c r="B2491" s="327" t="s">
        <v>9365</v>
      </c>
      <c r="C2491" s="327" t="s">
        <v>6871</v>
      </c>
      <c r="D2491" s="277" t="s">
        <v>41100</v>
      </c>
    </row>
    <row r="2492" spans="1:4">
      <c r="A2492" s="327">
        <v>25964</v>
      </c>
      <c r="B2492" s="327" t="s">
        <v>9366</v>
      </c>
      <c r="C2492" s="327" t="s">
        <v>6878</v>
      </c>
      <c r="D2492" s="277" t="s">
        <v>39267</v>
      </c>
    </row>
    <row r="2493" spans="1:4">
      <c r="A2493" s="327">
        <v>41077</v>
      </c>
      <c r="B2493" s="327" t="s">
        <v>9367</v>
      </c>
      <c r="C2493" s="327" t="s">
        <v>7055</v>
      </c>
      <c r="D2493" s="277" t="s">
        <v>46545</v>
      </c>
    </row>
    <row r="2494" spans="1:4">
      <c r="A2494" s="327">
        <v>20159</v>
      </c>
      <c r="B2494" s="327" t="s">
        <v>9368</v>
      </c>
      <c r="C2494" s="327" t="s">
        <v>6871</v>
      </c>
      <c r="D2494" s="277" t="s">
        <v>43475</v>
      </c>
    </row>
    <row r="2495" spans="1:4">
      <c r="A2495" s="327">
        <v>37963</v>
      </c>
      <c r="B2495" s="327" t="s">
        <v>9369</v>
      </c>
      <c r="C2495" s="327" t="s">
        <v>6871</v>
      </c>
      <c r="D2495" s="277" t="s">
        <v>39033</v>
      </c>
    </row>
    <row r="2496" spans="1:4">
      <c r="A2496" s="327">
        <v>37964</v>
      </c>
      <c r="B2496" s="327" t="s">
        <v>9370</v>
      </c>
      <c r="C2496" s="327" t="s">
        <v>6871</v>
      </c>
      <c r="D2496" s="277" t="s">
        <v>38937</v>
      </c>
    </row>
    <row r="2497" spans="1:4">
      <c r="A2497" s="327">
        <v>37965</v>
      </c>
      <c r="B2497" s="327" t="s">
        <v>9371</v>
      </c>
      <c r="C2497" s="327" t="s">
        <v>6871</v>
      </c>
      <c r="D2497" s="277" t="s">
        <v>40155</v>
      </c>
    </row>
    <row r="2498" spans="1:4">
      <c r="A2498" s="327">
        <v>37966</v>
      </c>
      <c r="B2498" s="327" t="s">
        <v>9372</v>
      </c>
      <c r="C2498" s="327" t="s">
        <v>6871</v>
      </c>
      <c r="D2498" s="277" t="s">
        <v>39215</v>
      </c>
    </row>
    <row r="2499" spans="1:4">
      <c r="A2499" s="327">
        <v>37967</v>
      </c>
      <c r="B2499" s="327" t="s">
        <v>9373</v>
      </c>
      <c r="C2499" s="327" t="s">
        <v>6871</v>
      </c>
      <c r="D2499" s="277" t="s">
        <v>40706</v>
      </c>
    </row>
    <row r="2500" spans="1:4">
      <c r="A2500" s="327">
        <v>37968</v>
      </c>
      <c r="B2500" s="327" t="s">
        <v>9374</v>
      </c>
      <c r="C2500" s="327" t="s">
        <v>6871</v>
      </c>
      <c r="D2500" s="277" t="s">
        <v>41102</v>
      </c>
    </row>
    <row r="2501" spans="1:4">
      <c r="A2501" s="327">
        <v>37969</v>
      </c>
      <c r="B2501" s="327" t="s">
        <v>9375</v>
      </c>
      <c r="C2501" s="327" t="s">
        <v>6871</v>
      </c>
      <c r="D2501" s="277" t="s">
        <v>41103</v>
      </c>
    </row>
    <row r="2502" spans="1:4">
      <c r="A2502" s="327">
        <v>37970</v>
      </c>
      <c r="B2502" s="327" t="s">
        <v>9376</v>
      </c>
      <c r="C2502" s="327" t="s">
        <v>6871</v>
      </c>
      <c r="D2502" s="277" t="s">
        <v>39697</v>
      </c>
    </row>
    <row r="2503" spans="1:4">
      <c r="A2503" s="327">
        <v>21118</v>
      </c>
      <c r="B2503" s="327" t="s">
        <v>9377</v>
      </c>
      <c r="C2503" s="327" t="s">
        <v>6871</v>
      </c>
      <c r="D2503" s="277" t="s">
        <v>40345</v>
      </c>
    </row>
    <row r="2504" spans="1:4">
      <c r="A2504" s="327">
        <v>37956</v>
      </c>
      <c r="B2504" s="327" t="s">
        <v>9378</v>
      </c>
      <c r="C2504" s="327" t="s">
        <v>6871</v>
      </c>
      <c r="D2504" s="277" t="s">
        <v>39008</v>
      </c>
    </row>
    <row r="2505" spans="1:4">
      <c r="A2505" s="327">
        <v>37957</v>
      </c>
      <c r="B2505" s="327" t="s">
        <v>9379</v>
      </c>
      <c r="C2505" s="327" t="s">
        <v>6871</v>
      </c>
      <c r="D2505" s="277" t="s">
        <v>39388</v>
      </c>
    </row>
    <row r="2506" spans="1:4">
      <c r="A2506" s="327">
        <v>37958</v>
      </c>
      <c r="B2506" s="327" t="s">
        <v>9380</v>
      </c>
      <c r="C2506" s="327" t="s">
        <v>6871</v>
      </c>
      <c r="D2506" s="277" t="s">
        <v>39215</v>
      </c>
    </row>
    <row r="2507" spans="1:4">
      <c r="A2507" s="327">
        <v>37959</v>
      </c>
      <c r="B2507" s="327" t="s">
        <v>9381</v>
      </c>
      <c r="C2507" s="327" t="s">
        <v>6871</v>
      </c>
      <c r="D2507" s="277" t="s">
        <v>40706</v>
      </c>
    </row>
    <row r="2508" spans="1:4">
      <c r="A2508" s="327">
        <v>37960</v>
      </c>
      <c r="B2508" s="327" t="s">
        <v>9382</v>
      </c>
      <c r="C2508" s="327" t="s">
        <v>6871</v>
      </c>
      <c r="D2508" s="277" t="s">
        <v>39023</v>
      </c>
    </row>
    <row r="2509" spans="1:4">
      <c r="A2509" s="327">
        <v>37961</v>
      </c>
      <c r="B2509" s="327" t="s">
        <v>9383</v>
      </c>
      <c r="C2509" s="327" t="s">
        <v>6871</v>
      </c>
      <c r="D2509" s="277" t="s">
        <v>41104</v>
      </c>
    </row>
    <row r="2510" spans="1:4">
      <c r="A2510" s="327">
        <v>37962</v>
      </c>
      <c r="B2510" s="327" t="s">
        <v>9384</v>
      </c>
      <c r="C2510" s="327" t="s">
        <v>6871</v>
      </c>
      <c r="D2510" s="277" t="s">
        <v>41105</v>
      </c>
    </row>
    <row r="2511" spans="1:4">
      <c r="A2511" s="327">
        <v>3533</v>
      </c>
      <c r="B2511" s="327" t="s">
        <v>9385</v>
      </c>
      <c r="C2511" s="327" t="s">
        <v>6871</v>
      </c>
      <c r="D2511" s="277" t="s">
        <v>44719</v>
      </c>
    </row>
    <row r="2512" spans="1:4">
      <c r="A2512" s="327">
        <v>3538</v>
      </c>
      <c r="B2512" s="327" t="s">
        <v>9386</v>
      </c>
      <c r="C2512" s="327" t="s">
        <v>6871</v>
      </c>
      <c r="D2512" s="277" t="s">
        <v>38951</v>
      </c>
    </row>
    <row r="2513" spans="1:4">
      <c r="A2513" s="327">
        <v>3497</v>
      </c>
      <c r="B2513" s="327" t="s">
        <v>9387</v>
      </c>
      <c r="C2513" s="327" t="s">
        <v>6871</v>
      </c>
      <c r="D2513" s="277" t="s">
        <v>42869</v>
      </c>
    </row>
    <row r="2514" spans="1:4">
      <c r="A2514" s="327">
        <v>3498</v>
      </c>
      <c r="B2514" s="327" t="s">
        <v>9388</v>
      </c>
      <c r="C2514" s="327" t="s">
        <v>6871</v>
      </c>
      <c r="D2514" s="277" t="s">
        <v>39728</v>
      </c>
    </row>
    <row r="2515" spans="1:4">
      <c r="A2515" s="327">
        <v>3496</v>
      </c>
      <c r="B2515" s="327" t="s">
        <v>9389</v>
      </c>
      <c r="C2515" s="327" t="s">
        <v>6871</v>
      </c>
      <c r="D2515" s="277" t="s">
        <v>38910</v>
      </c>
    </row>
    <row r="2516" spans="1:4">
      <c r="A2516" s="327">
        <v>38429</v>
      </c>
      <c r="B2516" s="327" t="s">
        <v>9390</v>
      </c>
      <c r="C2516" s="327" t="s">
        <v>6871</v>
      </c>
      <c r="D2516" s="277" t="s">
        <v>40029</v>
      </c>
    </row>
    <row r="2517" spans="1:4">
      <c r="A2517" s="327">
        <v>38431</v>
      </c>
      <c r="B2517" s="327" t="s">
        <v>9391</v>
      </c>
      <c r="C2517" s="327" t="s">
        <v>6871</v>
      </c>
      <c r="D2517" s="277" t="s">
        <v>39569</v>
      </c>
    </row>
    <row r="2518" spans="1:4">
      <c r="A2518" s="327">
        <v>38430</v>
      </c>
      <c r="B2518" s="327" t="s">
        <v>9392</v>
      </c>
      <c r="C2518" s="327" t="s">
        <v>6871</v>
      </c>
      <c r="D2518" s="277" t="s">
        <v>41106</v>
      </c>
    </row>
    <row r="2519" spans="1:4">
      <c r="A2519" s="327">
        <v>36348</v>
      </c>
      <c r="B2519" s="327" t="s">
        <v>9393</v>
      </c>
      <c r="C2519" s="327" t="s">
        <v>6871</v>
      </c>
      <c r="D2519" s="277" t="s">
        <v>40016</v>
      </c>
    </row>
    <row r="2520" spans="1:4">
      <c r="A2520" s="327">
        <v>36349</v>
      </c>
      <c r="B2520" s="327" t="s">
        <v>9394</v>
      </c>
      <c r="C2520" s="327" t="s">
        <v>6871</v>
      </c>
      <c r="D2520" s="277" t="s">
        <v>40799</v>
      </c>
    </row>
    <row r="2521" spans="1:4">
      <c r="A2521" s="327">
        <v>38433</v>
      </c>
      <c r="B2521" s="327" t="s">
        <v>9395</v>
      </c>
      <c r="C2521" s="327" t="s">
        <v>6871</v>
      </c>
      <c r="D2521" s="277" t="s">
        <v>39126</v>
      </c>
    </row>
    <row r="2522" spans="1:4">
      <c r="A2522" s="327">
        <v>38440</v>
      </c>
      <c r="B2522" s="327" t="s">
        <v>9396</v>
      </c>
      <c r="C2522" s="327" t="s">
        <v>6871</v>
      </c>
      <c r="D2522" s="277" t="s">
        <v>41107</v>
      </c>
    </row>
    <row r="2523" spans="1:4">
      <c r="A2523" s="327">
        <v>36359</v>
      </c>
      <c r="B2523" s="327" t="s">
        <v>9397</v>
      </c>
      <c r="C2523" s="327" t="s">
        <v>6871</v>
      </c>
      <c r="D2523" s="277" t="s">
        <v>39485</v>
      </c>
    </row>
    <row r="2524" spans="1:4">
      <c r="A2524" s="327">
        <v>36360</v>
      </c>
      <c r="B2524" s="327" t="s">
        <v>9398</v>
      </c>
      <c r="C2524" s="327" t="s">
        <v>6871</v>
      </c>
      <c r="D2524" s="277" t="s">
        <v>39811</v>
      </c>
    </row>
    <row r="2525" spans="1:4">
      <c r="A2525" s="327">
        <v>38434</v>
      </c>
      <c r="B2525" s="327" t="s">
        <v>9399</v>
      </c>
      <c r="C2525" s="327" t="s">
        <v>6871</v>
      </c>
      <c r="D2525" s="277" t="s">
        <v>40365</v>
      </c>
    </row>
    <row r="2526" spans="1:4">
      <c r="A2526" s="327">
        <v>38435</v>
      </c>
      <c r="B2526" s="327" t="s">
        <v>9400</v>
      </c>
      <c r="C2526" s="327" t="s">
        <v>6871</v>
      </c>
      <c r="D2526" s="277" t="s">
        <v>39303</v>
      </c>
    </row>
    <row r="2527" spans="1:4">
      <c r="A2527" s="327">
        <v>38436</v>
      </c>
      <c r="B2527" s="327" t="s">
        <v>9401</v>
      </c>
      <c r="C2527" s="327" t="s">
        <v>6871</v>
      </c>
      <c r="D2527" s="277" t="s">
        <v>38909</v>
      </c>
    </row>
    <row r="2528" spans="1:4">
      <c r="A2528" s="327">
        <v>38437</v>
      </c>
      <c r="B2528" s="327" t="s">
        <v>9402</v>
      </c>
      <c r="C2528" s="327" t="s">
        <v>6871</v>
      </c>
      <c r="D2528" s="277" t="s">
        <v>40607</v>
      </c>
    </row>
    <row r="2529" spans="1:4">
      <c r="A2529" s="327">
        <v>38438</v>
      </c>
      <c r="B2529" s="327" t="s">
        <v>9403</v>
      </c>
      <c r="C2529" s="327" t="s">
        <v>6871</v>
      </c>
      <c r="D2529" s="277" t="s">
        <v>41108</v>
      </c>
    </row>
    <row r="2530" spans="1:4">
      <c r="A2530" s="327">
        <v>38439</v>
      </c>
      <c r="B2530" s="327" t="s">
        <v>9404</v>
      </c>
      <c r="C2530" s="327" t="s">
        <v>6871</v>
      </c>
      <c r="D2530" s="277" t="s">
        <v>41109</v>
      </c>
    </row>
    <row r="2531" spans="1:4">
      <c r="A2531" s="327">
        <v>10836</v>
      </c>
      <c r="B2531" s="327" t="s">
        <v>9405</v>
      </c>
      <c r="C2531" s="327" t="s">
        <v>6871</v>
      </c>
      <c r="D2531" s="277" t="s">
        <v>39737</v>
      </c>
    </row>
    <row r="2532" spans="1:4">
      <c r="A2532" s="327">
        <v>20128</v>
      </c>
      <c r="B2532" s="327" t="s">
        <v>9406</v>
      </c>
      <c r="C2532" s="327" t="s">
        <v>6871</v>
      </c>
      <c r="D2532" s="277" t="s">
        <v>41969</v>
      </c>
    </row>
    <row r="2533" spans="1:4">
      <c r="A2533" s="327">
        <v>20131</v>
      </c>
      <c r="B2533" s="327" t="s">
        <v>9407</v>
      </c>
      <c r="C2533" s="327" t="s">
        <v>6871</v>
      </c>
      <c r="D2533" s="277" t="s">
        <v>39509</v>
      </c>
    </row>
    <row r="2534" spans="1:4">
      <c r="A2534" s="327">
        <v>3521</v>
      </c>
      <c r="B2534" s="327" t="s">
        <v>9408</v>
      </c>
      <c r="C2534" s="327" t="s">
        <v>6871</v>
      </c>
      <c r="D2534" s="277" t="s">
        <v>45807</v>
      </c>
    </row>
    <row r="2535" spans="1:4">
      <c r="A2535" s="327">
        <v>3531</v>
      </c>
      <c r="B2535" s="327" t="s">
        <v>9409</v>
      </c>
      <c r="C2535" s="327" t="s">
        <v>6871</v>
      </c>
      <c r="D2535" s="277" t="s">
        <v>40217</v>
      </c>
    </row>
    <row r="2536" spans="1:4">
      <c r="A2536" s="327">
        <v>3522</v>
      </c>
      <c r="B2536" s="327" t="s">
        <v>9410</v>
      </c>
      <c r="C2536" s="327" t="s">
        <v>6871</v>
      </c>
      <c r="D2536" s="277" t="s">
        <v>39473</v>
      </c>
    </row>
    <row r="2537" spans="1:4">
      <c r="A2537" s="327">
        <v>3527</v>
      </c>
      <c r="B2537" s="327" t="s">
        <v>9411</v>
      </c>
      <c r="C2537" s="327" t="s">
        <v>6871</v>
      </c>
      <c r="D2537" s="277" t="s">
        <v>42181</v>
      </c>
    </row>
    <row r="2538" spans="1:4">
      <c r="A2538" s="327">
        <v>10835</v>
      </c>
      <c r="B2538" s="327" t="s">
        <v>9412</v>
      </c>
      <c r="C2538" s="327" t="s">
        <v>6871</v>
      </c>
      <c r="D2538" s="277" t="s">
        <v>39760</v>
      </c>
    </row>
    <row r="2539" spans="1:4">
      <c r="A2539" s="327">
        <v>3475</v>
      </c>
      <c r="B2539" s="327" t="s">
        <v>9413</v>
      </c>
      <c r="C2539" s="327" t="s">
        <v>6871</v>
      </c>
      <c r="D2539" s="277" t="s">
        <v>44722</v>
      </c>
    </row>
    <row r="2540" spans="1:4">
      <c r="A2540" s="327">
        <v>3485</v>
      </c>
      <c r="B2540" s="327" t="s">
        <v>9414</v>
      </c>
      <c r="C2540" s="327" t="s">
        <v>6871</v>
      </c>
      <c r="D2540" s="277" t="s">
        <v>39820</v>
      </c>
    </row>
    <row r="2541" spans="1:4">
      <c r="A2541" s="327">
        <v>3534</v>
      </c>
      <c r="B2541" s="327" t="s">
        <v>9415</v>
      </c>
      <c r="C2541" s="327" t="s">
        <v>6871</v>
      </c>
      <c r="D2541" s="277" t="s">
        <v>42152</v>
      </c>
    </row>
    <row r="2542" spans="1:4">
      <c r="A2542" s="327">
        <v>3543</v>
      </c>
      <c r="B2542" s="327" t="s">
        <v>9416</v>
      </c>
      <c r="C2542" s="327" t="s">
        <v>6871</v>
      </c>
      <c r="D2542" s="277" t="s">
        <v>40147</v>
      </c>
    </row>
    <row r="2543" spans="1:4">
      <c r="A2543" s="327">
        <v>3482</v>
      </c>
      <c r="B2543" s="327" t="s">
        <v>9417</v>
      </c>
      <c r="C2543" s="327" t="s">
        <v>6871</v>
      </c>
      <c r="D2543" s="277" t="s">
        <v>43322</v>
      </c>
    </row>
    <row r="2544" spans="1:4">
      <c r="A2544" s="327">
        <v>3505</v>
      </c>
      <c r="B2544" s="327" t="s">
        <v>9418</v>
      </c>
      <c r="C2544" s="327" t="s">
        <v>6871</v>
      </c>
      <c r="D2544" s="277" t="s">
        <v>41694</v>
      </c>
    </row>
    <row r="2545" spans="1:4">
      <c r="A2545" s="327">
        <v>3516</v>
      </c>
      <c r="B2545" s="327" t="s">
        <v>9419</v>
      </c>
      <c r="C2545" s="327" t="s">
        <v>6871</v>
      </c>
      <c r="D2545" s="277" t="s">
        <v>38996</v>
      </c>
    </row>
    <row r="2546" spans="1:4">
      <c r="A2546" s="327">
        <v>3517</v>
      </c>
      <c r="B2546" s="327" t="s">
        <v>9420</v>
      </c>
      <c r="C2546" s="327" t="s">
        <v>6871</v>
      </c>
      <c r="D2546" s="277" t="s">
        <v>46422</v>
      </c>
    </row>
    <row r="2547" spans="1:4">
      <c r="A2547" s="327">
        <v>3515</v>
      </c>
      <c r="B2547" s="327" t="s">
        <v>9421</v>
      </c>
      <c r="C2547" s="327" t="s">
        <v>6871</v>
      </c>
      <c r="D2547" s="277" t="s">
        <v>39394</v>
      </c>
    </row>
    <row r="2548" spans="1:4">
      <c r="A2548" s="327">
        <v>20147</v>
      </c>
      <c r="B2548" s="327" t="s">
        <v>9422</v>
      </c>
      <c r="C2548" s="327" t="s">
        <v>6871</v>
      </c>
      <c r="D2548" s="277" t="s">
        <v>39339</v>
      </c>
    </row>
    <row r="2549" spans="1:4">
      <c r="A2549" s="327">
        <v>3524</v>
      </c>
      <c r="B2549" s="327" t="s">
        <v>9423</v>
      </c>
      <c r="C2549" s="327" t="s">
        <v>6871</v>
      </c>
      <c r="D2549" s="277" t="s">
        <v>46546</v>
      </c>
    </row>
    <row r="2550" spans="1:4">
      <c r="A2550" s="327">
        <v>3532</v>
      </c>
      <c r="B2550" s="327" t="s">
        <v>9424</v>
      </c>
      <c r="C2550" s="327" t="s">
        <v>6871</v>
      </c>
      <c r="D2550" s="277" t="s">
        <v>39331</v>
      </c>
    </row>
    <row r="2551" spans="1:4">
      <c r="A2551" s="327">
        <v>3528</v>
      </c>
      <c r="B2551" s="327" t="s">
        <v>9425</v>
      </c>
      <c r="C2551" s="327" t="s">
        <v>6871</v>
      </c>
      <c r="D2551" s="277" t="s">
        <v>46546</v>
      </c>
    </row>
    <row r="2552" spans="1:4">
      <c r="A2552" s="327">
        <v>37952</v>
      </c>
      <c r="B2552" s="327" t="s">
        <v>9426</v>
      </c>
      <c r="C2552" s="327" t="s">
        <v>6871</v>
      </c>
      <c r="D2552" s="277" t="s">
        <v>46547</v>
      </c>
    </row>
    <row r="2553" spans="1:4">
      <c r="A2553" s="327">
        <v>37951</v>
      </c>
      <c r="B2553" s="327" t="s">
        <v>9427</v>
      </c>
      <c r="C2553" s="327" t="s">
        <v>6871</v>
      </c>
      <c r="D2553" s="277" t="s">
        <v>46424</v>
      </c>
    </row>
    <row r="2554" spans="1:4">
      <c r="A2554" s="327">
        <v>3518</v>
      </c>
      <c r="B2554" s="327" t="s">
        <v>9428</v>
      </c>
      <c r="C2554" s="327" t="s">
        <v>6871</v>
      </c>
      <c r="D2554" s="277" t="s">
        <v>39052</v>
      </c>
    </row>
    <row r="2555" spans="1:4">
      <c r="A2555" s="327">
        <v>3519</v>
      </c>
      <c r="B2555" s="327" t="s">
        <v>9429</v>
      </c>
      <c r="C2555" s="327" t="s">
        <v>6871</v>
      </c>
      <c r="D2555" s="277" t="s">
        <v>39352</v>
      </c>
    </row>
    <row r="2556" spans="1:4">
      <c r="A2556" s="327">
        <v>3520</v>
      </c>
      <c r="B2556" s="327" t="s">
        <v>9430</v>
      </c>
      <c r="C2556" s="327" t="s">
        <v>6871</v>
      </c>
      <c r="D2556" s="277" t="s">
        <v>39762</v>
      </c>
    </row>
    <row r="2557" spans="1:4">
      <c r="A2557" s="327">
        <v>37950</v>
      </c>
      <c r="B2557" s="327" t="s">
        <v>9431</v>
      </c>
      <c r="C2557" s="327" t="s">
        <v>6871</v>
      </c>
      <c r="D2557" s="277" t="s">
        <v>39509</v>
      </c>
    </row>
    <row r="2558" spans="1:4">
      <c r="A2558" s="327">
        <v>37949</v>
      </c>
      <c r="B2558" s="327" t="s">
        <v>9432</v>
      </c>
      <c r="C2558" s="327" t="s">
        <v>6871</v>
      </c>
      <c r="D2558" s="277" t="s">
        <v>38970</v>
      </c>
    </row>
    <row r="2559" spans="1:4">
      <c r="A2559" s="327">
        <v>3526</v>
      </c>
      <c r="B2559" s="327" t="s">
        <v>9433</v>
      </c>
      <c r="C2559" s="327" t="s">
        <v>6871</v>
      </c>
      <c r="D2559" s="277" t="s">
        <v>39091</v>
      </c>
    </row>
    <row r="2560" spans="1:4">
      <c r="A2560" s="327">
        <v>3509</v>
      </c>
      <c r="B2560" s="327" t="s">
        <v>9434</v>
      </c>
      <c r="C2560" s="327" t="s">
        <v>6871</v>
      </c>
      <c r="D2560" s="277" t="s">
        <v>39468</v>
      </c>
    </row>
    <row r="2561" spans="1:4">
      <c r="A2561" s="327">
        <v>3530</v>
      </c>
      <c r="B2561" s="327" t="s">
        <v>9435</v>
      </c>
      <c r="C2561" s="327" t="s">
        <v>6871</v>
      </c>
      <c r="D2561" s="277" t="s">
        <v>46548</v>
      </c>
    </row>
    <row r="2562" spans="1:4">
      <c r="A2562" s="327">
        <v>3542</v>
      </c>
      <c r="B2562" s="327" t="s">
        <v>9436</v>
      </c>
      <c r="C2562" s="327" t="s">
        <v>6871</v>
      </c>
      <c r="D2562" s="277" t="s">
        <v>42151</v>
      </c>
    </row>
    <row r="2563" spans="1:4">
      <c r="A2563" s="327">
        <v>3529</v>
      </c>
      <c r="B2563" s="327" t="s">
        <v>9437</v>
      </c>
      <c r="C2563" s="327" t="s">
        <v>6871</v>
      </c>
      <c r="D2563" s="277" t="s">
        <v>39901</v>
      </c>
    </row>
    <row r="2564" spans="1:4">
      <c r="A2564" s="327">
        <v>3536</v>
      </c>
      <c r="B2564" s="327" t="s">
        <v>9438</v>
      </c>
      <c r="C2564" s="327" t="s">
        <v>6871</v>
      </c>
      <c r="D2564" s="277" t="s">
        <v>40039</v>
      </c>
    </row>
    <row r="2565" spans="1:4">
      <c r="A2565" s="327">
        <v>3535</v>
      </c>
      <c r="B2565" s="327" t="s">
        <v>9439</v>
      </c>
      <c r="C2565" s="327" t="s">
        <v>6871</v>
      </c>
      <c r="D2565" s="277" t="s">
        <v>46549</v>
      </c>
    </row>
    <row r="2566" spans="1:4">
      <c r="A2566" s="327">
        <v>3540</v>
      </c>
      <c r="B2566" s="327" t="s">
        <v>9440</v>
      </c>
      <c r="C2566" s="327" t="s">
        <v>6871</v>
      </c>
      <c r="D2566" s="277" t="s">
        <v>44795</v>
      </c>
    </row>
    <row r="2567" spans="1:4">
      <c r="A2567" s="327">
        <v>3539</v>
      </c>
      <c r="B2567" s="327" t="s">
        <v>9441</v>
      </c>
      <c r="C2567" s="327" t="s">
        <v>6871</v>
      </c>
      <c r="D2567" s="277" t="s">
        <v>39577</v>
      </c>
    </row>
    <row r="2568" spans="1:4">
      <c r="A2568" s="327">
        <v>3513</v>
      </c>
      <c r="B2568" s="327" t="s">
        <v>9442</v>
      </c>
      <c r="C2568" s="327" t="s">
        <v>6871</v>
      </c>
      <c r="D2568" s="277" t="s">
        <v>46550</v>
      </c>
    </row>
    <row r="2569" spans="1:4">
      <c r="A2569" s="327">
        <v>3492</v>
      </c>
      <c r="B2569" s="327" t="s">
        <v>9443</v>
      </c>
      <c r="C2569" s="327" t="s">
        <v>6871</v>
      </c>
      <c r="D2569" s="277" t="s">
        <v>41017</v>
      </c>
    </row>
    <row r="2570" spans="1:4">
      <c r="A2570" s="327">
        <v>3491</v>
      </c>
      <c r="B2570" s="327" t="s">
        <v>9444</v>
      </c>
      <c r="C2570" s="327" t="s">
        <v>6871</v>
      </c>
      <c r="D2570" s="277" t="s">
        <v>41171</v>
      </c>
    </row>
    <row r="2571" spans="1:4">
      <c r="A2571" s="327">
        <v>3493</v>
      </c>
      <c r="B2571" s="327" t="s">
        <v>9445</v>
      </c>
      <c r="C2571" s="327" t="s">
        <v>6871</v>
      </c>
      <c r="D2571" s="277" t="s">
        <v>40198</v>
      </c>
    </row>
    <row r="2572" spans="1:4">
      <c r="A2572" s="327">
        <v>12628</v>
      </c>
      <c r="B2572" s="327" t="s">
        <v>9446</v>
      </c>
      <c r="C2572" s="327" t="s">
        <v>6871</v>
      </c>
      <c r="D2572" s="277" t="s">
        <v>39608</v>
      </c>
    </row>
    <row r="2573" spans="1:4">
      <c r="A2573" s="327">
        <v>12629</v>
      </c>
      <c r="B2573" s="327" t="s">
        <v>9447</v>
      </c>
      <c r="C2573" s="327" t="s">
        <v>6871</v>
      </c>
      <c r="D2573" s="277" t="s">
        <v>39819</v>
      </c>
    </row>
    <row r="2574" spans="1:4">
      <c r="A2574" s="327">
        <v>3481</v>
      </c>
      <c r="B2574" s="327" t="s">
        <v>9448</v>
      </c>
      <c r="C2574" s="327" t="s">
        <v>6871</v>
      </c>
      <c r="D2574" s="277" t="s">
        <v>46551</v>
      </c>
    </row>
    <row r="2575" spans="1:4">
      <c r="A2575" s="327">
        <v>3510</v>
      </c>
      <c r="B2575" s="327" t="s">
        <v>9449</v>
      </c>
      <c r="C2575" s="327" t="s">
        <v>6871</v>
      </c>
      <c r="D2575" s="277" t="s">
        <v>39804</v>
      </c>
    </row>
    <row r="2576" spans="1:4">
      <c r="A2576" s="327">
        <v>3508</v>
      </c>
      <c r="B2576" s="327" t="s">
        <v>9450</v>
      </c>
      <c r="C2576" s="327" t="s">
        <v>6871</v>
      </c>
      <c r="D2576" s="277" t="s">
        <v>44288</v>
      </c>
    </row>
    <row r="2577" spans="1:4">
      <c r="A2577" s="327">
        <v>38939</v>
      </c>
      <c r="B2577" s="327" t="s">
        <v>9451</v>
      </c>
      <c r="C2577" s="327" t="s">
        <v>6871</v>
      </c>
      <c r="D2577" s="277" t="s">
        <v>40301</v>
      </c>
    </row>
    <row r="2578" spans="1:4">
      <c r="A2578" s="327">
        <v>38940</v>
      </c>
      <c r="B2578" s="327" t="s">
        <v>9452</v>
      </c>
      <c r="C2578" s="327" t="s">
        <v>6871</v>
      </c>
      <c r="D2578" s="277" t="s">
        <v>38978</v>
      </c>
    </row>
    <row r="2579" spans="1:4">
      <c r="A2579" s="327">
        <v>38941</v>
      </c>
      <c r="B2579" s="327" t="s">
        <v>9453</v>
      </c>
      <c r="C2579" s="327" t="s">
        <v>6871</v>
      </c>
      <c r="D2579" s="277" t="s">
        <v>40302</v>
      </c>
    </row>
    <row r="2580" spans="1:4">
      <c r="A2580" s="327">
        <v>38942</v>
      </c>
      <c r="B2580" s="327" t="s">
        <v>9454</v>
      </c>
      <c r="C2580" s="327" t="s">
        <v>6871</v>
      </c>
      <c r="D2580" s="277" t="s">
        <v>40303</v>
      </c>
    </row>
    <row r="2581" spans="1:4">
      <c r="A2581" s="327">
        <v>38987</v>
      </c>
      <c r="B2581" s="327" t="s">
        <v>9455</v>
      </c>
      <c r="C2581" s="327" t="s">
        <v>6871</v>
      </c>
      <c r="D2581" s="277" t="s">
        <v>39518</v>
      </c>
    </row>
    <row r="2582" spans="1:4">
      <c r="A2582" s="327">
        <v>38988</v>
      </c>
      <c r="B2582" s="327" t="s">
        <v>9456</v>
      </c>
      <c r="C2582" s="327" t="s">
        <v>6871</v>
      </c>
      <c r="D2582" s="277" t="s">
        <v>39019</v>
      </c>
    </row>
    <row r="2583" spans="1:4">
      <c r="A2583" s="327">
        <v>38989</v>
      </c>
      <c r="B2583" s="327" t="s">
        <v>9457</v>
      </c>
      <c r="C2583" s="327" t="s">
        <v>6871</v>
      </c>
      <c r="D2583" s="277" t="s">
        <v>39599</v>
      </c>
    </row>
    <row r="2584" spans="1:4">
      <c r="A2584" s="327">
        <v>38990</v>
      </c>
      <c r="B2584" s="327" t="s">
        <v>9458</v>
      </c>
      <c r="C2584" s="327" t="s">
        <v>6871</v>
      </c>
      <c r="D2584" s="277" t="s">
        <v>39772</v>
      </c>
    </row>
    <row r="2585" spans="1:4">
      <c r="A2585" s="327">
        <v>38991</v>
      </c>
      <c r="B2585" s="327" t="s">
        <v>9459</v>
      </c>
      <c r="C2585" s="327" t="s">
        <v>6871</v>
      </c>
      <c r="D2585" s="277" t="s">
        <v>41110</v>
      </c>
    </row>
    <row r="2586" spans="1:4">
      <c r="A2586" s="327">
        <v>38913</v>
      </c>
      <c r="B2586" s="327" t="s">
        <v>9460</v>
      </c>
      <c r="C2586" s="327" t="s">
        <v>6871</v>
      </c>
      <c r="D2586" s="277" t="s">
        <v>39502</v>
      </c>
    </row>
    <row r="2587" spans="1:4">
      <c r="A2587" s="327">
        <v>38914</v>
      </c>
      <c r="B2587" s="327" t="s">
        <v>9461</v>
      </c>
      <c r="C2587" s="327" t="s">
        <v>6871</v>
      </c>
      <c r="D2587" s="277" t="s">
        <v>39857</v>
      </c>
    </row>
    <row r="2588" spans="1:4">
      <c r="A2588" s="327">
        <v>38915</v>
      </c>
      <c r="B2588" s="327" t="s">
        <v>9462</v>
      </c>
      <c r="C2588" s="327" t="s">
        <v>6871</v>
      </c>
      <c r="D2588" s="277" t="s">
        <v>39965</v>
      </c>
    </row>
    <row r="2589" spans="1:4">
      <c r="A2589" s="327">
        <v>38916</v>
      </c>
      <c r="B2589" s="327" t="s">
        <v>9463</v>
      </c>
      <c r="C2589" s="327" t="s">
        <v>6871</v>
      </c>
      <c r="D2589" s="277" t="s">
        <v>40304</v>
      </c>
    </row>
    <row r="2590" spans="1:4">
      <c r="A2590" s="327">
        <v>39300</v>
      </c>
      <c r="B2590" s="327" t="s">
        <v>9464</v>
      </c>
      <c r="C2590" s="327" t="s">
        <v>6871</v>
      </c>
      <c r="D2590" s="277" t="s">
        <v>39905</v>
      </c>
    </row>
    <row r="2591" spans="1:4">
      <c r="A2591" s="327">
        <v>39301</v>
      </c>
      <c r="B2591" s="327" t="s">
        <v>9465</v>
      </c>
      <c r="C2591" s="327" t="s">
        <v>6871</v>
      </c>
      <c r="D2591" s="277" t="s">
        <v>39097</v>
      </c>
    </row>
    <row r="2592" spans="1:4">
      <c r="A2592" s="327">
        <v>39302</v>
      </c>
      <c r="B2592" s="327" t="s">
        <v>9466</v>
      </c>
      <c r="C2592" s="327" t="s">
        <v>6871</v>
      </c>
      <c r="D2592" s="277" t="s">
        <v>39593</v>
      </c>
    </row>
    <row r="2593" spans="1:4">
      <c r="A2593" s="327">
        <v>39303</v>
      </c>
      <c r="B2593" s="327" t="s">
        <v>9467</v>
      </c>
      <c r="C2593" s="327" t="s">
        <v>6871</v>
      </c>
      <c r="D2593" s="277" t="s">
        <v>40305</v>
      </c>
    </row>
    <row r="2594" spans="1:4">
      <c r="A2594" s="327">
        <v>38923</v>
      </c>
      <c r="B2594" s="327" t="s">
        <v>9468</v>
      </c>
      <c r="C2594" s="327" t="s">
        <v>6871</v>
      </c>
      <c r="D2594" s="277" t="s">
        <v>39954</v>
      </c>
    </row>
    <row r="2595" spans="1:4">
      <c r="A2595" s="327">
        <v>38925</v>
      </c>
      <c r="B2595" s="327" t="s">
        <v>9469</v>
      </c>
      <c r="C2595" s="327" t="s">
        <v>6871</v>
      </c>
      <c r="D2595" s="277" t="s">
        <v>39777</v>
      </c>
    </row>
    <row r="2596" spans="1:4">
      <c r="A2596" s="327">
        <v>38926</v>
      </c>
      <c r="B2596" s="327" t="s">
        <v>9470</v>
      </c>
      <c r="C2596" s="327" t="s">
        <v>6871</v>
      </c>
      <c r="D2596" s="277" t="s">
        <v>39329</v>
      </c>
    </row>
    <row r="2597" spans="1:4">
      <c r="A2597" s="327">
        <v>38927</v>
      </c>
      <c r="B2597" s="327" t="s">
        <v>9471</v>
      </c>
      <c r="C2597" s="327" t="s">
        <v>6871</v>
      </c>
      <c r="D2597" s="277" t="s">
        <v>40306</v>
      </c>
    </row>
    <row r="2598" spans="1:4">
      <c r="A2598" s="327">
        <v>39304</v>
      </c>
      <c r="B2598" s="327" t="s">
        <v>9472</v>
      </c>
      <c r="C2598" s="327" t="s">
        <v>6871</v>
      </c>
      <c r="D2598" s="277" t="s">
        <v>40307</v>
      </c>
    </row>
    <row r="2599" spans="1:4">
      <c r="A2599" s="327">
        <v>38924</v>
      </c>
      <c r="B2599" s="327" t="s">
        <v>9473</v>
      </c>
      <c r="C2599" s="327" t="s">
        <v>6871</v>
      </c>
      <c r="D2599" s="277" t="s">
        <v>40308</v>
      </c>
    </row>
    <row r="2600" spans="1:4">
      <c r="A2600" s="327">
        <v>39305</v>
      </c>
      <c r="B2600" s="327" t="s">
        <v>9474</v>
      </c>
      <c r="C2600" s="327" t="s">
        <v>6871</v>
      </c>
      <c r="D2600" s="277" t="s">
        <v>39064</v>
      </c>
    </row>
    <row r="2601" spans="1:4">
      <c r="A2601" s="327">
        <v>39306</v>
      </c>
      <c r="B2601" s="327" t="s">
        <v>9475</v>
      </c>
      <c r="C2601" s="327" t="s">
        <v>6871</v>
      </c>
      <c r="D2601" s="277" t="s">
        <v>39211</v>
      </c>
    </row>
    <row r="2602" spans="1:4">
      <c r="A2602" s="327">
        <v>38928</v>
      </c>
      <c r="B2602" s="327" t="s">
        <v>9476</v>
      </c>
      <c r="C2602" s="327" t="s">
        <v>6871</v>
      </c>
      <c r="D2602" s="277" t="s">
        <v>39412</v>
      </c>
    </row>
    <row r="2603" spans="1:4">
      <c r="A2603" s="327">
        <v>38929</v>
      </c>
      <c r="B2603" s="327" t="s">
        <v>9477</v>
      </c>
      <c r="C2603" s="327" t="s">
        <v>6871</v>
      </c>
      <c r="D2603" s="277" t="s">
        <v>40309</v>
      </c>
    </row>
    <row r="2604" spans="1:4">
      <c r="A2604" s="327">
        <v>39307</v>
      </c>
      <c r="B2604" s="327" t="s">
        <v>9478</v>
      </c>
      <c r="C2604" s="327" t="s">
        <v>6871</v>
      </c>
      <c r="D2604" s="277" t="s">
        <v>40310</v>
      </c>
    </row>
    <row r="2605" spans="1:4">
      <c r="A2605" s="327">
        <v>38930</v>
      </c>
      <c r="B2605" s="327" t="s">
        <v>9479</v>
      </c>
      <c r="C2605" s="327" t="s">
        <v>6871</v>
      </c>
      <c r="D2605" s="277" t="s">
        <v>40311</v>
      </c>
    </row>
    <row r="2606" spans="1:4">
      <c r="A2606" s="327">
        <v>38931</v>
      </c>
      <c r="B2606" s="327" t="s">
        <v>9480</v>
      </c>
      <c r="C2606" s="327" t="s">
        <v>6871</v>
      </c>
      <c r="D2606" s="277" t="s">
        <v>40312</v>
      </c>
    </row>
    <row r="2607" spans="1:4">
      <c r="A2607" s="327">
        <v>38932</v>
      </c>
      <c r="B2607" s="327" t="s">
        <v>9481</v>
      </c>
      <c r="C2607" s="327" t="s">
        <v>6871</v>
      </c>
      <c r="D2607" s="277" t="s">
        <v>39330</v>
      </c>
    </row>
    <row r="2608" spans="1:4">
      <c r="A2608" s="327">
        <v>38934</v>
      </c>
      <c r="B2608" s="327" t="s">
        <v>9482</v>
      </c>
      <c r="C2608" s="327" t="s">
        <v>6871</v>
      </c>
      <c r="D2608" s="277" t="s">
        <v>40313</v>
      </c>
    </row>
    <row r="2609" spans="1:4">
      <c r="A2609" s="327">
        <v>38935</v>
      </c>
      <c r="B2609" s="327" t="s">
        <v>9483</v>
      </c>
      <c r="C2609" s="327" t="s">
        <v>6871</v>
      </c>
      <c r="D2609" s="277" t="s">
        <v>40314</v>
      </c>
    </row>
    <row r="2610" spans="1:4">
      <c r="A2610" s="327">
        <v>38936</v>
      </c>
      <c r="B2610" s="327" t="s">
        <v>9484</v>
      </c>
      <c r="C2610" s="327" t="s">
        <v>6871</v>
      </c>
      <c r="D2610" s="277" t="s">
        <v>39683</v>
      </c>
    </row>
    <row r="2611" spans="1:4">
      <c r="A2611" s="327">
        <v>38937</v>
      </c>
      <c r="B2611" s="327" t="s">
        <v>9485</v>
      </c>
      <c r="C2611" s="327" t="s">
        <v>6871</v>
      </c>
      <c r="D2611" s="277" t="s">
        <v>39497</v>
      </c>
    </row>
    <row r="2612" spans="1:4">
      <c r="A2612" s="327">
        <v>38938</v>
      </c>
      <c r="B2612" s="327" t="s">
        <v>9486</v>
      </c>
      <c r="C2612" s="327" t="s">
        <v>6871</v>
      </c>
      <c r="D2612" s="277" t="s">
        <v>40315</v>
      </c>
    </row>
    <row r="2613" spans="1:4">
      <c r="A2613" s="327">
        <v>3489</v>
      </c>
      <c r="B2613" s="327" t="s">
        <v>9487</v>
      </c>
      <c r="C2613" s="327" t="s">
        <v>6871</v>
      </c>
      <c r="D2613" s="277" t="s">
        <v>42899</v>
      </c>
    </row>
    <row r="2614" spans="1:4">
      <c r="A2614" s="327">
        <v>20151</v>
      </c>
      <c r="B2614" s="327" t="s">
        <v>9488</v>
      </c>
      <c r="C2614" s="327" t="s">
        <v>6871</v>
      </c>
      <c r="D2614" s="277" t="s">
        <v>44501</v>
      </c>
    </row>
    <row r="2615" spans="1:4">
      <c r="A2615" s="327">
        <v>20152</v>
      </c>
      <c r="B2615" s="327" t="s">
        <v>9489</v>
      </c>
      <c r="C2615" s="327" t="s">
        <v>6871</v>
      </c>
      <c r="D2615" s="277" t="s">
        <v>46552</v>
      </c>
    </row>
    <row r="2616" spans="1:4">
      <c r="A2616" s="327">
        <v>20148</v>
      </c>
      <c r="B2616" s="327" t="s">
        <v>9490</v>
      </c>
      <c r="C2616" s="327" t="s">
        <v>6871</v>
      </c>
      <c r="D2616" s="277" t="s">
        <v>40191</v>
      </c>
    </row>
    <row r="2617" spans="1:4">
      <c r="A2617" s="327">
        <v>20149</v>
      </c>
      <c r="B2617" s="327" t="s">
        <v>9491</v>
      </c>
      <c r="C2617" s="327" t="s">
        <v>6871</v>
      </c>
      <c r="D2617" s="277" t="s">
        <v>46553</v>
      </c>
    </row>
    <row r="2618" spans="1:4">
      <c r="A2618" s="327">
        <v>20150</v>
      </c>
      <c r="B2618" s="327" t="s">
        <v>9492</v>
      </c>
      <c r="C2618" s="327" t="s">
        <v>6871</v>
      </c>
      <c r="D2618" s="277" t="s">
        <v>39588</v>
      </c>
    </row>
    <row r="2619" spans="1:4">
      <c r="A2619" s="327">
        <v>20157</v>
      </c>
      <c r="B2619" s="327" t="s">
        <v>9493</v>
      </c>
      <c r="C2619" s="327" t="s">
        <v>6871</v>
      </c>
      <c r="D2619" s="277" t="s">
        <v>46097</v>
      </c>
    </row>
    <row r="2620" spans="1:4">
      <c r="A2620" s="327">
        <v>20158</v>
      </c>
      <c r="B2620" s="327" t="s">
        <v>9494</v>
      </c>
      <c r="C2620" s="327" t="s">
        <v>6871</v>
      </c>
      <c r="D2620" s="277" t="s">
        <v>46554</v>
      </c>
    </row>
    <row r="2621" spans="1:4">
      <c r="A2621" s="327">
        <v>20154</v>
      </c>
      <c r="B2621" s="327" t="s">
        <v>9495</v>
      </c>
      <c r="C2621" s="327" t="s">
        <v>6871</v>
      </c>
      <c r="D2621" s="277" t="s">
        <v>39387</v>
      </c>
    </row>
    <row r="2622" spans="1:4">
      <c r="A2622" s="327">
        <v>20155</v>
      </c>
      <c r="B2622" s="327" t="s">
        <v>9496</v>
      </c>
      <c r="C2622" s="327" t="s">
        <v>6871</v>
      </c>
      <c r="D2622" s="277" t="s">
        <v>43906</v>
      </c>
    </row>
    <row r="2623" spans="1:4">
      <c r="A2623" s="327">
        <v>20156</v>
      </c>
      <c r="B2623" s="327" t="s">
        <v>9497</v>
      </c>
      <c r="C2623" s="327" t="s">
        <v>6871</v>
      </c>
      <c r="D2623" s="277" t="s">
        <v>45784</v>
      </c>
    </row>
    <row r="2624" spans="1:4">
      <c r="A2624" s="327">
        <v>3512</v>
      </c>
      <c r="B2624" s="327" t="s">
        <v>9498</v>
      </c>
      <c r="C2624" s="327" t="s">
        <v>6871</v>
      </c>
      <c r="D2624" s="277" t="s">
        <v>46555</v>
      </c>
    </row>
    <row r="2625" spans="1:4">
      <c r="A2625" s="327">
        <v>3499</v>
      </c>
      <c r="B2625" s="327" t="s">
        <v>9499</v>
      </c>
      <c r="C2625" s="327" t="s">
        <v>6871</v>
      </c>
      <c r="D2625" s="277" t="s">
        <v>39158</v>
      </c>
    </row>
    <row r="2626" spans="1:4">
      <c r="A2626" s="327">
        <v>3500</v>
      </c>
      <c r="B2626" s="327" t="s">
        <v>9500</v>
      </c>
      <c r="C2626" s="327" t="s">
        <v>6871</v>
      </c>
      <c r="D2626" s="277" t="s">
        <v>39061</v>
      </c>
    </row>
    <row r="2627" spans="1:4">
      <c r="A2627" s="327">
        <v>3501</v>
      </c>
      <c r="B2627" s="327" t="s">
        <v>9501</v>
      </c>
      <c r="C2627" s="327" t="s">
        <v>6871</v>
      </c>
      <c r="D2627" s="277" t="s">
        <v>38925</v>
      </c>
    </row>
    <row r="2628" spans="1:4">
      <c r="A2628" s="327">
        <v>3502</v>
      </c>
      <c r="B2628" s="327" t="s">
        <v>9502</v>
      </c>
      <c r="C2628" s="327" t="s">
        <v>6871</v>
      </c>
      <c r="D2628" s="277" t="s">
        <v>39359</v>
      </c>
    </row>
    <row r="2629" spans="1:4">
      <c r="A2629" s="327">
        <v>3503</v>
      </c>
      <c r="B2629" s="327" t="s">
        <v>9503</v>
      </c>
      <c r="C2629" s="327" t="s">
        <v>6871</v>
      </c>
      <c r="D2629" s="277" t="s">
        <v>39082</v>
      </c>
    </row>
    <row r="2630" spans="1:4">
      <c r="A2630" s="327">
        <v>3477</v>
      </c>
      <c r="B2630" s="327" t="s">
        <v>9504</v>
      </c>
      <c r="C2630" s="327" t="s">
        <v>6871</v>
      </c>
      <c r="D2630" s="277" t="s">
        <v>46556</v>
      </c>
    </row>
    <row r="2631" spans="1:4">
      <c r="A2631" s="327">
        <v>3478</v>
      </c>
      <c r="B2631" s="327" t="s">
        <v>9505</v>
      </c>
      <c r="C2631" s="327" t="s">
        <v>6871</v>
      </c>
      <c r="D2631" s="277" t="s">
        <v>40775</v>
      </c>
    </row>
    <row r="2632" spans="1:4">
      <c r="A2632" s="327">
        <v>3525</v>
      </c>
      <c r="B2632" s="327" t="s">
        <v>9506</v>
      </c>
      <c r="C2632" s="327" t="s">
        <v>6871</v>
      </c>
      <c r="D2632" s="277" t="s">
        <v>46557</v>
      </c>
    </row>
    <row r="2633" spans="1:4">
      <c r="A2633" s="327">
        <v>3511</v>
      </c>
      <c r="B2633" s="327" t="s">
        <v>9507</v>
      </c>
      <c r="C2633" s="327" t="s">
        <v>6871</v>
      </c>
      <c r="D2633" s="277" t="s">
        <v>46558</v>
      </c>
    </row>
    <row r="2634" spans="1:4">
      <c r="A2634" s="327">
        <v>38917</v>
      </c>
      <c r="B2634" s="327" t="s">
        <v>9508</v>
      </c>
      <c r="C2634" s="327" t="s">
        <v>6871</v>
      </c>
      <c r="D2634" s="277" t="s">
        <v>39948</v>
      </c>
    </row>
    <row r="2635" spans="1:4">
      <c r="A2635" s="327">
        <v>38919</v>
      </c>
      <c r="B2635" s="327" t="s">
        <v>9509</v>
      </c>
      <c r="C2635" s="327" t="s">
        <v>6871</v>
      </c>
      <c r="D2635" s="277" t="s">
        <v>39442</v>
      </c>
    </row>
    <row r="2636" spans="1:4">
      <c r="A2636" s="327">
        <v>38922</v>
      </c>
      <c r="B2636" s="327" t="s">
        <v>9510</v>
      </c>
      <c r="C2636" s="327" t="s">
        <v>6871</v>
      </c>
      <c r="D2636" s="277" t="s">
        <v>40316</v>
      </c>
    </row>
    <row r="2637" spans="1:4">
      <c r="A2637" s="327">
        <v>38921</v>
      </c>
      <c r="B2637" s="327" t="s">
        <v>9511</v>
      </c>
      <c r="C2637" s="327" t="s">
        <v>6871</v>
      </c>
      <c r="D2637" s="277" t="s">
        <v>40317</v>
      </c>
    </row>
    <row r="2638" spans="1:4">
      <c r="A2638" s="327">
        <v>38918</v>
      </c>
      <c r="B2638" s="327" t="s">
        <v>9512</v>
      </c>
      <c r="C2638" s="327" t="s">
        <v>6871</v>
      </c>
      <c r="D2638" s="277" t="s">
        <v>39356</v>
      </c>
    </row>
    <row r="2639" spans="1:4">
      <c r="A2639" s="327">
        <v>38920</v>
      </c>
      <c r="B2639" s="327" t="s">
        <v>9513</v>
      </c>
      <c r="C2639" s="327" t="s">
        <v>6871</v>
      </c>
      <c r="D2639" s="277" t="s">
        <v>40318</v>
      </c>
    </row>
    <row r="2640" spans="1:4">
      <c r="A2640" s="327">
        <v>12032</v>
      </c>
      <c r="B2640" s="327" t="s">
        <v>9514</v>
      </c>
      <c r="C2640" s="327" t="s">
        <v>7370</v>
      </c>
      <c r="D2640" s="277" t="s">
        <v>39550</v>
      </c>
    </row>
    <row r="2641" spans="1:4">
      <c r="A2641" s="327">
        <v>12030</v>
      </c>
      <c r="B2641" s="327" t="s">
        <v>9515</v>
      </c>
      <c r="C2641" s="327" t="s">
        <v>7370</v>
      </c>
      <c r="D2641" s="277" t="s">
        <v>45486</v>
      </c>
    </row>
    <row r="2642" spans="1:4">
      <c r="A2642" s="327">
        <v>10908</v>
      </c>
      <c r="B2642" s="327" t="s">
        <v>9516</v>
      </c>
      <c r="C2642" s="327" t="s">
        <v>6871</v>
      </c>
      <c r="D2642" s="277" t="s">
        <v>39775</v>
      </c>
    </row>
    <row r="2643" spans="1:4">
      <c r="A2643" s="327">
        <v>10909</v>
      </c>
      <c r="B2643" s="327" t="s">
        <v>9517</v>
      </c>
      <c r="C2643" s="327" t="s">
        <v>6871</v>
      </c>
      <c r="D2643" s="277" t="s">
        <v>46559</v>
      </c>
    </row>
    <row r="2644" spans="1:4">
      <c r="A2644" s="327">
        <v>3669</v>
      </c>
      <c r="B2644" s="327" t="s">
        <v>9518</v>
      </c>
      <c r="C2644" s="327" t="s">
        <v>6871</v>
      </c>
      <c r="D2644" s="277" t="s">
        <v>39733</v>
      </c>
    </row>
    <row r="2645" spans="1:4">
      <c r="A2645" s="327">
        <v>20138</v>
      </c>
      <c r="B2645" s="327" t="s">
        <v>9519</v>
      </c>
      <c r="C2645" s="327" t="s">
        <v>6871</v>
      </c>
      <c r="D2645" s="277" t="s">
        <v>44116</v>
      </c>
    </row>
    <row r="2646" spans="1:4">
      <c r="A2646" s="327">
        <v>20139</v>
      </c>
      <c r="B2646" s="327" t="s">
        <v>9520</v>
      </c>
      <c r="C2646" s="327" t="s">
        <v>6871</v>
      </c>
      <c r="D2646" s="277" t="s">
        <v>40781</v>
      </c>
    </row>
    <row r="2647" spans="1:4">
      <c r="A2647" s="327">
        <v>3668</v>
      </c>
      <c r="B2647" s="327" t="s">
        <v>9521</v>
      </c>
      <c r="C2647" s="327" t="s">
        <v>6871</v>
      </c>
      <c r="D2647" s="277" t="s">
        <v>46229</v>
      </c>
    </row>
    <row r="2648" spans="1:4">
      <c r="A2648" s="327">
        <v>3656</v>
      </c>
      <c r="B2648" s="327" t="s">
        <v>9522</v>
      </c>
      <c r="C2648" s="327" t="s">
        <v>6871</v>
      </c>
      <c r="D2648" s="277" t="s">
        <v>42191</v>
      </c>
    </row>
    <row r="2649" spans="1:4">
      <c r="A2649" s="327">
        <v>10911</v>
      </c>
      <c r="B2649" s="327" t="s">
        <v>9523</v>
      </c>
      <c r="C2649" s="327" t="s">
        <v>6871</v>
      </c>
      <c r="D2649" s="277" t="s">
        <v>44774</v>
      </c>
    </row>
    <row r="2650" spans="1:4">
      <c r="A2650" s="327">
        <v>3654</v>
      </c>
      <c r="B2650" s="327" t="s">
        <v>9524</v>
      </c>
      <c r="C2650" s="327" t="s">
        <v>6871</v>
      </c>
      <c r="D2650" s="277" t="s">
        <v>39111</v>
      </c>
    </row>
    <row r="2651" spans="1:4">
      <c r="A2651" s="327">
        <v>3664</v>
      </c>
      <c r="B2651" s="327" t="s">
        <v>9525</v>
      </c>
      <c r="C2651" s="327" t="s">
        <v>6871</v>
      </c>
      <c r="D2651" s="277" t="s">
        <v>39619</v>
      </c>
    </row>
    <row r="2652" spans="1:4">
      <c r="A2652" s="327">
        <v>3657</v>
      </c>
      <c r="B2652" s="327" t="s">
        <v>9526</v>
      </c>
      <c r="C2652" s="327" t="s">
        <v>6871</v>
      </c>
      <c r="D2652" s="277" t="s">
        <v>38982</v>
      </c>
    </row>
    <row r="2653" spans="1:4">
      <c r="A2653" s="327">
        <v>12625</v>
      </c>
      <c r="B2653" s="327" t="s">
        <v>9527</v>
      </c>
      <c r="C2653" s="327" t="s">
        <v>6871</v>
      </c>
      <c r="D2653" s="277" t="s">
        <v>40723</v>
      </c>
    </row>
    <row r="2654" spans="1:4">
      <c r="A2654" s="327">
        <v>20136</v>
      </c>
      <c r="B2654" s="327" t="s">
        <v>9528</v>
      </c>
      <c r="C2654" s="327" t="s">
        <v>6871</v>
      </c>
      <c r="D2654" s="277" t="s">
        <v>46560</v>
      </c>
    </row>
    <row r="2655" spans="1:4">
      <c r="A2655" s="327">
        <v>20144</v>
      </c>
      <c r="B2655" s="327" t="s">
        <v>9529</v>
      </c>
      <c r="C2655" s="327" t="s">
        <v>6871</v>
      </c>
      <c r="D2655" s="277" t="s">
        <v>46561</v>
      </c>
    </row>
    <row r="2656" spans="1:4">
      <c r="A2656" s="327">
        <v>20143</v>
      </c>
      <c r="B2656" s="327" t="s">
        <v>9530</v>
      </c>
      <c r="C2656" s="327" t="s">
        <v>6871</v>
      </c>
      <c r="D2656" s="277" t="s">
        <v>40362</v>
      </c>
    </row>
    <row r="2657" spans="1:4">
      <c r="A2657" s="327">
        <v>20145</v>
      </c>
      <c r="B2657" s="327" t="s">
        <v>9531</v>
      </c>
      <c r="C2657" s="327" t="s">
        <v>6871</v>
      </c>
      <c r="D2657" s="277" t="s">
        <v>46562</v>
      </c>
    </row>
    <row r="2658" spans="1:4">
      <c r="A2658" s="327">
        <v>20146</v>
      </c>
      <c r="B2658" s="327" t="s">
        <v>9532</v>
      </c>
      <c r="C2658" s="327" t="s">
        <v>6871</v>
      </c>
      <c r="D2658" s="277" t="s">
        <v>46563</v>
      </c>
    </row>
    <row r="2659" spans="1:4">
      <c r="A2659" s="327">
        <v>20140</v>
      </c>
      <c r="B2659" s="327" t="s">
        <v>9533</v>
      </c>
      <c r="C2659" s="327" t="s">
        <v>6871</v>
      </c>
      <c r="D2659" s="277" t="s">
        <v>46315</v>
      </c>
    </row>
    <row r="2660" spans="1:4">
      <c r="A2660" s="327">
        <v>20141</v>
      </c>
      <c r="B2660" s="327" t="s">
        <v>9534</v>
      </c>
      <c r="C2660" s="327" t="s">
        <v>6871</v>
      </c>
      <c r="D2660" s="277" t="s">
        <v>41656</v>
      </c>
    </row>
    <row r="2661" spans="1:4">
      <c r="A2661" s="327">
        <v>20142</v>
      </c>
      <c r="B2661" s="327" t="s">
        <v>9535</v>
      </c>
      <c r="C2661" s="327" t="s">
        <v>6871</v>
      </c>
      <c r="D2661" s="277" t="s">
        <v>46564</v>
      </c>
    </row>
    <row r="2662" spans="1:4">
      <c r="A2662" s="327">
        <v>3659</v>
      </c>
      <c r="B2662" s="327" t="s">
        <v>9536</v>
      </c>
      <c r="C2662" s="327" t="s">
        <v>6871</v>
      </c>
      <c r="D2662" s="277" t="s">
        <v>43101</v>
      </c>
    </row>
    <row r="2663" spans="1:4">
      <c r="A2663" s="327">
        <v>3660</v>
      </c>
      <c r="B2663" s="327" t="s">
        <v>9537</v>
      </c>
      <c r="C2663" s="327" t="s">
        <v>6871</v>
      </c>
      <c r="D2663" s="277" t="s">
        <v>39651</v>
      </c>
    </row>
    <row r="2664" spans="1:4">
      <c r="A2664" s="327">
        <v>3662</v>
      </c>
      <c r="B2664" s="327" t="s">
        <v>9538</v>
      </c>
      <c r="C2664" s="327" t="s">
        <v>6871</v>
      </c>
      <c r="D2664" s="277" t="s">
        <v>39774</v>
      </c>
    </row>
    <row r="2665" spans="1:4">
      <c r="A2665" s="327">
        <v>3661</v>
      </c>
      <c r="B2665" s="327" t="s">
        <v>9539</v>
      </c>
      <c r="C2665" s="327" t="s">
        <v>6871</v>
      </c>
      <c r="D2665" s="277" t="s">
        <v>46565</v>
      </c>
    </row>
    <row r="2666" spans="1:4">
      <c r="A2666" s="327">
        <v>3658</v>
      </c>
      <c r="B2666" s="327" t="s">
        <v>9540</v>
      </c>
      <c r="C2666" s="327" t="s">
        <v>6871</v>
      </c>
      <c r="D2666" s="277" t="s">
        <v>39508</v>
      </c>
    </row>
    <row r="2667" spans="1:4">
      <c r="A2667" s="327">
        <v>3670</v>
      </c>
      <c r="B2667" s="327" t="s">
        <v>9541</v>
      </c>
      <c r="C2667" s="327" t="s">
        <v>6871</v>
      </c>
      <c r="D2667" s="277" t="s">
        <v>46566</v>
      </c>
    </row>
    <row r="2668" spans="1:4">
      <c r="A2668" s="327">
        <v>3666</v>
      </c>
      <c r="B2668" s="327" t="s">
        <v>9542</v>
      </c>
      <c r="C2668" s="327" t="s">
        <v>6871</v>
      </c>
      <c r="D2668" s="277" t="s">
        <v>39811</v>
      </c>
    </row>
    <row r="2669" spans="1:4">
      <c r="A2669" s="327">
        <v>14157</v>
      </c>
      <c r="B2669" s="327" t="s">
        <v>9543</v>
      </c>
      <c r="C2669" s="327" t="s">
        <v>6871</v>
      </c>
      <c r="D2669" s="277" t="s">
        <v>39060</v>
      </c>
    </row>
    <row r="2670" spans="1:4">
      <c r="A2670" s="327">
        <v>3653</v>
      </c>
      <c r="B2670" s="327" t="s">
        <v>9544</v>
      </c>
      <c r="C2670" s="327" t="s">
        <v>6871</v>
      </c>
      <c r="D2670" s="277" t="s">
        <v>41115</v>
      </c>
    </row>
    <row r="2671" spans="1:4">
      <c r="A2671" s="327">
        <v>3649</v>
      </c>
      <c r="B2671" s="327" t="s">
        <v>9545</v>
      </c>
      <c r="C2671" s="327" t="s">
        <v>6871</v>
      </c>
      <c r="D2671" s="277" t="s">
        <v>41116</v>
      </c>
    </row>
    <row r="2672" spans="1:4">
      <c r="A2672" s="327">
        <v>42696</v>
      </c>
      <c r="B2672" s="327" t="s">
        <v>9546</v>
      </c>
      <c r="C2672" s="327" t="s">
        <v>6871</v>
      </c>
      <c r="D2672" s="277" t="s">
        <v>41117</v>
      </c>
    </row>
    <row r="2673" spans="1:4">
      <c r="A2673" s="327">
        <v>42697</v>
      </c>
      <c r="B2673" s="327" t="s">
        <v>9547</v>
      </c>
      <c r="C2673" s="327" t="s">
        <v>6871</v>
      </c>
      <c r="D2673" s="277" t="s">
        <v>41118</v>
      </c>
    </row>
    <row r="2674" spans="1:4">
      <c r="A2674" s="327">
        <v>42698</v>
      </c>
      <c r="B2674" s="327" t="s">
        <v>9548</v>
      </c>
      <c r="C2674" s="327" t="s">
        <v>6871</v>
      </c>
      <c r="D2674" s="277" t="s">
        <v>41119</v>
      </c>
    </row>
    <row r="2675" spans="1:4">
      <c r="A2675" s="327">
        <v>39875</v>
      </c>
      <c r="B2675" s="327" t="s">
        <v>9549</v>
      </c>
      <c r="C2675" s="327" t="s">
        <v>6871</v>
      </c>
      <c r="D2675" s="277" t="s">
        <v>41120</v>
      </c>
    </row>
    <row r="2676" spans="1:4">
      <c r="A2676" s="327">
        <v>39876</v>
      </c>
      <c r="B2676" s="327" t="s">
        <v>9550</v>
      </c>
      <c r="C2676" s="327" t="s">
        <v>6871</v>
      </c>
      <c r="D2676" s="277" t="s">
        <v>41121</v>
      </c>
    </row>
    <row r="2677" spans="1:4">
      <c r="A2677" s="327">
        <v>39877</v>
      </c>
      <c r="B2677" s="327" t="s">
        <v>9551</v>
      </c>
      <c r="C2677" s="327" t="s">
        <v>6871</v>
      </c>
      <c r="D2677" s="277" t="s">
        <v>41122</v>
      </c>
    </row>
    <row r="2678" spans="1:4">
      <c r="A2678" s="327">
        <v>39878</v>
      </c>
      <c r="B2678" s="327" t="s">
        <v>9552</v>
      </c>
      <c r="C2678" s="327" t="s">
        <v>6871</v>
      </c>
      <c r="D2678" s="277" t="s">
        <v>41123</v>
      </c>
    </row>
    <row r="2679" spans="1:4">
      <c r="A2679" s="327">
        <v>39872</v>
      </c>
      <c r="B2679" s="327" t="s">
        <v>9553</v>
      </c>
      <c r="C2679" s="327" t="s">
        <v>6871</v>
      </c>
      <c r="D2679" s="277" t="s">
        <v>41124</v>
      </c>
    </row>
    <row r="2680" spans="1:4">
      <c r="A2680" s="327">
        <v>39873</v>
      </c>
      <c r="B2680" s="327" t="s">
        <v>9554</v>
      </c>
      <c r="C2680" s="327" t="s">
        <v>6871</v>
      </c>
      <c r="D2680" s="277" t="s">
        <v>41125</v>
      </c>
    </row>
    <row r="2681" spans="1:4">
      <c r="A2681" s="327">
        <v>39874</v>
      </c>
      <c r="B2681" s="327" t="s">
        <v>9555</v>
      </c>
      <c r="C2681" s="327" t="s">
        <v>6871</v>
      </c>
      <c r="D2681" s="277" t="s">
        <v>41126</v>
      </c>
    </row>
    <row r="2682" spans="1:4">
      <c r="A2682" s="327">
        <v>3674</v>
      </c>
      <c r="B2682" s="327" t="s">
        <v>9556</v>
      </c>
      <c r="C2682" s="327" t="s">
        <v>6887</v>
      </c>
      <c r="D2682" s="277" t="s">
        <v>40319</v>
      </c>
    </row>
    <row r="2683" spans="1:4">
      <c r="A2683" s="327">
        <v>3681</v>
      </c>
      <c r="B2683" s="327" t="s">
        <v>9557</v>
      </c>
      <c r="C2683" s="327" t="s">
        <v>6887</v>
      </c>
      <c r="D2683" s="277" t="s">
        <v>39876</v>
      </c>
    </row>
    <row r="2684" spans="1:4">
      <c r="A2684" s="327">
        <v>3676</v>
      </c>
      <c r="B2684" s="327" t="s">
        <v>9558</v>
      </c>
      <c r="C2684" s="327" t="s">
        <v>6887</v>
      </c>
      <c r="D2684" s="277" t="s">
        <v>40320</v>
      </c>
    </row>
    <row r="2685" spans="1:4">
      <c r="A2685" s="327">
        <v>3679</v>
      </c>
      <c r="B2685" s="327" t="s">
        <v>9559</v>
      </c>
      <c r="C2685" s="327" t="s">
        <v>6887</v>
      </c>
      <c r="D2685" s="277" t="s">
        <v>39696</v>
      </c>
    </row>
    <row r="2686" spans="1:4">
      <c r="A2686" s="327">
        <v>3672</v>
      </c>
      <c r="B2686" s="327" t="s">
        <v>9560</v>
      </c>
      <c r="C2686" s="327" t="s">
        <v>6887</v>
      </c>
      <c r="D2686" s="277" t="s">
        <v>39070</v>
      </c>
    </row>
    <row r="2687" spans="1:4">
      <c r="A2687" s="327">
        <v>3671</v>
      </c>
      <c r="B2687" s="327" t="s">
        <v>9561</v>
      </c>
      <c r="C2687" s="327" t="s">
        <v>6887</v>
      </c>
      <c r="D2687" s="277" t="s">
        <v>39914</v>
      </c>
    </row>
    <row r="2688" spans="1:4">
      <c r="A2688" s="327">
        <v>3673</v>
      </c>
      <c r="B2688" s="327" t="s">
        <v>9562</v>
      </c>
      <c r="C2688" s="327" t="s">
        <v>6887</v>
      </c>
      <c r="D2688" s="277" t="s">
        <v>39923</v>
      </c>
    </row>
    <row r="2689" spans="1:4">
      <c r="A2689" s="327">
        <v>38394</v>
      </c>
      <c r="B2689" s="327" t="s">
        <v>9563</v>
      </c>
      <c r="C2689" s="327" t="s">
        <v>6871</v>
      </c>
      <c r="D2689" s="277" t="s">
        <v>46567</v>
      </c>
    </row>
    <row r="2690" spans="1:4">
      <c r="A2690" s="327">
        <v>3729</v>
      </c>
      <c r="B2690" s="327" t="s">
        <v>9564</v>
      </c>
      <c r="C2690" s="327" t="s">
        <v>6871</v>
      </c>
      <c r="D2690" s="277" t="s">
        <v>46568</v>
      </c>
    </row>
    <row r="2691" spans="1:4">
      <c r="A2691" s="327">
        <v>39357</v>
      </c>
      <c r="B2691" s="327" t="s">
        <v>9565</v>
      </c>
      <c r="C2691" s="327" t="s">
        <v>6871</v>
      </c>
      <c r="D2691" s="277" t="s">
        <v>40321</v>
      </c>
    </row>
    <row r="2692" spans="1:4">
      <c r="A2692" s="327">
        <v>39358</v>
      </c>
      <c r="B2692" s="327" t="s">
        <v>9566</v>
      </c>
      <c r="C2692" s="327" t="s">
        <v>6871</v>
      </c>
      <c r="D2692" s="277" t="s">
        <v>40322</v>
      </c>
    </row>
    <row r="2693" spans="1:4">
      <c r="A2693" s="327">
        <v>39356</v>
      </c>
      <c r="B2693" s="327" t="s">
        <v>9567</v>
      </c>
      <c r="C2693" s="327" t="s">
        <v>6871</v>
      </c>
      <c r="D2693" s="277" t="s">
        <v>40323</v>
      </c>
    </row>
    <row r="2694" spans="1:4">
      <c r="A2694" s="327">
        <v>39355</v>
      </c>
      <c r="B2694" s="327" t="s">
        <v>9568</v>
      </c>
      <c r="C2694" s="327" t="s">
        <v>6871</v>
      </c>
      <c r="D2694" s="277" t="s">
        <v>40324</v>
      </c>
    </row>
    <row r="2695" spans="1:4">
      <c r="A2695" s="327">
        <v>39353</v>
      </c>
      <c r="B2695" s="327" t="s">
        <v>9569</v>
      </c>
      <c r="C2695" s="327" t="s">
        <v>6871</v>
      </c>
      <c r="D2695" s="277" t="s">
        <v>40325</v>
      </c>
    </row>
    <row r="2696" spans="1:4">
      <c r="A2696" s="327">
        <v>39354</v>
      </c>
      <c r="B2696" s="327" t="s">
        <v>9570</v>
      </c>
      <c r="C2696" s="327" t="s">
        <v>6871</v>
      </c>
      <c r="D2696" s="277" t="s">
        <v>40326</v>
      </c>
    </row>
    <row r="2697" spans="1:4">
      <c r="A2697" s="327">
        <v>39398</v>
      </c>
      <c r="B2697" s="327" t="s">
        <v>9571</v>
      </c>
      <c r="C2697" s="327" t="s">
        <v>6871</v>
      </c>
      <c r="D2697" s="277" t="s">
        <v>44521</v>
      </c>
    </row>
    <row r="2698" spans="1:4">
      <c r="A2698" s="327">
        <v>13343</v>
      </c>
      <c r="B2698" s="327" t="s">
        <v>9572</v>
      </c>
      <c r="C2698" s="327" t="s">
        <v>6871</v>
      </c>
      <c r="D2698" s="277" t="s">
        <v>46569</v>
      </c>
    </row>
    <row r="2699" spans="1:4">
      <c r="A2699" s="327">
        <v>12118</v>
      </c>
      <c r="B2699" s="327" t="s">
        <v>9573</v>
      </c>
      <c r="C2699" s="327" t="s">
        <v>6871</v>
      </c>
      <c r="D2699" s="277" t="s">
        <v>46570</v>
      </c>
    </row>
    <row r="2700" spans="1:4">
      <c r="A2700" s="327">
        <v>39482</v>
      </c>
      <c r="B2700" s="327" t="s">
        <v>9574</v>
      </c>
      <c r="C2700" s="327" t="s">
        <v>6871</v>
      </c>
      <c r="D2700" s="277" t="s">
        <v>46571</v>
      </c>
    </row>
    <row r="2701" spans="1:4">
      <c r="A2701" s="327">
        <v>39486</v>
      </c>
      <c r="B2701" s="327" t="s">
        <v>9575</v>
      </c>
      <c r="C2701" s="327" t="s">
        <v>6871</v>
      </c>
      <c r="D2701" s="277" t="s">
        <v>46572</v>
      </c>
    </row>
    <row r="2702" spans="1:4">
      <c r="A2702" s="327">
        <v>39484</v>
      </c>
      <c r="B2702" s="327" t="s">
        <v>9576</v>
      </c>
      <c r="C2702" s="327" t="s">
        <v>6871</v>
      </c>
      <c r="D2702" s="277" t="s">
        <v>46571</v>
      </c>
    </row>
    <row r="2703" spans="1:4">
      <c r="A2703" s="327">
        <v>39488</v>
      </c>
      <c r="B2703" s="327" t="s">
        <v>9577</v>
      </c>
      <c r="C2703" s="327" t="s">
        <v>6871</v>
      </c>
      <c r="D2703" s="277" t="s">
        <v>46573</v>
      </c>
    </row>
    <row r="2704" spans="1:4">
      <c r="A2704" s="327">
        <v>39485</v>
      </c>
      <c r="B2704" s="327" t="s">
        <v>9578</v>
      </c>
      <c r="C2704" s="327" t="s">
        <v>6871</v>
      </c>
      <c r="D2704" s="277" t="s">
        <v>46571</v>
      </c>
    </row>
    <row r="2705" spans="1:4">
      <c r="A2705" s="327">
        <v>39489</v>
      </c>
      <c r="B2705" s="327" t="s">
        <v>9579</v>
      </c>
      <c r="C2705" s="327" t="s">
        <v>6871</v>
      </c>
      <c r="D2705" s="277" t="s">
        <v>46574</v>
      </c>
    </row>
    <row r="2706" spans="1:4">
      <c r="A2706" s="327">
        <v>39490</v>
      </c>
      <c r="B2706" s="327" t="s">
        <v>9580</v>
      </c>
      <c r="C2706" s="327" t="s">
        <v>6871</v>
      </c>
      <c r="D2706" s="277" t="s">
        <v>46575</v>
      </c>
    </row>
    <row r="2707" spans="1:4">
      <c r="A2707" s="327">
        <v>39494</v>
      </c>
      <c r="B2707" s="327" t="s">
        <v>9581</v>
      </c>
      <c r="C2707" s="327" t="s">
        <v>6871</v>
      </c>
      <c r="D2707" s="277" t="s">
        <v>46576</v>
      </c>
    </row>
    <row r="2708" spans="1:4">
      <c r="A2708" s="327">
        <v>39495</v>
      </c>
      <c r="B2708" s="327" t="s">
        <v>9582</v>
      </c>
      <c r="C2708" s="327" t="s">
        <v>6871</v>
      </c>
      <c r="D2708" s="277" t="s">
        <v>46577</v>
      </c>
    </row>
    <row r="2709" spans="1:4">
      <c r="A2709" s="327">
        <v>39496</v>
      </c>
      <c r="B2709" s="327" t="s">
        <v>9583</v>
      </c>
      <c r="C2709" s="327" t="s">
        <v>6871</v>
      </c>
      <c r="D2709" s="277" t="s">
        <v>46578</v>
      </c>
    </row>
    <row r="2710" spans="1:4">
      <c r="A2710" s="327">
        <v>39492</v>
      </c>
      <c r="B2710" s="327" t="s">
        <v>9584</v>
      </c>
      <c r="C2710" s="327" t="s">
        <v>6871</v>
      </c>
      <c r="D2710" s="277" t="s">
        <v>46579</v>
      </c>
    </row>
    <row r="2711" spans="1:4">
      <c r="A2711" s="327">
        <v>39497</v>
      </c>
      <c r="B2711" s="327" t="s">
        <v>9585</v>
      </c>
      <c r="C2711" s="327" t="s">
        <v>6871</v>
      </c>
      <c r="D2711" s="277" t="s">
        <v>46580</v>
      </c>
    </row>
    <row r="2712" spans="1:4">
      <c r="A2712" s="327">
        <v>39493</v>
      </c>
      <c r="B2712" s="327" t="s">
        <v>9586</v>
      </c>
      <c r="C2712" s="327" t="s">
        <v>6871</v>
      </c>
      <c r="D2712" s="277" t="s">
        <v>46581</v>
      </c>
    </row>
    <row r="2713" spans="1:4">
      <c r="A2713" s="327">
        <v>39500</v>
      </c>
      <c r="B2713" s="327" t="s">
        <v>9587</v>
      </c>
      <c r="C2713" s="327" t="s">
        <v>6871</v>
      </c>
      <c r="D2713" s="277" t="s">
        <v>46582</v>
      </c>
    </row>
    <row r="2714" spans="1:4">
      <c r="A2714" s="327">
        <v>39498</v>
      </c>
      <c r="B2714" s="327" t="s">
        <v>9588</v>
      </c>
      <c r="C2714" s="327" t="s">
        <v>6871</v>
      </c>
      <c r="D2714" s="277" t="s">
        <v>46583</v>
      </c>
    </row>
    <row r="2715" spans="1:4">
      <c r="A2715" s="327">
        <v>43628</v>
      </c>
      <c r="B2715" s="327" t="s">
        <v>9589</v>
      </c>
      <c r="C2715" s="327" t="s">
        <v>6871</v>
      </c>
      <c r="D2715" s="277" t="s">
        <v>46584</v>
      </c>
    </row>
    <row r="2716" spans="1:4">
      <c r="A2716" s="327">
        <v>39501</v>
      </c>
      <c r="B2716" s="327" t="s">
        <v>9590</v>
      </c>
      <c r="C2716" s="327" t="s">
        <v>6871</v>
      </c>
      <c r="D2716" s="277" t="s">
        <v>46585</v>
      </c>
    </row>
    <row r="2717" spans="1:4">
      <c r="A2717" s="327">
        <v>39499</v>
      </c>
      <c r="B2717" s="327" t="s">
        <v>9591</v>
      </c>
      <c r="C2717" s="327" t="s">
        <v>6871</v>
      </c>
      <c r="D2717" s="277" t="s">
        <v>46586</v>
      </c>
    </row>
    <row r="2718" spans="1:4">
      <c r="A2718" s="327">
        <v>43621</v>
      </c>
      <c r="B2718" s="327" t="s">
        <v>9592</v>
      </c>
      <c r="C2718" s="327" t="s">
        <v>6871</v>
      </c>
      <c r="D2718" s="277" t="s">
        <v>46587</v>
      </c>
    </row>
    <row r="2719" spans="1:4">
      <c r="A2719" s="327">
        <v>3733</v>
      </c>
      <c r="B2719" s="327" t="s">
        <v>9593</v>
      </c>
      <c r="C2719" s="327" t="s">
        <v>6869</v>
      </c>
      <c r="D2719" s="277" t="s">
        <v>40327</v>
      </c>
    </row>
    <row r="2720" spans="1:4">
      <c r="A2720" s="327">
        <v>3731</v>
      </c>
      <c r="B2720" s="327" t="s">
        <v>9594</v>
      </c>
      <c r="C2720" s="327" t="s">
        <v>6869</v>
      </c>
      <c r="D2720" s="277" t="s">
        <v>40328</v>
      </c>
    </row>
    <row r="2721" spans="1:4">
      <c r="A2721" s="327">
        <v>38137</v>
      </c>
      <c r="B2721" s="327" t="s">
        <v>9595</v>
      </c>
      <c r="C2721" s="327" t="s">
        <v>6869</v>
      </c>
      <c r="D2721" s="277" t="s">
        <v>40329</v>
      </c>
    </row>
    <row r="2722" spans="1:4">
      <c r="A2722" s="327">
        <v>38135</v>
      </c>
      <c r="B2722" s="327" t="s">
        <v>9596</v>
      </c>
      <c r="C2722" s="327" t="s">
        <v>6869</v>
      </c>
      <c r="D2722" s="277" t="s">
        <v>40330</v>
      </c>
    </row>
    <row r="2723" spans="1:4">
      <c r="A2723" s="327">
        <v>38138</v>
      </c>
      <c r="B2723" s="327" t="s">
        <v>9597</v>
      </c>
      <c r="C2723" s="327" t="s">
        <v>6869</v>
      </c>
      <c r="D2723" s="277" t="s">
        <v>39632</v>
      </c>
    </row>
    <row r="2724" spans="1:4">
      <c r="A2724" s="327">
        <v>3736</v>
      </c>
      <c r="B2724" s="327" t="s">
        <v>9598</v>
      </c>
      <c r="C2724" s="327" t="s">
        <v>6869</v>
      </c>
      <c r="D2724" s="277" t="s">
        <v>46588</v>
      </c>
    </row>
    <row r="2725" spans="1:4">
      <c r="A2725" s="327">
        <v>3741</v>
      </c>
      <c r="B2725" s="327" t="s">
        <v>9599</v>
      </c>
      <c r="C2725" s="327" t="s">
        <v>6869</v>
      </c>
      <c r="D2725" s="277" t="s">
        <v>46589</v>
      </c>
    </row>
    <row r="2726" spans="1:4">
      <c r="A2726" s="327">
        <v>3745</v>
      </c>
      <c r="B2726" s="327" t="s">
        <v>9600</v>
      </c>
      <c r="C2726" s="327" t="s">
        <v>6869</v>
      </c>
      <c r="D2726" s="277" t="s">
        <v>46590</v>
      </c>
    </row>
    <row r="2727" spans="1:4">
      <c r="A2727" s="327">
        <v>3743</v>
      </c>
      <c r="B2727" s="327" t="s">
        <v>9601</v>
      </c>
      <c r="C2727" s="327" t="s">
        <v>6869</v>
      </c>
      <c r="D2727" s="277" t="s">
        <v>46591</v>
      </c>
    </row>
    <row r="2728" spans="1:4">
      <c r="A2728" s="327">
        <v>3744</v>
      </c>
      <c r="B2728" s="327" t="s">
        <v>9602</v>
      </c>
      <c r="C2728" s="327" t="s">
        <v>6869</v>
      </c>
      <c r="D2728" s="277" t="s">
        <v>46592</v>
      </c>
    </row>
    <row r="2729" spans="1:4">
      <c r="A2729" s="327">
        <v>3739</v>
      </c>
      <c r="B2729" s="327" t="s">
        <v>9603</v>
      </c>
      <c r="C2729" s="327" t="s">
        <v>6869</v>
      </c>
      <c r="D2729" s="277" t="s">
        <v>45208</v>
      </c>
    </row>
    <row r="2730" spans="1:4">
      <c r="A2730" s="327">
        <v>3737</v>
      </c>
      <c r="B2730" s="327" t="s">
        <v>9604</v>
      </c>
      <c r="C2730" s="327" t="s">
        <v>6869</v>
      </c>
      <c r="D2730" s="277" t="s">
        <v>46593</v>
      </c>
    </row>
    <row r="2731" spans="1:4">
      <c r="A2731" s="327">
        <v>3738</v>
      </c>
      <c r="B2731" s="327" t="s">
        <v>9605</v>
      </c>
      <c r="C2731" s="327" t="s">
        <v>6869</v>
      </c>
      <c r="D2731" s="277" t="s">
        <v>46594</v>
      </c>
    </row>
    <row r="2732" spans="1:4">
      <c r="A2732" s="327">
        <v>3747</v>
      </c>
      <c r="B2732" s="327" t="s">
        <v>9606</v>
      </c>
      <c r="C2732" s="327" t="s">
        <v>6869</v>
      </c>
      <c r="D2732" s="277" t="s">
        <v>46592</v>
      </c>
    </row>
    <row r="2733" spans="1:4">
      <c r="A2733" s="327">
        <v>11649</v>
      </c>
      <c r="B2733" s="327" t="s">
        <v>9607</v>
      </c>
      <c r="C2733" s="327" t="s">
        <v>6871</v>
      </c>
      <c r="D2733" s="277" t="s">
        <v>46595</v>
      </c>
    </row>
    <row r="2734" spans="1:4">
      <c r="A2734" s="327">
        <v>11650</v>
      </c>
      <c r="B2734" s="327" t="s">
        <v>9608</v>
      </c>
      <c r="C2734" s="327" t="s">
        <v>6871</v>
      </c>
      <c r="D2734" s="277" t="s">
        <v>46596</v>
      </c>
    </row>
    <row r="2735" spans="1:4">
      <c r="A2735" s="327">
        <v>3742</v>
      </c>
      <c r="B2735" s="327" t="s">
        <v>9609</v>
      </c>
      <c r="C2735" s="327" t="s">
        <v>6869</v>
      </c>
      <c r="D2735" s="277" t="s">
        <v>46597</v>
      </c>
    </row>
    <row r="2736" spans="1:4">
      <c r="A2736" s="327">
        <v>3746</v>
      </c>
      <c r="B2736" s="327" t="s">
        <v>9610</v>
      </c>
      <c r="C2736" s="327" t="s">
        <v>6869</v>
      </c>
      <c r="D2736" s="277" t="s">
        <v>44522</v>
      </c>
    </row>
    <row r="2737" spans="1:4">
      <c r="A2737" s="327">
        <v>21106</v>
      </c>
      <c r="B2737" s="327" t="s">
        <v>9611</v>
      </c>
      <c r="C2737" s="327" t="s">
        <v>6884</v>
      </c>
      <c r="D2737" s="277" t="s">
        <v>40360</v>
      </c>
    </row>
    <row r="2738" spans="1:4">
      <c r="A2738" s="327">
        <v>3755</v>
      </c>
      <c r="B2738" s="327" t="s">
        <v>9612</v>
      </c>
      <c r="C2738" s="327" t="s">
        <v>6871</v>
      </c>
      <c r="D2738" s="277" t="s">
        <v>46598</v>
      </c>
    </row>
    <row r="2739" spans="1:4">
      <c r="A2739" s="327">
        <v>3750</v>
      </c>
      <c r="B2739" s="327" t="s">
        <v>9613</v>
      </c>
      <c r="C2739" s="327" t="s">
        <v>6871</v>
      </c>
      <c r="D2739" s="277" t="s">
        <v>40333</v>
      </c>
    </row>
    <row r="2740" spans="1:4">
      <c r="A2740" s="327">
        <v>3756</v>
      </c>
      <c r="B2740" s="327" t="s">
        <v>9614</v>
      </c>
      <c r="C2740" s="327" t="s">
        <v>6871</v>
      </c>
      <c r="D2740" s="277" t="s">
        <v>46599</v>
      </c>
    </row>
    <row r="2741" spans="1:4">
      <c r="A2741" s="327">
        <v>39377</v>
      </c>
      <c r="B2741" s="327" t="s">
        <v>9615</v>
      </c>
      <c r="C2741" s="327" t="s">
        <v>6871</v>
      </c>
      <c r="D2741" s="277" t="s">
        <v>46600</v>
      </c>
    </row>
    <row r="2742" spans="1:4">
      <c r="A2742" s="327">
        <v>38191</v>
      </c>
      <c r="B2742" s="327" t="s">
        <v>9616</v>
      </c>
      <c r="C2742" s="327" t="s">
        <v>6871</v>
      </c>
      <c r="D2742" s="277" t="s">
        <v>40334</v>
      </c>
    </row>
    <row r="2743" spans="1:4">
      <c r="A2743" s="327">
        <v>39381</v>
      </c>
      <c r="B2743" s="327" t="s">
        <v>9617</v>
      </c>
      <c r="C2743" s="327" t="s">
        <v>6871</v>
      </c>
      <c r="D2743" s="277" t="s">
        <v>40335</v>
      </c>
    </row>
    <row r="2744" spans="1:4">
      <c r="A2744" s="327">
        <v>38780</v>
      </c>
      <c r="B2744" s="327" t="s">
        <v>9618</v>
      </c>
      <c r="C2744" s="327" t="s">
        <v>6871</v>
      </c>
      <c r="D2744" s="277" t="s">
        <v>46601</v>
      </c>
    </row>
    <row r="2745" spans="1:4">
      <c r="A2745" s="327">
        <v>38781</v>
      </c>
      <c r="B2745" s="327" t="s">
        <v>9619</v>
      </c>
      <c r="C2745" s="327" t="s">
        <v>6871</v>
      </c>
      <c r="D2745" s="277" t="s">
        <v>43483</v>
      </c>
    </row>
    <row r="2746" spans="1:4">
      <c r="A2746" s="327">
        <v>38192</v>
      </c>
      <c r="B2746" s="327" t="s">
        <v>9620</v>
      </c>
      <c r="C2746" s="327" t="s">
        <v>6871</v>
      </c>
      <c r="D2746" s="277" t="s">
        <v>46602</v>
      </c>
    </row>
    <row r="2747" spans="1:4">
      <c r="A2747" s="327">
        <v>3753</v>
      </c>
      <c r="B2747" s="327" t="s">
        <v>9621</v>
      </c>
      <c r="C2747" s="327" t="s">
        <v>6871</v>
      </c>
      <c r="D2747" s="277" t="s">
        <v>40336</v>
      </c>
    </row>
    <row r="2748" spans="1:4">
      <c r="A2748" s="327">
        <v>38782</v>
      </c>
      <c r="B2748" s="327" t="s">
        <v>9622</v>
      </c>
      <c r="C2748" s="327" t="s">
        <v>6871</v>
      </c>
      <c r="D2748" s="277" t="s">
        <v>39367</v>
      </c>
    </row>
    <row r="2749" spans="1:4">
      <c r="A2749" s="327">
        <v>38778</v>
      </c>
      <c r="B2749" s="327" t="s">
        <v>9623</v>
      </c>
      <c r="C2749" s="327" t="s">
        <v>6871</v>
      </c>
      <c r="D2749" s="277" t="s">
        <v>44776</v>
      </c>
    </row>
    <row r="2750" spans="1:4">
      <c r="A2750" s="327">
        <v>38779</v>
      </c>
      <c r="B2750" s="327" t="s">
        <v>9624</v>
      </c>
      <c r="C2750" s="327" t="s">
        <v>6871</v>
      </c>
      <c r="D2750" s="277" t="s">
        <v>38926</v>
      </c>
    </row>
    <row r="2751" spans="1:4">
      <c r="A2751" s="327">
        <v>39388</v>
      </c>
      <c r="B2751" s="327" t="s">
        <v>9625</v>
      </c>
      <c r="C2751" s="327" t="s">
        <v>6871</v>
      </c>
      <c r="D2751" s="277" t="s">
        <v>43124</v>
      </c>
    </row>
    <row r="2752" spans="1:4">
      <c r="A2752" s="327">
        <v>39387</v>
      </c>
      <c r="B2752" s="327" t="s">
        <v>9626</v>
      </c>
      <c r="C2752" s="327" t="s">
        <v>6871</v>
      </c>
      <c r="D2752" s="277" t="s">
        <v>40721</v>
      </c>
    </row>
    <row r="2753" spans="1:4">
      <c r="A2753" s="327">
        <v>39386</v>
      </c>
      <c r="B2753" s="327" t="s">
        <v>9627</v>
      </c>
      <c r="C2753" s="327" t="s">
        <v>6871</v>
      </c>
      <c r="D2753" s="277" t="s">
        <v>39934</v>
      </c>
    </row>
    <row r="2754" spans="1:4">
      <c r="A2754" s="327">
        <v>38194</v>
      </c>
      <c r="B2754" s="327" t="s">
        <v>9628</v>
      </c>
      <c r="C2754" s="327" t="s">
        <v>6871</v>
      </c>
      <c r="D2754" s="277" t="s">
        <v>44773</v>
      </c>
    </row>
    <row r="2755" spans="1:4">
      <c r="A2755" s="327">
        <v>38193</v>
      </c>
      <c r="B2755" s="327" t="s">
        <v>9629</v>
      </c>
      <c r="C2755" s="327" t="s">
        <v>6871</v>
      </c>
      <c r="D2755" s="277" t="s">
        <v>40352</v>
      </c>
    </row>
    <row r="2756" spans="1:4">
      <c r="A2756" s="327">
        <v>12216</v>
      </c>
      <c r="B2756" s="327" t="s">
        <v>9630</v>
      </c>
      <c r="C2756" s="327" t="s">
        <v>6871</v>
      </c>
      <c r="D2756" s="277" t="s">
        <v>42643</v>
      </c>
    </row>
    <row r="2757" spans="1:4">
      <c r="A2757" s="327">
        <v>3757</v>
      </c>
      <c r="B2757" s="327" t="s">
        <v>9631</v>
      </c>
      <c r="C2757" s="327" t="s">
        <v>6871</v>
      </c>
      <c r="D2757" s="277" t="s">
        <v>46603</v>
      </c>
    </row>
    <row r="2758" spans="1:4">
      <c r="A2758" s="327">
        <v>3758</v>
      </c>
      <c r="B2758" s="327" t="s">
        <v>9632</v>
      </c>
      <c r="C2758" s="327" t="s">
        <v>6871</v>
      </c>
      <c r="D2758" s="277" t="s">
        <v>46604</v>
      </c>
    </row>
    <row r="2759" spans="1:4">
      <c r="A2759" s="327">
        <v>12214</v>
      </c>
      <c r="B2759" s="327" t="s">
        <v>9633</v>
      </c>
      <c r="C2759" s="327" t="s">
        <v>6871</v>
      </c>
      <c r="D2759" s="277" t="s">
        <v>44128</v>
      </c>
    </row>
    <row r="2760" spans="1:4">
      <c r="A2760" s="327">
        <v>3749</v>
      </c>
      <c r="B2760" s="327" t="s">
        <v>9634</v>
      </c>
      <c r="C2760" s="327" t="s">
        <v>6871</v>
      </c>
      <c r="D2760" s="277" t="s">
        <v>46605</v>
      </c>
    </row>
    <row r="2761" spans="1:4">
      <c r="A2761" s="327">
        <v>3751</v>
      </c>
      <c r="B2761" s="327" t="s">
        <v>9635</v>
      </c>
      <c r="C2761" s="327" t="s">
        <v>6871</v>
      </c>
      <c r="D2761" s="277" t="s">
        <v>46606</v>
      </c>
    </row>
    <row r="2762" spans="1:4">
      <c r="A2762" s="327">
        <v>39376</v>
      </c>
      <c r="B2762" s="327" t="s">
        <v>9636</v>
      </c>
      <c r="C2762" s="327" t="s">
        <v>6871</v>
      </c>
      <c r="D2762" s="277" t="s">
        <v>46607</v>
      </c>
    </row>
    <row r="2763" spans="1:4">
      <c r="A2763" s="327">
        <v>3752</v>
      </c>
      <c r="B2763" s="327" t="s">
        <v>9637</v>
      </c>
      <c r="C2763" s="327" t="s">
        <v>6871</v>
      </c>
      <c r="D2763" s="277" t="s">
        <v>46608</v>
      </c>
    </row>
    <row r="2764" spans="1:4">
      <c r="A2764" s="327">
        <v>746</v>
      </c>
      <c r="B2764" s="327" t="s">
        <v>41130</v>
      </c>
      <c r="C2764" s="327" t="s">
        <v>6871</v>
      </c>
      <c r="D2764" s="277" t="s">
        <v>46609</v>
      </c>
    </row>
    <row r="2765" spans="1:4">
      <c r="A2765" s="327">
        <v>36521</v>
      </c>
      <c r="B2765" s="327" t="s">
        <v>9638</v>
      </c>
      <c r="C2765" s="327" t="s">
        <v>6871</v>
      </c>
      <c r="D2765" s="277" t="s">
        <v>40338</v>
      </c>
    </row>
    <row r="2766" spans="1:4">
      <c r="A2766" s="327">
        <v>36794</v>
      </c>
      <c r="B2766" s="327" t="s">
        <v>9639</v>
      </c>
      <c r="C2766" s="327" t="s">
        <v>6871</v>
      </c>
      <c r="D2766" s="277" t="s">
        <v>46610</v>
      </c>
    </row>
    <row r="2767" spans="1:4">
      <c r="A2767" s="327">
        <v>10426</v>
      </c>
      <c r="B2767" s="327" t="s">
        <v>9640</v>
      </c>
      <c r="C2767" s="327" t="s">
        <v>6871</v>
      </c>
      <c r="D2767" s="277" t="s">
        <v>46611</v>
      </c>
    </row>
    <row r="2768" spans="1:4">
      <c r="A2768" s="327">
        <v>10425</v>
      </c>
      <c r="B2768" s="327" t="s">
        <v>9641</v>
      </c>
      <c r="C2768" s="327" t="s">
        <v>6871</v>
      </c>
      <c r="D2768" s="277" t="s">
        <v>46612</v>
      </c>
    </row>
    <row r="2769" spans="1:4">
      <c r="A2769" s="327">
        <v>10431</v>
      </c>
      <c r="B2769" s="327" t="s">
        <v>9642</v>
      </c>
      <c r="C2769" s="327" t="s">
        <v>6871</v>
      </c>
      <c r="D2769" s="277" t="s">
        <v>46613</v>
      </c>
    </row>
    <row r="2770" spans="1:4">
      <c r="A2770" s="327">
        <v>10429</v>
      </c>
      <c r="B2770" s="327" t="s">
        <v>9643</v>
      </c>
      <c r="C2770" s="327" t="s">
        <v>6871</v>
      </c>
      <c r="D2770" s="277" t="s">
        <v>46614</v>
      </c>
    </row>
    <row r="2771" spans="1:4">
      <c r="A2771" s="327">
        <v>20269</v>
      </c>
      <c r="B2771" s="327" t="s">
        <v>9644</v>
      </c>
      <c r="C2771" s="327" t="s">
        <v>6871</v>
      </c>
      <c r="D2771" s="277" t="s">
        <v>46615</v>
      </c>
    </row>
    <row r="2772" spans="1:4">
      <c r="A2772" s="327">
        <v>20270</v>
      </c>
      <c r="B2772" s="327" t="s">
        <v>9645</v>
      </c>
      <c r="C2772" s="327" t="s">
        <v>6871</v>
      </c>
      <c r="D2772" s="277" t="s">
        <v>46616</v>
      </c>
    </row>
    <row r="2773" spans="1:4">
      <c r="A2773" s="327">
        <v>11696</v>
      </c>
      <c r="B2773" s="327" t="s">
        <v>9646</v>
      </c>
      <c r="C2773" s="327" t="s">
        <v>6871</v>
      </c>
      <c r="D2773" s="277" t="s">
        <v>46617</v>
      </c>
    </row>
    <row r="2774" spans="1:4">
      <c r="A2774" s="327">
        <v>10427</v>
      </c>
      <c r="B2774" s="327" t="s">
        <v>9647</v>
      </c>
      <c r="C2774" s="327" t="s">
        <v>6871</v>
      </c>
      <c r="D2774" s="277" t="s">
        <v>40339</v>
      </c>
    </row>
    <row r="2775" spans="1:4">
      <c r="A2775" s="327">
        <v>10428</v>
      </c>
      <c r="B2775" s="327" t="s">
        <v>9648</v>
      </c>
      <c r="C2775" s="327" t="s">
        <v>6871</v>
      </c>
      <c r="D2775" s="277" t="s">
        <v>43356</v>
      </c>
    </row>
    <row r="2776" spans="1:4">
      <c r="A2776" s="327">
        <v>2354</v>
      </c>
      <c r="B2776" s="327" t="s">
        <v>9649</v>
      </c>
      <c r="C2776" s="327" t="s">
        <v>6878</v>
      </c>
      <c r="D2776" s="277" t="s">
        <v>46618</v>
      </c>
    </row>
    <row r="2777" spans="1:4">
      <c r="A2777" s="327">
        <v>40932</v>
      </c>
      <c r="B2777" s="327" t="s">
        <v>9650</v>
      </c>
      <c r="C2777" s="327" t="s">
        <v>7055</v>
      </c>
      <c r="D2777" s="277" t="s">
        <v>46619</v>
      </c>
    </row>
    <row r="2778" spans="1:4">
      <c r="A2778" s="327">
        <v>10853</v>
      </c>
      <c r="B2778" s="327" t="s">
        <v>9651</v>
      </c>
      <c r="C2778" s="327" t="s">
        <v>6871</v>
      </c>
      <c r="D2778" s="277" t="s">
        <v>40340</v>
      </c>
    </row>
    <row r="2779" spans="1:4">
      <c r="A2779" s="327">
        <v>5093</v>
      </c>
      <c r="B2779" s="327" t="s">
        <v>9652</v>
      </c>
      <c r="C2779" s="327" t="s">
        <v>7335</v>
      </c>
      <c r="D2779" s="277" t="s">
        <v>46620</v>
      </c>
    </row>
    <row r="2780" spans="1:4">
      <c r="A2780" s="327">
        <v>37768</v>
      </c>
      <c r="B2780" s="327" t="s">
        <v>9653</v>
      </c>
      <c r="C2780" s="327" t="s">
        <v>6871</v>
      </c>
      <c r="D2780" s="277" t="s">
        <v>40341</v>
      </c>
    </row>
    <row r="2781" spans="1:4">
      <c r="A2781" s="327">
        <v>37773</v>
      </c>
      <c r="B2781" s="327" t="s">
        <v>9654</v>
      </c>
      <c r="C2781" s="327" t="s">
        <v>6871</v>
      </c>
      <c r="D2781" s="277" t="s">
        <v>40342</v>
      </c>
    </row>
    <row r="2782" spans="1:4">
      <c r="A2782" s="327">
        <v>37769</v>
      </c>
      <c r="B2782" s="327" t="s">
        <v>9655</v>
      </c>
      <c r="C2782" s="327" t="s">
        <v>6871</v>
      </c>
      <c r="D2782" s="277" t="s">
        <v>40343</v>
      </c>
    </row>
    <row r="2783" spans="1:4">
      <c r="A2783" s="327">
        <v>37770</v>
      </c>
      <c r="B2783" s="327" t="s">
        <v>9656</v>
      </c>
      <c r="C2783" s="327" t="s">
        <v>6871</v>
      </c>
      <c r="D2783" s="277" t="s">
        <v>40344</v>
      </c>
    </row>
    <row r="2784" spans="1:4">
      <c r="A2784" s="327">
        <v>38382</v>
      </c>
      <c r="B2784" s="327" t="s">
        <v>9657</v>
      </c>
      <c r="C2784" s="327" t="s">
        <v>6871</v>
      </c>
      <c r="D2784" s="277" t="s">
        <v>44769</v>
      </c>
    </row>
    <row r="2785" spans="1:4">
      <c r="A2785" s="327">
        <v>38383</v>
      </c>
      <c r="B2785" s="327" t="s">
        <v>9658</v>
      </c>
      <c r="C2785" s="327" t="s">
        <v>6871</v>
      </c>
      <c r="D2785" s="277" t="s">
        <v>39191</v>
      </c>
    </row>
    <row r="2786" spans="1:4">
      <c r="A2786" s="327">
        <v>3768</v>
      </c>
      <c r="B2786" s="327" t="s">
        <v>9659</v>
      </c>
      <c r="C2786" s="327" t="s">
        <v>6871</v>
      </c>
      <c r="D2786" s="277" t="s">
        <v>40345</v>
      </c>
    </row>
    <row r="2787" spans="1:4">
      <c r="A2787" s="327">
        <v>3767</v>
      </c>
      <c r="B2787" s="327" t="s">
        <v>9660</v>
      </c>
      <c r="C2787" s="327" t="s">
        <v>6871</v>
      </c>
      <c r="D2787" s="277" t="s">
        <v>42003</v>
      </c>
    </row>
    <row r="2788" spans="1:4">
      <c r="A2788" s="327">
        <v>13192</v>
      </c>
      <c r="B2788" s="327" t="s">
        <v>9661</v>
      </c>
      <c r="C2788" s="327" t="s">
        <v>6871</v>
      </c>
      <c r="D2788" s="277" t="s">
        <v>46621</v>
      </c>
    </row>
    <row r="2789" spans="1:4">
      <c r="A2789" s="327">
        <v>38413</v>
      </c>
      <c r="B2789" s="327" t="s">
        <v>9662</v>
      </c>
      <c r="C2789" s="327" t="s">
        <v>6871</v>
      </c>
      <c r="D2789" s="277" t="s">
        <v>46622</v>
      </c>
    </row>
    <row r="2790" spans="1:4">
      <c r="A2790" s="327">
        <v>42440</v>
      </c>
      <c r="B2790" s="327" t="s">
        <v>9663</v>
      </c>
      <c r="C2790" s="327" t="s">
        <v>6871</v>
      </c>
      <c r="D2790" s="277" t="s">
        <v>41131</v>
      </c>
    </row>
    <row r="2791" spans="1:4">
      <c r="A2791" s="327">
        <v>20193</v>
      </c>
      <c r="B2791" s="327" t="s">
        <v>9664</v>
      </c>
      <c r="C2791" s="327" t="s">
        <v>9665</v>
      </c>
      <c r="D2791" s="277" t="s">
        <v>38931</v>
      </c>
    </row>
    <row r="2792" spans="1:4">
      <c r="A2792" s="327">
        <v>10527</v>
      </c>
      <c r="B2792" s="327" t="s">
        <v>9666</v>
      </c>
      <c r="C2792" s="327" t="s">
        <v>9667</v>
      </c>
      <c r="D2792" s="277" t="s">
        <v>40025</v>
      </c>
    </row>
    <row r="2793" spans="1:4">
      <c r="A2793" s="327">
        <v>41805</v>
      </c>
      <c r="B2793" s="327" t="s">
        <v>9668</v>
      </c>
      <c r="C2793" s="327" t="s">
        <v>7055</v>
      </c>
      <c r="D2793" s="277" t="s">
        <v>41132</v>
      </c>
    </row>
    <row r="2794" spans="1:4">
      <c r="A2794" s="327">
        <v>40271</v>
      </c>
      <c r="B2794" s="327" t="s">
        <v>9669</v>
      </c>
      <c r="C2794" s="327" t="s">
        <v>7055</v>
      </c>
      <c r="D2794" s="277" t="s">
        <v>39198</v>
      </c>
    </row>
    <row r="2795" spans="1:4">
      <c r="A2795" s="327">
        <v>40287</v>
      </c>
      <c r="B2795" s="327" t="s">
        <v>9670</v>
      </c>
      <c r="C2795" s="327" t="s">
        <v>7055</v>
      </c>
      <c r="D2795" s="277" t="s">
        <v>39888</v>
      </c>
    </row>
    <row r="2796" spans="1:4">
      <c r="A2796" s="327">
        <v>40295</v>
      </c>
      <c r="B2796" s="327" t="s">
        <v>9671</v>
      </c>
      <c r="C2796" s="327" t="s">
        <v>6878</v>
      </c>
      <c r="D2796" s="277" t="s">
        <v>39970</v>
      </c>
    </row>
    <row r="2797" spans="1:4">
      <c r="A2797" s="327">
        <v>745</v>
      </c>
      <c r="B2797" s="327" t="s">
        <v>9672</v>
      </c>
      <c r="C2797" s="327" t="s">
        <v>6878</v>
      </c>
      <c r="D2797" s="277" t="s">
        <v>39020</v>
      </c>
    </row>
    <row r="2798" spans="1:4">
      <c r="A2798" s="327">
        <v>4084</v>
      </c>
      <c r="B2798" s="327" t="s">
        <v>9673</v>
      </c>
      <c r="C2798" s="327" t="s">
        <v>6878</v>
      </c>
      <c r="D2798" s="277" t="s">
        <v>38967</v>
      </c>
    </row>
    <row r="2799" spans="1:4">
      <c r="A2799" s="327">
        <v>743</v>
      </c>
      <c r="B2799" s="327" t="s">
        <v>9674</v>
      </c>
      <c r="C2799" s="327" t="s">
        <v>6878</v>
      </c>
      <c r="D2799" s="277" t="s">
        <v>38967</v>
      </c>
    </row>
    <row r="2800" spans="1:4">
      <c r="A2800" s="327">
        <v>40293</v>
      </c>
      <c r="B2800" s="327" t="s">
        <v>9675</v>
      </c>
      <c r="C2800" s="327" t="s">
        <v>6878</v>
      </c>
      <c r="D2800" s="277" t="s">
        <v>40403</v>
      </c>
    </row>
    <row r="2801" spans="1:4">
      <c r="A2801" s="327">
        <v>40294</v>
      </c>
      <c r="B2801" s="327" t="s">
        <v>9676</v>
      </c>
      <c r="C2801" s="327" t="s">
        <v>6878</v>
      </c>
      <c r="D2801" s="277" t="s">
        <v>38967</v>
      </c>
    </row>
    <row r="2802" spans="1:4">
      <c r="A2802" s="327">
        <v>4085</v>
      </c>
      <c r="B2802" s="327" t="s">
        <v>9677</v>
      </c>
      <c r="C2802" s="327" t="s">
        <v>6878</v>
      </c>
      <c r="D2802" s="277" t="s">
        <v>39140</v>
      </c>
    </row>
    <row r="2803" spans="1:4">
      <c r="A2803" s="327">
        <v>10775</v>
      </c>
      <c r="B2803" s="327" t="s">
        <v>9678</v>
      </c>
      <c r="C2803" s="327" t="s">
        <v>7055</v>
      </c>
      <c r="D2803" s="277" t="s">
        <v>46623</v>
      </c>
    </row>
    <row r="2804" spans="1:4">
      <c r="A2804" s="327">
        <v>10776</v>
      </c>
      <c r="B2804" s="327" t="s">
        <v>9679</v>
      </c>
      <c r="C2804" s="327" t="s">
        <v>7055</v>
      </c>
      <c r="D2804" s="277" t="s">
        <v>46624</v>
      </c>
    </row>
    <row r="2805" spans="1:4">
      <c r="A2805" s="327">
        <v>10779</v>
      </c>
      <c r="B2805" s="327" t="s">
        <v>9680</v>
      </c>
      <c r="C2805" s="327" t="s">
        <v>7055</v>
      </c>
      <c r="D2805" s="277" t="s">
        <v>46625</v>
      </c>
    </row>
    <row r="2806" spans="1:4">
      <c r="A2806" s="327">
        <v>10777</v>
      </c>
      <c r="B2806" s="327" t="s">
        <v>9681</v>
      </c>
      <c r="C2806" s="327" t="s">
        <v>7055</v>
      </c>
      <c r="D2806" s="277" t="s">
        <v>46626</v>
      </c>
    </row>
    <row r="2807" spans="1:4">
      <c r="A2807" s="327">
        <v>10778</v>
      </c>
      <c r="B2807" s="327" t="s">
        <v>9682</v>
      </c>
      <c r="C2807" s="327" t="s">
        <v>7055</v>
      </c>
      <c r="D2807" s="277" t="s">
        <v>46625</v>
      </c>
    </row>
    <row r="2808" spans="1:4">
      <c r="A2808" s="327">
        <v>40339</v>
      </c>
      <c r="B2808" s="327" t="s">
        <v>9683</v>
      </c>
      <c r="C2808" s="327" t="s">
        <v>7055</v>
      </c>
      <c r="D2808" s="277" t="s">
        <v>39888</v>
      </c>
    </row>
    <row r="2809" spans="1:4">
      <c r="A2809" s="327">
        <v>3355</v>
      </c>
      <c r="B2809" s="327" t="s">
        <v>9684</v>
      </c>
      <c r="C2809" s="327" t="s">
        <v>6878</v>
      </c>
      <c r="D2809" s="277" t="s">
        <v>40347</v>
      </c>
    </row>
    <row r="2810" spans="1:4">
      <c r="A2810" s="327">
        <v>39814</v>
      </c>
      <c r="B2810" s="327" t="s">
        <v>9685</v>
      </c>
      <c r="C2810" s="327" t="s">
        <v>6878</v>
      </c>
      <c r="D2810" s="277" t="s">
        <v>40348</v>
      </c>
    </row>
    <row r="2811" spans="1:4">
      <c r="A2811" s="327">
        <v>10749</v>
      </c>
      <c r="B2811" s="327" t="s">
        <v>9686</v>
      </c>
      <c r="C2811" s="327" t="s">
        <v>7055</v>
      </c>
      <c r="D2811" s="277" t="s">
        <v>45756</v>
      </c>
    </row>
    <row r="2812" spans="1:4">
      <c r="A2812" s="327">
        <v>40290</v>
      </c>
      <c r="B2812" s="327" t="s">
        <v>9687</v>
      </c>
      <c r="C2812" s="327" t="s">
        <v>7055</v>
      </c>
      <c r="D2812" s="277" t="s">
        <v>42149</v>
      </c>
    </row>
    <row r="2813" spans="1:4">
      <c r="A2813" s="327">
        <v>3346</v>
      </c>
      <c r="B2813" s="327" t="s">
        <v>36831</v>
      </c>
      <c r="C2813" s="327" t="s">
        <v>6878</v>
      </c>
      <c r="D2813" s="277" t="s">
        <v>39506</v>
      </c>
    </row>
    <row r="2814" spans="1:4">
      <c r="A2814" s="327">
        <v>3348</v>
      </c>
      <c r="B2814" s="327" t="s">
        <v>36832</v>
      </c>
      <c r="C2814" s="327" t="s">
        <v>6878</v>
      </c>
      <c r="D2814" s="277" t="s">
        <v>39489</v>
      </c>
    </row>
    <row r="2815" spans="1:4">
      <c r="A2815" s="327">
        <v>39833</v>
      </c>
      <c r="B2815" s="327" t="s">
        <v>36833</v>
      </c>
      <c r="C2815" s="327" t="s">
        <v>6878</v>
      </c>
      <c r="D2815" s="277" t="s">
        <v>39234</v>
      </c>
    </row>
    <row r="2816" spans="1:4">
      <c r="A2816" s="327">
        <v>7252</v>
      </c>
      <c r="B2816" s="327" t="s">
        <v>9688</v>
      </c>
      <c r="C2816" s="327" t="s">
        <v>6878</v>
      </c>
      <c r="D2816" s="277" t="s">
        <v>40217</v>
      </c>
    </row>
    <row r="2817" spans="1:4">
      <c r="A2817" s="327">
        <v>4778</v>
      </c>
      <c r="B2817" s="327" t="s">
        <v>9689</v>
      </c>
      <c r="C2817" s="327" t="s">
        <v>6878</v>
      </c>
      <c r="D2817" s="277" t="s">
        <v>39020</v>
      </c>
    </row>
    <row r="2818" spans="1:4">
      <c r="A2818" s="327">
        <v>4780</v>
      </c>
      <c r="B2818" s="327" t="s">
        <v>9690</v>
      </c>
      <c r="C2818" s="327" t="s">
        <v>6878</v>
      </c>
      <c r="D2818" s="277" t="s">
        <v>40035</v>
      </c>
    </row>
    <row r="2819" spans="1:4">
      <c r="A2819" s="327">
        <v>10809</v>
      </c>
      <c r="B2819" s="327" t="s">
        <v>9691</v>
      </c>
      <c r="C2819" s="327" t="s">
        <v>6878</v>
      </c>
      <c r="D2819" s="277" t="s">
        <v>39923</v>
      </c>
    </row>
    <row r="2820" spans="1:4">
      <c r="A2820" s="327">
        <v>10811</v>
      </c>
      <c r="B2820" s="327" t="s">
        <v>9692</v>
      </c>
      <c r="C2820" s="327" t="s">
        <v>6878</v>
      </c>
      <c r="D2820" s="277" t="s">
        <v>39188</v>
      </c>
    </row>
    <row r="2821" spans="1:4">
      <c r="A2821" s="327">
        <v>7247</v>
      </c>
      <c r="B2821" s="327" t="s">
        <v>9693</v>
      </c>
      <c r="C2821" s="327" t="s">
        <v>6878</v>
      </c>
      <c r="D2821" s="277" t="s">
        <v>40217</v>
      </c>
    </row>
    <row r="2822" spans="1:4">
      <c r="A2822" s="327">
        <v>40291</v>
      </c>
      <c r="B2822" s="327" t="s">
        <v>9694</v>
      </c>
      <c r="C2822" s="327" t="s">
        <v>7055</v>
      </c>
      <c r="D2822" s="277" t="s">
        <v>46627</v>
      </c>
    </row>
    <row r="2823" spans="1:4">
      <c r="A2823" s="327">
        <v>40275</v>
      </c>
      <c r="B2823" s="327" t="s">
        <v>9695</v>
      </c>
      <c r="C2823" s="327" t="s">
        <v>7055</v>
      </c>
      <c r="D2823" s="277" t="s">
        <v>40025</v>
      </c>
    </row>
    <row r="2824" spans="1:4">
      <c r="A2824" s="327">
        <v>42408</v>
      </c>
      <c r="B2824" s="327" t="s">
        <v>9696</v>
      </c>
      <c r="C2824" s="327" t="s">
        <v>6869</v>
      </c>
      <c r="D2824" s="277" t="s">
        <v>42025</v>
      </c>
    </row>
    <row r="2825" spans="1:4">
      <c r="A2825" s="327">
        <v>3777</v>
      </c>
      <c r="B2825" s="327" t="s">
        <v>9697</v>
      </c>
      <c r="C2825" s="327" t="s">
        <v>6869</v>
      </c>
      <c r="D2825" s="277" t="s">
        <v>45491</v>
      </c>
    </row>
    <row r="2826" spans="1:4">
      <c r="A2826" s="327">
        <v>3798</v>
      </c>
      <c r="B2826" s="327" t="s">
        <v>9698</v>
      </c>
      <c r="C2826" s="327" t="s">
        <v>6871</v>
      </c>
      <c r="D2826" s="277" t="s">
        <v>46628</v>
      </c>
    </row>
    <row r="2827" spans="1:4">
      <c r="A2827" s="327">
        <v>38769</v>
      </c>
      <c r="B2827" s="327" t="s">
        <v>9699</v>
      </c>
      <c r="C2827" s="327" t="s">
        <v>6871</v>
      </c>
      <c r="D2827" s="277" t="s">
        <v>46629</v>
      </c>
    </row>
    <row r="2828" spans="1:4">
      <c r="A2828" s="327">
        <v>39510</v>
      </c>
      <c r="B2828" s="327" t="s">
        <v>9700</v>
      </c>
      <c r="C2828" s="327" t="s">
        <v>6871</v>
      </c>
      <c r="D2828" s="277" t="s">
        <v>46630</v>
      </c>
    </row>
    <row r="2829" spans="1:4">
      <c r="A2829" s="327">
        <v>38776</v>
      </c>
      <c r="B2829" s="327" t="s">
        <v>9701</v>
      </c>
      <c r="C2829" s="327" t="s">
        <v>6871</v>
      </c>
      <c r="D2829" s="277" t="s">
        <v>45210</v>
      </c>
    </row>
    <row r="2830" spans="1:4">
      <c r="A2830" s="327">
        <v>38774</v>
      </c>
      <c r="B2830" s="327" t="s">
        <v>9702</v>
      </c>
      <c r="C2830" s="327" t="s">
        <v>6871</v>
      </c>
      <c r="D2830" s="277" t="s">
        <v>40657</v>
      </c>
    </row>
    <row r="2831" spans="1:4">
      <c r="A2831" s="327">
        <v>42247</v>
      </c>
      <c r="B2831" s="327" t="s">
        <v>9703</v>
      </c>
      <c r="C2831" s="327" t="s">
        <v>6871</v>
      </c>
      <c r="D2831" s="277" t="s">
        <v>46631</v>
      </c>
    </row>
    <row r="2832" spans="1:4">
      <c r="A2832" s="327">
        <v>42248</v>
      </c>
      <c r="B2832" s="327" t="s">
        <v>9704</v>
      </c>
      <c r="C2832" s="327" t="s">
        <v>6871</v>
      </c>
      <c r="D2832" s="277" t="s">
        <v>46632</v>
      </c>
    </row>
    <row r="2833" spans="1:4">
      <c r="A2833" s="327">
        <v>42249</v>
      </c>
      <c r="B2833" s="327" t="s">
        <v>9705</v>
      </c>
      <c r="C2833" s="327" t="s">
        <v>6871</v>
      </c>
      <c r="D2833" s="277" t="s">
        <v>46633</v>
      </c>
    </row>
    <row r="2834" spans="1:4">
      <c r="A2834" s="327">
        <v>42244</v>
      </c>
      <c r="B2834" s="327" t="s">
        <v>9706</v>
      </c>
      <c r="C2834" s="327" t="s">
        <v>6871</v>
      </c>
      <c r="D2834" s="277" t="s">
        <v>46634</v>
      </c>
    </row>
    <row r="2835" spans="1:4">
      <c r="A2835" s="327">
        <v>42245</v>
      </c>
      <c r="B2835" s="327" t="s">
        <v>9707</v>
      </c>
      <c r="C2835" s="327" t="s">
        <v>6871</v>
      </c>
      <c r="D2835" s="277" t="s">
        <v>46635</v>
      </c>
    </row>
    <row r="2836" spans="1:4">
      <c r="A2836" s="327">
        <v>42246</v>
      </c>
      <c r="B2836" s="327" t="s">
        <v>9708</v>
      </c>
      <c r="C2836" s="327" t="s">
        <v>6871</v>
      </c>
      <c r="D2836" s="277" t="s">
        <v>46636</v>
      </c>
    </row>
    <row r="2837" spans="1:4">
      <c r="A2837" s="327">
        <v>42243</v>
      </c>
      <c r="B2837" s="327" t="s">
        <v>9709</v>
      </c>
      <c r="C2837" s="327" t="s">
        <v>6871</v>
      </c>
      <c r="D2837" s="277" t="s">
        <v>46637</v>
      </c>
    </row>
    <row r="2838" spans="1:4">
      <c r="A2838" s="327">
        <v>38889</v>
      </c>
      <c r="B2838" s="327" t="s">
        <v>9710</v>
      </c>
      <c r="C2838" s="327" t="s">
        <v>6871</v>
      </c>
      <c r="D2838" s="277" t="s">
        <v>46638</v>
      </c>
    </row>
    <row r="2839" spans="1:4">
      <c r="A2839" s="327">
        <v>38784</v>
      </c>
      <c r="B2839" s="327" t="s">
        <v>9711</v>
      </c>
      <c r="C2839" s="327" t="s">
        <v>6871</v>
      </c>
      <c r="D2839" s="277" t="s">
        <v>45321</v>
      </c>
    </row>
    <row r="2840" spans="1:4">
      <c r="A2840" s="327">
        <v>3788</v>
      </c>
      <c r="B2840" s="327" t="s">
        <v>9712</v>
      </c>
      <c r="C2840" s="327" t="s">
        <v>6871</v>
      </c>
      <c r="D2840" s="277" t="s">
        <v>46639</v>
      </c>
    </row>
    <row r="2841" spans="1:4">
      <c r="A2841" s="327">
        <v>12230</v>
      </c>
      <c r="B2841" s="327" t="s">
        <v>9713</v>
      </c>
      <c r="C2841" s="327" t="s">
        <v>6871</v>
      </c>
      <c r="D2841" s="277" t="s">
        <v>39976</v>
      </c>
    </row>
    <row r="2842" spans="1:4">
      <c r="A2842" s="327">
        <v>3780</v>
      </c>
      <c r="B2842" s="327" t="s">
        <v>9714</v>
      </c>
      <c r="C2842" s="327" t="s">
        <v>6871</v>
      </c>
      <c r="D2842" s="277" t="s">
        <v>46640</v>
      </c>
    </row>
    <row r="2843" spans="1:4">
      <c r="A2843" s="327">
        <v>12231</v>
      </c>
      <c r="B2843" s="327" t="s">
        <v>9715</v>
      </c>
      <c r="C2843" s="327" t="s">
        <v>6871</v>
      </c>
      <c r="D2843" s="277" t="s">
        <v>46641</v>
      </c>
    </row>
    <row r="2844" spans="1:4">
      <c r="A2844" s="327">
        <v>3811</v>
      </c>
      <c r="B2844" s="327" t="s">
        <v>9716</v>
      </c>
      <c r="C2844" s="327" t="s">
        <v>6871</v>
      </c>
      <c r="D2844" s="277" t="s">
        <v>46482</v>
      </c>
    </row>
    <row r="2845" spans="1:4">
      <c r="A2845" s="327">
        <v>12232</v>
      </c>
      <c r="B2845" s="327" t="s">
        <v>9717</v>
      </c>
      <c r="C2845" s="327" t="s">
        <v>6871</v>
      </c>
      <c r="D2845" s="277" t="s">
        <v>46642</v>
      </c>
    </row>
    <row r="2846" spans="1:4">
      <c r="A2846" s="327">
        <v>3799</v>
      </c>
      <c r="B2846" s="327" t="s">
        <v>9718</v>
      </c>
      <c r="C2846" s="327" t="s">
        <v>6871</v>
      </c>
      <c r="D2846" s="277" t="s">
        <v>40162</v>
      </c>
    </row>
    <row r="2847" spans="1:4">
      <c r="A2847" s="327">
        <v>12239</v>
      </c>
      <c r="B2847" s="327" t="s">
        <v>9719</v>
      </c>
      <c r="C2847" s="327" t="s">
        <v>6871</v>
      </c>
      <c r="D2847" s="277" t="s">
        <v>46643</v>
      </c>
    </row>
    <row r="2848" spans="1:4">
      <c r="A2848" s="327">
        <v>38773</v>
      </c>
      <c r="B2848" s="327" t="s">
        <v>9720</v>
      </c>
      <c r="C2848" s="327" t="s">
        <v>6871</v>
      </c>
      <c r="D2848" s="277" t="s">
        <v>42060</v>
      </c>
    </row>
    <row r="2849" spans="1:4">
      <c r="A2849" s="327">
        <v>12271</v>
      </c>
      <c r="B2849" s="327" t="s">
        <v>9721</v>
      </c>
      <c r="C2849" s="327" t="s">
        <v>6871</v>
      </c>
      <c r="D2849" s="277" t="s">
        <v>46644</v>
      </c>
    </row>
    <row r="2850" spans="1:4">
      <c r="A2850" s="327">
        <v>38785</v>
      </c>
      <c r="B2850" s="327" t="s">
        <v>9722</v>
      </c>
      <c r="C2850" s="327" t="s">
        <v>6871</v>
      </c>
      <c r="D2850" s="277" t="s">
        <v>46645</v>
      </c>
    </row>
    <row r="2851" spans="1:4">
      <c r="A2851" s="327">
        <v>38786</v>
      </c>
      <c r="B2851" s="327" t="s">
        <v>9723</v>
      </c>
      <c r="C2851" s="327" t="s">
        <v>6871</v>
      </c>
      <c r="D2851" s="277" t="s">
        <v>46646</v>
      </c>
    </row>
    <row r="2852" spans="1:4">
      <c r="A2852" s="327">
        <v>39385</v>
      </c>
      <c r="B2852" s="327" t="s">
        <v>9724</v>
      </c>
      <c r="C2852" s="327" t="s">
        <v>6871</v>
      </c>
      <c r="D2852" s="277" t="s">
        <v>39856</v>
      </c>
    </row>
    <row r="2853" spans="1:4">
      <c r="A2853" s="327">
        <v>39389</v>
      </c>
      <c r="B2853" s="327" t="s">
        <v>9725</v>
      </c>
      <c r="C2853" s="327" t="s">
        <v>6871</v>
      </c>
      <c r="D2853" s="277" t="s">
        <v>46647</v>
      </c>
    </row>
    <row r="2854" spans="1:4">
      <c r="A2854" s="327">
        <v>39390</v>
      </c>
      <c r="B2854" s="327" t="s">
        <v>9726</v>
      </c>
      <c r="C2854" s="327" t="s">
        <v>6871</v>
      </c>
      <c r="D2854" s="277" t="s">
        <v>46000</v>
      </c>
    </row>
    <row r="2855" spans="1:4">
      <c r="A2855" s="327">
        <v>39391</v>
      </c>
      <c r="B2855" s="327" t="s">
        <v>9727</v>
      </c>
      <c r="C2855" s="327" t="s">
        <v>6871</v>
      </c>
      <c r="D2855" s="277" t="s">
        <v>46648</v>
      </c>
    </row>
    <row r="2856" spans="1:4">
      <c r="A2856" s="327">
        <v>3803</v>
      </c>
      <c r="B2856" s="327" t="s">
        <v>9728</v>
      </c>
      <c r="C2856" s="327" t="s">
        <v>6871</v>
      </c>
      <c r="D2856" s="277" t="s">
        <v>46649</v>
      </c>
    </row>
    <row r="2857" spans="1:4">
      <c r="A2857" s="327">
        <v>38770</v>
      </c>
      <c r="B2857" s="327" t="s">
        <v>9729</v>
      </c>
      <c r="C2857" s="327" t="s">
        <v>6871</v>
      </c>
      <c r="D2857" s="277" t="s">
        <v>46650</v>
      </c>
    </row>
    <row r="2858" spans="1:4">
      <c r="A2858" s="327">
        <v>12267</v>
      </c>
      <c r="B2858" s="327" t="s">
        <v>9730</v>
      </c>
      <c r="C2858" s="327" t="s">
        <v>6871</v>
      </c>
      <c r="D2858" s="277" t="s">
        <v>46651</v>
      </c>
    </row>
    <row r="2859" spans="1:4">
      <c r="A2859" s="327">
        <v>43265</v>
      </c>
      <c r="B2859" s="327" t="s">
        <v>9731</v>
      </c>
      <c r="C2859" s="327" t="s">
        <v>6871</v>
      </c>
      <c r="D2859" s="277" t="s">
        <v>40998</v>
      </c>
    </row>
    <row r="2860" spans="1:4">
      <c r="A2860" s="327">
        <v>12266</v>
      </c>
      <c r="B2860" s="327" t="s">
        <v>9732</v>
      </c>
      <c r="C2860" s="327" t="s">
        <v>6871</v>
      </c>
      <c r="D2860" s="277" t="s">
        <v>40349</v>
      </c>
    </row>
    <row r="2861" spans="1:4">
      <c r="A2861" s="327">
        <v>39378</v>
      </c>
      <c r="B2861" s="327" t="s">
        <v>9733</v>
      </c>
      <c r="C2861" s="327" t="s">
        <v>6871</v>
      </c>
      <c r="D2861" s="277" t="s">
        <v>41652</v>
      </c>
    </row>
    <row r="2862" spans="1:4">
      <c r="A2862" s="327">
        <v>43543</v>
      </c>
      <c r="B2862" s="327" t="s">
        <v>9734</v>
      </c>
      <c r="C2862" s="327" t="s">
        <v>6871</v>
      </c>
      <c r="D2862" s="277" t="s">
        <v>46652</v>
      </c>
    </row>
    <row r="2863" spans="1:4">
      <c r="A2863" s="327">
        <v>38775</v>
      </c>
      <c r="B2863" s="327" t="s">
        <v>9735</v>
      </c>
      <c r="C2863" s="327" t="s">
        <v>6871</v>
      </c>
      <c r="D2863" s="277" t="s">
        <v>46653</v>
      </c>
    </row>
    <row r="2864" spans="1:4">
      <c r="A2864" s="327">
        <v>21119</v>
      </c>
      <c r="B2864" s="327" t="s">
        <v>9736</v>
      </c>
      <c r="C2864" s="327" t="s">
        <v>6871</v>
      </c>
      <c r="D2864" s="277" t="s">
        <v>40618</v>
      </c>
    </row>
    <row r="2865" spans="1:4">
      <c r="A2865" s="327">
        <v>37974</v>
      </c>
      <c r="B2865" s="327" t="s">
        <v>9737</v>
      </c>
      <c r="C2865" s="327" t="s">
        <v>6871</v>
      </c>
      <c r="D2865" s="277" t="s">
        <v>39142</v>
      </c>
    </row>
    <row r="2866" spans="1:4">
      <c r="A2866" s="327">
        <v>37975</v>
      </c>
      <c r="B2866" s="327" t="s">
        <v>9738</v>
      </c>
      <c r="C2866" s="327" t="s">
        <v>6871</v>
      </c>
      <c r="D2866" s="277" t="s">
        <v>39928</v>
      </c>
    </row>
    <row r="2867" spans="1:4">
      <c r="A2867" s="327">
        <v>37976</v>
      </c>
      <c r="B2867" s="327" t="s">
        <v>9739</v>
      </c>
      <c r="C2867" s="327" t="s">
        <v>6871</v>
      </c>
      <c r="D2867" s="277" t="s">
        <v>39534</v>
      </c>
    </row>
    <row r="2868" spans="1:4">
      <c r="A2868" s="327">
        <v>37977</v>
      </c>
      <c r="B2868" s="327" t="s">
        <v>9740</v>
      </c>
      <c r="C2868" s="327" t="s">
        <v>6871</v>
      </c>
      <c r="D2868" s="277" t="s">
        <v>40638</v>
      </c>
    </row>
    <row r="2869" spans="1:4">
      <c r="A2869" s="327">
        <v>37978</v>
      </c>
      <c r="B2869" s="327" t="s">
        <v>9741</v>
      </c>
      <c r="C2869" s="327" t="s">
        <v>6871</v>
      </c>
      <c r="D2869" s="277" t="s">
        <v>40379</v>
      </c>
    </row>
    <row r="2870" spans="1:4">
      <c r="A2870" s="327">
        <v>37979</v>
      </c>
      <c r="B2870" s="327" t="s">
        <v>9742</v>
      </c>
      <c r="C2870" s="327" t="s">
        <v>6871</v>
      </c>
      <c r="D2870" s="277" t="s">
        <v>39233</v>
      </c>
    </row>
    <row r="2871" spans="1:4">
      <c r="A2871" s="327">
        <v>37980</v>
      </c>
      <c r="B2871" s="327" t="s">
        <v>9743</v>
      </c>
      <c r="C2871" s="327" t="s">
        <v>6871</v>
      </c>
      <c r="D2871" s="277" t="s">
        <v>41138</v>
      </c>
    </row>
    <row r="2872" spans="1:4">
      <c r="A2872" s="327">
        <v>36147</v>
      </c>
      <c r="B2872" s="327" t="s">
        <v>9744</v>
      </c>
      <c r="C2872" s="327" t="s">
        <v>7335</v>
      </c>
      <c r="D2872" s="277" t="s">
        <v>46654</v>
      </c>
    </row>
    <row r="2873" spans="1:4">
      <c r="A2873" s="327">
        <v>12731</v>
      </c>
      <c r="B2873" s="327" t="s">
        <v>9745</v>
      </c>
      <c r="C2873" s="327" t="s">
        <v>6871</v>
      </c>
      <c r="D2873" s="277" t="s">
        <v>41139</v>
      </c>
    </row>
    <row r="2874" spans="1:4">
      <c r="A2874" s="327">
        <v>12723</v>
      </c>
      <c r="B2874" s="327" t="s">
        <v>9746</v>
      </c>
      <c r="C2874" s="327" t="s">
        <v>6871</v>
      </c>
      <c r="D2874" s="277" t="s">
        <v>39970</v>
      </c>
    </row>
    <row r="2875" spans="1:4">
      <c r="A2875" s="327">
        <v>12724</v>
      </c>
      <c r="B2875" s="327" t="s">
        <v>9747</v>
      </c>
      <c r="C2875" s="327" t="s">
        <v>6871</v>
      </c>
      <c r="D2875" s="277" t="s">
        <v>39132</v>
      </c>
    </row>
    <row r="2876" spans="1:4">
      <c r="A2876" s="327">
        <v>12725</v>
      </c>
      <c r="B2876" s="327" t="s">
        <v>9748</v>
      </c>
      <c r="C2876" s="327" t="s">
        <v>6871</v>
      </c>
      <c r="D2876" s="277" t="s">
        <v>40503</v>
      </c>
    </row>
    <row r="2877" spans="1:4">
      <c r="A2877" s="327">
        <v>12726</v>
      </c>
      <c r="B2877" s="327" t="s">
        <v>9749</v>
      </c>
      <c r="C2877" s="327" t="s">
        <v>6871</v>
      </c>
      <c r="D2877" s="277" t="s">
        <v>39433</v>
      </c>
    </row>
    <row r="2878" spans="1:4">
      <c r="A2878" s="327">
        <v>12727</v>
      </c>
      <c r="B2878" s="327" t="s">
        <v>9750</v>
      </c>
      <c r="C2878" s="327" t="s">
        <v>6871</v>
      </c>
      <c r="D2878" s="277" t="s">
        <v>41140</v>
      </c>
    </row>
    <row r="2879" spans="1:4">
      <c r="A2879" s="327">
        <v>12728</v>
      </c>
      <c r="B2879" s="327" t="s">
        <v>9751</v>
      </c>
      <c r="C2879" s="327" t="s">
        <v>6871</v>
      </c>
      <c r="D2879" s="277" t="s">
        <v>41128</v>
      </c>
    </row>
    <row r="2880" spans="1:4">
      <c r="A2880" s="327">
        <v>12729</v>
      </c>
      <c r="B2880" s="327" t="s">
        <v>9752</v>
      </c>
      <c r="C2880" s="327" t="s">
        <v>6871</v>
      </c>
      <c r="D2880" s="277" t="s">
        <v>41141</v>
      </c>
    </row>
    <row r="2881" spans="1:4">
      <c r="A2881" s="327">
        <v>12730</v>
      </c>
      <c r="B2881" s="327" t="s">
        <v>9753</v>
      </c>
      <c r="C2881" s="327" t="s">
        <v>6871</v>
      </c>
      <c r="D2881" s="277" t="s">
        <v>41142</v>
      </c>
    </row>
    <row r="2882" spans="1:4">
      <c r="A2882" s="327">
        <v>3840</v>
      </c>
      <c r="B2882" s="327" t="s">
        <v>9754</v>
      </c>
      <c r="C2882" s="327" t="s">
        <v>6871</v>
      </c>
      <c r="D2882" s="277" t="s">
        <v>40623</v>
      </c>
    </row>
    <row r="2883" spans="1:4">
      <c r="A2883" s="327">
        <v>3838</v>
      </c>
      <c r="B2883" s="327" t="s">
        <v>9755</v>
      </c>
      <c r="C2883" s="327" t="s">
        <v>6871</v>
      </c>
      <c r="D2883" s="277" t="s">
        <v>40737</v>
      </c>
    </row>
    <row r="2884" spans="1:4">
      <c r="A2884" s="327">
        <v>3844</v>
      </c>
      <c r="B2884" s="327" t="s">
        <v>9756</v>
      </c>
      <c r="C2884" s="327" t="s">
        <v>6871</v>
      </c>
      <c r="D2884" s="277" t="s">
        <v>41143</v>
      </c>
    </row>
    <row r="2885" spans="1:4">
      <c r="A2885" s="327">
        <v>3839</v>
      </c>
      <c r="B2885" s="327" t="s">
        <v>9757</v>
      </c>
      <c r="C2885" s="327" t="s">
        <v>6871</v>
      </c>
      <c r="D2885" s="277" t="s">
        <v>41144</v>
      </c>
    </row>
    <row r="2886" spans="1:4">
      <c r="A2886" s="327">
        <v>3843</v>
      </c>
      <c r="B2886" s="327" t="s">
        <v>9758</v>
      </c>
      <c r="C2886" s="327" t="s">
        <v>6871</v>
      </c>
      <c r="D2886" s="277" t="s">
        <v>41145</v>
      </c>
    </row>
    <row r="2887" spans="1:4">
      <c r="A2887" s="327">
        <v>3900</v>
      </c>
      <c r="B2887" s="327" t="s">
        <v>9759</v>
      </c>
      <c r="C2887" s="327" t="s">
        <v>6871</v>
      </c>
      <c r="D2887" s="277" t="s">
        <v>41374</v>
      </c>
    </row>
    <row r="2888" spans="1:4">
      <c r="A2888" s="327">
        <v>3846</v>
      </c>
      <c r="B2888" s="327" t="s">
        <v>9760</v>
      </c>
      <c r="C2888" s="327" t="s">
        <v>6871</v>
      </c>
      <c r="D2888" s="277" t="s">
        <v>39813</v>
      </c>
    </row>
    <row r="2889" spans="1:4">
      <c r="A2889" s="327">
        <v>3886</v>
      </c>
      <c r="B2889" s="327" t="s">
        <v>9761</v>
      </c>
      <c r="C2889" s="327" t="s">
        <v>6871</v>
      </c>
      <c r="D2889" s="277" t="s">
        <v>39377</v>
      </c>
    </row>
    <row r="2890" spans="1:4">
      <c r="A2890" s="327">
        <v>3854</v>
      </c>
      <c r="B2890" s="327" t="s">
        <v>9762</v>
      </c>
      <c r="C2890" s="327" t="s">
        <v>6871</v>
      </c>
      <c r="D2890" s="277" t="s">
        <v>39372</v>
      </c>
    </row>
    <row r="2891" spans="1:4">
      <c r="A2891" s="327">
        <v>3873</v>
      </c>
      <c r="B2891" s="327" t="s">
        <v>9763</v>
      </c>
      <c r="C2891" s="327" t="s">
        <v>6871</v>
      </c>
      <c r="D2891" s="277" t="s">
        <v>39380</v>
      </c>
    </row>
    <row r="2892" spans="1:4">
      <c r="A2892" s="327">
        <v>38021</v>
      </c>
      <c r="B2892" s="327" t="s">
        <v>9764</v>
      </c>
      <c r="C2892" s="327" t="s">
        <v>6871</v>
      </c>
      <c r="D2892" s="277" t="s">
        <v>44166</v>
      </c>
    </row>
    <row r="2893" spans="1:4">
      <c r="A2893" s="327">
        <v>3847</v>
      </c>
      <c r="B2893" s="327" t="s">
        <v>9765</v>
      </c>
      <c r="C2893" s="327" t="s">
        <v>6871</v>
      </c>
      <c r="D2893" s="277" t="s">
        <v>46655</v>
      </c>
    </row>
    <row r="2894" spans="1:4">
      <c r="A2894" s="327">
        <v>38022</v>
      </c>
      <c r="B2894" s="327" t="s">
        <v>9766</v>
      </c>
      <c r="C2894" s="327" t="s">
        <v>6871</v>
      </c>
      <c r="D2894" s="277" t="s">
        <v>41544</v>
      </c>
    </row>
    <row r="2895" spans="1:4">
      <c r="A2895" s="327">
        <v>3833</v>
      </c>
      <c r="B2895" s="327" t="s">
        <v>9767</v>
      </c>
      <c r="C2895" s="327" t="s">
        <v>6871</v>
      </c>
      <c r="D2895" s="277" t="s">
        <v>39868</v>
      </c>
    </row>
    <row r="2896" spans="1:4">
      <c r="A2896" s="327">
        <v>3835</v>
      </c>
      <c r="B2896" s="327" t="s">
        <v>9768</v>
      </c>
      <c r="C2896" s="327" t="s">
        <v>6871</v>
      </c>
      <c r="D2896" s="277" t="s">
        <v>41146</v>
      </c>
    </row>
    <row r="2897" spans="1:4">
      <c r="A2897" s="327">
        <v>3836</v>
      </c>
      <c r="B2897" s="327" t="s">
        <v>9769</v>
      </c>
      <c r="C2897" s="327" t="s">
        <v>6871</v>
      </c>
      <c r="D2897" s="277" t="s">
        <v>41147</v>
      </c>
    </row>
    <row r="2898" spans="1:4">
      <c r="A2898" s="327">
        <v>3830</v>
      </c>
      <c r="B2898" s="327" t="s">
        <v>9770</v>
      </c>
      <c r="C2898" s="327" t="s">
        <v>6871</v>
      </c>
      <c r="D2898" s="277" t="s">
        <v>40875</v>
      </c>
    </row>
    <row r="2899" spans="1:4">
      <c r="A2899" s="327">
        <v>3831</v>
      </c>
      <c r="B2899" s="327" t="s">
        <v>9771</v>
      </c>
      <c r="C2899" s="327" t="s">
        <v>6871</v>
      </c>
      <c r="D2899" s="277" t="s">
        <v>41148</v>
      </c>
    </row>
    <row r="2900" spans="1:4">
      <c r="A2900" s="327">
        <v>37981</v>
      </c>
      <c r="B2900" s="327" t="s">
        <v>9772</v>
      </c>
      <c r="C2900" s="327" t="s">
        <v>6871</v>
      </c>
      <c r="D2900" s="277" t="s">
        <v>39348</v>
      </c>
    </row>
    <row r="2901" spans="1:4">
      <c r="A2901" s="327">
        <v>37982</v>
      </c>
      <c r="B2901" s="327" t="s">
        <v>9773</v>
      </c>
      <c r="C2901" s="327" t="s">
        <v>6871</v>
      </c>
      <c r="D2901" s="277" t="s">
        <v>41001</v>
      </c>
    </row>
    <row r="2902" spans="1:4">
      <c r="A2902" s="327">
        <v>37983</v>
      </c>
      <c r="B2902" s="327" t="s">
        <v>9774</v>
      </c>
      <c r="C2902" s="327" t="s">
        <v>6871</v>
      </c>
      <c r="D2902" s="277" t="s">
        <v>39668</v>
      </c>
    </row>
    <row r="2903" spans="1:4">
      <c r="A2903" s="327">
        <v>37984</v>
      </c>
      <c r="B2903" s="327" t="s">
        <v>9775</v>
      </c>
      <c r="C2903" s="327" t="s">
        <v>6871</v>
      </c>
      <c r="D2903" s="277" t="s">
        <v>40510</v>
      </c>
    </row>
    <row r="2904" spans="1:4">
      <c r="A2904" s="327">
        <v>37985</v>
      </c>
      <c r="B2904" s="327" t="s">
        <v>9776</v>
      </c>
      <c r="C2904" s="327" t="s">
        <v>6871</v>
      </c>
      <c r="D2904" s="277" t="s">
        <v>39458</v>
      </c>
    </row>
    <row r="2905" spans="1:4">
      <c r="A2905" s="327">
        <v>3826</v>
      </c>
      <c r="B2905" s="327" t="s">
        <v>9777</v>
      </c>
      <c r="C2905" s="327" t="s">
        <v>6871</v>
      </c>
      <c r="D2905" s="277" t="s">
        <v>40691</v>
      </c>
    </row>
    <row r="2906" spans="1:4">
      <c r="A2906" s="327">
        <v>3825</v>
      </c>
      <c r="B2906" s="327" t="s">
        <v>9778</v>
      </c>
      <c r="C2906" s="327" t="s">
        <v>6871</v>
      </c>
      <c r="D2906" s="277" t="s">
        <v>39659</v>
      </c>
    </row>
    <row r="2907" spans="1:4">
      <c r="A2907" s="327">
        <v>3827</v>
      </c>
      <c r="B2907" s="327" t="s">
        <v>9779</v>
      </c>
      <c r="C2907" s="327" t="s">
        <v>6871</v>
      </c>
      <c r="D2907" s="277" t="s">
        <v>39658</v>
      </c>
    </row>
    <row r="2908" spans="1:4">
      <c r="A2908" s="327">
        <v>20165</v>
      </c>
      <c r="B2908" s="327" t="s">
        <v>9780</v>
      </c>
      <c r="C2908" s="327" t="s">
        <v>6871</v>
      </c>
      <c r="D2908" s="277" t="s">
        <v>46656</v>
      </c>
    </row>
    <row r="2909" spans="1:4">
      <c r="A2909" s="327">
        <v>20166</v>
      </c>
      <c r="B2909" s="327" t="s">
        <v>9781</v>
      </c>
      <c r="C2909" s="327" t="s">
        <v>6871</v>
      </c>
      <c r="D2909" s="277" t="s">
        <v>46657</v>
      </c>
    </row>
    <row r="2910" spans="1:4">
      <c r="A2910" s="327">
        <v>20164</v>
      </c>
      <c r="B2910" s="327" t="s">
        <v>9782</v>
      </c>
      <c r="C2910" s="327" t="s">
        <v>6871</v>
      </c>
      <c r="D2910" s="277" t="s">
        <v>39574</v>
      </c>
    </row>
    <row r="2911" spans="1:4">
      <c r="A2911" s="327">
        <v>3893</v>
      </c>
      <c r="B2911" s="327" t="s">
        <v>9783</v>
      </c>
      <c r="C2911" s="327" t="s">
        <v>6871</v>
      </c>
      <c r="D2911" s="277" t="s">
        <v>41391</v>
      </c>
    </row>
    <row r="2912" spans="1:4">
      <c r="A2912" s="327">
        <v>3848</v>
      </c>
      <c r="B2912" s="327" t="s">
        <v>9784</v>
      </c>
      <c r="C2912" s="327" t="s">
        <v>6871</v>
      </c>
      <c r="D2912" s="277" t="s">
        <v>38976</v>
      </c>
    </row>
    <row r="2913" spans="1:4">
      <c r="A2913" s="327">
        <v>3895</v>
      </c>
      <c r="B2913" s="327" t="s">
        <v>9785</v>
      </c>
      <c r="C2913" s="327" t="s">
        <v>6871</v>
      </c>
      <c r="D2913" s="277" t="s">
        <v>40054</v>
      </c>
    </row>
    <row r="2914" spans="1:4">
      <c r="A2914" s="327">
        <v>12404</v>
      </c>
      <c r="B2914" s="327" t="s">
        <v>9786</v>
      </c>
      <c r="C2914" s="327" t="s">
        <v>6871</v>
      </c>
      <c r="D2914" s="277" t="s">
        <v>39701</v>
      </c>
    </row>
    <row r="2915" spans="1:4">
      <c r="A2915" s="327">
        <v>3939</v>
      </c>
      <c r="B2915" s="327" t="s">
        <v>9787</v>
      </c>
      <c r="C2915" s="327" t="s">
        <v>6871</v>
      </c>
      <c r="D2915" s="277" t="s">
        <v>46658</v>
      </c>
    </row>
    <row r="2916" spans="1:4">
      <c r="A2916" s="327">
        <v>3911</v>
      </c>
      <c r="B2916" s="327" t="s">
        <v>9788</v>
      </c>
      <c r="C2916" s="327" t="s">
        <v>6871</v>
      </c>
      <c r="D2916" s="277" t="s">
        <v>43112</v>
      </c>
    </row>
    <row r="2917" spans="1:4">
      <c r="A2917" s="327">
        <v>3908</v>
      </c>
      <c r="B2917" s="327" t="s">
        <v>9789</v>
      </c>
      <c r="C2917" s="327" t="s">
        <v>6871</v>
      </c>
      <c r="D2917" s="277" t="s">
        <v>41654</v>
      </c>
    </row>
    <row r="2918" spans="1:4">
      <c r="A2918" s="327">
        <v>3910</v>
      </c>
      <c r="B2918" s="327" t="s">
        <v>9790</v>
      </c>
      <c r="C2918" s="327" t="s">
        <v>6871</v>
      </c>
      <c r="D2918" s="277" t="s">
        <v>38975</v>
      </c>
    </row>
    <row r="2919" spans="1:4">
      <c r="A2919" s="327">
        <v>3913</v>
      </c>
      <c r="B2919" s="327" t="s">
        <v>9791</v>
      </c>
      <c r="C2919" s="327" t="s">
        <v>6871</v>
      </c>
      <c r="D2919" s="277" t="s">
        <v>40929</v>
      </c>
    </row>
    <row r="2920" spans="1:4">
      <c r="A2920" s="327">
        <v>3912</v>
      </c>
      <c r="B2920" s="327" t="s">
        <v>9792</v>
      </c>
      <c r="C2920" s="327" t="s">
        <v>6871</v>
      </c>
      <c r="D2920" s="277" t="s">
        <v>39868</v>
      </c>
    </row>
    <row r="2921" spans="1:4">
      <c r="A2921" s="327">
        <v>3909</v>
      </c>
      <c r="B2921" s="327" t="s">
        <v>9793</v>
      </c>
      <c r="C2921" s="327" t="s">
        <v>6871</v>
      </c>
      <c r="D2921" s="277" t="s">
        <v>43907</v>
      </c>
    </row>
    <row r="2922" spans="1:4">
      <c r="A2922" s="327">
        <v>3914</v>
      </c>
      <c r="B2922" s="327" t="s">
        <v>9794</v>
      </c>
      <c r="C2922" s="327" t="s">
        <v>6871</v>
      </c>
      <c r="D2922" s="277" t="s">
        <v>46659</v>
      </c>
    </row>
    <row r="2923" spans="1:4">
      <c r="A2923" s="327">
        <v>3915</v>
      </c>
      <c r="B2923" s="327" t="s">
        <v>9795</v>
      </c>
      <c r="C2923" s="327" t="s">
        <v>6871</v>
      </c>
      <c r="D2923" s="277" t="s">
        <v>46660</v>
      </c>
    </row>
    <row r="2924" spans="1:4">
      <c r="A2924" s="327">
        <v>3916</v>
      </c>
      <c r="B2924" s="327" t="s">
        <v>9796</v>
      </c>
      <c r="C2924" s="327" t="s">
        <v>6871</v>
      </c>
      <c r="D2924" s="277" t="s">
        <v>46661</v>
      </c>
    </row>
    <row r="2925" spans="1:4">
      <c r="A2925" s="327">
        <v>3917</v>
      </c>
      <c r="B2925" s="327" t="s">
        <v>9797</v>
      </c>
      <c r="C2925" s="327" t="s">
        <v>6871</v>
      </c>
      <c r="D2925" s="277" t="s">
        <v>46662</v>
      </c>
    </row>
    <row r="2926" spans="1:4">
      <c r="A2926" s="327">
        <v>1904</v>
      </c>
      <c r="B2926" s="327" t="s">
        <v>9798</v>
      </c>
      <c r="C2926" s="327" t="s">
        <v>6871</v>
      </c>
      <c r="D2926" s="277" t="s">
        <v>39205</v>
      </c>
    </row>
    <row r="2927" spans="1:4">
      <c r="A2927" s="327">
        <v>1899</v>
      </c>
      <c r="B2927" s="327" t="s">
        <v>9799</v>
      </c>
      <c r="C2927" s="327" t="s">
        <v>6871</v>
      </c>
      <c r="D2927" s="277" t="s">
        <v>39013</v>
      </c>
    </row>
    <row r="2928" spans="1:4">
      <c r="A2928" s="327">
        <v>1900</v>
      </c>
      <c r="B2928" s="327" t="s">
        <v>9800</v>
      </c>
      <c r="C2928" s="327" t="s">
        <v>6871</v>
      </c>
      <c r="D2928" s="277" t="s">
        <v>39778</v>
      </c>
    </row>
    <row r="2929" spans="1:4">
      <c r="A2929" s="327">
        <v>12407</v>
      </c>
      <c r="B2929" s="327" t="s">
        <v>9801</v>
      </c>
      <c r="C2929" s="327" t="s">
        <v>6871</v>
      </c>
      <c r="D2929" s="277" t="s">
        <v>44172</v>
      </c>
    </row>
    <row r="2930" spans="1:4">
      <c r="A2930" s="327">
        <v>12408</v>
      </c>
      <c r="B2930" s="327" t="s">
        <v>9802</v>
      </c>
      <c r="C2930" s="327" t="s">
        <v>6871</v>
      </c>
      <c r="D2930" s="277" t="s">
        <v>39413</v>
      </c>
    </row>
    <row r="2931" spans="1:4">
      <c r="A2931" s="327">
        <v>12409</v>
      </c>
      <c r="B2931" s="327" t="s">
        <v>9803</v>
      </c>
      <c r="C2931" s="327" t="s">
        <v>6871</v>
      </c>
      <c r="D2931" s="277" t="s">
        <v>39413</v>
      </c>
    </row>
    <row r="2932" spans="1:4">
      <c r="A2932" s="327">
        <v>12410</v>
      </c>
      <c r="B2932" s="327" t="s">
        <v>9804</v>
      </c>
      <c r="C2932" s="327" t="s">
        <v>6871</v>
      </c>
      <c r="D2932" s="277" t="s">
        <v>40091</v>
      </c>
    </row>
    <row r="2933" spans="1:4">
      <c r="A2933" s="327">
        <v>3936</v>
      </c>
      <c r="B2933" s="327" t="s">
        <v>9805</v>
      </c>
      <c r="C2933" s="327" t="s">
        <v>6871</v>
      </c>
      <c r="D2933" s="277" t="s">
        <v>46663</v>
      </c>
    </row>
    <row r="2934" spans="1:4">
      <c r="A2934" s="327">
        <v>3922</v>
      </c>
      <c r="B2934" s="327" t="s">
        <v>9806</v>
      </c>
      <c r="C2934" s="327" t="s">
        <v>6871</v>
      </c>
      <c r="D2934" s="277" t="s">
        <v>43913</v>
      </c>
    </row>
    <row r="2935" spans="1:4">
      <c r="A2935" s="327">
        <v>3924</v>
      </c>
      <c r="B2935" s="327" t="s">
        <v>9807</v>
      </c>
      <c r="C2935" s="327" t="s">
        <v>6871</v>
      </c>
      <c r="D2935" s="277" t="s">
        <v>46663</v>
      </c>
    </row>
    <row r="2936" spans="1:4">
      <c r="A2936" s="327">
        <v>3923</v>
      </c>
      <c r="B2936" s="327" t="s">
        <v>9808</v>
      </c>
      <c r="C2936" s="327" t="s">
        <v>6871</v>
      </c>
      <c r="D2936" s="277" t="s">
        <v>46663</v>
      </c>
    </row>
    <row r="2937" spans="1:4">
      <c r="A2937" s="327">
        <v>3937</v>
      </c>
      <c r="B2937" s="327" t="s">
        <v>9809</v>
      </c>
      <c r="C2937" s="327" t="s">
        <v>6871</v>
      </c>
      <c r="D2937" s="277" t="s">
        <v>46664</v>
      </c>
    </row>
    <row r="2938" spans="1:4">
      <c r="A2938" s="327">
        <v>3921</v>
      </c>
      <c r="B2938" s="327" t="s">
        <v>9810</v>
      </c>
      <c r="C2938" s="327" t="s">
        <v>6871</v>
      </c>
      <c r="D2938" s="277" t="s">
        <v>46665</v>
      </c>
    </row>
    <row r="2939" spans="1:4">
      <c r="A2939" s="327">
        <v>3920</v>
      </c>
      <c r="B2939" s="327" t="s">
        <v>9811</v>
      </c>
      <c r="C2939" s="327" t="s">
        <v>6871</v>
      </c>
      <c r="D2939" s="277" t="s">
        <v>46664</v>
      </c>
    </row>
    <row r="2940" spans="1:4">
      <c r="A2940" s="327">
        <v>3938</v>
      </c>
      <c r="B2940" s="327" t="s">
        <v>9812</v>
      </c>
      <c r="C2940" s="327" t="s">
        <v>6871</v>
      </c>
      <c r="D2940" s="277" t="s">
        <v>40680</v>
      </c>
    </row>
    <row r="2941" spans="1:4">
      <c r="A2941" s="327">
        <v>3919</v>
      </c>
      <c r="B2941" s="327" t="s">
        <v>9813</v>
      </c>
      <c r="C2941" s="327" t="s">
        <v>6871</v>
      </c>
      <c r="D2941" s="277" t="s">
        <v>43360</v>
      </c>
    </row>
    <row r="2942" spans="1:4">
      <c r="A2942" s="327">
        <v>3927</v>
      </c>
      <c r="B2942" s="327" t="s">
        <v>9814</v>
      </c>
      <c r="C2942" s="327" t="s">
        <v>6871</v>
      </c>
      <c r="D2942" s="277" t="s">
        <v>44563</v>
      </c>
    </row>
    <row r="2943" spans="1:4">
      <c r="A2943" s="327">
        <v>3928</v>
      </c>
      <c r="B2943" s="327" t="s">
        <v>9815</v>
      </c>
      <c r="C2943" s="327" t="s">
        <v>6871</v>
      </c>
      <c r="D2943" s="277" t="s">
        <v>44563</v>
      </c>
    </row>
    <row r="2944" spans="1:4">
      <c r="A2944" s="327">
        <v>3926</v>
      </c>
      <c r="B2944" s="327" t="s">
        <v>9816</v>
      </c>
      <c r="C2944" s="327" t="s">
        <v>6871</v>
      </c>
      <c r="D2944" s="277" t="s">
        <v>45097</v>
      </c>
    </row>
    <row r="2945" spans="1:4">
      <c r="A2945" s="327">
        <v>3935</v>
      </c>
      <c r="B2945" s="327" t="s">
        <v>9817</v>
      </c>
      <c r="C2945" s="327" t="s">
        <v>6871</v>
      </c>
      <c r="D2945" s="277" t="s">
        <v>45097</v>
      </c>
    </row>
    <row r="2946" spans="1:4">
      <c r="A2946" s="327">
        <v>3925</v>
      </c>
      <c r="B2946" s="327" t="s">
        <v>9818</v>
      </c>
      <c r="C2946" s="327" t="s">
        <v>6871</v>
      </c>
      <c r="D2946" s="277" t="s">
        <v>45097</v>
      </c>
    </row>
    <row r="2947" spans="1:4">
      <c r="A2947" s="327">
        <v>12406</v>
      </c>
      <c r="B2947" s="327" t="s">
        <v>9819</v>
      </c>
      <c r="C2947" s="327" t="s">
        <v>6871</v>
      </c>
      <c r="D2947" s="277" t="s">
        <v>40688</v>
      </c>
    </row>
    <row r="2948" spans="1:4">
      <c r="A2948" s="327">
        <v>3929</v>
      </c>
      <c r="B2948" s="327" t="s">
        <v>9820</v>
      </c>
      <c r="C2948" s="327" t="s">
        <v>6871</v>
      </c>
      <c r="D2948" s="277" t="s">
        <v>40715</v>
      </c>
    </row>
    <row r="2949" spans="1:4">
      <c r="A2949" s="327">
        <v>3931</v>
      </c>
      <c r="B2949" s="327" t="s">
        <v>9821</v>
      </c>
      <c r="C2949" s="327" t="s">
        <v>6871</v>
      </c>
      <c r="D2949" s="277" t="s">
        <v>40715</v>
      </c>
    </row>
    <row r="2950" spans="1:4">
      <c r="A2950" s="327">
        <v>3930</v>
      </c>
      <c r="B2950" s="327" t="s">
        <v>9822</v>
      </c>
      <c r="C2950" s="327" t="s">
        <v>6871</v>
      </c>
      <c r="D2950" s="277" t="s">
        <v>40715</v>
      </c>
    </row>
    <row r="2951" spans="1:4">
      <c r="A2951" s="327">
        <v>3932</v>
      </c>
      <c r="B2951" s="327" t="s">
        <v>9823</v>
      </c>
      <c r="C2951" s="327" t="s">
        <v>6871</v>
      </c>
      <c r="D2951" s="277" t="s">
        <v>44338</v>
      </c>
    </row>
    <row r="2952" spans="1:4">
      <c r="A2952" s="327">
        <v>3933</v>
      </c>
      <c r="B2952" s="327" t="s">
        <v>9824</v>
      </c>
      <c r="C2952" s="327" t="s">
        <v>6871</v>
      </c>
      <c r="D2952" s="277" t="s">
        <v>44338</v>
      </c>
    </row>
    <row r="2953" spans="1:4">
      <c r="A2953" s="327">
        <v>3934</v>
      </c>
      <c r="B2953" s="327" t="s">
        <v>9825</v>
      </c>
      <c r="C2953" s="327" t="s">
        <v>6871</v>
      </c>
      <c r="D2953" s="277" t="s">
        <v>44338</v>
      </c>
    </row>
    <row r="2954" spans="1:4">
      <c r="A2954" s="327">
        <v>40355</v>
      </c>
      <c r="B2954" s="327" t="s">
        <v>9826</v>
      </c>
      <c r="C2954" s="327" t="s">
        <v>6871</v>
      </c>
      <c r="D2954" s="277" t="s">
        <v>40062</v>
      </c>
    </row>
    <row r="2955" spans="1:4">
      <c r="A2955" s="327">
        <v>40364</v>
      </c>
      <c r="B2955" s="327" t="s">
        <v>9827</v>
      </c>
      <c r="C2955" s="327" t="s">
        <v>6871</v>
      </c>
      <c r="D2955" s="277" t="s">
        <v>40353</v>
      </c>
    </row>
    <row r="2956" spans="1:4">
      <c r="A2956" s="327">
        <v>40361</v>
      </c>
      <c r="B2956" s="327" t="s">
        <v>9828</v>
      </c>
      <c r="C2956" s="327" t="s">
        <v>6871</v>
      </c>
      <c r="D2956" s="277" t="s">
        <v>40354</v>
      </c>
    </row>
    <row r="2957" spans="1:4">
      <c r="A2957" s="327">
        <v>40358</v>
      </c>
      <c r="B2957" s="327" t="s">
        <v>9829</v>
      </c>
      <c r="C2957" s="327" t="s">
        <v>6871</v>
      </c>
      <c r="D2957" s="277" t="s">
        <v>39302</v>
      </c>
    </row>
    <row r="2958" spans="1:4">
      <c r="A2958" s="327">
        <v>40370</v>
      </c>
      <c r="B2958" s="327" t="s">
        <v>9830</v>
      </c>
      <c r="C2958" s="327" t="s">
        <v>6871</v>
      </c>
      <c r="D2958" s="277" t="s">
        <v>40355</v>
      </c>
    </row>
    <row r="2959" spans="1:4">
      <c r="A2959" s="327">
        <v>40367</v>
      </c>
      <c r="B2959" s="327" t="s">
        <v>9831</v>
      </c>
      <c r="C2959" s="327" t="s">
        <v>6871</v>
      </c>
      <c r="D2959" s="277" t="s">
        <v>40356</v>
      </c>
    </row>
    <row r="2960" spans="1:4">
      <c r="A2960" s="327">
        <v>40373</v>
      </c>
      <c r="B2960" s="327" t="s">
        <v>9832</v>
      </c>
      <c r="C2960" s="327" t="s">
        <v>6871</v>
      </c>
      <c r="D2960" s="277" t="s">
        <v>40357</v>
      </c>
    </row>
    <row r="2961" spans="1:4">
      <c r="A2961" s="327">
        <v>38947</v>
      </c>
      <c r="B2961" s="327" t="s">
        <v>9833</v>
      </c>
      <c r="C2961" s="327" t="s">
        <v>6871</v>
      </c>
      <c r="D2961" s="277" t="s">
        <v>39701</v>
      </c>
    </row>
    <row r="2962" spans="1:4">
      <c r="A2962" s="327">
        <v>38948</v>
      </c>
      <c r="B2962" s="327" t="s">
        <v>9834</v>
      </c>
      <c r="C2962" s="327" t="s">
        <v>6871</v>
      </c>
      <c r="D2962" s="277" t="s">
        <v>39649</v>
      </c>
    </row>
    <row r="2963" spans="1:4">
      <c r="A2963" s="327">
        <v>38949</v>
      </c>
      <c r="B2963" s="327" t="s">
        <v>9835</v>
      </c>
      <c r="C2963" s="327" t="s">
        <v>6871</v>
      </c>
      <c r="D2963" s="277" t="s">
        <v>40358</v>
      </c>
    </row>
    <row r="2964" spans="1:4">
      <c r="A2964" s="327">
        <v>38951</v>
      </c>
      <c r="B2964" s="327" t="s">
        <v>9836</v>
      </c>
      <c r="C2964" s="327" t="s">
        <v>6871</v>
      </c>
      <c r="D2964" s="277" t="s">
        <v>39941</v>
      </c>
    </row>
    <row r="2965" spans="1:4">
      <c r="A2965" s="327">
        <v>39312</v>
      </c>
      <c r="B2965" s="327" t="s">
        <v>9837</v>
      </c>
      <c r="C2965" s="327" t="s">
        <v>6871</v>
      </c>
      <c r="D2965" s="277" t="s">
        <v>39199</v>
      </c>
    </row>
    <row r="2966" spans="1:4">
      <c r="A2966" s="327">
        <v>39313</v>
      </c>
      <c r="B2966" s="327" t="s">
        <v>9838</v>
      </c>
      <c r="C2966" s="327" t="s">
        <v>6871</v>
      </c>
      <c r="D2966" s="277" t="s">
        <v>40359</v>
      </c>
    </row>
    <row r="2967" spans="1:4">
      <c r="A2967" s="327">
        <v>38950</v>
      </c>
      <c r="B2967" s="327" t="s">
        <v>9839</v>
      </c>
      <c r="C2967" s="327" t="s">
        <v>6871</v>
      </c>
      <c r="D2967" s="277" t="s">
        <v>39280</v>
      </c>
    </row>
    <row r="2968" spans="1:4">
      <c r="A2968" s="327">
        <v>39314</v>
      </c>
      <c r="B2968" s="327" t="s">
        <v>9840</v>
      </c>
      <c r="C2968" s="327" t="s">
        <v>6871</v>
      </c>
      <c r="D2968" s="277" t="s">
        <v>40360</v>
      </c>
    </row>
    <row r="2969" spans="1:4">
      <c r="A2969" s="327">
        <v>3907</v>
      </c>
      <c r="B2969" s="327" t="s">
        <v>9841</v>
      </c>
      <c r="C2969" s="327" t="s">
        <v>6871</v>
      </c>
      <c r="D2969" s="277" t="s">
        <v>38925</v>
      </c>
    </row>
    <row r="2970" spans="1:4">
      <c r="A2970" s="327">
        <v>3889</v>
      </c>
      <c r="B2970" s="327" t="s">
        <v>9842</v>
      </c>
      <c r="C2970" s="327" t="s">
        <v>6871</v>
      </c>
      <c r="D2970" s="277" t="s">
        <v>44789</v>
      </c>
    </row>
    <row r="2971" spans="1:4">
      <c r="A2971" s="327">
        <v>3868</v>
      </c>
      <c r="B2971" s="327" t="s">
        <v>9843</v>
      </c>
      <c r="C2971" s="327" t="s">
        <v>6871</v>
      </c>
      <c r="D2971" s="277" t="s">
        <v>39208</v>
      </c>
    </row>
    <row r="2972" spans="1:4">
      <c r="A2972" s="327">
        <v>3869</v>
      </c>
      <c r="B2972" s="327" t="s">
        <v>9844</v>
      </c>
      <c r="C2972" s="327" t="s">
        <v>6871</v>
      </c>
      <c r="D2972" s="277" t="s">
        <v>39044</v>
      </c>
    </row>
    <row r="2973" spans="1:4">
      <c r="A2973" s="327">
        <v>3872</v>
      </c>
      <c r="B2973" s="327" t="s">
        <v>9845</v>
      </c>
      <c r="C2973" s="327" t="s">
        <v>6871</v>
      </c>
      <c r="D2973" s="277" t="s">
        <v>39530</v>
      </c>
    </row>
    <row r="2974" spans="1:4">
      <c r="A2974" s="327">
        <v>3850</v>
      </c>
      <c r="B2974" s="327" t="s">
        <v>9846</v>
      </c>
      <c r="C2974" s="327" t="s">
        <v>6871</v>
      </c>
      <c r="D2974" s="277" t="s">
        <v>46666</v>
      </c>
    </row>
    <row r="2975" spans="1:4">
      <c r="A2975" s="327">
        <v>38023</v>
      </c>
      <c r="B2975" s="327" t="s">
        <v>9847</v>
      </c>
      <c r="C2975" s="327" t="s">
        <v>6871</v>
      </c>
      <c r="D2975" s="277" t="s">
        <v>39126</v>
      </c>
    </row>
    <row r="2976" spans="1:4">
      <c r="A2976" s="327">
        <v>37986</v>
      </c>
      <c r="B2976" s="327" t="s">
        <v>9848</v>
      </c>
      <c r="C2976" s="327" t="s">
        <v>6871</v>
      </c>
      <c r="D2976" s="277" t="s">
        <v>39919</v>
      </c>
    </row>
    <row r="2977" spans="1:4">
      <c r="A2977" s="327">
        <v>37987</v>
      </c>
      <c r="B2977" s="327" t="s">
        <v>9849</v>
      </c>
      <c r="C2977" s="327" t="s">
        <v>6871</v>
      </c>
      <c r="D2977" s="277" t="s">
        <v>41151</v>
      </c>
    </row>
    <row r="2978" spans="1:4">
      <c r="A2978" s="327">
        <v>37988</v>
      </c>
      <c r="B2978" s="327" t="s">
        <v>9850</v>
      </c>
      <c r="C2978" s="327" t="s">
        <v>6871</v>
      </c>
      <c r="D2978" s="277" t="s">
        <v>41152</v>
      </c>
    </row>
    <row r="2979" spans="1:4">
      <c r="A2979" s="327">
        <v>21120</v>
      </c>
      <c r="B2979" s="327" t="s">
        <v>9851</v>
      </c>
      <c r="C2979" s="327" t="s">
        <v>6871</v>
      </c>
      <c r="D2979" s="277" t="s">
        <v>39483</v>
      </c>
    </row>
    <row r="2980" spans="1:4">
      <c r="A2980" s="327">
        <v>39318</v>
      </c>
      <c r="B2980" s="327" t="s">
        <v>9852</v>
      </c>
      <c r="C2980" s="327" t="s">
        <v>6871</v>
      </c>
      <c r="D2980" s="277" t="s">
        <v>40352</v>
      </c>
    </row>
    <row r="2981" spans="1:4">
      <c r="A2981" s="327">
        <v>20162</v>
      </c>
      <c r="B2981" s="327" t="s">
        <v>9853</v>
      </c>
      <c r="C2981" s="327" t="s">
        <v>6871</v>
      </c>
      <c r="D2981" s="277" t="s">
        <v>40645</v>
      </c>
    </row>
    <row r="2982" spans="1:4">
      <c r="A2982" s="327">
        <v>40366</v>
      </c>
      <c r="B2982" s="327" t="s">
        <v>9854</v>
      </c>
      <c r="C2982" s="327" t="s">
        <v>6871</v>
      </c>
      <c r="D2982" s="277" t="s">
        <v>38991</v>
      </c>
    </row>
    <row r="2983" spans="1:4">
      <c r="A2983" s="327">
        <v>40363</v>
      </c>
      <c r="B2983" s="327" t="s">
        <v>9855</v>
      </c>
      <c r="C2983" s="327" t="s">
        <v>6871</v>
      </c>
      <c r="D2983" s="277" t="s">
        <v>39712</v>
      </c>
    </row>
    <row r="2984" spans="1:4">
      <c r="A2984" s="327">
        <v>40354</v>
      </c>
      <c r="B2984" s="327" t="s">
        <v>9856</v>
      </c>
      <c r="C2984" s="327" t="s">
        <v>6871</v>
      </c>
      <c r="D2984" s="277" t="s">
        <v>39595</v>
      </c>
    </row>
    <row r="2985" spans="1:4">
      <c r="A2985" s="327">
        <v>40360</v>
      </c>
      <c r="B2985" s="327" t="s">
        <v>9857</v>
      </c>
      <c r="C2985" s="327" t="s">
        <v>6871</v>
      </c>
      <c r="D2985" s="277" t="s">
        <v>39461</v>
      </c>
    </row>
    <row r="2986" spans="1:4">
      <c r="A2986" s="327">
        <v>40372</v>
      </c>
      <c r="B2986" s="327" t="s">
        <v>9858</v>
      </c>
      <c r="C2986" s="327" t="s">
        <v>6871</v>
      </c>
      <c r="D2986" s="277" t="s">
        <v>40361</v>
      </c>
    </row>
    <row r="2987" spans="1:4">
      <c r="A2987" s="327">
        <v>40369</v>
      </c>
      <c r="B2987" s="327" t="s">
        <v>9859</v>
      </c>
      <c r="C2987" s="327" t="s">
        <v>6871</v>
      </c>
      <c r="D2987" s="277" t="s">
        <v>40362</v>
      </c>
    </row>
    <row r="2988" spans="1:4">
      <c r="A2988" s="327">
        <v>40357</v>
      </c>
      <c r="B2988" s="327" t="s">
        <v>9860</v>
      </c>
      <c r="C2988" s="327" t="s">
        <v>6871</v>
      </c>
      <c r="D2988" s="277" t="s">
        <v>39302</v>
      </c>
    </row>
    <row r="2989" spans="1:4">
      <c r="A2989" s="327">
        <v>40375</v>
      </c>
      <c r="B2989" s="327" t="s">
        <v>9861</v>
      </c>
      <c r="C2989" s="327" t="s">
        <v>6871</v>
      </c>
      <c r="D2989" s="277" t="s">
        <v>40363</v>
      </c>
    </row>
    <row r="2990" spans="1:4">
      <c r="A2990" s="327">
        <v>1893</v>
      </c>
      <c r="B2990" s="327" t="s">
        <v>9862</v>
      </c>
      <c r="C2990" s="327" t="s">
        <v>6871</v>
      </c>
      <c r="D2990" s="277" t="s">
        <v>39369</v>
      </c>
    </row>
    <row r="2991" spans="1:4">
      <c r="A2991" s="327">
        <v>1902</v>
      </c>
      <c r="B2991" s="327" t="s">
        <v>9863</v>
      </c>
      <c r="C2991" s="327" t="s">
        <v>6871</v>
      </c>
      <c r="D2991" s="277" t="s">
        <v>39142</v>
      </c>
    </row>
    <row r="2992" spans="1:4">
      <c r="A2992" s="327">
        <v>1901</v>
      </c>
      <c r="B2992" s="327" t="s">
        <v>9864</v>
      </c>
      <c r="C2992" s="327" t="s">
        <v>6871</v>
      </c>
      <c r="D2992" s="277" t="s">
        <v>40364</v>
      </c>
    </row>
    <row r="2993" spans="1:4">
      <c r="A2993" s="327">
        <v>1892</v>
      </c>
      <c r="B2993" s="327" t="s">
        <v>9865</v>
      </c>
      <c r="C2993" s="327" t="s">
        <v>6871</v>
      </c>
      <c r="D2993" s="277" t="s">
        <v>39116</v>
      </c>
    </row>
    <row r="2994" spans="1:4">
      <c r="A2994" s="327">
        <v>1907</v>
      </c>
      <c r="B2994" s="327" t="s">
        <v>9866</v>
      </c>
      <c r="C2994" s="327" t="s">
        <v>6871</v>
      </c>
      <c r="D2994" s="277" t="s">
        <v>43912</v>
      </c>
    </row>
    <row r="2995" spans="1:4">
      <c r="A2995" s="327">
        <v>1894</v>
      </c>
      <c r="B2995" s="327" t="s">
        <v>9867</v>
      </c>
      <c r="C2995" s="327" t="s">
        <v>6871</v>
      </c>
      <c r="D2995" s="277" t="s">
        <v>40365</v>
      </c>
    </row>
    <row r="2996" spans="1:4">
      <c r="A2996" s="327">
        <v>1891</v>
      </c>
      <c r="B2996" s="327" t="s">
        <v>9868</v>
      </c>
      <c r="C2996" s="327" t="s">
        <v>6871</v>
      </c>
      <c r="D2996" s="277" t="s">
        <v>45762</v>
      </c>
    </row>
    <row r="2997" spans="1:4">
      <c r="A2997" s="327">
        <v>1896</v>
      </c>
      <c r="B2997" s="327" t="s">
        <v>9869</v>
      </c>
      <c r="C2997" s="327" t="s">
        <v>6871</v>
      </c>
      <c r="D2997" s="277" t="s">
        <v>40366</v>
      </c>
    </row>
    <row r="2998" spans="1:4">
      <c r="A2998" s="327">
        <v>1895</v>
      </c>
      <c r="B2998" s="327" t="s">
        <v>9870</v>
      </c>
      <c r="C2998" s="327" t="s">
        <v>6871</v>
      </c>
      <c r="D2998" s="277" t="s">
        <v>46667</v>
      </c>
    </row>
    <row r="2999" spans="1:4">
      <c r="A2999" s="327">
        <v>2641</v>
      </c>
      <c r="B2999" s="327" t="s">
        <v>9871</v>
      </c>
      <c r="C2999" s="327" t="s">
        <v>6871</v>
      </c>
      <c r="D2999" s="277" t="s">
        <v>40367</v>
      </c>
    </row>
    <row r="3000" spans="1:4">
      <c r="A3000" s="327">
        <v>2636</v>
      </c>
      <c r="B3000" s="327" t="s">
        <v>9872</v>
      </c>
      <c r="C3000" s="327" t="s">
        <v>6871</v>
      </c>
      <c r="D3000" s="277" t="s">
        <v>39894</v>
      </c>
    </row>
    <row r="3001" spans="1:4">
      <c r="A3001" s="327">
        <v>2637</v>
      </c>
      <c r="B3001" s="327" t="s">
        <v>9873</v>
      </c>
      <c r="C3001" s="327" t="s">
        <v>6871</v>
      </c>
      <c r="D3001" s="277" t="s">
        <v>39950</v>
      </c>
    </row>
    <row r="3002" spans="1:4">
      <c r="A3002" s="327">
        <v>2638</v>
      </c>
      <c r="B3002" s="327" t="s">
        <v>9874</v>
      </c>
      <c r="C3002" s="327" t="s">
        <v>6871</v>
      </c>
      <c r="D3002" s="277" t="s">
        <v>38968</v>
      </c>
    </row>
    <row r="3003" spans="1:4">
      <c r="A3003" s="327">
        <v>2639</v>
      </c>
      <c r="B3003" s="327" t="s">
        <v>9875</v>
      </c>
      <c r="C3003" s="327" t="s">
        <v>6871</v>
      </c>
      <c r="D3003" s="277" t="s">
        <v>38910</v>
      </c>
    </row>
    <row r="3004" spans="1:4">
      <c r="A3004" s="327">
        <v>2644</v>
      </c>
      <c r="B3004" s="327" t="s">
        <v>9876</v>
      </c>
      <c r="C3004" s="327" t="s">
        <v>6871</v>
      </c>
      <c r="D3004" s="277" t="s">
        <v>46668</v>
      </c>
    </row>
    <row r="3005" spans="1:4">
      <c r="A3005" s="327">
        <v>2643</v>
      </c>
      <c r="B3005" s="327" t="s">
        <v>9877</v>
      </c>
      <c r="C3005" s="327" t="s">
        <v>6871</v>
      </c>
      <c r="D3005" s="277" t="s">
        <v>44514</v>
      </c>
    </row>
    <row r="3006" spans="1:4">
      <c r="A3006" s="327">
        <v>2640</v>
      </c>
      <c r="B3006" s="327" t="s">
        <v>9878</v>
      </c>
      <c r="C3006" s="327" t="s">
        <v>6871</v>
      </c>
      <c r="D3006" s="277" t="s">
        <v>44264</v>
      </c>
    </row>
    <row r="3007" spans="1:4">
      <c r="A3007" s="327">
        <v>2642</v>
      </c>
      <c r="B3007" s="327" t="s">
        <v>9879</v>
      </c>
      <c r="C3007" s="327" t="s">
        <v>6871</v>
      </c>
      <c r="D3007" s="277" t="s">
        <v>45481</v>
      </c>
    </row>
    <row r="3008" spans="1:4">
      <c r="A3008" s="327">
        <v>38943</v>
      </c>
      <c r="B3008" s="327" t="s">
        <v>9880</v>
      </c>
      <c r="C3008" s="327" t="s">
        <v>6871</v>
      </c>
      <c r="D3008" s="277" t="s">
        <v>38999</v>
      </c>
    </row>
    <row r="3009" spans="1:4">
      <c r="A3009" s="327">
        <v>38944</v>
      </c>
      <c r="B3009" s="327" t="s">
        <v>9881</v>
      </c>
      <c r="C3009" s="327" t="s">
        <v>6871</v>
      </c>
      <c r="D3009" s="277" t="s">
        <v>40263</v>
      </c>
    </row>
    <row r="3010" spans="1:4">
      <c r="A3010" s="327">
        <v>38945</v>
      </c>
      <c r="B3010" s="327" t="s">
        <v>9882</v>
      </c>
      <c r="C3010" s="327" t="s">
        <v>6871</v>
      </c>
      <c r="D3010" s="277" t="s">
        <v>40368</v>
      </c>
    </row>
    <row r="3011" spans="1:4">
      <c r="A3011" s="327">
        <v>38946</v>
      </c>
      <c r="B3011" s="327" t="s">
        <v>9883</v>
      </c>
      <c r="C3011" s="327" t="s">
        <v>6871</v>
      </c>
      <c r="D3011" s="277" t="s">
        <v>39113</v>
      </c>
    </row>
    <row r="3012" spans="1:4">
      <c r="A3012" s="327">
        <v>39308</v>
      </c>
      <c r="B3012" s="327" t="s">
        <v>9884</v>
      </c>
      <c r="C3012" s="327" t="s">
        <v>6871</v>
      </c>
      <c r="D3012" s="277" t="s">
        <v>38928</v>
      </c>
    </row>
    <row r="3013" spans="1:4">
      <c r="A3013" s="327">
        <v>39309</v>
      </c>
      <c r="B3013" s="327" t="s">
        <v>9885</v>
      </c>
      <c r="C3013" s="327" t="s">
        <v>6871</v>
      </c>
      <c r="D3013" s="277" t="s">
        <v>39842</v>
      </c>
    </row>
    <row r="3014" spans="1:4">
      <c r="A3014" s="327">
        <v>39310</v>
      </c>
      <c r="B3014" s="327" t="s">
        <v>9886</v>
      </c>
      <c r="C3014" s="327" t="s">
        <v>6871</v>
      </c>
      <c r="D3014" s="277" t="s">
        <v>39277</v>
      </c>
    </row>
    <row r="3015" spans="1:4">
      <c r="A3015" s="327">
        <v>39311</v>
      </c>
      <c r="B3015" s="327" t="s">
        <v>9887</v>
      </c>
      <c r="C3015" s="327" t="s">
        <v>6871</v>
      </c>
      <c r="D3015" s="277" t="s">
        <v>40369</v>
      </c>
    </row>
    <row r="3016" spans="1:4">
      <c r="A3016" s="327">
        <v>39855</v>
      </c>
      <c r="B3016" s="327" t="s">
        <v>9888</v>
      </c>
      <c r="C3016" s="327" t="s">
        <v>6871</v>
      </c>
      <c r="D3016" s="277" t="s">
        <v>39893</v>
      </c>
    </row>
    <row r="3017" spans="1:4">
      <c r="A3017" s="327">
        <v>39856</v>
      </c>
      <c r="B3017" s="327" t="s">
        <v>9889</v>
      </c>
      <c r="C3017" s="327" t="s">
        <v>6871</v>
      </c>
      <c r="D3017" s="277" t="s">
        <v>39925</v>
      </c>
    </row>
    <row r="3018" spans="1:4">
      <c r="A3018" s="327">
        <v>39857</v>
      </c>
      <c r="B3018" s="327" t="s">
        <v>9890</v>
      </c>
      <c r="C3018" s="327" t="s">
        <v>6871</v>
      </c>
      <c r="D3018" s="277" t="s">
        <v>40503</v>
      </c>
    </row>
    <row r="3019" spans="1:4">
      <c r="A3019" s="327">
        <v>39858</v>
      </c>
      <c r="B3019" s="327" t="s">
        <v>9891</v>
      </c>
      <c r="C3019" s="327" t="s">
        <v>6871</v>
      </c>
      <c r="D3019" s="277" t="s">
        <v>39471</v>
      </c>
    </row>
    <row r="3020" spans="1:4">
      <c r="A3020" s="327">
        <v>39859</v>
      </c>
      <c r="B3020" s="327" t="s">
        <v>9892</v>
      </c>
      <c r="C3020" s="327" t="s">
        <v>6871</v>
      </c>
      <c r="D3020" s="277" t="s">
        <v>39196</v>
      </c>
    </row>
    <row r="3021" spans="1:4">
      <c r="A3021" s="327">
        <v>39860</v>
      </c>
      <c r="B3021" s="327" t="s">
        <v>9893</v>
      </c>
      <c r="C3021" s="327" t="s">
        <v>6871</v>
      </c>
      <c r="D3021" s="277" t="s">
        <v>41153</v>
      </c>
    </row>
    <row r="3022" spans="1:4">
      <c r="A3022" s="327">
        <v>39861</v>
      </c>
      <c r="B3022" s="327" t="s">
        <v>9894</v>
      </c>
      <c r="C3022" s="327" t="s">
        <v>6871</v>
      </c>
      <c r="D3022" s="277" t="s">
        <v>41141</v>
      </c>
    </row>
    <row r="3023" spans="1:4">
      <c r="A3023" s="327">
        <v>38447</v>
      </c>
      <c r="B3023" s="327" t="s">
        <v>9895</v>
      </c>
      <c r="C3023" s="327" t="s">
        <v>6871</v>
      </c>
      <c r="D3023" s="277" t="s">
        <v>39933</v>
      </c>
    </row>
    <row r="3024" spans="1:4">
      <c r="A3024" s="327">
        <v>36320</v>
      </c>
      <c r="B3024" s="327" t="s">
        <v>9896</v>
      </c>
      <c r="C3024" s="327" t="s">
        <v>6871</v>
      </c>
      <c r="D3024" s="277" t="s">
        <v>40016</v>
      </c>
    </row>
    <row r="3025" spans="1:4">
      <c r="A3025" s="327">
        <v>36324</v>
      </c>
      <c r="B3025" s="327" t="s">
        <v>9897</v>
      </c>
      <c r="C3025" s="327" t="s">
        <v>6871</v>
      </c>
      <c r="D3025" s="277" t="s">
        <v>40000</v>
      </c>
    </row>
    <row r="3026" spans="1:4">
      <c r="A3026" s="327">
        <v>38441</v>
      </c>
      <c r="B3026" s="327" t="s">
        <v>9898</v>
      </c>
      <c r="C3026" s="327" t="s">
        <v>6871</v>
      </c>
      <c r="D3026" s="277" t="s">
        <v>39001</v>
      </c>
    </row>
    <row r="3027" spans="1:4">
      <c r="A3027" s="327">
        <v>38442</v>
      </c>
      <c r="B3027" s="327" t="s">
        <v>9899</v>
      </c>
      <c r="C3027" s="327" t="s">
        <v>6871</v>
      </c>
      <c r="D3027" s="277" t="s">
        <v>39145</v>
      </c>
    </row>
    <row r="3028" spans="1:4">
      <c r="A3028" s="327">
        <v>38443</v>
      </c>
      <c r="B3028" s="327" t="s">
        <v>9900</v>
      </c>
      <c r="C3028" s="327" t="s">
        <v>6871</v>
      </c>
      <c r="D3028" s="277" t="s">
        <v>40777</v>
      </c>
    </row>
    <row r="3029" spans="1:4">
      <c r="A3029" s="327">
        <v>38444</v>
      </c>
      <c r="B3029" s="327" t="s">
        <v>9901</v>
      </c>
      <c r="C3029" s="327" t="s">
        <v>6871</v>
      </c>
      <c r="D3029" s="277" t="s">
        <v>38972</v>
      </c>
    </row>
    <row r="3030" spans="1:4">
      <c r="A3030" s="327">
        <v>38445</v>
      </c>
      <c r="B3030" s="327" t="s">
        <v>9902</v>
      </c>
      <c r="C3030" s="327" t="s">
        <v>6871</v>
      </c>
      <c r="D3030" s="277" t="s">
        <v>40665</v>
      </c>
    </row>
    <row r="3031" spans="1:4">
      <c r="A3031" s="327">
        <v>38446</v>
      </c>
      <c r="B3031" s="327" t="s">
        <v>9903</v>
      </c>
      <c r="C3031" s="327" t="s">
        <v>6871</v>
      </c>
      <c r="D3031" s="277" t="s">
        <v>41154</v>
      </c>
    </row>
    <row r="3032" spans="1:4">
      <c r="A3032" s="327">
        <v>3867</v>
      </c>
      <c r="B3032" s="327" t="s">
        <v>9904</v>
      </c>
      <c r="C3032" s="327" t="s">
        <v>6871</v>
      </c>
      <c r="D3032" s="277" t="s">
        <v>46669</v>
      </c>
    </row>
    <row r="3033" spans="1:4">
      <c r="A3033" s="327">
        <v>3861</v>
      </c>
      <c r="B3033" s="327" t="s">
        <v>9905</v>
      </c>
      <c r="C3033" s="327" t="s">
        <v>6871</v>
      </c>
      <c r="D3033" s="277" t="s">
        <v>42164</v>
      </c>
    </row>
    <row r="3034" spans="1:4">
      <c r="A3034" s="327">
        <v>3904</v>
      </c>
      <c r="B3034" s="327" t="s">
        <v>9906</v>
      </c>
      <c r="C3034" s="327" t="s">
        <v>6871</v>
      </c>
      <c r="D3034" s="277" t="s">
        <v>39914</v>
      </c>
    </row>
    <row r="3035" spans="1:4">
      <c r="A3035" s="327">
        <v>3903</v>
      </c>
      <c r="B3035" s="327" t="s">
        <v>9907</v>
      </c>
      <c r="C3035" s="327" t="s">
        <v>6871</v>
      </c>
      <c r="D3035" s="277" t="s">
        <v>39191</v>
      </c>
    </row>
    <row r="3036" spans="1:4">
      <c r="A3036" s="327">
        <v>3862</v>
      </c>
      <c r="B3036" s="327" t="s">
        <v>9908</v>
      </c>
      <c r="C3036" s="327" t="s">
        <v>6871</v>
      </c>
      <c r="D3036" s="277" t="s">
        <v>39927</v>
      </c>
    </row>
    <row r="3037" spans="1:4">
      <c r="A3037" s="327">
        <v>3863</v>
      </c>
      <c r="B3037" s="327" t="s">
        <v>9909</v>
      </c>
      <c r="C3037" s="327" t="s">
        <v>6871</v>
      </c>
      <c r="D3037" s="277" t="s">
        <v>44073</v>
      </c>
    </row>
    <row r="3038" spans="1:4">
      <c r="A3038" s="327">
        <v>3864</v>
      </c>
      <c r="B3038" s="327" t="s">
        <v>9910</v>
      </c>
      <c r="C3038" s="327" t="s">
        <v>6871</v>
      </c>
      <c r="D3038" s="277" t="s">
        <v>46178</v>
      </c>
    </row>
    <row r="3039" spans="1:4">
      <c r="A3039" s="327">
        <v>3865</v>
      </c>
      <c r="B3039" s="327" t="s">
        <v>9911</v>
      </c>
      <c r="C3039" s="327" t="s">
        <v>6871</v>
      </c>
      <c r="D3039" s="277" t="s">
        <v>41017</v>
      </c>
    </row>
    <row r="3040" spans="1:4">
      <c r="A3040" s="327">
        <v>3866</v>
      </c>
      <c r="B3040" s="327" t="s">
        <v>9912</v>
      </c>
      <c r="C3040" s="327" t="s">
        <v>6871</v>
      </c>
      <c r="D3040" s="277" t="s">
        <v>42016</v>
      </c>
    </row>
    <row r="3041" spans="1:4">
      <c r="A3041" s="327">
        <v>3902</v>
      </c>
      <c r="B3041" s="327" t="s">
        <v>9913</v>
      </c>
      <c r="C3041" s="327" t="s">
        <v>6871</v>
      </c>
      <c r="D3041" s="277" t="s">
        <v>44708</v>
      </c>
    </row>
    <row r="3042" spans="1:4">
      <c r="A3042" s="327">
        <v>3878</v>
      </c>
      <c r="B3042" s="327" t="s">
        <v>9914</v>
      </c>
      <c r="C3042" s="327" t="s">
        <v>6871</v>
      </c>
      <c r="D3042" s="277" t="s">
        <v>39402</v>
      </c>
    </row>
    <row r="3043" spans="1:4">
      <c r="A3043" s="327">
        <v>3877</v>
      </c>
      <c r="B3043" s="327" t="s">
        <v>9915</v>
      </c>
      <c r="C3043" s="327" t="s">
        <v>6871</v>
      </c>
      <c r="D3043" s="277" t="s">
        <v>39995</v>
      </c>
    </row>
    <row r="3044" spans="1:4">
      <c r="A3044" s="327">
        <v>3879</v>
      </c>
      <c r="B3044" s="327" t="s">
        <v>9916</v>
      </c>
      <c r="C3044" s="327" t="s">
        <v>6871</v>
      </c>
      <c r="D3044" s="277" t="s">
        <v>39867</v>
      </c>
    </row>
    <row r="3045" spans="1:4">
      <c r="A3045" s="327">
        <v>3880</v>
      </c>
      <c r="B3045" s="327" t="s">
        <v>9917</v>
      </c>
      <c r="C3045" s="327" t="s">
        <v>6871</v>
      </c>
      <c r="D3045" s="277" t="s">
        <v>46670</v>
      </c>
    </row>
    <row r="3046" spans="1:4">
      <c r="A3046" s="327">
        <v>12892</v>
      </c>
      <c r="B3046" s="327" t="s">
        <v>9918</v>
      </c>
      <c r="C3046" s="327" t="s">
        <v>7335</v>
      </c>
      <c r="D3046" s="277" t="s">
        <v>44773</v>
      </c>
    </row>
    <row r="3047" spans="1:4">
      <c r="A3047" s="327">
        <v>3883</v>
      </c>
      <c r="B3047" s="327" t="s">
        <v>9919</v>
      </c>
      <c r="C3047" s="327" t="s">
        <v>6871</v>
      </c>
      <c r="D3047" s="277" t="s">
        <v>39108</v>
      </c>
    </row>
    <row r="3048" spans="1:4">
      <c r="A3048" s="327">
        <v>3876</v>
      </c>
      <c r="B3048" s="327" t="s">
        <v>9920</v>
      </c>
      <c r="C3048" s="327" t="s">
        <v>6871</v>
      </c>
      <c r="D3048" s="277" t="s">
        <v>44722</v>
      </c>
    </row>
    <row r="3049" spans="1:4">
      <c r="A3049" s="327">
        <v>3884</v>
      </c>
      <c r="B3049" s="327" t="s">
        <v>9921</v>
      </c>
      <c r="C3049" s="327" t="s">
        <v>6871</v>
      </c>
      <c r="D3049" s="277" t="s">
        <v>42186</v>
      </c>
    </row>
    <row r="3050" spans="1:4">
      <c r="A3050" s="327">
        <v>3837</v>
      </c>
      <c r="B3050" s="327" t="s">
        <v>9922</v>
      </c>
      <c r="C3050" s="327" t="s">
        <v>6871</v>
      </c>
      <c r="D3050" s="277" t="s">
        <v>41155</v>
      </c>
    </row>
    <row r="3051" spans="1:4">
      <c r="A3051" s="327">
        <v>3845</v>
      </c>
      <c r="B3051" s="327" t="s">
        <v>9923</v>
      </c>
      <c r="C3051" s="327" t="s">
        <v>6871</v>
      </c>
      <c r="D3051" s="277" t="s">
        <v>40059</v>
      </c>
    </row>
    <row r="3052" spans="1:4">
      <c r="A3052" s="327">
        <v>11045</v>
      </c>
      <c r="B3052" s="327" t="s">
        <v>9924</v>
      </c>
      <c r="C3052" s="327" t="s">
        <v>6871</v>
      </c>
      <c r="D3052" s="277" t="s">
        <v>39878</v>
      </c>
    </row>
    <row r="3053" spans="1:4">
      <c r="A3053" s="327">
        <v>20170</v>
      </c>
      <c r="B3053" s="327" t="s">
        <v>9925</v>
      </c>
      <c r="C3053" s="327" t="s">
        <v>6871</v>
      </c>
      <c r="D3053" s="277" t="s">
        <v>39224</v>
      </c>
    </row>
    <row r="3054" spans="1:4">
      <c r="A3054" s="327">
        <v>20171</v>
      </c>
      <c r="B3054" s="327" t="s">
        <v>9926</v>
      </c>
      <c r="C3054" s="327" t="s">
        <v>6871</v>
      </c>
      <c r="D3054" s="277" t="s">
        <v>38994</v>
      </c>
    </row>
    <row r="3055" spans="1:4">
      <c r="A3055" s="327">
        <v>20167</v>
      </c>
      <c r="B3055" s="327" t="s">
        <v>9927</v>
      </c>
      <c r="C3055" s="327" t="s">
        <v>6871</v>
      </c>
      <c r="D3055" s="277" t="s">
        <v>41860</v>
      </c>
    </row>
    <row r="3056" spans="1:4">
      <c r="A3056" s="327">
        <v>20168</v>
      </c>
      <c r="B3056" s="327" t="s">
        <v>9928</v>
      </c>
      <c r="C3056" s="327" t="s">
        <v>6871</v>
      </c>
      <c r="D3056" s="277" t="s">
        <v>40143</v>
      </c>
    </row>
    <row r="3057" spans="1:4">
      <c r="A3057" s="327">
        <v>20169</v>
      </c>
      <c r="B3057" s="327" t="s">
        <v>9929</v>
      </c>
      <c r="C3057" s="327" t="s">
        <v>6871</v>
      </c>
      <c r="D3057" s="277" t="s">
        <v>39383</v>
      </c>
    </row>
    <row r="3058" spans="1:4">
      <c r="A3058" s="327">
        <v>3899</v>
      </c>
      <c r="B3058" s="327" t="s">
        <v>9930</v>
      </c>
      <c r="C3058" s="327" t="s">
        <v>6871</v>
      </c>
      <c r="D3058" s="277" t="s">
        <v>39386</v>
      </c>
    </row>
    <row r="3059" spans="1:4">
      <c r="A3059" s="327">
        <v>38676</v>
      </c>
      <c r="B3059" s="327" t="s">
        <v>9931</v>
      </c>
      <c r="C3059" s="327" t="s">
        <v>6871</v>
      </c>
      <c r="D3059" s="277" t="s">
        <v>45230</v>
      </c>
    </row>
    <row r="3060" spans="1:4">
      <c r="A3060" s="327">
        <v>3897</v>
      </c>
      <c r="B3060" s="327" t="s">
        <v>9932</v>
      </c>
      <c r="C3060" s="327" t="s">
        <v>6871</v>
      </c>
      <c r="D3060" s="277" t="s">
        <v>40371</v>
      </c>
    </row>
    <row r="3061" spans="1:4">
      <c r="A3061" s="327">
        <v>3875</v>
      </c>
      <c r="B3061" s="327" t="s">
        <v>9933</v>
      </c>
      <c r="C3061" s="327" t="s">
        <v>6871</v>
      </c>
      <c r="D3061" s="277" t="s">
        <v>42174</v>
      </c>
    </row>
    <row r="3062" spans="1:4">
      <c r="A3062" s="327">
        <v>3898</v>
      </c>
      <c r="B3062" s="327" t="s">
        <v>9934</v>
      </c>
      <c r="C3062" s="327" t="s">
        <v>6871</v>
      </c>
      <c r="D3062" s="277" t="s">
        <v>39730</v>
      </c>
    </row>
    <row r="3063" spans="1:4">
      <c r="A3063" s="327">
        <v>3855</v>
      </c>
      <c r="B3063" s="327" t="s">
        <v>9935</v>
      </c>
      <c r="C3063" s="327" t="s">
        <v>6871</v>
      </c>
      <c r="D3063" s="277" t="s">
        <v>40037</v>
      </c>
    </row>
    <row r="3064" spans="1:4">
      <c r="A3064" s="327">
        <v>3874</v>
      </c>
      <c r="B3064" s="327" t="s">
        <v>9936</v>
      </c>
      <c r="C3064" s="327" t="s">
        <v>6871</v>
      </c>
      <c r="D3064" s="277" t="s">
        <v>46671</v>
      </c>
    </row>
    <row r="3065" spans="1:4">
      <c r="A3065" s="327">
        <v>3870</v>
      </c>
      <c r="B3065" s="327" t="s">
        <v>9937</v>
      </c>
      <c r="C3065" s="327" t="s">
        <v>6871</v>
      </c>
      <c r="D3065" s="277" t="s">
        <v>44814</v>
      </c>
    </row>
    <row r="3066" spans="1:4">
      <c r="A3066" s="327">
        <v>38678</v>
      </c>
      <c r="B3066" s="327" t="s">
        <v>9938</v>
      </c>
      <c r="C3066" s="327" t="s">
        <v>6871</v>
      </c>
      <c r="D3066" s="277" t="s">
        <v>46672</v>
      </c>
    </row>
    <row r="3067" spans="1:4">
      <c r="A3067" s="327">
        <v>3859</v>
      </c>
      <c r="B3067" s="327" t="s">
        <v>9939</v>
      </c>
      <c r="C3067" s="327" t="s">
        <v>6871</v>
      </c>
      <c r="D3067" s="277" t="s">
        <v>40755</v>
      </c>
    </row>
    <row r="3068" spans="1:4">
      <c r="A3068" s="327">
        <v>3856</v>
      </c>
      <c r="B3068" s="327" t="s">
        <v>9940</v>
      </c>
      <c r="C3068" s="327" t="s">
        <v>6871</v>
      </c>
      <c r="D3068" s="277" t="s">
        <v>42025</v>
      </c>
    </row>
    <row r="3069" spans="1:4">
      <c r="A3069" s="327">
        <v>3906</v>
      </c>
      <c r="B3069" s="327" t="s">
        <v>9941</v>
      </c>
      <c r="C3069" s="327" t="s">
        <v>6871</v>
      </c>
      <c r="D3069" s="277" t="s">
        <v>39201</v>
      </c>
    </row>
    <row r="3070" spans="1:4">
      <c r="A3070" s="327">
        <v>3860</v>
      </c>
      <c r="B3070" s="327" t="s">
        <v>9942</v>
      </c>
      <c r="C3070" s="327" t="s">
        <v>6871</v>
      </c>
      <c r="D3070" s="277" t="s">
        <v>39803</v>
      </c>
    </row>
    <row r="3071" spans="1:4">
      <c r="A3071" s="327">
        <v>3905</v>
      </c>
      <c r="B3071" s="327" t="s">
        <v>9943</v>
      </c>
      <c r="C3071" s="327" t="s">
        <v>6871</v>
      </c>
      <c r="D3071" s="277" t="s">
        <v>39223</v>
      </c>
    </row>
    <row r="3072" spans="1:4">
      <c r="A3072" s="327">
        <v>3871</v>
      </c>
      <c r="B3072" s="327" t="s">
        <v>9944</v>
      </c>
      <c r="C3072" s="327" t="s">
        <v>6871</v>
      </c>
      <c r="D3072" s="277" t="s">
        <v>46673</v>
      </c>
    </row>
    <row r="3073" spans="1:4">
      <c r="A3073" s="327">
        <v>37429</v>
      </c>
      <c r="B3073" s="327" t="s">
        <v>9945</v>
      </c>
      <c r="C3073" s="327" t="s">
        <v>6871</v>
      </c>
      <c r="D3073" s="277" t="s">
        <v>41157</v>
      </c>
    </row>
    <row r="3074" spans="1:4">
      <c r="A3074" s="327">
        <v>37426</v>
      </c>
      <c r="B3074" s="327" t="s">
        <v>9946</v>
      </c>
      <c r="C3074" s="327" t="s">
        <v>6871</v>
      </c>
      <c r="D3074" s="277" t="s">
        <v>40754</v>
      </c>
    </row>
    <row r="3075" spans="1:4">
      <c r="A3075" s="327">
        <v>37427</v>
      </c>
      <c r="B3075" s="327" t="s">
        <v>9947</v>
      </c>
      <c r="C3075" s="327" t="s">
        <v>6871</v>
      </c>
      <c r="D3075" s="277" t="s">
        <v>40675</v>
      </c>
    </row>
    <row r="3076" spans="1:4">
      <c r="A3076" s="327">
        <v>37424</v>
      </c>
      <c r="B3076" s="327" t="s">
        <v>9948</v>
      </c>
      <c r="C3076" s="327" t="s">
        <v>6871</v>
      </c>
      <c r="D3076" s="277" t="s">
        <v>40680</v>
      </c>
    </row>
    <row r="3077" spans="1:4">
      <c r="A3077" s="327">
        <v>37428</v>
      </c>
      <c r="B3077" s="327" t="s">
        <v>9949</v>
      </c>
      <c r="C3077" s="327" t="s">
        <v>6871</v>
      </c>
      <c r="D3077" s="277" t="s">
        <v>41158</v>
      </c>
    </row>
    <row r="3078" spans="1:4">
      <c r="A3078" s="327">
        <v>37425</v>
      </c>
      <c r="B3078" s="327" t="s">
        <v>9950</v>
      </c>
      <c r="C3078" s="327" t="s">
        <v>6871</v>
      </c>
      <c r="D3078" s="277" t="s">
        <v>39320</v>
      </c>
    </row>
    <row r="3079" spans="1:4">
      <c r="A3079" s="327">
        <v>11519</v>
      </c>
      <c r="B3079" s="327" t="s">
        <v>9951</v>
      </c>
      <c r="C3079" s="327" t="s">
        <v>7335</v>
      </c>
      <c r="D3079" s="277" t="s">
        <v>46674</v>
      </c>
    </row>
    <row r="3080" spans="1:4">
      <c r="A3080" s="327">
        <v>11520</v>
      </c>
      <c r="B3080" s="327" t="s">
        <v>9952</v>
      </c>
      <c r="C3080" s="327" t="s">
        <v>7335</v>
      </c>
      <c r="D3080" s="277" t="s">
        <v>40047</v>
      </c>
    </row>
    <row r="3081" spans="1:4">
      <c r="A3081" s="327">
        <v>11518</v>
      </c>
      <c r="B3081" s="327" t="s">
        <v>9953</v>
      </c>
      <c r="C3081" s="327" t="s">
        <v>7335</v>
      </c>
      <c r="D3081" s="277" t="s">
        <v>46675</v>
      </c>
    </row>
    <row r="3082" spans="1:4">
      <c r="A3082" s="327">
        <v>38473</v>
      </c>
      <c r="B3082" s="327" t="s">
        <v>9954</v>
      </c>
      <c r="C3082" s="327" t="s">
        <v>6871</v>
      </c>
      <c r="D3082" s="277" t="s">
        <v>46676</v>
      </c>
    </row>
    <row r="3083" spans="1:4">
      <c r="A3083" s="327">
        <v>4244</v>
      </c>
      <c r="B3083" s="327" t="s">
        <v>9955</v>
      </c>
      <c r="C3083" s="327" t="s">
        <v>6878</v>
      </c>
      <c r="D3083" s="277" t="s">
        <v>39747</v>
      </c>
    </row>
    <row r="3084" spans="1:4">
      <c r="A3084" s="327">
        <v>40977</v>
      </c>
      <c r="B3084" s="327" t="s">
        <v>9956</v>
      </c>
      <c r="C3084" s="327" t="s">
        <v>7055</v>
      </c>
      <c r="D3084" s="277" t="s">
        <v>46677</v>
      </c>
    </row>
    <row r="3085" spans="1:4">
      <c r="A3085" s="327">
        <v>4115</v>
      </c>
      <c r="B3085" s="327" t="s">
        <v>9957</v>
      </c>
      <c r="C3085" s="327" t="s">
        <v>6887</v>
      </c>
      <c r="D3085" s="277" t="s">
        <v>38919</v>
      </c>
    </row>
    <row r="3086" spans="1:4">
      <c r="A3086" s="327">
        <v>4119</v>
      </c>
      <c r="B3086" s="327" t="s">
        <v>9958</v>
      </c>
      <c r="C3086" s="327" t="s">
        <v>6887</v>
      </c>
      <c r="D3086" s="277" t="s">
        <v>40222</v>
      </c>
    </row>
    <row r="3087" spans="1:4">
      <c r="A3087" s="327">
        <v>2794</v>
      </c>
      <c r="B3087" s="327" t="s">
        <v>9959</v>
      </c>
      <c r="C3087" s="327" t="s">
        <v>6887</v>
      </c>
      <c r="D3087" s="277" t="s">
        <v>39931</v>
      </c>
    </row>
    <row r="3088" spans="1:4">
      <c r="A3088" s="327">
        <v>2788</v>
      </c>
      <c r="B3088" s="327" t="s">
        <v>9960</v>
      </c>
      <c r="C3088" s="327" t="s">
        <v>6887</v>
      </c>
      <c r="D3088" s="277" t="s">
        <v>38974</v>
      </c>
    </row>
    <row r="3089" spans="1:4">
      <c r="A3089" s="327">
        <v>4006</v>
      </c>
      <c r="B3089" s="327" t="s">
        <v>9961</v>
      </c>
      <c r="C3089" s="327" t="s">
        <v>7052</v>
      </c>
      <c r="D3089" s="277" t="s">
        <v>46678</v>
      </c>
    </row>
    <row r="3090" spans="1:4">
      <c r="A3090" s="327">
        <v>36151</v>
      </c>
      <c r="B3090" s="327" t="s">
        <v>9962</v>
      </c>
      <c r="C3090" s="327" t="s">
        <v>6871</v>
      </c>
      <c r="D3090" s="277" t="s">
        <v>40014</v>
      </c>
    </row>
    <row r="3091" spans="1:4">
      <c r="A3091" s="327">
        <v>37457</v>
      </c>
      <c r="B3091" s="327" t="s">
        <v>9963</v>
      </c>
      <c r="C3091" s="327" t="s">
        <v>6887</v>
      </c>
      <c r="D3091" s="277" t="s">
        <v>38962</v>
      </c>
    </row>
    <row r="3092" spans="1:4">
      <c r="A3092" s="327">
        <v>37456</v>
      </c>
      <c r="B3092" s="327" t="s">
        <v>9964</v>
      </c>
      <c r="C3092" s="327" t="s">
        <v>6887</v>
      </c>
      <c r="D3092" s="277" t="s">
        <v>39882</v>
      </c>
    </row>
    <row r="3093" spans="1:4">
      <c r="A3093" s="327">
        <v>37461</v>
      </c>
      <c r="B3093" s="327" t="s">
        <v>9965</v>
      </c>
      <c r="C3093" s="327" t="s">
        <v>6887</v>
      </c>
      <c r="D3093" s="277" t="s">
        <v>39310</v>
      </c>
    </row>
    <row r="3094" spans="1:4">
      <c r="A3094" s="327">
        <v>37460</v>
      </c>
      <c r="B3094" s="327" t="s">
        <v>9966</v>
      </c>
      <c r="C3094" s="327" t="s">
        <v>6887</v>
      </c>
      <c r="D3094" s="277" t="s">
        <v>40438</v>
      </c>
    </row>
    <row r="3095" spans="1:4">
      <c r="A3095" s="327">
        <v>37458</v>
      </c>
      <c r="B3095" s="327" t="s">
        <v>9967</v>
      </c>
      <c r="C3095" s="327" t="s">
        <v>6887</v>
      </c>
      <c r="D3095" s="277" t="s">
        <v>39558</v>
      </c>
    </row>
    <row r="3096" spans="1:4">
      <c r="A3096" s="327">
        <v>37454</v>
      </c>
      <c r="B3096" s="327" t="s">
        <v>9968</v>
      </c>
      <c r="C3096" s="327" t="s">
        <v>6887</v>
      </c>
      <c r="D3096" s="277" t="s">
        <v>39923</v>
      </c>
    </row>
    <row r="3097" spans="1:4">
      <c r="A3097" s="327">
        <v>37455</v>
      </c>
      <c r="B3097" s="327" t="s">
        <v>9969</v>
      </c>
      <c r="C3097" s="327" t="s">
        <v>6887</v>
      </c>
      <c r="D3097" s="277" t="s">
        <v>39485</v>
      </c>
    </row>
    <row r="3098" spans="1:4">
      <c r="A3098" s="327">
        <v>37459</v>
      </c>
      <c r="B3098" s="327" t="s">
        <v>9970</v>
      </c>
      <c r="C3098" s="327" t="s">
        <v>6887</v>
      </c>
      <c r="D3098" s="277" t="s">
        <v>40688</v>
      </c>
    </row>
    <row r="3099" spans="1:4">
      <c r="A3099" s="327">
        <v>21029</v>
      </c>
      <c r="B3099" s="327" t="s">
        <v>9971</v>
      </c>
      <c r="C3099" s="327" t="s">
        <v>6871</v>
      </c>
      <c r="D3099" s="277" t="s">
        <v>46679</v>
      </c>
    </row>
    <row r="3100" spans="1:4">
      <c r="A3100" s="327">
        <v>21030</v>
      </c>
      <c r="B3100" s="327" t="s">
        <v>9972</v>
      </c>
      <c r="C3100" s="327" t="s">
        <v>6871</v>
      </c>
      <c r="D3100" s="277" t="s">
        <v>46680</v>
      </c>
    </row>
    <row r="3101" spans="1:4">
      <c r="A3101" s="327">
        <v>21031</v>
      </c>
      <c r="B3101" s="327" t="s">
        <v>9973</v>
      </c>
      <c r="C3101" s="327" t="s">
        <v>6871</v>
      </c>
      <c r="D3101" s="277" t="s">
        <v>46681</v>
      </c>
    </row>
    <row r="3102" spans="1:4">
      <c r="A3102" s="327">
        <v>21032</v>
      </c>
      <c r="B3102" s="327" t="s">
        <v>9974</v>
      </c>
      <c r="C3102" s="327" t="s">
        <v>6871</v>
      </c>
      <c r="D3102" s="277" t="s">
        <v>46682</v>
      </c>
    </row>
    <row r="3103" spans="1:4">
      <c r="A3103" s="327">
        <v>37527</v>
      </c>
      <c r="B3103" s="327" t="s">
        <v>9975</v>
      </c>
      <c r="C3103" s="327" t="s">
        <v>6871</v>
      </c>
      <c r="D3103" s="277" t="s">
        <v>46683</v>
      </c>
    </row>
    <row r="3104" spans="1:4">
      <c r="A3104" s="327">
        <v>37528</v>
      </c>
      <c r="B3104" s="327" t="s">
        <v>9976</v>
      </c>
      <c r="C3104" s="327" t="s">
        <v>6871</v>
      </c>
      <c r="D3104" s="277" t="s">
        <v>46684</v>
      </c>
    </row>
    <row r="3105" spans="1:4">
      <c r="A3105" s="327">
        <v>37529</v>
      </c>
      <c r="B3105" s="327" t="s">
        <v>9977</v>
      </c>
      <c r="C3105" s="327" t="s">
        <v>6871</v>
      </c>
      <c r="D3105" s="277" t="s">
        <v>46685</v>
      </c>
    </row>
    <row r="3106" spans="1:4">
      <c r="A3106" s="327">
        <v>37530</v>
      </c>
      <c r="B3106" s="327" t="s">
        <v>9978</v>
      </c>
      <c r="C3106" s="327" t="s">
        <v>6871</v>
      </c>
      <c r="D3106" s="277" t="s">
        <v>46686</v>
      </c>
    </row>
    <row r="3107" spans="1:4">
      <c r="A3107" s="327">
        <v>21034</v>
      </c>
      <c r="B3107" s="327" t="s">
        <v>9979</v>
      </c>
      <c r="C3107" s="327" t="s">
        <v>6871</v>
      </c>
      <c r="D3107" s="277" t="s">
        <v>46687</v>
      </c>
    </row>
    <row r="3108" spans="1:4">
      <c r="A3108" s="327">
        <v>37531</v>
      </c>
      <c r="B3108" s="327" t="s">
        <v>9980</v>
      </c>
      <c r="C3108" s="327" t="s">
        <v>6871</v>
      </c>
      <c r="D3108" s="277" t="s">
        <v>46688</v>
      </c>
    </row>
    <row r="3109" spans="1:4">
      <c r="A3109" s="327">
        <v>21036</v>
      </c>
      <c r="B3109" s="327" t="s">
        <v>9981</v>
      </c>
      <c r="C3109" s="327" t="s">
        <v>6871</v>
      </c>
      <c r="D3109" s="277" t="s">
        <v>46689</v>
      </c>
    </row>
    <row r="3110" spans="1:4">
      <c r="A3110" s="327">
        <v>21037</v>
      </c>
      <c r="B3110" s="327" t="s">
        <v>9982</v>
      </c>
      <c r="C3110" s="327" t="s">
        <v>6871</v>
      </c>
      <c r="D3110" s="277" t="s">
        <v>46690</v>
      </c>
    </row>
    <row r="3111" spans="1:4">
      <c r="A3111" s="327">
        <v>20185</v>
      </c>
      <c r="B3111" s="327" t="s">
        <v>9983</v>
      </c>
      <c r="C3111" s="327" t="s">
        <v>6887</v>
      </c>
      <c r="D3111" s="277" t="s">
        <v>40125</v>
      </c>
    </row>
    <row r="3112" spans="1:4">
      <c r="A3112" s="327">
        <v>20260</v>
      </c>
      <c r="B3112" s="327" t="s">
        <v>9984</v>
      </c>
      <c r="C3112" s="327" t="s">
        <v>6871</v>
      </c>
      <c r="D3112" s="277" t="s">
        <v>40440</v>
      </c>
    </row>
    <row r="3113" spans="1:4">
      <c r="A3113" s="327">
        <v>37523</v>
      </c>
      <c r="B3113" s="327" t="s">
        <v>9985</v>
      </c>
      <c r="C3113" s="327" t="s">
        <v>6871</v>
      </c>
      <c r="D3113" s="277" t="s">
        <v>40372</v>
      </c>
    </row>
    <row r="3114" spans="1:4">
      <c r="A3114" s="327">
        <v>37515</v>
      </c>
      <c r="B3114" s="327" t="s">
        <v>9986</v>
      </c>
      <c r="C3114" s="327" t="s">
        <v>6871</v>
      </c>
      <c r="D3114" s="277" t="s">
        <v>40373</v>
      </c>
    </row>
    <row r="3115" spans="1:4">
      <c r="A3115" s="327">
        <v>12899</v>
      </c>
      <c r="B3115" s="327" t="s">
        <v>9987</v>
      </c>
      <c r="C3115" s="327" t="s">
        <v>6871</v>
      </c>
      <c r="D3115" s="277" t="s">
        <v>41160</v>
      </c>
    </row>
    <row r="3116" spans="1:4">
      <c r="A3116" s="327">
        <v>12898</v>
      </c>
      <c r="B3116" s="327" t="s">
        <v>9988</v>
      </c>
      <c r="C3116" s="327" t="s">
        <v>6871</v>
      </c>
      <c r="D3116" s="277" t="s">
        <v>41161</v>
      </c>
    </row>
    <row r="3117" spans="1:4">
      <c r="A3117" s="327">
        <v>42528</v>
      </c>
      <c r="B3117" s="327" t="s">
        <v>9989</v>
      </c>
      <c r="C3117" s="327" t="s">
        <v>6869</v>
      </c>
      <c r="D3117" s="277" t="s">
        <v>38926</v>
      </c>
    </row>
    <row r="3118" spans="1:4">
      <c r="A3118" s="327">
        <v>39696</v>
      </c>
      <c r="B3118" s="327" t="s">
        <v>9990</v>
      </c>
      <c r="C3118" s="327" t="s">
        <v>6869</v>
      </c>
      <c r="D3118" s="277" t="s">
        <v>39387</v>
      </c>
    </row>
    <row r="3119" spans="1:4">
      <c r="A3119" s="327">
        <v>39700</v>
      </c>
      <c r="B3119" s="327" t="s">
        <v>9991</v>
      </c>
      <c r="C3119" s="327" t="s">
        <v>6869</v>
      </c>
      <c r="D3119" s="277" t="s">
        <v>38945</v>
      </c>
    </row>
    <row r="3120" spans="1:4">
      <c r="A3120" s="327">
        <v>11621</v>
      </c>
      <c r="B3120" s="327" t="s">
        <v>9992</v>
      </c>
      <c r="C3120" s="327" t="s">
        <v>6869</v>
      </c>
      <c r="D3120" s="277" t="s">
        <v>44982</v>
      </c>
    </row>
    <row r="3121" spans="1:4">
      <c r="A3121" s="327">
        <v>4014</v>
      </c>
      <c r="B3121" s="327" t="s">
        <v>9993</v>
      </c>
      <c r="C3121" s="327" t="s">
        <v>6869</v>
      </c>
      <c r="D3121" s="277" t="s">
        <v>46691</v>
      </c>
    </row>
    <row r="3122" spans="1:4">
      <c r="A3122" s="327">
        <v>4015</v>
      </c>
      <c r="B3122" s="327" t="s">
        <v>9994</v>
      </c>
      <c r="C3122" s="327" t="s">
        <v>6869</v>
      </c>
      <c r="D3122" s="277" t="s">
        <v>41451</v>
      </c>
    </row>
    <row r="3123" spans="1:4">
      <c r="A3123" s="327">
        <v>4017</v>
      </c>
      <c r="B3123" s="327" t="s">
        <v>9995</v>
      </c>
      <c r="C3123" s="327" t="s">
        <v>6869</v>
      </c>
      <c r="D3123" s="277" t="s">
        <v>46692</v>
      </c>
    </row>
    <row r="3124" spans="1:4">
      <c r="A3124" s="327">
        <v>4016</v>
      </c>
      <c r="B3124" s="327" t="s">
        <v>9996</v>
      </c>
      <c r="C3124" s="327" t="s">
        <v>6869</v>
      </c>
      <c r="D3124" s="277" t="s">
        <v>46693</v>
      </c>
    </row>
    <row r="3125" spans="1:4">
      <c r="A3125" s="327">
        <v>39699</v>
      </c>
      <c r="B3125" s="327" t="s">
        <v>9997</v>
      </c>
      <c r="C3125" s="327" t="s">
        <v>6869</v>
      </c>
      <c r="D3125" s="277" t="s">
        <v>43113</v>
      </c>
    </row>
    <row r="3126" spans="1:4">
      <c r="A3126" s="327">
        <v>38544</v>
      </c>
      <c r="B3126" s="327" t="s">
        <v>9998</v>
      </c>
      <c r="C3126" s="327" t="s">
        <v>6869</v>
      </c>
      <c r="D3126" s="277" t="s">
        <v>39720</v>
      </c>
    </row>
    <row r="3127" spans="1:4">
      <c r="A3127" s="327">
        <v>38545</v>
      </c>
      <c r="B3127" s="327" t="s">
        <v>9999</v>
      </c>
      <c r="C3127" s="327" t="s">
        <v>6869</v>
      </c>
      <c r="D3127" s="277" t="s">
        <v>43942</v>
      </c>
    </row>
    <row r="3128" spans="1:4">
      <c r="A3128" s="327">
        <v>42527</v>
      </c>
      <c r="B3128" s="327" t="s">
        <v>10000</v>
      </c>
      <c r="C3128" s="327" t="s">
        <v>6869</v>
      </c>
      <c r="D3128" s="277" t="s">
        <v>39610</v>
      </c>
    </row>
    <row r="3129" spans="1:4">
      <c r="A3129" s="327">
        <v>39323</v>
      </c>
      <c r="B3129" s="327" t="s">
        <v>10001</v>
      </c>
      <c r="C3129" s="327" t="s">
        <v>6869</v>
      </c>
      <c r="D3129" s="277" t="s">
        <v>40626</v>
      </c>
    </row>
    <row r="3130" spans="1:4">
      <c r="A3130" s="327">
        <v>626</v>
      </c>
      <c r="B3130" s="327" t="s">
        <v>10002</v>
      </c>
      <c r="C3130" s="327" t="s">
        <v>6884</v>
      </c>
      <c r="D3130" s="277" t="s">
        <v>39470</v>
      </c>
    </row>
    <row r="3131" spans="1:4">
      <c r="A3131" s="327">
        <v>25860</v>
      </c>
      <c r="B3131" s="327" t="s">
        <v>10003</v>
      </c>
      <c r="C3131" s="327" t="s">
        <v>6869</v>
      </c>
      <c r="D3131" s="277" t="s">
        <v>39523</v>
      </c>
    </row>
    <row r="3132" spans="1:4">
      <c r="A3132" s="327">
        <v>25861</v>
      </c>
      <c r="B3132" s="327" t="s">
        <v>10004</v>
      </c>
      <c r="C3132" s="327" t="s">
        <v>6869</v>
      </c>
      <c r="D3132" s="277" t="s">
        <v>39596</v>
      </c>
    </row>
    <row r="3133" spans="1:4">
      <c r="A3133" s="327">
        <v>25862</v>
      </c>
      <c r="B3133" s="327" t="s">
        <v>10005</v>
      </c>
      <c r="C3133" s="327" t="s">
        <v>6869</v>
      </c>
      <c r="D3133" s="277" t="s">
        <v>39527</v>
      </c>
    </row>
    <row r="3134" spans="1:4">
      <c r="A3134" s="327">
        <v>25863</v>
      </c>
      <c r="B3134" s="327" t="s">
        <v>10006</v>
      </c>
      <c r="C3134" s="327" t="s">
        <v>6869</v>
      </c>
      <c r="D3134" s="277" t="s">
        <v>40694</v>
      </c>
    </row>
    <row r="3135" spans="1:4">
      <c r="A3135" s="327">
        <v>25864</v>
      </c>
      <c r="B3135" s="327" t="s">
        <v>10007</v>
      </c>
      <c r="C3135" s="327" t="s">
        <v>6869</v>
      </c>
      <c r="D3135" s="277" t="s">
        <v>39276</v>
      </c>
    </row>
    <row r="3136" spans="1:4">
      <c r="A3136" s="327">
        <v>25865</v>
      </c>
      <c r="B3136" s="327" t="s">
        <v>10008</v>
      </c>
      <c r="C3136" s="327" t="s">
        <v>6869</v>
      </c>
      <c r="D3136" s="277" t="s">
        <v>41164</v>
      </c>
    </row>
    <row r="3137" spans="1:4">
      <c r="A3137" s="327">
        <v>25866</v>
      </c>
      <c r="B3137" s="327" t="s">
        <v>10009</v>
      </c>
      <c r="C3137" s="327" t="s">
        <v>6869</v>
      </c>
      <c r="D3137" s="277" t="s">
        <v>41165</v>
      </c>
    </row>
    <row r="3138" spans="1:4">
      <c r="A3138" s="327">
        <v>25868</v>
      </c>
      <c r="B3138" s="327" t="s">
        <v>10010</v>
      </c>
      <c r="C3138" s="327" t="s">
        <v>6869</v>
      </c>
      <c r="D3138" s="277" t="s">
        <v>40634</v>
      </c>
    </row>
    <row r="3139" spans="1:4">
      <c r="A3139" s="327">
        <v>25869</v>
      </c>
      <c r="B3139" s="327" t="s">
        <v>10011</v>
      </c>
      <c r="C3139" s="327" t="s">
        <v>6869</v>
      </c>
      <c r="D3139" s="277" t="s">
        <v>39570</v>
      </c>
    </row>
    <row r="3140" spans="1:4">
      <c r="A3140" s="327">
        <v>25870</v>
      </c>
      <c r="B3140" s="327" t="s">
        <v>10012</v>
      </c>
      <c r="C3140" s="327" t="s">
        <v>6869</v>
      </c>
      <c r="D3140" s="277" t="s">
        <v>40111</v>
      </c>
    </row>
    <row r="3141" spans="1:4">
      <c r="A3141" s="327">
        <v>25871</v>
      </c>
      <c r="B3141" s="327" t="s">
        <v>10013</v>
      </c>
      <c r="C3141" s="327" t="s">
        <v>6869</v>
      </c>
      <c r="D3141" s="277" t="s">
        <v>41166</v>
      </c>
    </row>
    <row r="3142" spans="1:4">
      <c r="A3142" s="327">
        <v>25867</v>
      </c>
      <c r="B3142" s="327" t="s">
        <v>10014</v>
      </c>
      <c r="C3142" s="327" t="s">
        <v>6869</v>
      </c>
      <c r="D3142" s="277" t="s">
        <v>39789</v>
      </c>
    </row>
    <row r="3143" spans="1:4">
      <c r="A3143" s="327">
        <v>25872</v>
      </c>
      <c r="B3143" s="327" t="s">
        <v>10015</v>
      </c>
      <c r="C3143" s="327" t="s">
        <v>6869</v>
      </c>
      <c r="D3143" s="277" t="s">
        <v>40498</v>
      </c>
    </row>
    <row r="3144" spans="1:4">
      <c r="A3144" s="327">
        <v>25873</v>
      </c>
      <c r="B3144" s="327" t="s">
        <v>10016</v>
      </c>
      <c r="C3144" s="327" t="s">
        <v>6869</v>
      </c>
      <c r="D3144" s="277" t="s">
        <v>39000</v>
      </c>
    </row>
    <row r="3145" spans="1:4">
      <c r="A3145" s="327">
        <v>11479</v>
      </c>
      <c r="B3145" s="327" t="s">
        <v>10017</v>
      </c>
      <c r="C3145" s="327" t="s">
        <v>6871</v>
      </c>
      <c r="D3145" s="277" t="s">
        <v>46694</v>
      </c>
    </row>
    <row r="3146" spans="1:4">
      <c r="A3146" s="327">
        <v>11481</v>
      </c>
      <c r="B3146" s="327" t="s">
        <v>10018</v>
      </c>
      <c r="C3146" s="327" t="s">
        <v>6871</v>
      </c>
      <c r="D3146" s="277" t="s">
        <v>42993</v>
      </c>
    </row>
    <row r="3147" spans="1:4">
      <c r="A3147" s="327">
        <v>43609</v>
      </c>
      <c r="B3147" s="327" t="s">
        <v>10019</v>
      </c>
      <c r="C3147" s="327" t="s">
        <v>6871</v>
      </c>
      <c r="D3147" s="277" t="s">
        <v>42993</v>
      </c>
    </row>
    <row r="3148" spans="1:4">
      <c r="A3148" s="327">
        <v>11478</v>
      </c>
      <c r="B3148" s="327" t="s">
        <v>10020</v>
      </c>
      <c r="C3148" s="327" t="s">
        <v>6871</v>
      </c>
      <c r="D3148" s="277" t="s">
        <v>40377</v>
      </c>
    </row>
    <row r="3149" spans="1:4">
      <c r="A3149" s="327">
        <v>43608</v>
      </c>
      <c r="B3149" s="327" t="s">
        <v>10021</v>
      </c>
      <c r="C3149" s="327" t="s">
        <v>6871</v>
      </c>
      <c r="D3149" s="277" t="s">
        <v>39874</v>
      </c>
    </row>
    <row r="3150" spans="1:4">
      <c r="A3150" s="327">
        <v>11476</v>
      </c>
      <c r="B3150" s="327" t="s">
        <v>10022</v>
      </c>
      <c r="C3150" s="327" t="s">
        <v>6871</v>
      </c>
      <c r="D3150" s="277" t="s">
        <v>39874</v>
      </c>
    </row>
    <row r="3151" spans="1:4">
      <c r="A3151" s="327">
        <v>40637</v>
      </c>
      <c r="B3151" s="327" t="s">
        <v>10023</v>
      </c>
      <c r="C3151" s="327" t="s">
        <v>6871</v>
      </c>
      <c r="D3151" s="277" t="s">
        <v>40378</v>
      </c>
    </row>
    <row r="3152" spans="1:4">
      <c r="A3152" s="327">
        <v>13836</v>
      </c>
      <c r="B3152" s="327" t="s">
        <v>10024</v>
      </c>
      <c r="C3152" s="327" t="s">
        <v>6871</v>
      </c>
      <c r="D3152" s="277" t="s">
        <v>41167</v>
      </c>
    </row>
    <row r="3153" spans="1:4">
      <c r="A3153" s="327">
        <v>14534</v>
      </c>
      <c r="B3153" s="327" t="s">
        <v>10025</v>
      </c>
      <c r="C3153" s="327" t="s">
        <v>6871</v>
      </c>
      <c r="D3153" s="277" t="s">
        <v>41168</v>
      </c>
    </row>
    <row r="3154" spans="1:4">
      <c r="A3154" s="327">
        <v>14619</v>
      </c>
      <c r="B3154" s="327" t="s">
        <v>10026</v>
      </c>
      <c r="C3154" s="327" t="s">
        <v>6871</v>
      </c>
      <c r="D3154" s="277" t="s">
        <v>46695</v>
      </c>
    </row>
    <row r="3155" spans="1:4">
      <c r="A3155" s="327">
        <v>14535</v>
      </c>
      <c r="B3155" s="327" t="s">
        <v>10027</v>
      </c>
      <c r="C3155" s="327" t="s">
        <v>6871</v>
      </c>
      <c r="D3155" s="277" t="s">
        <v>41169</v>
      </c>
    </row>
    <row r="3156" spans="1:4">
      <c r="A3156" s="327">
        <v>39813</v>
      </c>
      <c r="B3156" s="327" t="s">
        <v>10028</v>
      </c>
      <c r="C3156" s="327" t="s">
        <v>6871</v>
      </c>
      <c r="D3156" s="277" t="s">
        <v>41170</v>
      </c>
    </row>
    <row r="3157" spans="1:4">
      <c r="A3157" s="327">
        <v>40403</v>
      </c>
      <c r="B3157" s="327" t="s">
        <v>10029</v>
      </c>
      <c r="C3157" s="327" t="s">
        <v>6871</v>
      </c>
      <c r="D3157" s="277" t="s">
        <v>46696</v>
      </c>
    </row>
    <row r="3158" spans="1:4">
      <c r="A3158" s="327">
        <v>12868</v>
      </c>
      <c r="B3158" s="327" t="s">
        <v>10030</v>
      </c>
      <c r="C3158" s="327" t="s">
        <v>6878</v>
      </c>
      <c r="D3158" s="277" t="s">
        <v>39650</v>
      </c>
    </row>
    <row r="3159" spans="1:4">
      <c r="A3159" s="327">
        <v>40916</v>
      </c>
      <c r="B3159" s="327" t="s">
        <v>10031</v>
      </c>
      <c r="C3159" s="327" t="s">
        <v>7055</v>
      </c>
      <c r="D3159" s="277" t="s">
        <v>46697</v>
      </c>
    </row>
    <row r="3160" spans="1:4">
      <c r="A3160" s="327">
        <v>4755</v>
      </c>
      <c r="B3160" s="327" t="s">
        <v>10032</v>
      </c>
      <c r="C3160" s="327" t="s">
        <v>6878</v>
      </c>
      <c r="D3160" s="277" t="s">
        <v>39864</v>
      </c>
    </row>
    <row r="3161" spans="1:4">
      <c r="A3161" s="327">
        <v>41067</v>
      </c>
      <c r="B3161" s="327" t="s">
        <v>10033</v>
      </c>
      <c r="C3161" s="327" t="s">
        <v>7055</v>
      </c>
      <c r="D3161" s="277" t="s">
        <v>46698</v>
      </c>
    </row>
    <row r="3162" spans="1:4">
      <c r="A3162" s="327">
        <v>38463</v>
      </c>
      <c r="B3162" s="327" t="s">
        <v>10034</v>
      </c>
      <c r="C3162" s="327" t="s">
        <v>6871</v>
      </c>
      <c r="D3162" s="277" t="s">
        <v>46699</v>
      </c>
    </row>
    <row r="3163" spans="1:4">
      <c r="A3163" s="327">
        <v>40703</v>
      </c>
      <c r="B3163" s="327" t="s">
        <v>10035</v>
      </c>
      <c r="C3163" s="327" t="s">
        <v>6871</v>
      </c>
      <c r="D3163" s="277" t="s">
        <v>40380</v>
      </c>
    </row>
    <row r="3164" spans="1:4">
      <c r="A3164" s="327">
        <v>14531</v>
      </c>
      <c r="B3164" s="327" t="s">
        <v>10036</v>
      </c>
      <c r="C3164" s="327" t="s">
        <v>6871</v>
      </c>
      <c r="D3164" s="277" t="s">
        <v>40381</v>
      </c>
    </row>
    <row r="3165" spans="1:4">
      <c r="A3165" s="327">
        <v>36533</v>
      </c>
      <c r="B3165" s="327" t="s">
        <v>10037</v>
      </c>
      <c r="C3165" s="327" t="s">
        <v>6871</v>
      </c>
      <c r="D3165" s="277" t="s">
        <v>40382</v>
      </c>
    </row>
    <row r="3166" spans="1:4">
      <c r="A3166" s="327">
        <v>11616</v>
      </c>
      <c r="B3166" s="327" t="s">
        <v>10038</v>
      </c>
      <c r="C3166" s="327" t="s">
        <v>6871</v>
      </c>
      <c r="D3166" s="277" t="s">
        <v>40383</v>
      </c>
    </row>
    <row r="3167" spans="1:4">
      <c r="A3167" s="327">
        <v>41898</v>
      </c>
      <c r="B3167" s="327" t="s">
        <v>10039</v>
      </c>
      <c r="C3167" s="327" t="s">
        <v>6871</v>
      </c>
      <c r="D3167" s="277" t="s">
        <v>40384</v>
      </c>
    </row>
    <row r="3168" spans="1:4">
      <c r="A3168" s="327">
        <v>13447</v>
      </c>
      <c r="B3168" s="327" t="s">
        <v>10040</v>
      </c>
      <c r="C3168" s="327" t="s">
        <v>6871</v>
      </c>
      <c r="D3168" s="277" t="s">
        <v>40385</v>
      </c>
    </row>
    <row r="3169" spans="1:4">
      <c r="A3169" s="327">
        <v>14529</v>
      </c>
      <c r="B3169" s="327" t="s">
        <v>10041</v>
      </c>
      <c r="C3169" s="327" t="s">
        <v>6871</v>
      </c>
      <c r="D3169" s="277" t="s">
        <v>40386</v>
      </c>
    </row>
    <row r="3170" spans="1:4">
      <c r="A3170" s="327">
        <v>10747</v>
      </c>
      <c r="B3170" s="327" t="s">
        <v>10042</v>
      </c>
      <c r="C3170" s="327" t="s">
        <v>6871</v>
      </c>
      <c r="D3170" s="277" t="s">
        <v>40387</v>
      </c>
    </row>
    <row r="3171" spans="1:4">
      <c r="A3171" s="327">
        <v>36141</v>
      </c>
      <c r="B3171" s="327" t="s">
        <v>10043</v>
      </c>
      <c r="C3171" s="327" t="s">
        <v>6871</v>
      </c>
      <c r="D3171" s="277" t="s">
        <v>40388</v>
      </c>
    </row>
    <row r="3172" spans="1:4">
      <c r="A3172" s="327">
        <v>39434</v>
      </c>
      <c r="B3172" s="327" t="s">
        <v>10044</v>
      </c>
      <c r="C3172" s="327" t="s">
        <v>6884</v>
      </c>
      <c r="D3172" s="277" t="s">
        <v>40457</v>
      </c>
    </row>
    <row r="3173" spans="1:4">
      <c r="A3173" s="327">
        <v>39433</v>
      </c>
      <c r="B3173" s="327" t="s">
        <v>10045</v>
      </c>
      <c r="C3173" s="327" t="s">
        <v>6884</v>
      </c>
      <c r="D3173" s="277" t="s">
        <v>42025</v>
      </c>
    </row>
    <row r="3174" spans="1:4">
      <c r="A3174" s="327">
        <v>4049</v>
      </c>
      <c r="B3174" s="327" t="s">
        <v>10046</v>
      </c>
      <c r="C3174" s="327" t="s">
        <v>6867</v>
      </c>
      <c r="D3174" s="277" t="s">
        <v>46700</v>
      </c>
    </row>
    <row r="3175" spans="1:4">
      <c r="A3175" s="327">
        <v>38120</v>
      </c>
      <c r="B3175" s="327" t="s">
        <v>10047</v>
      </c>
      <c r="C3175" s="327" t="s">
        <v>6884</v>
      </c>
      <c r="D3175" s="277" t="s">
        <v>46701</v>
      </c>
    </row>
    <row r="3176" spans="1:4">
      <c r="A3176" s="327">
        <v>38877</v>
      </c>
      <c r="B3176" s="327" t="s">
        <v>10048</v>
      </c>
      <c r="C3176" s="327" t="s">
        <v>6884</v>
      </c>
      <c r="D3176" s="277" t="s">
        <v>39540</v>
      </c>
    </row>
    <row r="3177" spans="1:4">
      <c r="A3177" s="327">
        <v>34546</v>
      </c>
      <c r="B3177" s="327" t="s">
        <v>10049</v>
      </c>
      <c r="C3177" s="327" t="s">
        <v>6884</v>
      </c>
      <c r="D3177" s="277" t="s">
        <v>39803</v>
      </c>
    </row>
    <row r="3178" spans="1:4">
      <c r="A3178" s="327">
        <v>10498</v>
      </c>
      <c r="B3178" s="327" t="s">
        <v>10050</v>
      </c>
      <c r="C3178" s="327" t="s">
        <v>6884</v>
      </c>
      <c r="D3178" s="277" t="s">
        <v>39766</v>
      </c>
    </row>
    <row r="3179" spans="1:4">
      <c r="A3179" s="327">
        <v>4823</v>
      </c>
      <c r="B3179" s="327" t="s">
        <v>10051</v>
      </c>
      <c r="C3179" s="327" t="s">
        <v>6884</v>
      </c>
      <c r="D3179" s="277" t="s">
        <v>46702</v>
      </c>
    </row>
    <row r="3180" spans="1:4">
      <c r="A3180" s="327">
        <v>12357</v>
      </c>
      <c r="B3180" s="327" t="s">
        <v>10052</v>
      </c>
      <c r="C3180" s="327" t="s">
        <v>6871</v>
      </c>
      <c r="D3180" s="277" t="s">
        <v>46703</v>
      </c>
    </row>
    <row r="3181" spans="1:4">
      <c r="A3181" s="327">
        <v>12358</v>
      </c>
      <c r="B3181" s="327" t="s">
        <v>10053</v>
      </c>
      <c r="C3181" s="327" t="s">
        <v>6871</v>
      </c>
      <c r="D3181" s="277" t="s">
        <v>46704</v>
      </c>
    </row>
    <row r="3182" spans="1:4">
      <c r="A3182" s="327">
        <v>11079</v>
      </c>
      <c r="B3182" s="327" t="s">
        <v>10054</v>
      </c>
      <c r="C3182" s="327" t="s">
        <v>7052</v>
      </c>
      <c r="D3182" s="277" t="s">
        <v>46705</v>
      </c>
    </row>
    <row r="3183" spans="1:4">
      <c r="A3183" s="327">
        <v>11082</v>
      </c>
      <c r="B3183" s="327" t="s">
        <v>10055</v>
      </c>
      <c r="C3183" s="327" t="s">
        <v>7052</v>
      </c>
      <c r="D3183" s="277" t="s">
        <v>46705</v>
      </c>
    </row>
    <row r="3184" spans="1:4">
      <c r="A3184" s="327">
        <v>4058</v>
      </c>
      <c r="B3184" s="327" t="s">
        <v>10056</v>
      </c>
      <c r="C3184" s="327" t="s">
        <v>6878</v>
      </c>
      <c r="D3184" s="277" t="s">
        <v>46598</v>
      </c>
    </row>
    <row r="3185" spans="1:4">
      <c r="A3185" s="327">
        <v>40974</v>
      </c>
      <c r="B3185" s="327" t="s">
        <v>10057</v>
      </c>
      <c r="C3185" s="327" t="s">
        <v>7055</v>
      </c>
      <c r="D3185" s="277" t="s">
        <v>46706</v>
      </c>
    </row>
    <row r="3186" spans="1:4">
      <c r="A3186" s="327">
        <v>34794</v>
      </c>
      <c r="B3186" s="327" t="s">
        <v>10058</v>
      </c>
      <c r="C3186" s="327" t="s">
        <v>6878</v>
      </c>
      <c r="D3186" s="277" t="s">
        <v>46707</v>
      </c>
    </row>
    <row r="3187" spans="1:4">
      <c r="A3187" s="327">
        <v>40925</v>
      </c>
      <c r="B3187" s="327" t="s">
        <v>10059</v>
      </c>
      <c r="C3187" s="327" t="s">
        <v>7055</v>
      </c>
      <c r="D3187" s="277" t="s">
        <v>46708</v>
      </c>
    </row>
    <row r="3188" spans="1:4">
      <c r="A3188" s="327">
        <v>13741</v>
      </c>
      <c r="B3188" s="327" t="s">
        <v>10060</v>
      </c>
      <c r="C3188" s="327" t="s">
        <v>6871</v>
      </c>
      <c r="D3188" s="277" t="s">
        <v>46709</v>
      </c>
    </row>
    <row r="3189" spans="1:4">
      <c r="A3189" s="327">
        <v>3288</v>
      </c>
      <c r="B3189" s="327" t="s">
        <v>10061</v>
      </c>
      <c r="C3189" s="327" t="s">
        <v>6887</v>
      </c>
      <c r="D3189" s="277" t="s">
        <v>40027</v>
      </c>
    </row>
    <row r="3190" spans="1:4">
      <c r="A3190" s="327">
        <v>13587</v>
      </c>
      <c r="B3190" s="327" t="s">
        <v>10062</v>
      </c>
      <c r="C3190" s="327" t="s">
        <v>6887</v>
      </c>
      <c r="D3190" s="277" t="s">
        <v>40458</v>
      </c>
    </row>
    <row r="3191" spans="1:4">
      <c r="A3191" s="327">
        <v>38598</v>
      </c>
      <c r="B3191" s="327" t="s">
        <v>10063</v>
      </c>
      <c r="C3191" s="327" t="s">
        <v>6871</v>
      </c>
      <c r="D3191" s="277" t="s">
        <v>40039</v>
      </c>
    </row>
    <row r="3192" spans="1:4">
      <c r="A3192" s="327">
        <v>38595</v>
      </c>
      <c r="B3192" s="327" t="s">
        <v>10064</v>
      </c>
      <c r="C3192" s="327" t="s">
        <v>6871</v>
      </c>
      <c r="D3192" s="277" t="s">
        <v>40389</v>
      </c>
    </row>
    <row r="3193" spans="1:4">
      <c r="A3193" s="327">
        <v>38592</v>
      </c>
      <c r="B3193" s="327" t="s">
        <v>10065</v>
      </c>
      <c r="C3193" s="327" t="s">
        <v>6871</v>
      </c>
      <c r="D3193" s="277" t="s">
        <v>40017</v>
      </c>
    </row>
    <row r="3194" spans="1:4">
      <c r="A3194" s="327">
        <v>38588</v>
      </c>
      <c r="B3194" s="327" t="s">
        <v>10066</v>
      </c>
      <c r="C3194" s="327" t="s">
        <v>6871</v>
      </c>
      <c r="D3194" s="277" t="s">
        <v>39061</v>
      </c>
    </row>
    <row r="3195" spans="1:4">
      <c r="A3195" s="327">
        <v>38593</v>
      </c>
      <c r="B3195" s="327" t="s">
        <v>10067</v>
      </c>
      <c r="C3195" s="327" t="s">
        <v>6871</v>
      </c>
      <c r="D3195" s="277" t="s">
        <v>39160</v>
      </c>
    </row>
    <row r="3196" spans="1:4">
      <c r="A3196" s="327">
        <v>38589</v>
      </c>
      <c r="B3196" s="327" t="s">
        <v>10068</v>
      </c>
      <c r="C3196" s="327" t="s">
        <v>6871</v>
      </c>
      <c r="D3196" s="277" t="s">
        <v>40050</v>
      </c>
    </row>
    <row r="3197" spans="1:4">
      <c r="A3197" s="327">
        <v>38594</v>
      </c>
      <c r="B3197" s="327" t="s">
        <v>10069</v>
      </c>
      <c r="C3197" s="327" t="s">
        <v>6871</v>
      </c>
      <c r="D3197" s="277" t="s">
        <v>39110</v>
      </c>
    </row>
    <row r="3198" spans="1:4">
      <c r="A3198" s="327">
        <v>34773</v>
      </c>
      <c r="B3198" s="327" t="s">
        <v>10070</v>
      </c>
      <c r="C3198" s="327" t="s">
        <v>6871</v>
      </c>
      <c r="D3198" s="277" t="s">
        <v>39034</v>
      </c>
    </row>
    <row r="3199" spans="1:4">
      <c r="A3199" s="327">
        <v>34769</v>
      </c>
      <c r="B3199" s="327" t="s">
        <v>10071</v>
      </c>
      <c r="C3199" s="327" t="s">
        <v>6871</v>
      </c>
      <c r="D3199" s="277" t="s">
        <v>39809</v>
      </c>
    </row>
    <row r="3200" spans="1:4">
      <c r="A3200" s="327">
        <v>34763</v>
      </c>
      <c r="B3200" s="327" t="s">
        <v>10072</v>
      </c>
      <c r="C3200" s="327" t="s">
        <v>6871</v>
      </c>
      <c r="D3200" s="277" t="s">
        <v>39982</v>
      </c>
    </row>
    <row r="3201" spans="1:4">
      <c r="A3201" s="327">
        <v>34774</v>
      </c>
      <c r="B3201" s="327" t="s">
        <v>10073</v>
      </c>
      <c r="C3201" s="327" t="s">
        <v>6871</v>
      </c>
      <c r="D3201" s="277" t="s">
        <v>40192</v>
      </c>
    </row>
    <row r="3202" spans="1:4">
      <c r="A3202" s="327">
        <v>34771</v>
      </c>
      <c r="B3202" s="327" t="s">
        <v>10074</v>
      </c>
      <c r="C3202" s="327" t="s">
        <v>6871</v>
      </c>
      <c r="D3202" s="277" t="s">
        <v>40390</v>
      </c>
    </row>
    <row r="3203" spans="1:4">
      <c r="A3203" s="327">
        <v>34764</v>
      </c>
      <c r="B3203" s="327" t="s">
        <v>10075</v>
      </c>
      <c r="C3203" s="327" t="s">
        <v>6871</v>
      </c>
      <c r="D3203" s="277" t="s">
        <v>39908</v>
      </c>
    </row>
    <row r="3204" spans="1:4">
      <c r="A3204" s="327">
        <v>34788</v>
      </c>
      <c r="B3204" s="327" t="s">
        <v>10076</v>
      </c>
      <c r="C3204" s="327" t="s">
        <v>6871</v>
      </c>
      <c r="D3204" s="277" t="s">
        <v>45869</v>
      </c>
    </row>
    <row r="3205" spans="1:4">
      <c r="A3205" s="327">
        <v>34781</v>
      </c>
      <c r="B3205" s="327" t="s">
        <v>10077</v>
      </c>
      <c r="C3205" s="327" t="s">
        <v>6871</v>
      </c>
      <c r="D3205" s="277" t="s">
        <v>40064</v>
      </c>
    </row>
    <row r="3206" spans="1:4">
      <c r="A3206" s="327">
        <v>41682</v>
      </c>
      <c r="B3206" s="327" t="s">
        <v>10078</v>
      </c>
      <c r="C3206" s="327" t="s">
        <v>6871</v>
      </c>
      <c r="D3206" s="277" t="s">
        <v>46710</v>
      </c>
    </row>
    <row r="3207" spans="1:4">
      <c r="A3207" s="327">
        <v>41683</v>
      </c>
      <c r="B3207" s="327" t="s">
        <v>10079</v>
      </c>
      <c r="C3207" s="327" t="s">
        <v>6871</v>
      </c>
      <c r="D3207" s="277" t="s">
        <v>39244</v>
      </c>
    </row>
    <row r="3208" spans="1:4">
      <c r="A3208" s="327">
        <v>41680</v>
      </c>
      <c r="B3208" s="327" t="s">
        <v>10080</v>
      </c>
      <c r="C3208" s="327" t="s">
        <v>6871</v>
      </c>
      <c r="D3208" s="277" t="s">
        <v>40723</v>
      </c>
    </row>
    <row r="3209" spans="1:4">
      <c r="A3209" s="327">
        <v>41679</v>
      </c>
      <c r="B3209" s="327" t="s">
        <v>10081</v>
      </c>
      <c r="C3209" s="327" t="s">
        <v>6871</v>
      </c>
      <c r="D3209" s="277" t="s">
        <v>39457</v>
      </c>
    </row>
    <row r="3210" spans="1:4">
      <c r="A3210" s="327">
        <v>41681</v>
      </c>
      <c r="B3210" s="327" t="s">
        <v>10082</v>
      </c>
      <c r="C3210" s="327" t="s">
        <v>6871</v>
      </c>
      <c r="D3210" s="277" t="s">
        <v>39739</v>
      </c>
    </row>
    <row r="3211" spans="1:4">
      <c r="A3211" s="327">
        <v>43386</v>
      </c>
      <c r="B3211" s="327" t="s">
        <v>10083</v>
      </c>
      <c r="C3211" s="327" t="s">
        <v>6871</v>
      </c>
      <c r="D3211" s="277" t="s">
        <v>46711</v>
      </c>
    </row>
    <row r="3212" spans="1:4">
      <c r="A3212" s="327">
        <v>4059</v>
      </c>
      <c r="B3212" s="327" t="s">
        <v>10084</v>
      </c>
      <c r="C3212" s="327" t="s">
        <v>6887</v>
      </c>
      <c r="D3212" s="277" t="s">
        <v>46710</v>
      </c>
    </row>
    <row r="3213" spans="1:4">
      <c r="A3213" s="327">
        <v>4062</v>
      </c>
      <c r="B3213" s="327" t="s">
        <v>10085</v>
      </c>
      <c r="C3213" s="327" t="s">
        <v>6871</v>
      </c>
      <c r="D3213" s="277" t="s">
        <v>46710</v>
      </c>
    </row>
    <row r="3214" spans="1:4">
      <c r="A3214" s="327">
        <v>4061</v>
      </c>
      <c r="B3214" s="327" t="s">
        <v>10086</v>
      </c>
      <c r="C3214" s="327" t="s">
        <v>6871</v>
      </c>
      <c r="D3214" s="277" t="s">
        <v>45564</v>
      </c>
    </row>
    <row r="3215" spans="1:4">
      <c r="A3215" s="327">
        <v>41315</v>
      </c>
      <c r="B3215" s="327" t="s">
        <v>10087</v>
      </c>
      <c r="C3215" s="327" t="s">
        <v>6884</v>
      </c>
      <c r="D3215" s="277" t="s">
        <v>43688</v>
      </c>
    </row>
    <row r="3216" spans="1:4">
      <c r="A3216" s="327">
        <v>43148</v>
      </c>
      <c r="B3216" s="327" t="s">
        <v>10088</v>
      </c>
      <c r="C3216" s="327" t="s">
        <v>6884</v>
      </c>
      <c r="D3216" s="277" t="s">
        <v>46712</v>
      </c>
    </row>
    <row r="3217" spans="1:4">
      <c r="A3217" s="327">
        <v>43147</v>
      </c>
      <c r="B3217" s="327" t="s">
        <v>10089</v>
      </c>
      <c r="C3217" s="327" t="s">
        <v>6884</v>
      </c>
      <c r="D3217" s="277" t="s">
        <v>40484</v>
      </c>
    </row>
    <row r="3218" spans="1:4">
      <c r="A3218" s="327">
        <v>10608</v>
      </c>
      <c r="B3218" s="327" t="s">
        <v>10090</v>
      </c>
      <c r="C3218" s="327" t="s">
        <v>6871</v>
      </c>
      <c r="D3218" s="277" t="s">
        <v>41173</v>
      </c>
    </row>
    <row r="3219" spans="1:4">
      <c r="A3219" s="327">
        <v>4069</v>
      </c>
      <c r="B3219" s="327" t="s">
        <v>10091</v>
      </c>
      <c r="C3219" s="327" t="s">
        <v>6878</v>
      </c>
      <c r="D3219" s="277" t="s">
        <v>43944</v>
      </c>
    </row>
    <row r="3220" spans="1:4">
      <c r="A3220" s="327">
        <v>40819</v>
      </c>
      <c r="B3220" s="327" t="s">
        <v>10092</v>
      </c>
      <c r="C3220" s="327" t="s">
        <v>7055</v>
      </c>
      <c r="D3220" s="277" t="s">
        <v>46713</v>
      </c>
    </row>
    <row r="3221" spans="1:4">
      <c r="A3221" s="327">
        <v>34361</v>
      </c>
      <c r="B3221" s="327" t="s">
        <v>10093</v>
      </c>
      <c r="C3221" s="327" t="s">
        <v>6884</v>
      </c>
      <c r="D3221" s="277" t="s">
        <v>40947</v>
      </c>
    </row>
    <row r="3222" spans="1:4">
      <c r="A3222" s="327">
        <v>36512</v>
      </c>
      <c r="B3222" s="327" t="s">
        <v>10094</v>
      </c>
      <c r="C3222" s="327" t="s">
        <v>6871</v>
      </c>
      <c r="D3222" s="277" t="s">
        <v>41174</v>
      </c>
    </row>
    <row r="3223" spans="1:4">
      <c r="A3223" s="327">
        <v>25972</v>
      </c>
      <c r="B3223" s="327" t="s">
        <v>10095</v>
      </c>
      <c r="C3223" s="327" t="s">
        <v>6884</v>
      </c>
      <c r="D3223" s="277" t="s">
        <v>38973</v>
      </c>
    </row>
    <row r="3224" spans="1:4">
      <c r="A3224" s="327">
        <v>25973</v>
      </c>
      <c r="B3224" s="327" t="s">
        <v>10096</v>
      </c>
      <c r="C3224" s="327" t="s">
        <v>6884</v>
      </c>
      <c r="D3224" s="277" t="s">
        <v>38973</v>
      </c>
    </row>
    <row r="3225" spans="1:4">
      <c r="A3225" s="327">
        <v>11697</v>
      </c>
      <c r="B3225" s="327" t="s">
        <v>10097</v>
      </c>
      <c r="C3225" s="327" t="s">
        <v>6871</v>
      </c>
      <c r="D3225" s="277" t="s">
        <v>46714</v>
      </c>
    </row>
    <row r="3226" spans="1:4">
      <c r="A3226" s="327">
        <v>11698</v>
      </c>
      <c r="B3226" s="327" t="s">
        <v>10098</v>
      </c>
      <c r="C3226" s="327" t="s">
        <v>6871</v>
      </c>
      <c r="D3226" s="277" t="s">
        <v>43143</v>
      </c>
    </row>
    <row r="3227" spans="1:4">
      <c r="A3227" s="327">
        <v>11699</v>
      </c>
      <c r="B3227" s="327" t="s">
        <v>10099</v>
      </c>
      <c r="C3227" s="327" t="s">
        <v>6871</v>
      </c>
      <c r="D3227" s="277" t="s">
        <v>46715</v>
      </c>
    </row>
    <row r="3228" spans="1:4">
      <c r="A3228" s="327">
        <v>10432</v>
      </c>
      <c r="B3228" s="327" t="s">
        <v>10100</v>
      </c>
      <c r="C3228" s="327" t="s">
        <v>6871</v>
      </c>
      <c r="D3228" s="277" t="s">
        <v>46716</v>
      </c>
    </row>
    <row r="3229" spans="1:4">
      <c r="A3229" s="327">
        <v>10430</v>
      </c>
      <c r="B3229" s="327" t="s">
        <v>10101</v>
      </c>
      <c r="C3229" s="327" t="s">
        <v>6871</v>
      </c>
      <c r="D3229" s="277" t="s">
        <v>46717</v>
      </c>
    </row>
    <row r="3230" spans="1:4">
      <c r="A3230" s="327">
        <v>37514</v>
      </c>
      <c r="B3230" s="327" t="s">
        <v>10102</v>
      </c>
      <c r="C3230" s="327" t="s">
        <v>6871</v>
      </c>
      <c r="D3230" s="277" t="s">
        <v>41175</v>
      </c>
    </row>
    <row r="3231" spans="1:4">
      <c r="A3231" s="327">
        <v>37519</v>
      </c>
      <c r="B3231" s="327" t="s">
        <v>10103</v>
      </c>
      <c r="C3231" s="327" t="s">
        <v>6871</v>
      </c>
      <c r="D3231" s="277" t="s">
        <v>41176</v>
      </c>
    </row>
    <row r="3232" spans="1:4">
      <c r="A3232" s="327">
        <v>37520</v>
      </c>
      <c r="B3232" s="327" t="s">
        <v>10104</v>
      </c>
      <c r="C3232" s="327" t="s">
        <v>6871</v>
      </c>
      <c r="D3232" s="277" t="s">
        <v>41177</v>
      </c>
    </row>
    <row r="3233" spans="1:4">
      <c r="A3233" s="327">
        <v>37521</v>
      </c>
      <c r="B3233" s="327" t="s">
        <v>10105</v>
      </c>
      <c r="C3233" s="327" t="s">
        <v>6871</v>
      </c>
      <c r="D3233" s="277" t="s">
        <v>41178</v>
      </c>
    </row>
    <row r="3234" spans="1:4">
      <c r="A3234" s="327">
        <v>37522</v>
      </c>
      <c r="B3234" s="327" t="s">
        <v>10106</v>
      </c>
      <c r="C3234" s="327" t="s">
        <v>6871</v>
      </c>
      <c r="D3234" s="277" t="s">
        <v>41179</v>
      </c>
    </row>
    <row r="3235" spans="1:4">
      <c r="A3235" s="327">
        <v>21109</v>
      </c>
      <c r="B3235" s="327" t="s">
        <v>10107</v>
      </c>
      <c r="C3235" s="327" t="s">
        <v>6871</v>
      </c>
      <c r="D3235" s="277" t="s">
        <v>39703</v>
      </c>
    </row>
    <row r="3236" spans="1:4">
      <c r="A3236" s="327">
        <v>36800</v>
      </c>
      <c r="B3236" s="327" t="s">
        <v>10108</v>
      </c>
      <c r="C3236" s="327" t="s">
        <v>6871</v>
      </c>
      <c r="D3236" s="277" t="s">
        <v>46718</v>
      </c>
    </row>
    <row r="3237" spans="1:4">
      <c r="A3237" s="327">
        <v>11769</v>
      </c>
      <c r="B3237" s="327" t="s">
        <v>10109</v>
      </c>
      <c r="C3237" s="327" t="s">
        <v>6871</v>
      </c>
      <c r="D3237" s="277" t="s">
        <v>46719</v>
      </c>
    </row>
    <row r="3238" spans="1:4">
      <c r="A3238" s="327">
        <v>36793</v>
      </c>
      <c r="B3238" s="327" t="s">
        <v>10110</v>
      </c>
      <c r="C3238" s="327" t="s">
        <v>6871</v>
      </c>
      <c r="D3238" s="277" t="s">
        <v>46720</v>
      </c>
    </row>
    <row r="3239" spans="1:4">
      <c r="A3239" s="327">
        <v>37546</v>
      </c>
      <c r="B3239" s="327" t="s">
        <v>10111</v>
      </c>
      <c r="C3239" s="327" t="s">
        <v>6871</v>
      </c>
      <c r="D3239" s="277" t="s">
        <v>46721</v>
      </c>
    </row>
    <row r="3240" spans="1:4">
      <c r="A3240" s="327">
        <v>37544</v>
      </c>
      <c r="B3240" s="327" t="s">
        <v>10112</v>
      </c>
      <c r="C3240" s="327" t="s">
        <v>6871</v>
      </c>
      <c r="D3240" s="277" t="s">
        <v>46722</v>
      </c>
    </row>
    <row r="3241" spans="1:4">
      <c r="A3241" s="327">
        <v>37545</v>
      </c>
      <c r="B3241" s="327" t="s">
        <v>10113</v>
      </c>
      <c r="C3241" s="327" t="s">
        <v>6871</v>
      </c>
      <c r="D3241" s="277" t="s">
        <v>46723</v>
      </c>
    </row>
    <row r="3242" spans="1:4">
      <c r="A3242" s="327">
        <v>11771</v>
      </c>
      <c r="B3242" s="327" t="s">
        <v>10114</v>
      </c>
      <c r="C3242" s="327" t="s">
        <v>6871</v>
      </c>
      <c r="D3242" s="277" t="s">
        <v>42717</v>
      </c>
    </row>
    <row r="3243" spans="1:4">
      <c r="A3243" s="327">
        <v>39919</v>
      </c>
      <c r="B3243" s="327" t="s">
        <v>10115</v>
      </c>
      <c r="C3243" s="327" t="s">
        <v>6871</v>
      </c>
      <c r="D3243" s="277" t="s">
        <v>46724</v>
      </c>
    </row>
    <row r="3244" spans="1:4">
      <c r="A3244" s="327">
        <v>38385</v>
      </c>
      <c r="B3244" s="327" t="s">
        <v>10116</v>
      </c>
      <c r="C3244" s="327" t="s">
        <v>6871</v>
      </c>
      <c r="D3244" s="277" t="s">
        <v>46725</v>
      </c>
    </row>
    <row r="3245" spans="1:4">
      <c r="A3245" s="327">
        <v>37587</v>
      </c>
      <c r="B3245" s="327" t="s">
        <v>10117</v>
      </c>
      <c r="C3245" s="327" t="s">
        <v>6871</v>
      </c>
      <c r="D3245" s="277" t="s">
        <v>42540</v>
      </c>
    </row>
    <row r="3246" spans="1:4">
      <c r="A3246" s="327">
        <v>11561</v>
      </c>
      <c r="B3246" s="327" t="s">
        <v>10118</v>
      </c>
      <c r="C3246" s="327" t="s">
        <v>6871</v>
      </c>
      <c r="D3246" s="277" t="s">
        <v>46726</v>
      </c>
    </row>
    <row r="3247" spans="1:4">
      <c r="A3247" s="327">
        <v>43604</v>
      </c>
      <c r="B3247" s="327" t="s">
        <v>10119</v>
      </c>
      <c r="C3247" s="327" t="s">
        <v>6871</v>
      </c>
      <c r="D3247" s="277" t="s">
        <v>46205</v>
      </c>
    </row>
    <row r="3248" spans="1:4">
      <c r="A3248" s="327">
        <v>11560</v>
      </c>
      <c r="B3248" s="327" t="s">
        <v>10120</v>
      </c>
      <c r="C3248" s="327" t="s">
        <v>6871</v>
      </c>
      <c r="D3248" s="277" t="s">
        <v>46727</v>
      </c>
    </row>
    <row r="3249" spans="1:4">
      <c r="A3249" s="327">
        <v>11499</v>
      </c>
      <c r="B3249" s="327" t="s">
        <v>10121</v>
      </c>
      <c r="C3249" s="327" t="s">
        <v>6871</v>
      </c>
      <c r="D3249" s="277" t="s">
        <v>46728</v>
      </c>
    </row>
    <row r="3250" spans="1:4">
      <c r="A3250" s="327">
        <v>34761</v>
      </c>
      <c r="B3250" s="327" t="s">
        <v>10122</v>
      </c>
      <c r="C3250" s="327" t="s">
        <v>6878</v>
      </c>
      <c r="D3250" s="277" t="s">
        <v>40271</v>
      </c>
    </row>
    <row r="3251" spans="1:4">
      <c r="A3251" s="327">
        <v>40924</v>
      </c>
      <c r="B3251" s="327" t="s">
        <v>10123</v>
      </c>
      <c r="C3251" s="327" t="s">
        <v>7055</v>
      </c>
      <c r="D3251" s="277" t="s">
        <v>46729</v>
      </c>
    </row>
    <row r="3252" spans="1:4">
      <c r="A3252" s="327">
        <v>25957</v>
      </c>
      <c r="B3252" s="327" t="s">
        <v>10124</v>
      </c>
      <c r="C3252" s="327" t="s">
        <v>6878</v>
      </c>
      <c r="D3252" s="277" t="s">
        <v>43266</v>
      </c>
    </row>
    <row r="3253" spans="1:4">
      <c r="A3253" s="327">
        <v>40983</v>
      </c>
      <c r="B3253" s="327" t="s">
        <v>10125</v>
      </c>
      <c r="C3253" s="327" t="s">
        <v>7055</v>
      </c>
      <c r="D3253" s="277" t="s">
        <v>46730</v>
      </c>
    </row>
    <row r="3254" spans="1:4">
      <c r="A3254" s="327">
        <v>2437</v>
      </c>
      <c r="B3254" s="327" t="s">
        <v>10126</v>
      </c>
      <c r="C3254" s="327" t="s">
        <v>6878</v>
      </c>
      <c r="D3254" s="277" t="s">
        <v>46731</v>
      </c>
    </row>
    <row r="3255" spans="1:4">
      <c r="A3255" s="327">
        <v>40921</v>
      </c>
      <c r="B3255" s="327" t="s">
        <v>10127</v>
      </c>
      <c r="C3255" s="327" t="s">
        <v>7055</v>
      </c>
      <c r="D3255" s="277" t="s">
        <v>46732</v>
      </c>
    </row>
    <row r="3256" spans="1:4">
      <c r="A3256" s="327">
        <v>14252</v>
      </c>
      <c r="B3256" s="327" t="s">
        <v>10128</v>
      </c>
      <c r="C3256" s="327" t="s">
        <v>6871</v>
      </c>
      <c r="D3256" s="277" t="s">
        <v>46733</v>
      </c>
    </row>
    <row r="3257" spans="1:4">
      <c r="A3257" s="327">
        <v>730</v>
      </c>
      <c r="B3257" s="327" t="s">
        <v>10129</v>
      </c>
      <c r="C3257" s="327" t="s">
        <v>6871</v>
      </c>
      <c r="D3257" s="277" t="s">
        <v>46734</v>
      </c>
    </row>
    <row r="3258" spans="1:4">
      <c r="A3258" s="327">
        <v>723</v>
      </c>
      <c r="B3258" s="327" t="s">
        <v>10130</v>
      </c>
      <c r="C3258" s="327" t="s">
        <v>6871</v>
      </c>
      <c r="D3258" s="277" t="s">
        <v>46735</v>
      </c>
    </row>
    <row r="3259" spans="1:4">
      <c r="A3259" s="327">
        <v>36502</v>
      </c>
      <c r="B3259" s="327" t="s">
        <v>10131</v>
      </c>
      <c r="C3259" s="327" t="s">
        <v>6871</v>
      </c>
      <c r="D3259" s="277" t="s">
        <v>46736</v>
      </c>
    </row>
    <row r="3260" spans="1:4">
      <c r="A3260" s="327">
        <v>36503</v>
      </c>
      <c r="B3260" s="327" t="s">
        <v>10132</v>
      </c>
      <c r="C3260" s="327" t="s">
        <v>6871</v>
      </c>
      <c r="D3260" s="277" t="s">
        <v>46737</v>
      </c>
    </row>
    <row r="3261" spans="1:4">
      <c r="A3261" s="327">
        <v>4090</v>
      </c>
      <c r="B3261" s="327" t="s">
        <v>10133</v>
      </c>
      <c r="C3261" s="327" t="s">
        <v>6871</v>
      </c>
      <c r="D3261" s="277" t="s">
        <v>41181</v>
      </c>
    </row>
    <row r="3262" spans="1:4">
      <c r="A3262" s="327">
        <v>13227</v>
      </c>
      <c r="B3262" s="327" t="s">
        <v>10134</v>
      </c>
      <c r="C3262" s="327" t="s">
        <v>6871</v>
      </c>
      <c r="D3262" s="277" t="s">
        <v>41182</v>
      </c>
    </row>
    <row r="3263" spans="1:4">
      <c r="A3263" s="327">
        <v>10597</v>
      </c>
      <c r="B3263" s="327" t="s">
        <v>10135</v>
      </c>
      <c r="C3263" s="327" t="s">
        <v>6871</v>
      </c>
      <c r="D3263" s="277" t="s">
        <v>41183</v>
      </c>
    </row>
    <row r="3264" spans="1:4">
      <c r="A3264" s="327">
        <v>39628</v>
      </c>
      <c r="B3264" s="327" t="s">
        <v>10136</v>
      </c>
      <c r="C3264" s="327" t="s">
        <v>6871</v>
      </c>
      <c r="D3264" s="277" t="s">
        <v>41184</v>
      </c>
    </row>
    <row r="3265" spans="1:4">
      <c r="A3265" s="327">
        <v>39404</v>
      </c>
      <c r="B3265" s="327" t="s">
        <v>10137</v>
      </c>
      <c r="C3265" s="327" t="s">
        <v>6871</v>
      </c>
      <c r="D3265" s="277" t="s">
        <v>41185</v>
      </c>
    </row>
    <row r="3266" spans="1:4">
      <c r="A3266" s="327">
        <v>39402</v>
      </c>
      <c r="B3266" s="327" t="s">
        <v>10138</v>
      </c>
      <c r="C3266" s="327" t="s">
        <v>6871</v>
      </c>
      <c r="D3266" s="277" t="s">
        <v>41186</v>
      </c>
    </row>
    <row r="3267" spans="1:4">
      <c r="A3267" s="327">
        <v>39403</v>
      </c>
      <c r="B3267" s="327" t="s">
        <v>10139</v>
      </c>
      <c r="C3267" s="327" t="s">
        <v>6871</v>
      </c>
      <c r="D3267" s="277" t="s">
        <v>41187</v>
      </c>
    </row>
    <row r="3268" spans="1:4">
      <c r="A3268" s="327">
        <v>4093</v>
      </c>
      <c r="B3268" s="327" t="s">
        <v>10140</v>
      </c>
      <c r="C3268" s="327" t="s">
        <v>6878</v>
      </c>
      <c r="D3268" s="277" t="s">
        <v>39863</v>
      </c>
    </row>
    <row r="3269" spans="1:4">
      <c r="A3269" s="327">
        <v>10512</v>
      </c>
      <c r="B3269" s="327" t="s">
        <v>10141</v>
      </c>
      <c r="C3269" s="327" t="s">
        <v>7055</v>
      </c>
      <c r="D3269" s="277" t="s">
        <v>46738</v>
      </c>
    </row>
    <row r="3270" spans="1:4">
      <c r="A3270" s="327">
        <v>20020</v>
      </c>
      <c r="B3270" s="327" t="s">
        <v>10142</v>
      </c>
      <c r="C3270" s="327" t="s">
        <v>6878</v>
      </c>
      <c r="D3270" s="277" t="s">
        <v>40392</v>
      </c>
    </row>
    <row r="3271" spans="1:4">
      <c r="A3271" s="327">
        <v>41038</v>
      </c>
      <c r="B3271" s="327" t="s">
        <v>10143</v>
      </c>
      <c r="C3271" s="327" t="s">
        <v>7055</v>
      </c>
      <c r="D3271" s="277" t="s">
        <v>46739</v>
      </c>
    </row>
    <row r="3272" spans="1:4">
      <c r="A3272" s="327">
        <v>4094</v>
      </c>
      <c r="B3272" s="327" t="s">
        <v>10144</v>
      </c>
      <c r="C3272" s="327" t="s">
        <v>6878</v>
      </c>
      <c r="D3272" s="277" t="s">
        <v>43433</v>
      </c>
    </row>
    <row r="3273" spans="1:4">
      <c r="A3273" s="327">
        <v>40988</v>
      </c>
      <c r="B3273" s="327" t="s">
        <v>10145</v>
      </c>
      <c r="C3273" s="327" t="s">
        <v>7055</v>
      </c>
      <c r="D3273" s="277" t="s">
        <v>46740</v>
      </c>
    </row>
    <row r="3274" spans="1:4">
      <c r="A3274" s="327">
        <v>4095</v>
      </c>
      <c r="B3274" s="327" t="s">
        <v>10146</v>
      </c>
      <c r="C3274" s="327" t="s">
        <v>6878</v>
      </c>
      <c r="D3274" s="277" t="s">
        <v>43372</v>
      </c>
    </row>
    <row r="3275" spans="1:4">
      <c r="A3275" s="327">
        <v>40990</v>
      </c>
      <c r="B3275" s="327" t="s">
        <v>10147</v>
      </c>
      <c r="C3275" s="327" t="s">
        <v>7055</v>
      </c>
      <c r="D3275" s="277" t="s">
        <v>46741</v>
      </c>
    </row>
    <row r="3276" spans="1:4">
      <c r="A3276" s="327">
        <v>4097</v>
      </c>
      <c r="B3276" s="327" t="s">
        <v>10148</v>
      </c>
      <c r="C3276" s="327" t="s">
        <v>6878</v>
      </c>
      <c r="D3276" s="277" t="s">
        <v>39087</v>
      </c>
    </row>
    <row r="3277" spans="1:4">
      <c r="A3277" s="327">
        <v>40994</v>
      </c>
      <c r="B3277" s="327" t="s">
        <v>10149</v>
      </c>
      <c r="C3277" s="327" t="s">
        <v>7055</v>
      </c>
      <c r="D3277" s="277" t="s">
        <v>46742</v>
      </c>
    </row>
    <row r="3278" spans="1:4">
      <c r="A3278" s="327">
        <v>4096</v>
      </c>
      <c r="B3278" s="327" t="s">
        <v>10150</v>
      </c>
      <c r="C3278" s="327" t="s">
        <v>6878</v>
      </c>
      <c r="D3278" s="277" t="s">
        <v>46743</v>
      </c>
    </row>
    <row r="3279" spans="1:4">
      <c r="A3279" s="327">
        <v>40992</v>
      </c>
      <c r="B3279" s="327" t="s">
        <v>10151</v>
      </c>
      <c r="C3279" s="327" t="s">
        <v>7055</v>
      </c>
      <c r="D3279" s="277" t="s">
        <v>46744</v>
      </c>
    </row>
    <row r="3280" spans="1:4">
      <c r="A3280" s="327">
        <v>13955</v>
      </c>
      <c r="B3280" s="327" t="s">
        <v>10152</v>
      </c>
      <c r="C3280" s="327" t="s">
        <v>6871</v>
      </c>
      <c r="D3280" s="277" t="s">
        <v>46745</v>
      </c>
    </row>
    <row r="3281" spans="1:4">
      <c r="A3281" s="327">
        <v>4114</v>
      </c>
      <c r="B3281" s="327" t="s">
        <v>10153</v>
      </c>
      <c r="C3281" s="327" t="s">
        <v>6871</v>
      </c>
      <c r="D3281" s="277" t="s">
        <v>44460</v>
      </c>
    </row>
    <row r="3282" spans="1:4">
      <c r="A3282" s="327">
        <v>36797</v>
      </c>
      <c r="B3282" s="327" t="s">
        <v>10154</v>
      </c>
      <c r="C3282" s="327" t="s">
        <v>6871</v>
      </c>
      <c r="D3282" s="277" t="s">
        <v>40040</v>
      </c>
    </row>
    <row r="3283" spans="1:4">
      <c r="A3283" s="327">
        <v>4107</v>
      </c>
      <c r="B3283" s="327" t="s">
        <v>10155</v>
      </c>
      <c r="C3283" s="327" t="s">
        <v>6871</v>
      </c>
      <c r="D3283" s="277" t="s">
        <v>46746</v>
      </c>
    </row>
    <row r="3284" spans="1:4">
      <c r="A3284" s="327">
        <v>4102</v>
      </c>
      <c r="B3284" s="327" t="s">
        <v>10156</v>
      </c>
      <c r="C3284" s="327" t="s">
        <v>6871</v>
      </c>
      <c r="D3284" s="277" t="s">
        <v>46747</v>
      </c>
    </row>
    <row r="3285" spans="1:4">
      <c r="A3285" s="327">
        <v>36799</v>
      </c>
      <c r="B3285" s="327" t="s">
        <v>10157</v>
      </c>
      <c r="C3285" s="327" t="s">
        <v>6871</v>
      </c>
      <c r="D3285" s="277" t="s">
        <v>46748</v>
      </c>
    </row>
    <row r="3286" spans="1:4">
      <c r="A3286" s="327">
        <v>2747</v>
      </c>
      <c r="B3286" s="327" t="s">
        <v>10158</v>
      </c>
      <c r="C3286" s="327" t="s">
        <v>6887</v>
      </c>
      <c r="D3286" s="277" t="s">
        <v>40621</v>
      </c>
    </row>
    <row r="3287" spans="1:4">
      <c r="A3287" s="327">
        <v>21138</v>
      </c>
      <c r="B3287" s="327" t="s">
        <v>10159</v>
      </c>
      <c r="C3287" s="327" t="s">
        <v>6887</v>
      </c>
      <c r="D3287" s="277" t="s">
        <v>39763</v>
      </c>
    </row>
    <row r="3288" spans="1:4">
      <c r="A3288" s="327">
        <v>10826</v>
      </c>
      <c r="B3288" s="327" t="s">
        <v>10160</v>
      </c>
      <c r="C3288" s="327" t="s">
        <v>6871</v>
      </c>
      <c r="D3288" s="277" t="s">
        <v>44434</v>
      </c>
    </row>
    <row r="3289" spans="1:4">
      <c r="A3289" s="327">
        <v>365</v>
      </c>
      <c r="B3289" s="327" t="s">
        <v>10161</v>
      </c>
      <c r="C3289" s="327" t="s">
        <v>6871</v>
      </c>
      <c r="D3289" s="277" t="s">
        <v>46749</v>
      </c>
    </row>
    <row r="3290" spans="1:4">
      <c r="A3290" s="327">
        <v>38639</v>
      </c>
      <c r="B3290" s="327" t="s">
        <v>10162</v>
      </c>
      <c r="C3290" s="327" t="s">
        <v>6871</v>
      </c>
      <c r="D3290" s="277" t="s">
        <v>46750</v>
      </c>
    </row>
    <row r="3291" spans="1:4">
      <c r="A3291" s="327">
        <v>38640</v>
      </c>
      <c r="B3291" s="327" t="s">
        <v>10163</v>
      </c>
      <c r="C3291" s="327" t="s">
        <v>6871</v>
      </c>
      <c r="D3291" s="277" t="s">
        <v>40393</v>
      </c>
    </row>
    <row r="3292" spans="1:4">
      <c r="A3292" s="327">
        <v>358</v>
      </c>
      <c r="B3292" s="327" t="s">
        <v>10164</v>
      </c>
      <c r="C3292" s="327" t="s">
        <v>6871</v>
      </c>
      <c r="D3292" s="277" t="s">
        <v>46751</v>
      </c>
    </row>
    <row r="3293" spans="1:4">
      <c r="A3293" s="327">
        <v>359</v>
      </c>
      <c r="B3293" s="327" t="s">
        <v>10165</v>
      </c>
      <c r="C3293" s="327" t="s">
        <v>6871</v>
      </c>
      <c r="D3293" s="277" t="s">
        <v>46752</v>
      </c>
    </row>
    <row r="3294" spans="1:4">
      <c r="A3294" s="327">
        <v>38641</v>
      </c>
      <c r="B3294" s="327" t="s">
        <v>10166</v>
      </c>
      <c r="C3294" s="327" t="s">
        <v>6871</v>
      </c>
      <c r="D3294" s="277" t="s">
        <v>46753</v>
      </c>
    </row>
    <row r="3295" spans="1:4">
      <c r="A3295" s="327">
        <v>360</v>
      </c>
      <c r="B3295" s="327" t="s">
        <v>10167</v>
      </c>
      <c r="C3295" s="327" t="s">
        <v>6871</v>
      </c>
      <c r="D3295" s="277" t="s">
        <v>41695</v>
      </c>
    </row>
    <row r="3296" spans="1:4">
      <c r="A3296" s="327">
        <v>42430</v>
      </c>
      <c r="B3296" s="327" t="s">
        <v>10168</v>
      </c>
      <c r="C3296" s="327" t="s">
        <v>6871</v>
      </c>
      <c r="D3296" s="277" t="s">
        <v>41190</v>
      </c>
    </row>
    <row r="3297" spans="1:4">
      <c r="A3297" s="327">
        <v>4214</v>
      </c>
      <c r="B3297" s="327" t="s">
        <v>10169</v>
      </c>
      <c r="C3297" s="327" t="s">
        <v>6871</v>
      </c>
      <c r="D3297" s="277" t="s">
        <v>46754</v>
      </c>
    </row>
    <row r="3298" spans="1:4">
      <c r="A3298" s="327">
        <v>4215</v>
      </c>
      <c r="B3298" s="327" t="s">
        <v>10170</v>
      </c>
      <c r="C3298" s="327" t="s">
        <v>6871</v>
      </c>
      <c r="D3298" s="277" t="s">
        <v>39754</v>
      </c>
    </row>
    <row r="3299" spans="1:4">
      <c r="A3299" s="327">
        <v>4210</v>
      </c>
      <c r="B3299" s="327" t="s">
        <v>10171</v>
      </c>
      <c r="C3299" s="327" t="s">
        <v>6871</v>
      </c>
      <c r="D3299" s="277" t="s">
        <v>39013</v>
      </c>
    </row>
    <row r="3300" spans="1:4">
      <c r="A3300" s="327">
        <v>4212</v>
      </c>
      <c r="B3300" s="327" t="s">
        <v>10172</v>
      </c>
      <c r="C3300" s="327" t="s">
        <v>6871</v>
      </c>
      <c r="D3300" s="277" t="s">
        <v>40035</v>
      </c>
    </row>
    <row r="3301" spans="1:4">
      <c r="A3301" s="327">
        <v>4213</v>
      </c>
      <c r="B3301" s="327" t="s">
        <v>10173</v>
      </c>
      <c r="C3301" s="327" t="s">
        <v>6871</v>
      </c>
      <c r="D3301" s="277" t="s">
        <v>39568</v>
      </c>
    </row>
    <row r="3302" spans="1:4">
      <c r="A3302" s="327">
        <v>4211</v>
      </c>
      <c r="B3302" s="327" t="s">
        <v>10174</v>
      </c>
      <c r="C3302" s="327" t="s">
        <v>6871</v>
      </c>
      <c r="D3302" s="277" t="s">
        <v>39063</v>
      </c>
    </row>
    <row r="3303" spans="1:4">
      <c r="A3303" s="327">
        <v>4209</v>
      </c>
      <c r="B3303" s="327" t="s">
        <v>10175</v>
      </c>
      <c r="C3303" s="327" t="s">
        <v>6871</v>
      </c>
      <c r="D3303" s="277" t="s">
        <v>39461</v>
      </c>
    </row>
    <row r="3304" spans="1:4">
      <c r="A3304" s="327">
        <v>4180</v>
      </c>
      <c r="B3304" s="327" t="s">
        <v>10176</v>
      </c>
      <c r="C3304" s="327" t="s">
        <v>6871</v>
      </c>
      <c r="D3304" s="277" t="s">
        <v>39105</v>
      </c>
    </row>
    <row r="3305" spans="1:4">
      <c r="A3305" s="327">
        <v>4177</v>
      </c>
      <c r="B3305" s="327" t="s">
        <v>10177</v>
      </c>
      <c r="C3305" s="327" t="s">
        <v>6871</v>
      </c>
      <c r="D3305" s="277" t="s">
        <v>39131</v>
      </c>
    </row>
    <row r="3306" spans="1:4">
      <c r="A3306" s="327">
        <v>4179</v>
      </c>
      <c r="B3306" s="327" t="s">
        <v>10178</v>
      </c>
      <c r="C3306" s="327" t="s">
        <v>6871</v>
      </c>
      <c r="D3306" s="277" t="s">
        <v>46755</v>
      </c>
    </row>
    <row r="3307" spans="1:4">
      <c r="A3307" s="327">
        <v>4208</v>
      </c>
      <c r="B3307" s="327" t="s">
        <v>10179</v>
      </c>
      <c r="C3307" s="327" t="s">
        <v>6871</v>
      </c>
      <c r="D3307" s="277" t="s">
        <v>42232</v>
      </c>
    </row>
    <row r="3308" spans="1:4">
      <c r="A3308" s="327">
        <v>4181</v>
      </c>
      <c r="B3308" s="327" t="s">
        <v>10180</v>
      </c>
      <c r="C3308" s="327" t="s">
        <v>6871</v>
      </c>
      <c r="D3308" s="277" t="s">
        <v>46756</v>
      </c>
    </row>
    <row r="3309" spans="1:4">
      <c r="A3309" s="327">
        <v>4178</v>
      </c>
      <c r="B3309" s="327" t="s">
        <v>10181</v>
      </c>
      <c r="C3309" s="327" t="s">
        <v>6871</v>
      </c>
      <c r="D3309" s="277" t="s">
        <v>45101</v>
      </c>
    </row>
    <row r="3310" spans="1:4">
      <c r="A3310" s="327">
        <v>4182</v>
      </c>
      <c r="B3310" s="327" t="s">
        <v>10182</v>
      </c>
      <c r="C3310" s="327" t="s">
        <v>6871</v>
      </c>
      <c r="D3310" s="277" t="s">
        <v>46757</v>
      </c>
    </row>
    <row r="3311" spans="1:4">
      <c r="A3311" s="327">
        <v>4183</v>
      </c>
      <c r="B3311" s="327" t="s">
        <v>10183</v>
      </c>
      <c r="C3311" s="327" t="s">
        <v>6871</v>
      </c>
      <c r="D3311" s="277" t="s">
        <v>46758</v>
      </c>
    </row>
    <row r="3312" spans="1:4">
      <c r="A3312" s="327">
        <v>4184</v>
      </c>
      <c r="B3312" s="327" t="s">
        <v>10184</v>
      </c>
      <c r="C3312" s="327" t="s">
        <v>6871</v>
      </c>
      <c r="D3312" s="277" t="s">
        <v>46759</v>
      </c>
    </row>
    <row r="3313" spans="1:4">
      <c r="A3313" s="327">
        <v>4185</v>
      </c>
      <c r="B3313" s="327" t="s">
        <v>10185</v>
      </c>
      <c r="C3313" s="327" t="s">
        <v>6871</v>
      </c>
      <c r="D3313" s="277" t="s">
        <v>46760</v>
      </c>
    </row>
    <row r="3314" spans="1:4">
      <c r="A3314" s="327">
        <v>4205</v>
      </c>
      <c r="B3314" s="327" t="s">
        <v>10186</v>
      </c>
      <c r="C3314" s="327" t="s">
        <v>6871</v>
      </c>
      <c r="D3314" s="277" t="s">
        <v>45561</v>
      </c>
    </row>
    <row r="3315" spans="1:4">
      <c r="A3315" s="327">
        <v>4192</v>
      </c>
      <c r="B3315" s="327" t="s">
        <v>10187</v>
      </c>
      <c r="C3315" s="327" t="s">
        <v>6871</v>
      </c>
      <c r="D3315" s="277" t="s">
        <v>45561</v>
      </c>
    </row>
    <row r="3316" spans="1:4">
      <c r="A3316" s="327">
        <v>4191</v>
      </c>
      <c r="B3316" s="327" t="s">
        <v>10188</v>
      </c>
      <c r="C3316" s="327" t="s">
        <v>6871</v>
      </c>
      <c r="D3316" s="277" t="s">
        <v>45561</v>
      </c>
    </row>
    <row r="3317" spans="1:4">
      <c r="A3317" s="327">
        <v>4207</v>
      </c>
      <c r="B3317" s="327" t="s">
        <v>10189</v>
      </c>
      <c r="C3317" s="327" t="s">
        <v>6871</v>
      </c>
      <c r="D3317" s="277" t="s">
        <v>43750</v>
      </c>
    </row>
    <row r="3318" spans="1:4">
      <c r="A3318" s="327">
        <v>4206</v>
      </c>
      <c r="B3318" s="327" t="s">
        <v>10190</v>
      </c>
      <c r="C3318" s="327" t="s">
        <v>6871</v>
      </c>
      <c r="D3318" s="277" t="s">
        <v>41013</v>
      </c>
    </row>
    <row r="3319" spans="1:4">
      <c r="A3319" s="327">
        <v>4190</v>
      </c>
      <c r="B3319" s="327" t="s">
        <v>10191</v>
      </c>
      <c r="C3319" s="327" t="s">
        <v>6871</v>
      </c>
      <c r="D3319" s="277" t="s">
        <v>41013</v>
      </c>
    </row>
    <row r="3320" spans="1:4">
      <c r="A3320" s="327">
        <v>4186</v>
      </c>
      <c r="B3320" s="327" t="s">
        <v>10192</v>
      </c>
      <c r="C3320" s="327" t="s">
        <v>6871</v>
      </c>
      <c r="D3320" s="277" t="s">
        <v>39643</v>
      </c>
    </row>
    <row r="3321" spans="1:4">
      <c r="A3321" s="327">
        <v>4188</v>
      </c>
      <c r="B3321" s="327" t="s">
        <v>10193</v>
      </c>
      <c r="C3321" s="327" t="s">
        <v>6871</v>
      </c>
      <c r="D3321" s="277" t="s">
        <v>39732</v>
      </c>
    </row>
    <row r="3322" spans="1:4">
      <c r="A3322" s="327">
        <v>4189</v>
      </c>
      <c r="B3322" s="327" t="s">
        <v>10194</v>
      </c>
      <c r="C3322" s="327" t="s">
        <v>6871</v>
      </c>
      <c r="D3322" s="277" t="s">
        <v>39732</v>
      </c>
    </row>
    <row r="3323" spans="1:4">
      <c r="A3323" s="327">
        <v>4197</v>
      </c>
      <c r="B3323" s="327" t="s">
        <v>10195</v>
      </c>
      <c r="C3323" s="327" t="s">
        <v>6871</v>
      </c>
      <c r="D3323" s="277" t="s">
        <v>46761</v>
      </c>
    </row>
    <row r="3324" spans="1:4">
      <c r="A3324" s="327">
        <v>4194</v>
      </c>
      <c r="B3324" s="327" t="s">
        <v>10196</v>
      </c>
      <c r="C3324" s="327" t="s">
        <v>6871</v>
      </c>
      <c r="D3324" s="277" t="s">
        <v>41649</v>
      </c>
    </row>
    <row r="3325" spans="1:4">
      <c r="A3325" s="327">
        <v>4193</v>
      </c>
      <c r="B3325" s="327" t="s">
        <v>10197</v>
      </c>
      <c r="C3325" s="327" t="s">
        <v>6871</v>
      </c>
      <c r="D3325" s="277" t="s">
        <v>41649</v>
      </c>
    </row>
    <row r="3326" spans="1:4">
      <c r="A3326" s="327">
        <v>4204</v>
      </c>
      <c r="B3326" s="327" t="s">
        <v>10198</v>
      </c>
      <c r="C3326" s="327" t="s">
        <v>6871</v>
      </c>
      <c r="D3326" s="277" t="s">
        <v>41649</v>
      </c>
    </row>
    <row r="3327" spans="1:4">
      <c r="A3327" s="327">
        <v>4187</v>
      </c>
      <c r="B3327" s="327" t="s">
        <v>10199</v>
      </c>
      <c r="C3327" s="327" t="s">
        <v>6871</v>
      </c>
      <c r="D3327" s="277" t="s">
        <v>38982</v>
      </c>
    </row>
    <row r="3328" spans="1:4">
      <c r="A3328" s="327">
        <v>4202</v>
      </c>
      <c r="B3328" s="327" t="s">
        <v>10200</v>
      </c>
      <c r="C3328" s="327" t="s">
        <v>6871</v>
      </c>
      <c r="D3328" s="277" t="s">
        <v>43589</v>
      </c>
    </row>
    <row r="3329" spans="1:4">
      <c r="A3329" s="327">
        <v>4203</v>
      </c>
      <c r="B3329" s="327" t="s">
        <v>10201</v>
      </c>
      <c r="C3329" s="327" t="s">
        <v>6871</v>
      </c>
      <c r="D3329" s="277" t="s">
        <v>46762</v>
      </c>
    </row>
    <row r="3330" spans="1:4">
      <c r="A3330" s="327">
        <v>40368</v>
      </c>
      <c r="B3330" s="327" t="s">
        <v>10202</v>
      </c>
      <c r="C3330" s="327" t="s">
        <v>6871</v>
      </c>
      <c r="D3330" s="277" t="s">
        <v>40195</v>
      </c>
    </row>
    <row r="3331" spans="1:4">
      <c r="A3331" s="327">
        <v>40365</v>
      </c>
      <c r="B3331" s="327" t="s">
        <v>10203</v>
      </c>
      <c r="C3331" s="327" t="s">
        <v>6871</v>
      </c>
      <c r="D3331" s="277" t="s">
        <v>39271</v>
      </c>
    </row>
    <row r="3332" spans="1:4">
      <c r="A3332" s="327">
        <v>40356</v>
      </c>
      <c r="B3332" s="327" t="s">
        <v>10204</v>
      </c>
      <c r="C3332" s="327" t="s">
        <v>6871</v>
      </c>
      <c r="D3332" s="277" t="s">
        <v>40395</v>
      </c>
    </row>
    <row r="3333" spans="1:4">
      <c r="A3333" s="327">
        <v>40362</v>
      </c>
      <c r="B3333" s="327" t="s">
        <v>10205</v>
      </c>
      <c r="C3333" s="327" t="s">
        <v>6871</v>
      </c>
      <c r="D3333" s="277" t="s">
        <v>40396</v>
      </c>
    </row>
    <row r="3334" spans="1:4">
      <c r="A3334" s="327">
        <v>40374</v>
      </c>
      <c r="B3334" s="327" t="s">
        <v>10206</v>
      </c>
      <c r="C3334" s="327" t="s">
        <v>6871</v>
      </c>
      <c r="D3334" s="277" t="s">
        <v>40397</v>
      </c>
    </row>
    <row r="3335" spans="1:4">
      <c r="A3335" s="327">
        <v>40371</v>
      </c>
      <c r="B3335" s="327" t="s">
        <v>10207</v>
      </c>
      <c r="C3335" s="327" t="s">
        <v>6871</v>
      </c>
      <c r="D3335" s="277" t="s">
        <v>40398</v>
      </c>
    </row>
    <row r="3336" spans="1:4">
      <c r="A3336" s="327">
        <v>40359</v>
      </c>
      <c r="B3336" s="327" t="s">
        <v>10208</v>
      </c>
      <c r="C3336" s="327" t="s">
        <v>6871</v>
      </c>
      <c r="D3336" s="277" t="s">
        <v>39823</v>
      </c>
    </row>
    <row r="3337" spans="1:4">
      <c r="A3337" s="327">
        <v>7595</v>
      </c>
      <c r="B3337" s="327" t="s">
        <v>10209</v>
      </c>
      <c r="C3337" s="327" t="s">
        <v>6878</v>
      </c>
      <c r="D3337" s="277" t="s">
        <v>44015</v>
      </c>
    </row>
    <row r="3338" spans="1:4">
      <c r="A3338" s="327">
        <v>41094</v>
      </c>
      <c r="B3338" s="327" t="s">
        <v>10210</v>
      </c>
      <c r="C3338" s="327" t="s">
        <v>7055</v>
      </c>
      <c r="D3338" s="277" t="s">
        <v>46763</v>
      </c>
    </row>
    <row r="3339" spans="1:4">
      <c r="A3339" s="327">
        <v>39609</v>
      </c>
      <c r="B3339" s="327" t="s">
        <v>10211</v>
      </c>
      <c r="C3339" s="327" t="s">
        <v>6871</v>
      </c>
      <c r="D3339" s="277" t="s">
        <v>46764</v>
      </c>
    </row>
    <row r="3340" spans="1:4">
      <c r="A3340" s="327">
        <v>39610</v>
      </c>
      <c r="B3340" s="327" t="s">
        <v>10212</v>
      </c>
      <c r="C3340" s="327" t="s">
        <v>6871</v>
      </c>
      <c r="D3340" s="277" t="s">
        <v>46765</v>
      </c>
    </row>
    <row r="3341" spans="1:4">
      <c r="A3341" s="327">
        <v>39611</v>
      </c>
      <c r="B3341" s="327" t="s">
        <v>10213</v>
      </c>
      <c r="C3341" s="327" t="s">
        <v>6871</v>
      </c>
      <c r="D3341" s="277" t="s">
        <v>46766</v>
      </c>
    </row>
    <row r="3342" spans="1:4">
      <c r="A3342" s="327">
        <v>39612</v>
      </c>
      <c r="B3342" s="327" t="s">
        <v>10214</v>
      </c>
      <c r="C3342" s="327" t="s">
        <v>6871</v>
      </c>
      <c r="D3342" s="277" t="s">
        <v>46767</v>
      </c>
    </row>
    <row r="3343" spans="1:4">
      <c r="A3343" s="327">
        <v>39608</v>
      </c>
      <c r="B3343" s="327" t="s">
        <v>10215</v>
      </c>
      <c r="C3343" s="327" t="s">
        <v>6871</v>
      </c>
      <c r="D3343" s="277" t="s">
        <v>46768</v>
      </c>
    </row>
    <row r="3344" spans="1:4">
      <c r="A3344" s="327">
        <v>38175</v>
      </c>
      <c r="B3344" s="327" t="s">
        <v>10216</v>
      </c>
      <c r="C3344" s="327" t="s">
        <v>6871</v>
      </c>
      <c r="D3344" s="277" t="s">
        <v>39042</v>
      </c>
    </row>
    <row r="3345" spans="1:4">
      <c r="A3345" s="327">
        <v>38176</v>
      </c>
      <c r="B3345" s="327" t="s">
        <v>10217</v>
      </c>
      <c r="C3345" s="327" t="s">
        <v>6871</v>
      </c>
      <c r="D3345" s="277" t="s">
        <v>39351</v>
      </c>
    </row>
    <row r="3346" spans="1:4">
      <c r="A3346" s="327">
        <v>36152</v>
      </c>
      <c r="B3346" s="327" t="s">
        <v>10218</v>
      </c>
      <c r="C3346" s="327" t="s">
        <v>6871</v>
      </c>
      <c r="D3346" s="277" t="s">
        <v>42241</v>
      </c>
    </row>
    <row r="3347" spans="1:4">
      <c r="A3347" s="327">
        <v>11138</v>
      </c>
      <c r="B3347" s="327" t="s">
        <v>10219</v>
      </c>
      <c r="C3347" s="327" t="s">
        <v>6867</v>
      </c>
      <c r="D3347" s="277" t="s">
        <v>39099</v>
      </c>
    </row>
    <row r="3348" spans="1:4">
      <c r="A3348" s="327">
        <v>4221</v>
      </c>
      <c r="B3348" s="327" t="s">
        <v>10220</v>
      </c>
      <c r="C3348" s="327" t="s">
        <v>6867</v>
      </c>
      <c r="D3348" s="277" t="s">
        <v>38925</v>
      </c>
    </row>
    <row r="3349" spans="1:4">
      <c r="A3349" s="327">
        <v>4227</v>
      </c>
      <c r="B3349" s="327" t="s">
        <v>10221</v>
      </c>
      <c r="C3349" s="327" t="s">
        <v>6867</v>
      </c>
      <c r="D3349" s="277" t="s">
        <v>39032</v>
      </c>
    </row>
    <row r="3350" spans="1:4">
      <c r="A3350" s="327">
        <v>38170</v>
      </c>
      <c r="B3350" s="327" t="s">
        <v>10222</v>
      </c>
      <c r="C3350" s="327" t="s">
        <v>6871</v>
      </c>
      <c r="D3350" s="277" t="s">
        <v>40138</v>
      </c>
    </row>
    <row r="3351" spans="1:4">
      <c r="A3351" s="327">
        <v>4252</v>
      </c>
      <c r="B3351" s="327" t="s">
        <v>10223</v>
      </c>
      <c r="C3351" s="327" t="s">
        <v>6878</v>
      </c>
      <c r="D3351" s="277" t="s">
        <v>41880</v>
      </c>
    </row>
    <row r="3352" spans="1:4">
      <c r="A3352" s="327">
        <v>40980</v>
      </c>
      <c r="B3352" s="327" t="s">
        <v>10224</v>
      </c>
      <c r="C3352" s="327" t="s">
        <v>7055</v>
      </c>
      <c r="D3352" s="277" t="s">
        <v>46769</v>
      </c>
    </row>
    <row r="3353" spans="1:4">
      <c r="A3353" s="327">
        <v>4243</v>
      </c>
      <c r="B3353" s="327" t="s">
        <v>10225</v>
      </c>
      <c r="C3353" s="327" t="s">
        <v>6878</v>
      </c>
      <c r="D3353" s="277" t="s">
        <v>38960</v>
      </c>
    </row>
    <row r="3354" spans="1:4">
      <c r="A3354" s="327">
        <v>41031</v>
      </c>
      <c r="B3354" s="327" t="s">
        <v>10226</v>
      </c>
      <c r="C3354" s="327" t="s">
        <v>7055</v>
      </c>
      <c r="D3354" s="277" t="s">
        <v>46770</v>
      </c>
    </row>
    <row r="3355" spans="1:4">
      <c r="A3355" s="327">
        <v>37666</v>
      </c>
      <c r="B3355" s="327" t="s">
        <v>10227</v>
      </c>
      <c r="C3355" s="327" t="s">
        <v>6878</v>
      </c>
      <c r="D3355" s="277" t="s">
        <v>38973</v>
      </c>
    </row>
    <row r="3356" spans="1:4">
      <c r="A3356" s="327">
        <v>40986</v>
      </c>
      <c r="B3356" s="327" t="s">
        <v>10228</v>
      </c>
      <c r="C3356" s="327" t="s">
        <v>7055</v>
      </c>
      <c r="D3356" s="277" t="s">
        <v>46771</v>
      </c>
    </row>
    <row r="3357" spans="1:4">
      <c r="A3357" s="327">
        <v>4250</v>
      </c>
      <c r="B3357" s="327" t="s">
        <v>10229</v>
      </c>
      <c r="C3357" s="327" t="s">
        <v>6878</v>
      </c>
      <c r="D3357" s="277" t="s">
        <v>43975</v>
      </c>
    </row>
    <row r="3358" spans="1:4">
      <c r="A3358" s="327">
        <v>40978</v>
      </c>
      <c r="B3358" s="327" t="s">
        <v>10230</v>
      </c>
      <c r="C3358" s="327" t="s">
        <v>7055</v>
      </c>
      <c r="D3358" s="277" t="s">
        <v>46772</v>
      </c>
    </row>
    <row r="3359" spans="1:4">
      <c r="A3359" s="327">
        <v>25960</v>
      </c>
      <c r="B3359" s="327" t="s">
        <v>10231</v>
      </c>
      <c r="C3359" s="327" t="s">
        <v>6878</v>
      </c>
      <c r="D3359" s="277" t="s">
        <v>39865</v>
      </c>
    </row>
    <row r="3360" spans="1:4">
      <c r="A3360" s="327">
        <v>41043</v>
      </c>
      <c r="B3360" s="327" t="s">
        <v>10232</v>
      </c>
      <c r="C3360" s="327" t="s">
        <v>7055</v>
      </c>
      <c r="D3360" s="277" t="s">
        <v>46773</v>
      </c>
    </row>
    <row r="3361" spans="1:4">
      <c r="A3361" s="327">
        <v>4234</v>
      </c>
      <c r="B3361" s="327" t="s">
        <v>10233</v>
      </c>
      <c r="C3361" s="327" t="s">
        <v>6878</v>
      </c>
      <c r="D3361" s="277" t="s">
        <v>39993</v>
      </c>
    </row>
    <row r="3362" spans="1:4">
      <c r="A3362" s="327">
        <v>40987</v>
      </c>
      <c r="B3362" s="327" t="s">
        <v>10234</v>
      </c>
      <c r="C3362" s="327" t="s">
        <v>7055</v>
      </c>
      <c r="D3362" s="277" t="s">
        <v>46774</v>
      </c>
    </row>
    <row r="3363" spans="1:4">
      <c r="A3363" s="327">
        <v>4253</v>
      </c>
      <c r="B3363" s="327" t="s">
        <v>10235</v>
      </c>
      <c r="C3363" s="327" t="s">
        <v>6878</v>
      </c>
      <c r="D3363" s="277" t="s">
        <v>43372</v>
      </c>
    </row>
    <row r="3364" spans="1:4">
      <c r="A3364" s="327">
        <v>40981</v>
      </c>
      <c r="B3364" s="327" t="s">
        <v>10236</v>
      </c>
      <c r="C3364" s="327" t="s">
        <v>7055</v>
      </c>
      <c r="D3364" s="277" t="s">
        <v>46741</v>
      </c>
    </row>
    <row r="3365" spans="1:4">
      <c r="A3365" s="327">
        <v>4254</v>
      </c>
      <c r="B3365" s="327" t="s">
        <v>10237</v>
      </c>
      <c r="C3365" s="327" t="s">
        <v>6878</v>
      </c>
      <c r="D3365" s="277" t="s">
        <v>42099</v>
      </c>
    </row>
    <row r="3366" spans="1:4">
      <c r="A3366" s="327">
        <v>41036</v>
      </c>
      <c r="B3366" s="327" t="s">
        <v>10238</v>
      </c>
      <c r="C3366" s="327" t="s">
        <v>7055</v>
      </c>
      <c r="D3366" s="277" t="s">
        <v>45870</v>
      </c>
    </row>
    <row r="3367" spans="1:4">
      <c r="A3367" s="327">
        <v>4251</v>
      </c>
      <c r="B3367" s="327" t="s">
        <v>10239</v>
      </c>
      <c r="C3367" s="327" t="s">
        <v>6878</v>
      </c>
      <c r="D3367" s="277" t="s">
        <v>45526</v>
      </c>
    </row>
    <row r="3368" spans="1:4">
      <c r="A3368" s="327">
        <v>40979</v>
      </c>
      <c r="B3368" s="327" t="s">
        <v>10240</v>
      </c>
      <c r="C3368" s="327" t="s">
        <v>7055</v>
      </c>
      <c r="D3368" s="277" t="s">
        <v>46775</v>
      </c>
    </row>
    <row r="3369" spans="1:4">
      <c r="A3369" s="327">
        <v>4230</v>
      </c>
      <c r="B3369" s="327" t="s">
        <v>10241</v>
      </c>
      <c r="C3369" s="327" t="s">
        <v>6878</v>
      </c>
      <c r="D3369" s="277" t="s">
        <v>46743</v>
      </c>
    </row>
    <row r="3370" spans="1:4">
      <c r="A3370" s="327">
        <v>40998</v>
      </c>
      <c r="B3370" s="327" t="s">
        <v>10242</v>
      </c>
      <c r="C3370" s="327" t="s">
        <v>7055</v>
      </c>
      <c r="D3370" s="277" t="s">
        <v>46776</v>
      </c>
    </row>
    <row r="3371" spans="1:4">
      <c r="A3371" s="327">
        <v>4257</v>
      </c>
      <c r="B3371" s="327" t="s">
        <v>10243</v>
      </c>
      <c r="C3371" s="327" t="s">
        <v>6878</v>
      </c>
      <c r="D3371" s="277" t="s">
        <v>43372</v>
      </c>
    </row>
    <row r="3372" spans="1:4">
      <c r="A3372" s="327">
        <v>40982</v>
      </c>
      <c r="B3372" s="327" t="s">
        <v>10244</v>
      </c>
      <c r="C3372" s="327" t="s">
        <v>7055</v>
      </c>
      <c r="D3372" s="277" t="s">
        <v>46741</v>
      </c>
    </row>
    <row r="3373" spans="1:4">
      <c r="A3373" s="327">
        <v>4240</v>
      </c>
      <c r="B3373" s="327" t="s">
        <v>10245</v>
      </c>
      <c r="C3373" s="327" t="s">
        <v>6878</v>
      </c>
      <c r="D3373" s="277" t="s">
        <v>46777</v>
      </c>
    </row>
    <row r="3374" spans="1:4">
      <c r="A3374" s="327">
        <v>41026</v>
      </c>
      <c r="B3374" s="327" t="s">
        <v>10246</v>
      </c>
      <c r="C3374" s="327" t="s">
        <v>7055</v>
      </c>
      <c r="D3374" s="277" t="s">
        <v>46778</v>
      </c>
    </row>
    <row r="3375" spans="1:4">
      <c r="A3375" s="327">
        <v>4239</v>
      </c>
      <c r="B3375" s="327" t="s">
        <v>10247</v>
      </c>
      <c r="C3375" s="327" t="s">
        <v>6878</v>
      </c>
      <c r="D3375" s="277" t="s">
        <v>41949</v>
      </c>
    </row>
    <row r="3376" spans="1:4">
      <c r="A3376" s="327">
        <v>41024</v>
      </c>
      <c r="B3376" s="327" t="s">
        <v>10248</v>
      </c>
      <c r="C3376" s="327" t="s">
        <v>7055</v>
      </c>
      <c r="D3376" s="277" t="s">
        <v>46779</v>
      </c>
    </row>
    <row r="3377" spans="1:4">
      <c r="A3377" s="327">
        <v>4248</v>
      </c>
      <c r="B3377" s="327" t="s">
        <v>10249</v>
      </c>
      <c r="C3377" s="327" t="s">
        <v>6878</v>
      </c>
      <c r="D3377" s="277" t="s">
        <v>45014</v>
      </c>
    </row>
    <row r="3378" spans="1:4">
      <c r="A3378" s="327">
        <v>41033</v>
      </c>
      <c r="B3378" s="327" t="s">
        <v>10250</v>
      </c>
      <c r="C3378" s="327" t="s">
        <v>7055</v>
      </c>
      <c r="D3378" s="277" t="s">
        <v>46780</v>
      </c>
    </row>
    <row r="3379" spans="1:4">
      <c r="A3379" s="327">
        <v>25959</v>
      </c>
      <c r="B3379" s="327" t="s">
        <v>10251</v>
      </c>
      <c r="C3379" s="327" t="s">
        <v>6878</v>
      </c>
      <c r="D3379" s="277" t="s">
        <v>43012</v>
      </c>
    </row>
    <row r="3380" spans="1:4">
      <c r="A3380" s="327">
        <v>41040</v>
      </c>
      <c r="B3380" s="327" t="s">
        <v>10252</v>
      </c>
      <c r="C3380" s="327" t="s">
        <v>7055</v>
      </c>
      <c r="D3380" s="277" t="s">
        <v>46781</v>
      </c>
    </row>
    <row r="3381" spans="1:4">
      <c r="A3381" s="327">
        <v>4238</v>
      </c>
      <c r="B3381" s="327" t="s">
        <v>10253</v>
      </c>
      <c r="C3381" s="327" t="s">
        <v>6878</v>
      </c>
      <c r="D3381" s="277" t="s">
        <v>43372</v>
      </c>
    </row>
    <row r="3382" spans="1:4">
      <c r="A3382" s="327">
        <v>41012</v>
      </c>
      <c r="B3382" s="327" t="s">
        <v>10254</v>
      </c>
      <c r="C3382" s="327" t="s">
        <v>7055</v>
      </c>
      <c r="D3382" s="277" t="s">
        <v>46782</v>
      </c>
    </row>
    <row r="3383" spans="1:4">
      <c r="A3383" s="327">
        <v>4237</v>
      </c>
      <c r="B3383" s="327" t="s">
        <v>10255</v>
      </c>
      <c r="C3383" s="327" t="s">
        <v>6878</v>
      </c>
      <c r="D3383" s="277" t="s">
        <v>39793</v>
      </c>
    </row>
    <row r="3384" spans="1:4">
      <c r="A3384" s="327">
        <v>41002</v>
      </c>
      <c r="B3384" s="327" t="s">
        <v>10256</v>
      </c>
      <c r="C3384" s="327" t="s">
        <v>7055</v>
      </c>
      <c r="D3384" s="277" t="s">
        <v>46783</v>
      </c>
    </row>
    <row r="3385" spans="1:4">
      <c r="A3385" s="327">
        <v>4233</v>
      </c>
      <c r="B3385" s="327" t="s">
        <v>10257</v>
      </c>
      <c r="C3385" s="327" t="s">
        <v>6878</v>
      </c>
      <c r="D3385" s="277" t="s">
        <v>39266</v>
      </c>
    </row>
    <row r="3386" spans="1:4">
      <c r="A3386" s="327">
        <v>41001</v>
      </c>
      <c r="B3386" s="327" t="s">
        <v>10258</v>
      </c>
      <c r="C3386" s="327" t="s">
        <v>7055</v>
      </c>
      <c r="D3386" s="277" t="s">
        <v>46784</v>
      </c>
    </row>
    <row r="3387" spans="1:4">
      <c r="A3387" s="327">
        <v>2</v>
      </c>
      <c r="B3387" s="327" t="s">
        <v>10259</v>
      </c>
      <c r="C3387" s="327" t="s">
        <v>7052</v>
      </c>
      <c r="D3387" s="277" t="s">
        <v>39621</v>
      </c>
    </row>
    <row r="3388" spans="1:4">
      <c r="A3388" s="327">
        <v>36517</v>
      </c>
      <c r="B3388" s="327" t="s">
        <v>10260</v>
      </c>
      <c r="C3388" s="327" t="s">
        <v>6871</v>
      </c>
      <c r="D3388" s="277" t="s">
        <v>41194</v>
      </c>
    </row>
    <row r="3389" spans="1:4">
      <c r="A3389" s="327">
        <v>4262</v>
      </c>
      <c r="B3389" s="327" t="s">
        <v>10261</v>
      </c>
      <c r="C3389" s="327" t="s">
        <v>6871</v>
      </c>
      <c r="D3389" s="277" t="s">
        <v>41195</v>
      </c>
    </row>
    <row r="3390" spans="1:4">
      <c r="A3390" s="327">
        <v>4263</v>
      </c>
      <c r="B3390" s="327" t="s">
        <v>10262</v>
      </c>
      <c r="C3390" s="327" t="s">
        <v>6871</v>
      </c>
      <c r="D3390" s="277" t="s">
        <v>41196</v>
      </c>
    </row>
    <row r="3391" spans="1:4">
      <c r="A3391" s="327">
        <v>36518</v>
      </c>
      <c r="B3391" s="327" t="s">
        <v>10263</v>
      </c>
      <c r="C3391" s="327" t="s">
        <v>6871</v>
      </c>
      <c r="D3391" s="277" t="s">
        <v>41197</v>
      </c>
    </row>
    <row r="3392" spans="1:4">
      <c r="A3392" s="327">
        <v>14221</v>
      </c>
      <c r="B3392" s="327" t="s">
        <v>10264</v>
      </c>
      <c r="C3392" s="327" t="s">
        <v>6871</v>
      </c>
      <c r="D3392" s="277" t="s">
        <v>41198</v>
      </c>
    </row>
    <row r="3393" spans="1:4">
      <c r="A3393" s="327">
        <v>38402</v>
      </c>
      <c r="B3393" s="327" t="s">
        <v>10265</v>
      </c>
      <c r="C3393" s="327" t="s">
        <v>6871</v>
      </c>
      <c r="D3393" s="277" t="s">
        <v>39383</v>
      </c>
    </row>
    <row r="3394" spans="1:4">
      <c r="A3394" s="327">
        <v>3412</v>
      </c>
      <c r="B3394" s="327" t="s">
        <v>10266</v>
      </c>
      <c r="C3394" s="327" t="s">
        <v>6869</v>
      </c>
      <c r="D3394" s="277" t="s">
        <v>39770</v>
      </c>
    </row>
    <row r="3395" spans="1:4">
      <c r="A3395" s="327">
        <v>3413</v>
      </c>
      <c r="B3395" s="327" t="s">
        <v>10267</v>
      </c>
      <c r="C3395" s="327" t="s">
        <v>6869</v>
      </c>
      <c r="D3395" s="277" t="s">
        <v>40399</v>
      </c>
    </row>
    <row r="3396" spans="1:4">
      <c r="A3396" s="327">
        <v>39744</v>
      </c>
      <c r="B3396" s="327" t="s">
        <v>10268</v>
      </c>
      <c r="C3396" s="327" t="s">
        <v>6869</v>
      </c>
      <c r="D3396" s="277" t="s">
        <v>40400</v>
      </c>
    </row>
    <row r="3397" spans="1:4">
      <c r="A3397" s="327">
        <v>39745</v>
      </c>
      <c r="B3397" s="327" t="s">
        <v>10269</v>
      </c>
      <c r="C3397" s="327" t="s">
        <v>6869</v>
      </c>
      <c r="D3397" s="277" t="s">
        <v>40401</v>
      </c>
    </row>
    <row r="3398" spans="1:4">
      <c r="A3398" s="327">
        <v>39637</v>
      </c>
      <c r="B3398" s="327" t="s">
        <v>10270</v>
      </c>
      <c r="C3398" s="327" t="s">
        <v>6869</v>
      </c>
      <c r="D3398" s="277" t="s">
        <v>46785</v>
      </c>
    </row>
    <row r="3399" spans="1:4">
      <c r="A3399" s="327">
        <v>39638</v>
      </c>
      <c r="B3399" s="327" t="s">
        <v>10271</v>
      </c>
      <c r="C3399" s="327" t="s">
        <v>6869</v>
      </c>
      <c r="D3399" s="277" t="s">
        <v>43898</v>
      </c>
    </row>
    <row r="3400" spans="1:4">
      <c r="A3400" s="327">
        <v>39639</v>
      </c>
      <c r="B3400" s="327" t="s">
        <v>10272</v>
      </c>
      <c r="C3400" s="327" t="s">
        <v>6869</v>
      </c>
      <c r="D3400" s="277" t="s">
        <v>46786</v>
      </c>
    </row>
    <row r="3401" spans="1:4">
      <c r="A3401" s="327">
        <v>39517</v>
      </c>
      <c r="B3401" s="327" t="s">
        <v>10273</v>
      </c>
      <c r="C3401" s="327" t="s">
        <v>6869</v>
      </c>
      <c r="D3401" s="277" t="s">
        <v>46787</v>
      </c>
    </row>
    <row r="3402" spans="1:4">
      <c r="A3402" s="327">
        <v>39518</v>
      </c>
      <c r="B3402" s="327" t="s">
        <v>10274</v>
      </c>
      <c r="C3402" s="327" t="s">
        <v>6869</v>
      </c>
      <c r="D3402" s="277" t="s">
        <v>46788</v>
      </c>
    </row>
    <row r="3403" spans="1:4">
      <c r="A3403" s="327">
        <v>38366</v>
      </c>
      <c r="B3403" s="327" t="s">
        <v>10275</v>
      </c>
      <c r="C3403" s="327" t="s">
        <v>6869</v>
      </c>
      <c r="D3403" s="277" t="s">
        <v>41984</v>
      </c>
    </row>
    <row r="3404" spans="1:4">
      <c r="A3404" s="327">
        <v>11703</v>
      </c>
      <c r="B3404" s="327" t="s">
        <v>10276</v>
      </c>
      <c r="C3404" s="327" t="s">
        <v>6871</v>
      </c>
      <c r="D3404" s="277" t="s">
        <v>46789</v>
      </c>
    </row>
    <row r="3405" spans="1:4">
      <c r="A3405" s="327">
        <v>37400</v>
      </c>
      <c r="B3405" s="327" t="s">
        <v>10277</v>
      </c>
      <c r="C3405" s="327" t="s">
        <v>6871</v>
      </c>
      <c r="D3405" s="277" t="s">
        <v>44137</v>
      </c>
    </row>
    <row r="3406" spans="1:4">
      <c r="A3406" s="327">
        <v>25400</v>
      </c>
      <c r="B3406" s="327" t="s">
        <v>10278</v>
      </c>
      <c r="C3406" s="327" t="s">
        <v>6871</v>
      </c>
      <c r="D3406" s="277" t="s">
        <v>41200</v>
      </c>
    </row>
    <row r="3407" spans="1:4">
      <c r="A3407" s="327">
        <v>4276</v>
      </c>
      <c r="B3407" s="327" t="s">
        <v>10279</v>
      </c>
      <c r="C3407" s="327" t="s">
        <v>6871</v>
      </c>
      <c r="D3407" s="277" t="s">
        <v>46790</v>
      </c>
    </row>
    <row r="3408" spans="1:4">
      <c r="A3408" s="327">
        <v>4273</v>
      </c>
      <c r="B3408" s="327" t="s">
        <v>10280</v>
      </c>
      <c r="C3408" s="327" t="s">
        <v>6871</v>
      </c>
      <c r="D3408" s="277" t="s">
        <v>46791</v>
      </c>
    </row>
    <row r="3409" spans="1:4">
      <c r="A3409" s="327">
        <v>4274</v>
      </c>
      <c r="B3409" s="327" t="s">
        <v>10281</v>
      </c>
      <c r="C3409" s="327" t="s">
        <v>6871</v>
      </c>
      <c r="D3409" s="277" t="s">
        <v>46792</v>
      </c>
    </row>
    <row r="3410" spans="1:4">
      <c r="A3410" s="327">
        <v>39438</v>
      </c>
      <c r="B3410" s="327" t="s">
        <v>10282</v>
      </c>
      <c r="C3410" s="327" t="s">
        <v>6871</v>
      </c>
      <c r="D3410" s="277" t="s">
        <v>45609</v>
      </c>
    </row>
    <row r="3411" spans="1:4">
      <c r="A3411" s="327">
        <v>11963</v>
      </c>
      <c r="B3411" s="327" t="s">
        <v>10283</v>
      </c>
      <c r="C3411" s="327" t="s">
        <v>6871</v>
      </c>
      <c r="D3411" s="277" t="s">
        <v>41783</v>
      </c>
    </row>
    <row r="3412" spans="1:4">
      <c r="A3412" s="327">
        <v>11964</v>
      </c>
      <c r="B3412" s="327" t="s">
        <v>10284</v>
      </c>
      <c r="C3412" s="327" t="s">
        <v>6871</v>
      </c>
      <c r="D3412" s="277" t="s">
        <v>40101</v>
      </c>
    </row>
    <row r="3413" spans="1:4">
      <c r="A3413" s="327">
        <v>4379</v>
      </c>
      <c r="B3413" s="327" t="s">
        <v>10285</v>
      </c>
      <c r="C3413" s="327" t="s">
        <v>6871</v>
      </c>
      <c r="D3413" s="277" t="s">
        <v>39048</v>
      </c>
    </row>
    <row r="3414" spans="1:4">
      <c r="A3414" s="327">
        <v>4377</v>
      </c>
      <c r="B3414" s="327" t="s">
        <v>10286</v>
      </c>
      <c r="C3414" s="327" t="s">
        <v>6871</v>
      </c>
      <c r="D3414" s="277" t="s">
        <v>39071</v>
      </c>
    </row>
    <row r="3415" spans="1:4">
      <c r="A3415" s="327">
        <v>4356</v>
      </c>
      <c r="B3415" s="327" t="s">
        <v>10287</v>
      </c>
      <c r="C3415" s="327" t="s">
        <v>6871</v>
      </c>
      <c r="D3415" s="277" t="s">
        <v>45609</v>
      </c>
    </row>
    <row r="3416" spans="1:4">
      <c r="A3416" s="327">
        <v>13246</v>
      </c>
      <c r="B3416" s="327" t="s">
        <v>10288</v>
      </c>
      <c r="C3416" s="327" t="s">
        <v>6871</v>
      </c>
      <c r="D3416" s="277" t="s">
        <v>42059</v>
      </c>
    </row>
    <row r="3417" spans="1:4">
      <c r="A3417" s="327">
        <v>4346</v>
      </c>
      <c r="B3417" s="327" t="s">
        <v>10289</v>
      </c>
      <c r="C3417" s="327" t="s">
        <v>6871</v>
      </c>
      <c r="D3417" s="277" t="s">
        <v>39387</v>
      </c>
    </row>
    <row r="3418" spans="1:4">
      <c r="A3418" s="327">
        <v>11955</v>
      </c>
      <c r="B3418" s="327" t="s">
        <v>10290</v>
      </c>
      <c r="C3418" s="327" t="s">
        <v>6871</v>
      </c>
      <c r="D3418" s="277" t="s">
        <v>39328</v>
      </c>
    </row>
    <row r="3419" spans="1:4">
      <c r="A3419" s="327">
        <v>11960</v>
      </c>
      <c r="B3419" s="327" t="s">
        <v>10291</v>
      </c>
      <c r="C3419" s="327" t="s">
        <v>6871</v>
      </c>
      <c r="D3419" s="277" t="s">
        <v>39124</v>
      </c>
    </row>
    <row r="3420" spans="1:4">
      <c r="A3420" s="327">
        <v>4333</v>
      </c>
      <c r="B3420" s="327" t="s">
        <v>10292</v>
      </c>
      <c r="C3420" s="327" t="s">
        <v>6871</v>
      </c>
      <c r="D3420" s="277" t="s">
        <v>45609</v>
      </c>
    </row>
    <row r="3421" spans="1:4">
      <c r="A3421" s="327">
        <v>4358</v>
      </c>
      <c r="B3421" s="327" t="s">
        <v>10293</v>
      </c>
      <c r="C3421" s="327" t="s">
        <v>6871</v>
      </c>
      <c r="D3421" s="277" t="s">
        <v>39138</v>
      </c>
    </row>
    <row r="3422" spans="1:4">
      <c r="A3422" s="327">
        <v>39435</v>
      </c>
      <c r="B3422" s="327" t="s">
        <v>10294</v>
      </c>
      <c r="C3422" s="327" t="s">
        <v>6871</v>
      </c>
      <c r="D3422" s="277" t="s">
        <v>39068</v>
      </c>
    </row>
    <row r="3423" spans="1:4">
      <c r="A3423" s="327">
        <v>39436</v>
      </c>
      <c r="B3423" s="327" t="s">
        <v>10295</v>
      </c>
      <c r="C3423" s="327" t="s">
        <v>6871</v>
      </c>
      <c r="D3423" s="277" t="s">
        <v>39071</v>
      </c>
    </row>
    <row r="3424" spans="1:4">
      <c r="A3424" s="327">
        <v>39437</v>
      </c>
      <c r="B3424" s="327" t="s">
        <v>10296</v>
      </c>
      <c r="C3424" s="327" t="s">
        <v>6871</v>
      </c>
      <c r="D3424" s="277" t="s">
        <v>39014</v>
      </c>
    </row>
    <row r="3425" spans="1:4">
      <c r="A3425" s="327">
        <v>39439</v>
      </c>
      <c r="B3425" s="327" t="s">
        <v>10297</v>
      </c>
      <c r="C3425" s="327" t="s">
        <v>6871</v>
      </c>
      <c r="D3425" s="277" t="s">
        <v>39030</v>
      </c>
    </row>
    <row r="3426" spans="1:4">
      <c r="A3426" s="327">
        <v>39440</v>
      </c>
      <c r="B3426" s="327" t="s">
        <v>10298</v>
      </c>
      <c r="C3426" s="327" t="s">
        <v>6871</v>
      </c>
      <c r="D3426" s="277" t="s">
        <v>39164</v>
      </c>
    </row>
    <row r="3427" spans="1:4">
      <c r="A3427" s="327">
        <v>39441</v>
      </c>
      <c r="B3427" s="327" t="s">
        <v>10299</v>
      </c>
      <c r="C3427" s="327" t="s">
        <v>6871</v>
      </c>
      <c r="D3427" s="277" t="s">
        <v>45609</v>
      </c>
    </row>
    <row r="3428" spans="1:4">
      <c r="A3428" s="327">
        <v>39442</v>
      </c>
      <c r="B3428" s="327" t="s">
        <v>10300</v>
      </c>
      <c r="C3428" s="327" t="s">
        <v>6871</v>
      </c>
      <c r="D3428" s="277" t="s">
        <v>39071</v>
      </c>
    </row>
    <row r="3429" spans="1:4">
      <c r="A3429" s="327">
        <v>39443</v>
      </c>
      <c r="B3429" s="327" t="s">
        <v>10301</v>
      </c>
      <c r="C3429" s="327" t="s">
        <v>6871</v>
      </c>
      <c r="D3429" s="277" t="s">
        <v>39165</v>
      </c>
    </row>
    <row r="3430" spans="1:4">
      <c r="A3430" s="327">
        <v>4329</v>
      </c>
      <c r="B3430" s="327" t="s">
        <v>10302</v>
      </c>
      <c r="C3430" s="327" t="s">
        <v>6871</v>
      </c>
      <c r="D3430" s="277" t="s">
        <v>41986</v>
      </c>
    </row>
    <row r="3431" spans="1:4">
      <c r="A3431" s="327">
        <v>4383</v>
      </c>
      <c r="B3431" s="327" t="s">
        <v>10303</v>
      </c>
      <c r="C3431" s="327" t="s">
        <v>6871</v>
      </c>
      <c r="D3431" s="277" t="s">
        <v>39879</v>
      </c>
    </row>
    <row r="3432" spans="1:4">
      <c r="A3432" s="327">
        <v>4344</v>
      </c>
      <c r="B3432" s="327" t="s">
        <v>10304</v>
      </c>
      <c r="C3432" s="327" t="s">
        <v>6871</v>
      </c>
      <c r="D3432" s="277" t="s">
        <v>40126</v>
      </c>
    </row>
    <row r="3433" spans="1:4">
      <c r="A3433" s="327">
        <v>436</v>
      </c>
      <c r="B3433" s="327" t="s">
        <v>10305</v>
      </c>
      <c r="C3433" s="327" t="s">
        <v>6871</v>
      </c>
      <c r="D3433" s="277" t="s">
        <v>39375</v>
      </c>
    </row>
    <row r="3434" spans="1:4">
      <c r="A3434" s="327">
        <v>442</v>
      </c>
      <c r="B3434" s="327" t="s">
        <v>10306</v>
      </c>
      <c r="C3434" s="327" t="s">
        <v>6871</v>
      </c>
      <c r="D3434" s="277" t="s">
        <v>39759</v>
      </c>
    </row>
    <row r="3435" spans="1:4">
      <c r="A3435" s="327">
        <v>11953</v>
      </c>
      <c r="B3435" s="327" t="s">
        <v>10307</v>
      </c>
      <c r="C3435" s="327" t="s">
        <v>6871</v>
      </c>
      <c r="D3435" s="277" t="s">
        <v>39778</v>
      </c>
    </row>
    <row r="3436" spans="1:4">
      <c r="A3436" s="327">
        <v>4335</v>
      </c>
      <c r="B3436" s="327" t="s">
        <v>10308</v>
      </c>
      <c r="C3436" s="327" t="s">
        <v>6871</v>
      </c>
      <c r="D3436" s="277" t="s">
        <v>40402</v>
      </c>
    </row>
    <row r="3437" spans="1:4">
      <c r="A3437" s="327">
        <v>4334</v>
      </c>
      <c r="B3437" s="327" t="s">
        <v>10309</v>
      </c>
      <c r="C3437" s="327" t="s">
        <v>6871</v>
      </c>
      <c r="D3437" s="277" t="s">
        <v>39620</v>
      </c>
    </row>
    <row r="3438" spans="1:4">
      <c r="A3438" s="327">
        <v>4343</v>
      </c>
      <c r="B3438" s="327" t="s">
        <v>10310</v>
      </c>
      <c r="C3438" s="327" t="s">
        <v>6871</v>
      </c>
      <c r="D3438" s="277" t="s">
        <v>39887</v>
      </c>
    </row>
    <row r="3439" spans="1:4">
      <c r="A3439" s="327">
        <v>430</v>
      </c>
      <c r="B3439" s="327" t="s">
        <v>10311</v>
      </c>
      <c r="C3439" s="327" t="s">
        <v>6871</v>
      </c>
      <c r="D3439" s="277" t="s">
        <v>39360</v>
      </c>
    </row>
    <row r="3440" spans="1:4">
      <c r="A3440" s="327">
        <v>441</v>
      </c>
      <c r="B3440" s="327" t="s">
        <v>10312</v>
      </c>
      <c r="C3440" s="327" t="s">
        <v>6871</v>
      </c>
      <c r="D3440" s="277" t="s">
        <v>39390</v>
      </c>
    </row>
    <row r="3441" spans="1:4">
      <c r="A3441" s="327">
        <v>431</v>
      </c>
      <c r="B3441" s="327" t="s">
        <v>10313</v>
      </c>
      <c r="C3441" s="327" t="s">
        <v>6871</v>
      </c>
      <c r="D3441" s="277" t="s">
        <v>39166</v>
      </c>
    </row>
    <row r="3442" spans="1:4">
      <c r="A3442" s="327">
        <v>432</v>
      </c>
      <c r="B3442" s="327" t="s">
        <v>10314</v>
      </c>
      <c r="C3442" s="327" t="s">
        <v>6871</v>
      </c>
      <c r="D3442" s="277" t="s">
        <v>39618</v>
      </c>
    </row>
    <row r="3443" spans="1:4">
      <c r="A3443" s="327">
        <v>429</v>
      </c>
      <c r="B3443" s="327" t="s">
        <v>10315</v>
      </c>
      <c r="C3443" s="327" t="s">
        <v>6871</v>
      </c>
      <c r="D3443" s="277" t="s">
        <v>39804</v>
      </c>
    </row>
    <row r="3444" spans="1:4">
      <c r="A3444" s="327">
        <v>439</v>
      </c>
      <c r="B3444" s="327" t="s">
        <v>10316</v>
      </c>
      <c r="C3444" s="327" t="s">
        <v>6871</v>
      </c>
      <c r="D3444" s="277" t="s">
        <v>39738</v>
      </c>
    </row>
    <row r="3445" spans="1:4">
      <c r="A3445" s="327">
        <v>433</v>
      </c>
      <c r="B3445" s="327" t="s">
        <v>10317</v>
      </c>
      <c r="C3445" s="327" t="s">
        <v>6871</v>
      </c>
      <c r="D3445" s="277" t="s">
        <v>39954</v>
      </c>
    </row>
    <row r="3446" spans="1:4">
      <c r="A3446" s="327">
        <v>437</v>
      </c>
      <c r="B3446" s="327" t="s">
        <v>10318</v>
      </c>
      <c r="C3446" s="327" t="s">
        <v>6871</v>
      </c>
      <c r="D3446" s="277" t="s">
        <v>41192</v>
      </c>
    </row>
    <row r="3447" spans="1:4">
      <c r="A3447" s="327">
        <v>11790</v>
      </c>
      <c r="B3447" s="327" t="s">
        <v>10319</v>
      </c>
      <c r="C3447" s="327" t="s">
        <v>6871</v>
      </c>
      <c r="D3447" s="277" t="s">
        <v>39019</v>
      </c>
    </row>
    <row r="3448" spans="1:4">
      <c r="A3448" s="327">
        <v>428</v>
      </c>
      <c r="B3448" s="327" t="s">
        <v>10320</v>
      </c>
      <c r="C3448" s="327" t="s">
        <v>6871</v>
      </c>
      <c r="D3448" s="277" t="s">
        <v>39448</v>
      </c>
    </row>
    <row r="3449" spans="1:4">
      <c r="A3449" s="327">
        <v>4384</v>
      </c>
      <c r="B3449" s="327" t="s">
        <v>10321</v>
      </c>
      <c r="C3449" s="327" t="s">
        <v>6871</v>
      </c>
      <c r="D3449" s="277" t="s">
        <v>40124</v>
      </c>
    </row>
    <row r="3450" spans="1:4">
      <c r="A3450" s="327">
        <v>4351</v>
      </c>
      <c r="B3450" s="327" t="s">
        <v>10322</v>
      </c>
      <c r="C3450" s="327" t="s">
        <v>6871</v>
      </c>
      <c r="D3450" s="277" t="s">
        <v>46793</v>
      </c>
    </row>
    <row r="3451" spans="1:4">
      <c r="A3451" s="327">
        <v>11054</v>
      </c>
      <c r="B3451" s="327" t="s">
        <v>10323</v>
      </c>
      <c r="C3451" s="327" t="s">
        <v>6871</v>
      </c>
      <c r="D3451" s="277" t="s">
        <v>39048</v>
      </c>
    </row>
    <row r="3452" spans="1:4">
      <c r="A3452" s="327">
        <v>11055</v>
      </c>
      <c r="B3452" s="327" t="s">
        <v>10324</v>
      </c>
      <c r="C3452" s="327" t="s">
        <v>6871</v>
      </c>
      <c r="D3452" s="277" t="s">
        <v>39022</v>
      </c>
    </row>
    <row r="3453" spans="1:4">
      <c r="A3453" s="327">
        <v>11056</v>
      </c>
      <c r="B3453" s="327" t="s">
        <v>10325</v>
      </c>
      <c r="C3453" s="327" t="s">
        <v>6871</v>
      </c>
      <c r="D3453" s="277" t="s">
        <v>39022</v>
      </c>
    </row>
    <row r="3454" spans="1:4">
      <c r="A3454" s="327">
        <v>11057</v>
      </c>
      <c r="B3454" s="327" t="s">
        <v>10326</v>
      </c>
      <c r="C3454" s="327" t="s">
        <v>6871</v>
      </c>
      <c r="D3454" s="277" t="s">
        <v>39071</v>
      </c>
    </row>
    <row r="3455" spans="1:4">
      <c r="A3455" s="327">
        <v>11059</v>
      </c>
      <c r="B3455" s="327" t="s">
        <v>10327</v>
      </c>
      <c r="C3455" s="327" t="s">
        <v>6871</v>
      </c>
      <c r="D3455" s="277" t="s">
        <v>39109</v>
      </c>
    </row>
    <row r="3456" spans="1:4">
      <c r="A3456" s="327">
        <v>11058</v>
      </c>
      <c r="B3456" s="327" t="s">
        <v>10328</v>
      </c>
      <c r="C3456" s="327" t="s">
        <v>6871</v>
      </c>
      <c r="D3456" s="277" t="s">
        <v>42059</v>
      </c>
    </row>
    <row r="3457" spans="1:4">
      <c r="A3457" s="327">
        <v>4380</v>
      </c>
      <c r="B3457" s="327" t="s">
        <v>10329</v>
      </c>
      <c r="C3457" s="327" t="s">
        <v>6871</v>
      </c>
      <c r="D3457" s="277" t="s">
        <v>39914</v>
      </c>
    </row>
    <row r="3458" spans="1:4">
      <c r="A3458" s="327">
        <v>4299</v>
      </c>
      <c r="B3458" s="327" t="s">
        <v>10330</v>
      </c>
      <c r="C3458" s="327" t="s">
        <v>6871</v>
      </c>
      <c r="D3458" s="277" t="s">
        <v>39921</v>
      </c>
    </row>
    <row r="3459" spans="1:4">
      <c r="A3459" s="327">
        <v>4304</v>
      </c>
      <c r="B3459" s="327" t="s">
        <v>10331</v>
      </c>
      <c r="C3459" s="327" t="s">
        <v>6871</v>
      </c>
      <c r="D3459" s="277" t="s">
        <v>39013</v>
      </c>
    </row>
    <row r="3460" spans="1:4">
      <c r="A3460" s="327">
        <v>4305</v>
      </c>
      <c r="B3460" s="327" t="s">
        <v>10332</v>
      </c>
      <c r="C3460" s="327" t="s">
        <v>6871</v>
      </c>
      <c r="D3460" s="277" t="s">
        <v>41957</v>
      </c>
    </row>
    <row r="3461" spans="1:4">
      <c r="A3461" s="327">
        <v>4306</v>
      </c>
      <c r="B3461" s="327" t="s">
        <v>10333</v>
      </c>
      <c r="C3461" s="327" t="s">
        <v>6871</v>
      </c>
      <c r="D3461" s="277" t="s">
        <v>39134</v>
      </c>
    </row>
    <row r="3462" spans="1:4">
      <c r="A3462" s="327">
        <v>4308</v>
      </c>
      <c r="B3462" s="327" t="s">
        <v>10334</v>
      </c>
      <c r="C3462" s="327" t="s">
        <v>6871</v>
      </c>
      <c r="D3462" s="277" t="s">
        <v>40218</v>
      </c>
    </row>
    <row r="3463" spans="1:4">
      <c r="A3463" s="327">
        <v>4302</v>
      </c>
      <c r="B3463" s="327" t="s">
        <v>10335</v>
      </c>
      <c r="C3463" s="327" t="s">
        <v>6871</v>
      </c>
      <c r="D3463" s="277" t="s">
        <v>40089</v>
      </c>
    </row>
    <row r="3464" spans="1:4">
      <c r="A3464" s="327">
        <v>4300</v>
      </c>
      <c r="B3464" s="327" t="s">
        <v>10336</v>
      </c>
      <c r="C3464" s="327" t="s">
        <v>6871</v>
      </c>
      <c r="D3464" s="277" t="s">
        <v>39885</v>
      </c>
    </row>
    <row r="3465" spans="1:4">
      <c r="A3465" s="327">
        <v>4301</v>
      </c>
      <c r="B3465" s="327" t="s">
        <v>10337</v>
      </c>
      <c r="C3465" s="327" t="s">
        <v>6871</v>
      </c>
      <c r="D3465" s="277" t="s">
        <v>39123</v>
      </c>
    </row>
    <row r="3466" spans="1:4">
      <c r="A3466" s="327">
        <v>4320</v>
      </c>
      <c r="B3466" s="327" t="s">
        <v>10338</v>
      </c>
      <c r="C3466" s="327" t="s">
        <v>6871</v>
      </c>
      <c r="D3466" s="277" t="s">
        <v>40403</v>
      </c>
    </row>
    <row r="3467" spans="1:4">
      <c r="A3467" s="327">
        <v>4318</v>
      </c>
      <c r="B3467" s="327" t="s">
        <v>10339</v>
      </c>
      <c r="C3467" s="327" t="s">
        <v>6871</v>
      </c>
      <c r="D3467" s="277" t="s">
        <v>38996</v>
      </c>
    </row>
    <row r="3468" spans="1:4">
      <c r="A3468" s="327">
        <v>40547</v>
      </c>
      <c r="B3468" s="327" t="s">
        <v>10340</v>
      </c>
      <c r="C3468" s="327" t="s">
        <v>9089</v>
      </c>
      <c r="D3468" s="277" t="s">
        <v>45559</v>
      </c>
    </row>
    <row r="3469" spans="1:4">
      <c r="A3469" s="327">
        <v>11962</v>
      </c>
      <c r="B3469" s="327" t="s">
        <v>10341</v>
      </c>
      <c r="C3469" s="327" t="s">
        <v>6871</v>
      </c>
      <c r="D3469" s="277" t="s">
        <v>39014</v>
      </c>
    </row>
    <row r="3470" spans="1:4">
      <c r="A3470" s="327">
        <v>4332</v>
      </c>
      <c r="B3470" s="327" t="s">
        <v>10342</v>
      </c>
      <c r="C3470" s="327" t="s">
        <v>6871</v>
      </c>
      <c r="D3470" s="277" t="s">
        <v>39900</v>
      </c>
    </row>
    <row r="3471" spans="1:4">
      <c r="A3471" s="327">
        <v>4331</v>
      </c>
      <c r="B3471" s="327" t="s">
        <v>10343</v>
      </c>
      <c r="C3471" s="327" t="s">
        <v>6871</v>
      </c>
      <c r="D3471" s="277" t="s">
        <v>40235</v>
      </c>
    </row>
    <row r="3472" spans="1:4">
      <c r="A3472" s="327">
        <v>4336</v>
      </c>
      <c r="B3472" s="327" t="s">
        <v>10344</v>
      </c>
      <c r="C3472" s="327" t="s">
        <v>6871</v>
      </c>
      <c r="D3472" s="277" t="s">
        <v>39997</v>
      </c>
    </row>
    <row r="3473" spans="1:4">
      <c r="A3473" s="327">
        <v>13294</v>
      </c>
      <c r="B3473" s="327" t="s">
        <v>10345</v>
      </c>
      <c r="C3473" s="327" t="s">
        <v>6871</v>
      </c>
      <c r="D3473" s="277" t="s">
        <v>40364</v>
      </c>
    </row>
    <row r="3474" spans="1:4">
      <c r="A3474" s="327">
        <v>11948</v>
      </c>
      <c r="B3474" s="327" t="s">
        <v>10346</v>
      </c>
      <c r="C3474" s="327" t="s">
        <v>6871</v>
      </c>
      <c r="D3474" s="277" t="s">
        <v>41961</v>
      </c>
    </row>
    <row r="3475" spans="1:4">
      <c r="A3475" s="327">
        <v>4382</v>
      </c>
      <c r="B3475" s="327" t="s">
        <v>10347</v>
      </c>
      <c r="C3475" s="327" t="s">
        <v>6871</v>
      </c>
      <c r="D3475" s="277" t="s">
        <v>40015</v>
      </c>
    </row>
    <row r="3476" spans="1:4">
      <c r="A3476" s="327">
        <v>4354</v>
      </c>
      <c r="B3476" s="327" t="s">
        <v>10348</v>
      </c>
      <c r="C3476" s="327" t="s">
        <v>6871</v>
      </c>
      <c r="D3476" s="277" t="s">
        <v>40404</v>
      </c>
    </row>
    <row r="3477" spans="1:4">
      <c r="A3477" s="327">
        <v>40839</v>
      </c>
      <c r="B3477" s="327" t="s">
        <v>10349</v>
      </c>
      <c r="C3477" s="327" t="s">
        <v>9089</v>
      </c>
      <c r="D3477" s="277" t="s">
        <v>46794</v>
      </c>
    </row>
    <row r="3478" spans="1:4">
      <c r="A3478" s="327">
        <v>40552</v>
      </c>
      <c r="B3478" s="327" t="s">
        <v>10350</v>
      </c>
      <c r="C3478" s="327" t="s">
        <v>9089</v>
      </c>
      <c r="D3478" s="277" t="s">
        <v>46795</v>
      </c>
    </row>
    <row r="3479" spans="1:4">
      <c r="A3479" s="327">
        <v>40549</v>
      </c>
      <c r="B3479" s="327" t="s">
        <v>10351</v>
      </c>
      <c r="C3479" s="327" t="s">
        <v>9089</v>
      </c>
      <c r="D3479" s="277" t="s">
        <v>46796</v>
      </c>
    </row>
    <row r="3480" spans="1:4">
      <c r="A3480" s="327">
        <v>4385</v>
      </c>
      <c r="B3480" s="327" t="s">
        <v>10352</v>
      </c>
      <c r="C3480" s="327" t="s">
        <v>7390</v>
      </c>
      <c r="D3480" s="277" t="s">
        <v>46797</v>
      </c>
    </row>
    <row r="3481" spans="1:4">
      <c r="A3481" s="327">
        <v>20078</v>
      </c>
      <c r="B3481" s="327" t="s">
        <v>10353</v>
      </c>
      <c r="C3481" s="327" t="s">
        <v>6871</v>
      </c>
      <c r="D3481" s="277" t="s">
        <v>46756</v>
      </c>
    </row>
    <row r="3482" spans="1:4">
      <c r="A3482" s="327">
        <v>39897</v>
      </c>
      <c r="B3482" s="327" t="s">
        <v>10354</v>
      </c>
      <c r="C3482" s="327" t="s">
        <v>6871</v>
      </c>
      <c r="D3482" s="277" t="s">
        <v>39807</v>
      </c>
    </row>
    <row r="3483" spans="1:4">
      <c r="A3483" s="327">
        <v>118</v>
      </c>
      <c r="B3483" s="327" t="s">
        <v>10355</v>
      </c>
      <c r="C3483" s="327" t="s">
        <v>6871</v>
      </c>
      <c r="D3483" s="277" t="s">
        <v>46798</v>
      </c>
    </row>
    <row r="3484" spans="1:4">
      <c r="A3484" s="327">
        <v>4396</v>
      </c>
      <c r="B3484" s="327" t="s">
        <v>10356</v>
      </c>
      <c r="C3484" s="327" t="s">
        <v>6869</v>
      </c>
      <c r="D3484" s="277" t="s">
        <v>46799</v>
      </c>
    </row>
    <row r="3485" spans="1:4">
      <c r="A3485" s="327">
        <v>36881</v>
      </c>
      <c r="B3485" s="327" t="s">
        <v>10357</v>
      </c>
      <c r="C3485" s="327" t="s">
        <v>6869</v>
      </c>
      <c r="D3485" s="277" t="s">
        <v>46800</v>
      </c>
    </row>
    <row r="3486" spans="1:4">
      <c r="A3486" s="327">
        <v>36882</v>
      </c>
      <c r="B3486" s="327" t="s">
        <v>10358</v>
      </c>
      <c r="C3486" s="327" t="s">
        <v>6869</v>
      </c>
      <c r="D3486" s="277" t="s">
        <v>46801</v>
      </c>
    </row>
    <row r="3487" spans="1:4">
      <c r="A3487" s="327">
        <v>4397</v>
      </c>
      <c r="B3487" s="327" t="s">
        <v>10359</v>
      </c>
      <c r="C3487" s="327" t="s">
        <v>6869</v>
      </c>
      <c r="D3487" s="277" t="s">
        <v>46802</v>
      </c>
    </row>
    <row r="3488" spans="1:4">
      <c r="A3488" s="327">
        <v>4751</v>
      </c>
      <c r="B3488" s="327" t="s">
        <v>10360</v>
      </c>
      <c r="C3488" s="327" t="s">
        <v>6878</v>
      </c>
      <c r="D3488" s="277" t="s">
        <v>44015</v>
      </c>
    </row>
    <row r="3489" spans="1:4">
      <c r="A3489" s="327">
        <v>41066</v>
      </c>
      <c r="B3489" s="327" t="s">
        <v>10361</v>
      </c>
      <c r="C3489" s="327" t="s">
        <v>7055</v>
      </c>
      <c r="D3489" s="277" t="s">
        <v>45884</v>
      </c>
    </row>
    <row r="3490" spans="1:4">
      <c r="A3490" s="327">
        <v>39604</v>
      </c>
      <c r="B3490" s="327" t="s">
        <v>10362</v>
      </c>
      <c r="C3490" s="327" t="s">
        <v>6871</v>
      </c>
      <c r="D3490" s="277" t="s">
        <v>39953</v>
      </c>
    </row>
    <row r="3491" spans="1:4">
      <c r="A3491" s="327">
        <v>39605</v>
      </c>
      <c r="B3491" s="327" t="s">
        <v>10363</v>
      </c>
      <c r="C3491" s="327" t="s">
        <v>6871</v>
      </c>
      <c r="D3491" s="277" t="s">
        <v>46803</v>
      </c>
    </row>
    <row r="3492" spans="1:4">
      <c r="A3492" s="327">
        <v>39606</v>
      </c>
      <c r="B3492" s="327" t="s">
        <v>10364</v>
      </c>
      <c r="C3492" s="327" t="s">
        <v>6871</v>
      </c>
      <c r="D3492" s="277" t="s">
        <v>40376</v>
      </c>
    </row>
    <row r="3493" spans="1:4">
      <c r="A3493" s="327">
        <v>39607</v>
      </c>
      <c r="B3493" s="327" t="s">
        <v>10365</v>
      </c>
      <c r="C3493" s="327" t="s">
        <v>6871</v>
      </c>
      <c r="D3493" s="277" t="s">
        <v>44266</v>
      </c>
    </row>
    <row r="3494" spans="1:4">
      <c r="A3494" s="327">
        <v>39594</v>
      </c>
      <c r="B3494" s="327" t="s">
        <v>10366</v>
      </c>
      <c r="C3494" s="327" t="s">
        <v>6871</v>
      </c>
      <c r="D3494" s="277" t="s">
        <v>46804</v>
      </c>
    </row>
    <row r="3495" spans="1:4">
      <c r="A3495" s="327">
        <v>39596</v>
      </c>
      <c r="B3495" s="327" t="s">
        <v>10367</v>
      </c>
      <c r="C3495" s="327" t="s">
        <v>6871</v>
      </c>
      <c r="D3495" s="277" t="s">
        <v>46805</v>
      </c>
    </row>
    <row r="3496" spans="1:4">
      <c r="A3496" s="327">
        <v>39595</v>
      </c>
      <c r="B3496" s="327" t="s">
        <v>10368</v>
      </c>
      <c r="C3496" s="327" t="s">
        <v>6871</v>
      </c>
      <c r="D3496" s="277" t="s">
        <v>46806</v>
      </c>
    </row>
    <row r="3497" spans="1:4">
      <c r="A3497" s="327">
        <v>39597</v>
      </c>
      <c r="B3497" s="327" t="s">
        <v>10369</v>
      </c>
      <c r="C3497" s="327" t="s">
        <v>6871</v>
      </c>
      <c r="D3497" s="277" t="s">
        <v>46807</v>
      </c>
    </row>
    <row r="3498" spans="1:4">
      <c r="A3498" s="327">
        <v>10731</v>
      </c>
      <c r="B3498" s="327" t="s">
        <v>10370</v>
      </c>
      <c r="C3498" s="327" t="s">
        <v>6869</v>
      </c>
      <c r="D3498" s="277" t="s">
        <v>39872</v>
      </c>
    </row>
    <row r="3499" spans="1:4">
      <c r="A3499" s="327">
        <v>4704</v>
      </c>
      <c r="B3499" s="327" t="s">
        <v>10371</v>
      </c>
      <c r="C3499" s="327" t="s">
        <v>6869</v>
      </c>
      <c r="D3499" s="277" t="s">
        <v>41202</v>
      </c>
    </row>
    <row r="3500" spans="1:4">
      <c r="A3500" s="327">
        <v>10730</v>
      </c>
      <c r="B3500" s="327" t="s">
        <v>10372</v>
      </c>
      <c r="C3500" s="327" t="s">
        <v>6869</v>
      </c>
      <c r="D3500" s="277" t="s">
        <v>40690</v>
      </c>
    </row>
    <row r="3501" spans="1:4">
      <c r="A3501" s="327">
        <v>4729</v>
      </c>
      <c r="B3501" s="327" t="s">
        <v>10373</v>
      </c>
      <c r="C3501" s="327" t="s">
        <v>7052</v>
      </c>
      <c r="D3501" s="277" t="s">
        <v>46808</v>
      </c>
    </row>
    <row r="3502" spans="1:4">
      <c r="A3502" s="327">
        <v>4720</v>
      </c>
      <c r="B3502" s="327" t="s">
        <v>10374</v>
      </c>
      <c r="C3502" s="327" t="s">
        <v>7052</v>
      </c>
      <c r="D3502" s="277" t="s">
        <v>46809</v>
      </c>
    </row>
    <row r="3503" spans="1:4">
      <c r="A3503" s="327">
        <v>4721</v>
      </c>
      <c r="B3503" s="327" t="s">
        <v>10375</v>
      </c>
      <c r="C3503" s="327" t="s">
        <v>7052</v>
      </c>
      <c r="D3503" s="277" t="s">
        <v>44941</v>
      </c>
    </row>
    <row r="3504" spans="1:4">
      <c r="A3504" s="327">
        <v>4718</v>
      </c>
      <c r="B3504" s="327" t="s">
        <v>10376</v>
      </c>
      <c r="C3504" s="327" t="s">
        <v>7052</v>
      </c>
      <c r="D3504" s="277" t="s">
        <v>46810</v>
      </c>
    </row>
    <row r="3505" spans="1:4">
      <c r="A3505" s="327">
        <v>4722</v>
      </c>
      <c r="B3505" s="327" t="s">
        <v>10377</v>
      </c>
      <c r="C3505" s="327" t="s">
        <v>7052</v>
      </c>
      <c r="D3505" s="277" t="s">
        <v>46811</v>
      </c>
    </row>
    <row r="3506" spans="1:4">
      <c r="A3506" s="327">
        <v>4723</v>
      </c>
      <c r="B3506" s="327" t="s">
        <v>10378</v>
      </c>
      <c r="C3506" s="327" t="s">
        <v>7052</v>
      </c>
      <c r="D3506" s="277" t="s">
        <v>40406</v>
      </c>
    </row>
    <row r="3507" spans="1:4">
      <c r="A3507" s="327">
        <v>4727</v>
      </c>
      <c r="B3507" s="327" t="s">
        <v>10379</v>
      </c>
      <c r="C3507" s="327" t="s">
        <v>7052</v>
      </c>
      <c r="D3507" s="277" t="s">
        <v>40407</v>
      </c>
    </row>
    <row r="3508" spans="1:4">
      <c r="A3508" s="327">
        <v>4748</v>
      </c>
      <c r="B3508" s="327" t="s">
        <v>10380</v>
      </c>
      <c r="C3508" s="327" t="s">
        <v>7052</v>
      </c>
      <c r="D3508" s="277" t="s">
        <v>46812</v>
      </c>
    </row>
    <row r="3509" spans="1:4">
      <c r="A3509" s="327">
        <v>4730</v>
      </c>
      <c r="B3509" s="327" t="s">
        <v>10381</v>
      </c>
      <c r="C3509" s="327" t="s">
        <v>7052</v>
      </c>
      <c r="D3509" s="277" t="s">
        <v>46813</v>
      </c>
    </row>
    <row r="3510" spans="1:4">
      <c r="A3510" s="327">
        <v>13186</v>
      </c>
      <c r="B3510" s="327" t="s">
        <v>10382</v>
      </c>
      <c r="C3510" s="327" t="s">
        <v>7052</v>
      </c>
      <c r="D3510" s="277" t="s">
        <v>46814</v>
      </c>
    </row>
    <row r="3511" spans="1:4">
      <c r="A3511" s="327">
        <v>10737</v>
      </c>
      <c r="B3511" s="327" t="s">
        <v>10383</v>
      </c>
      <c r="C3511" s="327" t="s">
        <v>6869</v>
      </c>
      <c r="D3511" s="277" t="s">
        <v>41204</v>
      </c>
    </row>
    <row r="3512" spans="1:4">
      <c r="A3512" s="327">
        <v>10734</v>
      </c>
      <c r="B3512" s="327" t="s">
        <v>10384</v>
      </c>
      <c r="C3512" s="327" t="s">
        <v>6869</v>
      </c>
      <c r="D3512" s="277" t="s">
        <v>41205</v>
      </c>
    </row>
    <row r="3513" spans="1:4">
      <c r="A3513" s="327">
        <v>4708</v>
      </c>
      <c r="B3513" s="327" t="s">
        <v>10385</v>
      </c>
      <c r="C3513" s="327" t="s">
        <v>6869</v>
      </c>
      <c r="D3513" s="277" t="s">
        <v>41206</v>
      </c>
    </row>
    <row r="3514" spans="1:4">
      <c r="A3514" s="327">
        <v>4712</v>
      </c>
      <c r="B3514" s="327" t="s">
        <v>10386</v>
      </c>
      <c r="C3514" s="327" t="s">
        <v>6869</v>
      </c>
      <c r="D3514" s="277" t="s">
        <v>41207</v>
      </c>
    </row>
    <row r="3515" spans="1:4">
      <c r="A3515" s="327">
        <v>4710</v>
      </c>
      <c r="B3515" s="327" t="s">
        <v>10387</v>
      </c>
      <c r="C3515" s="327" t="s">
        <v>6869</v>
      </c>
      <c r="D3515" s="277" t="s">
        <v>40730</v>
      </c>
    </row>
    <row r="3516" spans="1:4">
      <c r="A3516" s="327">
        <v>4746</v>
      </c>
      <c r="B3516" s="327" t="s">
        <v>10388</v>
      </c>
      <c r="C3516" s="327" t="s">
        <v>7052</v>
      </c>
      <c r="D3516" s="277" t="s">
        <v>46815</v>
      </c>
    </row>
    <row r="3517" spans="1:4">
      <c r="A3517" s="327">
        <v>4750</v>
      </c>
      <c r="B3517" s="327" t="s">
        <v>10389</v>
      </c>
      <c r="C3517" s="327" t="s">
        <v>6878</v>
      </c>
      <c r="D3517" s="277" t="s">
        <v>39054</v>
      </c>
    </row>
    <row r="3518" spans="1:4">
      <c r="A3518" s="327">
        <v>41065</v>
      </c>
      <c r="B3518" s="327" t="s">
        <v>10390</v>
      </c>
      <c r="C3518" s="327" t="s">
        <v>7055</v>
      </c>
      <c r="D3518" s="277" t="s">
        <v>45801</v>
      </c>
    </row>
    <row r="3519" spans="1:4">
      <c r="A3519" s="327">
        <v>34747</v>
      </c>
      <c r="B3519" s="327" t="s">
        <v>10391</v>
      </c>
      <c r="C3519" s="327" t="s">
        <v>6887</v>
      </c>
      <c r="D3519" s="277" t="s">
        <v>46816</v>
      </c>
    </row>
    <row r="3520" spans="1:4">
      <c r="A3520" s="327">
        <v>4826</v>
      </c>
      <c r="B3520" s="327" t="s">
        <v>10392</v>
      </c>
      <c r="C3520" s="327" t="s">
        <v>6887</v>
      </c>
      <c r="D3520" s="277" t="s">
        <v>46817</v>
      </c>
    </row>
    <row r="3521" spans="1:4">
      <c r="A3521" s="327">
        <v>41975</v>
      </c>
      <c r="B3521" s="327" t="s">
        <v>10393</v>
      </c>
      <c r="C3521" s="327" t="s">
        <v>6869</v>
      </c>
      <c r="D3521" s="277" t="s">
        <v>41208</v>
      </c>
    </row>
    <row r="3522" spans="1:4">
      <c r="A3522" s="327">
        <v>4825</v>
      </c>
      <c r="B3522" s="327" t="s">
        <v>10394</v>
      </c>
      <c r="C3522" s="327" t="s">
        <v>6887</v>
      </c>
      <c r="D3522" s="277" t="s">
        <v>46818</v>
      </c>
    </row>
    <row r="3523" spans="1:4">
      <c r="A3523" s="327">
        <v>34744</v>
      </c>
      <c r="B3523" s="327" t="s">
        <v>10395</v>
      </c>
      <c r="C3523" s="327" t="s">
        <v>6869</v>
      </c>
      <c r="D3523" s="277" t="s">
        <v>39039</v>
      </c>
    </row>
    <row r="3524" spans="1:4">
      <c r="A3524" s="327">
        <v>39430</v>
      </c>
      <c r="B3524" s="327" t="s">
        <v>10396</v>
      </c>
      <c r="C3524" s="327" t="s">
        <v>6871</v>
      </c>
      <c r="D3524" s="277" t="s">
        <v>39725</v>
      </c>
    </row>
    <row r="3525" spans="1:4">
      <c r="A3525" s="327">
        <v>39573</v>
      </c>
      <c r="B3525" s="327" t="s">
        <v>10397</v>
      </c>
      <c r="C3525" s="327" t="s">
        <v>6871</v>
      </c>
      <c r="D3525" s="277" t="s">
        <v>42190</v>
      </c>
    </row>
    <row r="3526" spans="1:4">
      <c r="A3526" s="327">
        <v>38410</v>
      </c>
      <c r="B3526" s="327" t="s">
        <v>10398</v>
      </c>
      <c r="C3526" s="327" t="s">
        <v>6871</v>
      </c>
      <c r="D3526" s="277" t="s">
        <v>46819</v>
      </c>
    </row>
    <row r="3527" spans="1:4">
      <c r="A3527" s="327">
        <v>41596</v>
      </c>
      <c r="B3527" s="327" t="s">
        <v>10399</v>
      </c>
      <c r="C3527" s="327" t="s">
        <v>6884</v>
      </c>
      <c r="D3527" s="277" t="s">
        <v>44195</v>
      </c>
    </row>
    <row r="3528" spans="1:4">
      <c r="A3528" s="327">
        <v>41598</v>
      </c>
      <c r="B3528" s="327" t="s">
        <v>10400</v>
      </c>
      <c r="C3528" s="327" t="s">
        <v>6884</v>
      </c>
      <c r="D3528" s="277" t="s">
        <v>44195</v>
      </c>
    </row>
    <row r="3529" spans="1:4">
      <c r="A3529" s="327">
        <v>41594</v>
      </c>
      <c r="B3529" s="327" t="s">
        <v>10401</v>
      </c>
      <c r="C3529" s="327" t="s">
        <v>6884</v>
      </c>
      <c r="D3529" s="277" t="s">
        <v>39249</v>
      </c>
    </row>
    <row r="3530" spans="1:4">
      <c r="A3530" s="327">
        <v>43663</v>
      </c>
      <c r="B3530" s="327" t="s">
        <v>10402</v>
      </c>
      <c r="C3530" s="327" t="s">
        <v>6884</v>
      </c>
      <c r="D3530" s="277" t="s">
        <v>39353</v>
      </c>
    </row>
    <row r="3531" spans="1:4">
      <c r="A3531" s="327">
        <v>4766</v>
      </c>
      <c r="B3531" s="327" t="s">
        <v>10403</v>
      </c>
      <c r="C3531" s="327" t="s">
        <v>6884</v>
      </c>
      <c r="D3531" s="277" t="s">
        <v>43362</v>
      </c>
    </row>
    <row r="3532" spans="1:4">
      <c r="A3532" s="327">
        <v>43664</v>
      </c>
      <c r="B3532" s="327" t="s">
        <v>10404</v>
      </c>
      <c r="C3532" s="327" t="s">
        <v>6884</v>
      </c>
      <c r="D3532" s="277" t="s">
        <v>43293</v>
      </c>
    </row>
    <row r="3533" spans="1:4">
      <c r="A3533" s="327">
        <v>43082</v>
      </c>
      <c r="B3533" s="327" t="s">
        <v>10405</v>
      </c>
      <c r="C3533" s="327" t="s">
        <v>6884</v>
      </c>
      <c r="D3533" s="277" t="s">
        <v>43338</v>
      </c>
    </row>
    <row r="3534" spans="1:4">
      <c r="A3534" s="327">
        <v>43665</v>
      </c>
      <c r="B3534" s="327" t="s">
        <v>10406</v>
      </c>
      <c r="C3534" s="327" t="s">
        <v>6884</v>
      </c>
      <c r="D3534" s="277" t="s">
        <v>43362</v>
      </c>
    </row>
    <row r="3535" spans="1:4">
      <c r="A3535" s="327">
        <v>10966</v>
      </c>
      <c r="B3535" s="327" t="s">
        <v>10407</v>
      </c>
      <c r="C3535" s="327" t="s">
        <v>6884</v>
      </c>
      <c r="D3535" s="277" t="s">
        <v>39353</v>
      </c>
    </row>
    <row r="3536" spans="1:4">
      <c r="A3536" s="327">
        <v>43692</v>
      </c>
      <c r="B3536" s="327" t="s">
        <v>10408</v>
      </c>
      <c r="C3536" s="327" t="s">
        <v>6884</v>
      </c>
      <c r="D3536" s="277" t="s">
        <v>39353</v>
      </c>
    </row>
    <row r="3537" spans="1:4">
      <c r="A3537" s="327">
        <v>43083</v>
      </c>
      <c r="B3537" s="327" t="s">
        <v>10409</v>
      </c>
      <c r="C3537" s="327" t="s">
        <v>6884</v>
      </c>
      <c r="D3537" s="277" t="s">
        <v>39407</v>
      </c>
    </row>
    <row r="3538" spans="1:4">
      <c r="A3538" s="327">
        <v>40535</v>
      </c>
      <c r="B3538" s="327" t="s">
        <v>10410</v>
      </c>
      <c r="C3538" s="327" t="s">
        <v>6884</v>
      </c>
      <c r="D3538" s="277" t="s">
        <v>39407</v>
      </c>
    </row>
    <row r="3539" spans="1:4">
      <c r="A3539" s="327">
        <v>39427</v>
      </c>
      <c r="B3539" s="327" t="s">
        <v>10411</v>
      </c>
      <c r="C3539" s="327" t="s">
        <v>6887</v>
      </c>
      <c r="D3539" s="277" t="s">
        <v>39743</v>
      </c>
    </row>
    <row r="3540" spans="1:4">
      <c r="A3540" s="327">
        <v>39424</v>
      </c>
      <c r="B3540" s="327" t="s">
        <v>10412</v>
      </c>
      <c r="C3540" s="327" t="s">
        <v>6887</v>
      </c>
      <c r="D3540" s="277" t="s">
        <v>44072</v>
      </c>
    </row>
    <row r="3541" spans="1:4">
      <c r="A3541" s="327">
        <v>39425</v>
      </c>
      <c r="B3541" s="327" t="s">
        <v>10413</v>
      </c>
      <c r="C3541" s="327" t="s">
        <v>6887</v>
      </c>
      <c r="D3541" s="277" t="s">
        <v>40058</v>
      </c>
    </row>
    <row r="3542" spans="1:4">
      <c r="A3542" s="327">
        <v>40664</v>
      </c>
      <c r="B3542" s="327" t="s">
        <v>10414</v>
      </c>
      <c r="C3542" s="327" t="s">
        <v>6884</v>
      </c>
      <c r="D3542" s="277" t="s">
        <v>43104</v>
      </c>
    </row>
    <row r="3543" spans="1:4">
      <c r="A3543" s="327">
        <v>34360</v>
      </c>
      <c r="B3543" s="327" t="s">
        <v>10415</v>
      </c>
      <c r="C3543" s="327" t="s">
        <v>6884</v>
      </c>
      <c r="D3543" s="277" t="s">
        <v>39240</v>
      </c>
    </row>
    <row r="3544" spans="1:4">
      <c r="A3544" s="327">
        <v>20259</v>
      </c>
      <c r="B3544" s="327" t="s">
        <v>10416</v>
      </c>
      <c r="C3544" s="327" t="s">
        <v>6887</v>
      </c>
      <c r="D3544" s="277" t="s">
        <v>39768</v>
      </c>
    </row>
    <row r="3545" spans="1:4">
      <c r="A3545" s="327">
        <v>14077</v>
      </c>
      <c r="B3545" s="327" t="s">
        <v>10417</v>
      </c>
      <c r="C3545" s="327" t="s">
        <v>6887</v>
      </c>
      <c r="D3545" s="277" t="s">
        <v>40409</v>
      </c>
    </row>
    <row r="3546" spans="1:4">
      <c r="A3546" s="327">
        <v>3678</v>
      </c>
      <c r="B3546" s="327" t="s">
        <v>10418</v>
      </c>
      <c r="C3546" s="327" t="s">
        <v>6887</v>
      </c>
      <c r="D3546" s="277" t="s">
        <v>39241</v>
      </c>
    </row>
    <row r="3547" spans="1:4">
      <c r="A3547" s="327">
        <v>39418</v>
      </c>
      <c r="B3547" s="327" t="s">
        <v>10419</v>
      </c>
      <c r="C3547" s="327" t="s">
        <v>6887</v>
      </c>
      <c r="D3547" s="277" t="s">
        <v>39037</v>
      </c>
    </row>
    <row r="3548" spans="1:4">
      <c r="A3548" s="327">
        <v>39419</v>
      </c>
      <c r="B3548" s="327" t="s">
        <v>10420</v>
      </c>
      <c r="C3548" s="327" t="s">
        <v>6887</v>
      </c>
      <c r="D3548" s="277" t="s">
        <v>46163</v>
      </c>
    </row>
    <row r="3549" spans="1:4">
      <c r="A3549" s="327">
        <v>39420</v>
      </c>
      <c r="B3549" s="327" t="s">
        <v>10421</v>
      </c>
      <c r="C3549" s="327" t="s">
        <v>6887</v>
      </c>
      <c r="D3549" s="277" t="s">
        <v>42137</v>
      </c>
    </row>
    <row r="3550" spans="1:4">
      <c r="A3550" s="327">
        <v>39571</v>
      </c>
      <c r="B3550" s="327" t="s">
        <v>10422</v>
      </c>
      <c r="C3550" s="327" t="s">
        <v>6887</v>
      </c>
      <c r="D3550" s="277" t="s">
        <v>39121</v>
      </c>
    </row>
    <row r="3551" spans="1:4">
      <c r="A3551" s="327">
        <v>39421</v>
      </c>
      <c r="B3551" s="327" t="s">
        <v>10423</v>
      </c>
      <c r="C3551" s="327" t="s">
        <v>6887</v>
      </c>
      <c r="D3551" s="277" t="s">
        <v>39543</v>
      </c>
    </row>
    <row r="3552" spans="1:4">
      <c r="A3552" s="327">
        <v>39422</v>
      </c>
      <c r="B3552" s="327" t="s">
        <v>10424</v>
      </c>
      <c r="C3552" s="327" t="s">
        <v>6887</v>
      </c>
      <c r="D3552" s="277" t="s">
        <v>46820</v>
      </c>
    </row>
    <row r="3553" spans="1:4">
      <c r="A3553" s="327">
        <v>39423</v>
      </c>
      <c r="B3553" s="327" t="s">
        <v>10425</v>
      </c>
      <c r="C3553" s="327" t="s">
        <v>6887</v>
      </c>
      <c r="D3553" s="277" t="s">
        <v>39547</v>
      </c>
    </row>
    <row r="3554" spans="1:4">
      <c r="A3554" s="327">
        <v>39426</v>
      </c>
      <c r="B3554" s="327" t="s">
        <v>10426</v>
      </c>
      <c r="C3554" s="327" t="s">
        <v>6887</v>
      </c>
      <c r="D3554" s="277" t="s">
        <v>46821</v>
      </c>
    </row>
    <row r="3555" spans="1:4">
      <c r="A3555" s="327">
        <v>39429</v>
      </c>
      <c r="B3555" s="327" t="s">
        <v>10427</v>
      </c>
      <c r="C3555" s="327" t="s">
        <v>6887</v>
      </c>
      <c r="D3555" s="277" t="s">
        <v>41055</v>
      </c>
    </row>
    <row r="3556" spans="1:4">
      <c r="A3556" s="327">
        <v>39428</v>
      </c>
      <c r="B3556" s="327" t="s">
        <v>10428</v>
      </c>
      <c r="C3556" s="327" t="s">
        <v>6887</v>
      </c>
      <c r="D3556" s="277" t="s">
        <v>40591</v>
      </c>
    </row>
    <row r="3557" spans="1:4">
      <c r="A3557" s="327">
        <v>39572</v>
      </c>
      <c r="B3557" s="327" t="s">
        <v>10429</v>
      </c>
      <c r="C3557" s="327" t="s">
        <v>6887</v>
      </c>
      <c r="D3557" s="277" t="s">
        <v>45101</v>
      </c>
    </row>
    <row r="3558" spans="1:4">
      <c r="A3558" s="327">
        <v>39570</v>
      </c>
      <c r="B3558" s="327" t="s">
        <v>10430</v>
      </c>
      <c r="C3558" s="327" t="s">
        <v>6887</v>
      </c>
      <c r="D3558" s="277" t="s">
        <v>38955</v>
      </c>
    </row>
    <row r="3559" spans="1:4">
      <c r="A3559" s="327">
        <v>39569</v>
      </c>
      <c r="B3559" s="327" t="s">
        <v>10431</v>
      </c>
      <c r="C3559" s="327" t="s">
        <v>6887</v>
      </c>
      <c r="D3559" s="277" t="s">
        <v>39394</v>
      </c>
    </row>
    <row r="3560" spans="1:4">
      <c r="A3560" s="327">
        <v>11552</v>
      </c>
      <c r="B3560" s="327" t="s">
        <v>10432</v>
      </c>
      <c r="C3560" s="327" t="s">
        <v>6887</v>
      </c>
      <c r="D3560" s="277" t="s">
        <v>39635</v>
      </c>
    </row>
    <row r="3561" spans="1:4">
      <c r="A3561" s="327">
        <v>40598</v>
      </c>
      <c r="B3561" s="327" t="s">
        <v>10433</v>
      </c>
      <c r="C3561" s="327" t="s">
        <v>6884</v>
      </c>
      <c r="D3561" s="277" t="s">
        <v>44721</v>
      </c>
    </row>
    <row r="3562" spans="1:4">
      <c r="A3562" s="327">
        <v>39029</v>
      </c>
      <c r="B3562" s="327" t="s">
        <v>10434</v>
      </c>
      <c r="C3562" s="327" t="s">
        <v>6887</v>
      </c>
      <c r="D3562" s="277" t="s">
        <v>45065</v>
      </c>
    </row>
    <row r="3563" spans="1:4">
      <c r="A3563" s="327">
        <v>39028</v>
      </c>
      <c r="B3563" s="327" t="s">
        <v>10435</v>
      </c>
      <c r="C3563" s="327" t="s">
        <v>6887</v>
      </c>
      <c r="D3563" s="277" t="s">
        <v>42673</v>
      </c>
    </row>
    <row r="3564" spans="1:4">
      <c r="A3564" s="327">
        <v>39328</v>
      </c>
      <c r="B3564" s="327" t="s">
        <v>10436</v>
      </c>
      <c r="C3564" s="327" t="s">
        <v>6887</v>
      </c>
      <c r="D3564" s="277" t="s">
        <v>45613</v>
      </c>
    </row>
    <row r="3565" spans="1:4">
      <c r="A3565" s="327">
        <v>38541</v>
      </c>
      <c r="B3565" s="327" t="s">
        <v>10437</v>
      </c>
      <c r="C3565" s="327" t="s">
        <v>6871</v>
      </c>
      <c r="D3565" s="277" t="s">
        <v>41211</v>
      </c>
    </row>
    <row r="3566" spans="1:4">
      <c r="A3566" s="327">
        <v>38542</v>
      </c>
      <c r="B3566" s="327" t="s">
        <v>10438</v>
      </c>
      <c r="C3566" s="327" t="s">
        <v>6871</v>
      </c>
      <c r="D3566" s="277" t="s">
        <v>41212</v>
      </c>
    </row>
    <row r="3567" spans="1:4">
      <c r="A3567" s="327">
        <v>38543</v>
      </c>
      <c r="B3567" s="327" t="s">
        <v>10439</v>
      </c>
      <c r="C3567" s="327" t="s">
        <v>6871</v>
      </c>
      <c r="D3567" s="277" t="s">
        <v>41213</v>
      </c>
    </row>
    <row r="3568" spans="1:4">
      <c r="A3568" s="327">
        <v>40406</v>
      </c>
      <c r="B3568" s="327" t="s">
        <v>10440</v>
      </c>
      <c r="C3568" s="327" t="s">
        <v>6871</v>
      </c>
      <c r="D3568" s="277" t="s">
        <v>40411</v>
      </c>
    </row>
    <row r="3569" spans="1:4">
      <c r="A3569" s="327">
        <v>40789</v>
      </c>
      <c r="B3569" s="327" t="s">
        <v>10441</v>
      </c>
      <c r="C3569" s="327" t="s">
        <v>6871</v>
      </c>
      <c r="D3569" s="277" t="s">
        <v>40412</v>
      </c>
    </row>
    <row r="3570" spans="1:4">
      <c r="A3570" s="327">
        <v>40791</v>
      </c>
      <c r="B3570" s="327" t="s">
        <v>10442</v>
      </c>
      <c r="C3570" s="327" t="s">
        <v>6871</v>
      </c>
      <c r="D3570" s="277" t="s">
        <v>40413</v>
      </c>
    </row>
    <row r="3571" spans="1:4">
      <c r="A3571" s="327">
        <v>11651</v>
      </c>
      <c r="B3571" s="327" t="s">
        <v>10443</v>
      </c>
      <c r="C3571" s="327" t="s">
        <v>6871</v>
      </c>
      <c r="D3571" s="277" t="s">
        <v>40414</v>
      </c>
    </row>
    <row r="3572" spans="1:4">
      <c r="A3572" s="327">
        <v>42002</v>
      </c>
      <c r="B3572" s="327" t="s">
        <v>10444</v>
      </c>
      <c r="C3572" s="327" t="s">
        <v>6871</v>
      </c>
      <c r="D3572" s="277" t="s">
        <v>41214</v>
      </c>
    </row>
    <row r="3573" spans="1:4">
      <c r="A3573" s="327">
        <v>40435</v>
      </c>
      <c r="B3573" s="327" t="s">
        <v>10445</v>
      </c>
      <c r="C3573" s="327" t="s">
        <v>6871</v>
      </c>
      <c r="D3573" s="277" t="s">
        <v>41215</v>
      </c>
    </row>
    <row r="3574" spans="1:4">
      <c r="A3574" s="327">
        <v>39012</v>
      </c>
      <c r="B3574" s="327" t="s">
        <v>10446</v>
      </c>
      <c r="C3574" s="327" t="s">
        <v>6871</v>
      </c>
      <c r="D3574" s="277" t="s">
        <v>41216</v>
      </c>
    </row>
    <row r="3575" spans="1:4">
      <c r="A3575" s="327">
        <v>13617</v>
      </c>
      <c r="B3575" s="327" t="s">
        <v>10447</v>
      </c>
      <c r="C3575" s="327" t="s">
        <v>6871</v>
      </c>
      <c r="D3575" s="277" t="s">
        <v>41217</v>
      </c>
    </row>
    <row r="3576" spans="1:4">
      <c r="A3576" s="327">
        <v>35274</v>
      </c>
      <c r="B3576" s="327" t="s">
        <v>10448</v>
      </c>
      <c r="C3576" s="327" t="s">
        <v>6887</v>
      </c>
      <c r="D3576" s="277" t="s">
        <v>46822</v>
      </c>
    </row>
    <row r="3577" spans="1:4">
      <c r="A3577" s="327">
        <v>35275</v>
      </c>
      <c r="B3577" s="327" t="s">
        <v>10449</v>
      </c>
      <c r="C3577" s="327" t="s">
        <v>6887</v>
      </c>
      <c r="D3577" s="277" t="s">
        <v>44461</v>
      </c>
    </row>
    <row r="3578" spans="1:4">
      <c r="A3578" s="327">
        <v>35276</v>
      </c>
      <c r="B3578" s="327" t="s">
        <v>10450</v>
      </c>
      <c r="C3578" s="327" t="s">
        <v>6887</v>
      </c>
      <c r="D3578" s="277" t="s">
        <v>46823</v>
      </c>
    </row>
    <row r="3579" spans="1:4">
      <c r="A3579" s="327">
        <v>38386</v>
      </c>
      <c r="B3579" s="327" t="s">
        <v>10451</v>
      </c>
      <c r="C3579" s="327" t="s">
        <v>6871</v>
      </c>
      <c r="D3579" s="277" t="s">
        <v>46117</v>
      </c>
    </row>
    <row r="3580" spans="1:4">
      <c r="A3580" s="327">
        <v>11091</v>
      </c>
      <c r="B3580" s="327" t="s">
        <v>10452</v>
      </c>
      <c r="C3580" s="327" t="s">
        <v>6871</v>
      </c>
      <c r="D3580" s="277" t="s">
        <v>39983</v>
      </c>
    </row>
    <row r="3581" spans="1:4">
      <c r="A3581" s="327">
        <v>37586</v>
      </c>
      <c r="B3581" s="327" t="s">
        <v>10453</v>
      </c>
      <c r="C3581" s="327" t="s">
        <v>9089</v>
      </c>
      <c r="D3581" s="277" t="s">
        <v>41218</v>
      </c>
    </row>
    <row r="3582" spans="1:4">
      <c r="A3582" s="327">
        <v>37395</v>
      </c>
      <c r="B3582" s="327" t="s">
        <v>10454</v>
      </c>
      <c r="C3582" s="327" t="s">
        <v>9089</v>
      </c>
      <c r="D3582" s="277" t="s">
        <v>40441</v>
      </c>
    </row>
    <row r="3583" spans="1:4">
      <c r="A3583" s="327">
        <v>14147</v>
      </c>
      <c r="B3583" s="327" t="s">
        <v>10455</v>
      </c>
      <c r="C3583" s="327" t="s">
        <v>9089</v>
      </c>
      <c r="D3583" s="277" t="s">
        <v>39654</v>
      </c>
    </row>
    <row r="3584" spans="1:4">
      <c r="A3584" s="327">
        <v>37396</v>
      </c>
      <c r="B3584" s="327" t="s">
        <v>10456</v>
      </c>
      <c r="C3584" s="327" t="s">
        <v>9089</v>
      </c>
      <c r="D3584" s="277" t="s">
        <v>39445</v>
      </c>
    </row>
    <row r="3585" spans="1:4">
      <c r="A3585" s="327">
        <v>37397</v>
      </c>
      <c r="B3585" s="327" t="s">
        <v>10457</v>
      </c>
      <c r="C3585" s="327" t="s">
        <v>9089</v>
      </c>
      <c r="D3585" s="277" t="s">
        <v>40609</v>
      </c>
    </row>
    <row r="3586" spans="1:4">
      <c r="A3586" s="327">
        <v>43606</v>
      </c>
      <c r="B3586" s="327" t="s">
        <v>10458</v>
      </c>
      <c r="C3586" s="327" t="s">
        <v>6871</v>
      </c>
      <c r="D3586" s="277" t="s">
        <v>44814</v>
      </c>
    </row>
    <row r="3587" spans="1:4">
      <c r="A3587" s="327">
        <v>444</v>
      </c>
      <c r="B3587" s="327" t="s">
        <v>10459</v>
      </c>
      <c r="C3587" s="327" t="s">
        <v>6871</v>
      </c>
      <c r="D3587" s="277" t="s">
        <v>39942</v>
      </c>
    </row>
    <row r="3588" spans="1:4">
      <c r="A3588" s="327">
        <v>445</v>
      </c>
      <c r="B3588" s="327" t="s">
        <v>10460</v>
      </c>
      <c r="C3588" s="327" t="s">
        <v>6871</v>
      </c>
      <c r="D3588" s="277" t="s">
        <v>40198</v>
      </c>
    </row>
    <row r="3589" spans="1:4">
      <c r="A3589" s="327">
        <v>4783</v>
      </c>
      <c r="B3589" s="327" t="s">
        <v>10461</v>
      </c>
      <c r="C3589" s="327" t="s">
        <v>6878</v>
      </c>
      <c r="D3589" s="277" t="s">
        <v>39054</v>
      </c>
    </row>
    <row r="3590" spans="1:4">
      <c r="A3590" s="327">
        <v>41079</v>
      </c>
      <c r="B3590" s="327" t="s">
        <v>10462</v>
      </c>
      <c r="C3590" s="327" t="s">
        <v>7055</v>
      </c>
      <c r="D3590" s="277" t="s">
        <v>45801</v>
      </c>
    </row>
    <row r="3591" spans="1:4">
      <c r="A3591" s="327">
        <v>12874</v>
      </c>
      <c r="B3591" s="327" t="s">
        <v>10463</v>
      </c>
      <c r="C3591" s="327" t="s">
        <v>6878</v>
      </c>
      <c r="D3591" s="277" t="s">
        <v>46824</v>
      </c>
    </row>
    <row r="3592" spans="1:4">
      <c r="A3592" s="327">
        <v>41082</v>
      </c>
      <c r="B3592" s="327" t="s">
        <v>10464</v>
      </c>
      <c r="C3592" s="327" t="s">
        <v>7055</v>
      </c>
      <c r="D3592" s="277" t="s">
        <v>46825</v>
      </c>
    </row>
    <row r="3593" spans="1:4">
      <c r="A3593" s="327">
        <v>4785</v>
      </c>
      <c r="B3593" s="327" t="s">
        <v>10465</v>
      </c>
      <c r="C3593" s="327" t="s">
        <v>6878</v>
      </c>
      <c r="D3593" s="277" t="s">
        <v>39330</v>
      </c>
    </row>
    <row r="3594" spans="1:4">
      <c r="A3594" s="327">
        <v>41081</v>
      </c>
      <c r="B3594" s="327" t="s">
        <v>10466</v>
      </c>
      <c r="C3594" s="327" t="s">
        <v>7055</v>
      </c>
      <c r="D3594" s="277" t="s">
        <v>46826</v>
      </c>
    </row>
    <row r="3595" spans="1:4">
      <c r="A3595" s="327">
        <v>4801</v>
      </c>
      <c r="B3595" s="327" t="s">
        <v>10467</v>
      </c>
      <c r="C3595" s="327" t="s">
        <v>6869</v>
      </c>
      <c r="D3595" s="277" t="s">
        <v>46827</v>
      </c>
    </row>
    <row r="3596" spans="1:4">
      <c r="A3596" s="327">
        <v>4794</v>
      </c>
      <c r="B3596" s="327" t="s">
        <v>10468</v>
      </c>
      <c r="C3596" s="327" t="s">
        <v>6869</v>
      </c>
      <c r="D3596" s="277" t="s">
        <v>46828</v>
      </c>
    </row>
    <row r="3597" spans="1:4">
      <c r="A3597" s="327">
        <v>4796</v>
      </c>
      <c r="B3597" s="327" t="s">
        <v>10469</v>
      </c>
      <c r="C3597" s="327" t="s">
        <v>6869</v>
      </c>
      <c r="D3597" s="277" t="s">
        <v>46829</v>
      </c>
    </row>
    <row r="3598" spans="1:4">
      <c r="A3598" s="327">
        <v>4800</v>
      </c>
      <c r="B3598" s="327" t="s">
        <v>10470</v>
      </c>
      <c r="C3598" s="327" t="s">
        <v>6869</v>
      </c>
      <c r="D3598" s="277" t="s">
        <v>46830</v>
      </c>
    </row>
    <row r="3599" spans="1:4">
      <c r="A3599" s="327">
        <v>4795</v>
      </c>
      <c r="B3599" s="327" t="s">
        <v>10471</v>
      </c>
      <c r="C3599" s="327" t="s">
        <v>6869</v>
      </c>
      <c r="D3599" s="277" t="s">
        <v>46831</v>
      </c>
    </row>
    <row r="3600" spans="1:4">
      <c r="A3600" s="327">
        <v>39694</v>
      </c>
      <c r="B3600" s="327" t="s">
        <v>10472</v>
      </c>
      <c r="C3600" s="327" t="s">
        <v>6869</v>
      </c>
      <c r="D3600" s="277" t="s">
        <v>46832</v>
      </c>
    </row>
    <row r="3601" spans="1:4">
      <c r="A3601" s="327">
        <v>1292</v>
      </c>
      <c r="B3601" s="327" t="s">
        <v>10473</v>
      </c>
      <c r="C3601" s="327" t="s">
        <v>6869</v>
      </c>
      <c r="D3601" s="277" t="s">
        <v>41977</v>
      </c>
    </row>
    <row r="3602" spans="1:4">
      <c r="A3602" s="327">
        <v>1287</v>
      </c>
      <c r="B3602" s="327" t="s">
        <v>10474</v>
      </c>
      <c r="C3602" s="327" t="s">
        <v>6869</v>
      </c>
      <c r="D3602" s="277" t="s">
        <v>46833</v>
      </c>
    </row>
    <row r="3603" spans="1:4">
      <c r="A3603" s="327">
        <v>1297</v>
      </c>
      <c r="B3603" s="327" t="s">
        <v>10475</v>
      </c>
      <c r="C3603" s="327" t="s">
        <v>6869</v>
      </c>
      <c r="D3603" s="277" t="s">
        <v>43363</v>
      </c>
    </row>
    <row r="3604" spans="1:4">
      <c r="A3604" s="327">
        <v>4786</v>
      </c>
      <c r="B3604" s="327" t="s">
        <v>10476</v>
      </c>
      <c r="C3604" s="327" t="s">
        <v>6869</v>
      </c>
      <c r="D3604" s="277" t="s">
        <v>40712</v>
      </c>
    </row>
    <row r="3605" spans="1:4">
      <c r="A3605" s="327">
        <v>10840</v>
      </c>
      <c r="B3605" s="327" t="s">
        <v>10477</v>
      </c>
      <c r="C3605" s="327" t="s">
        <v>6869</v>
      </c>
      <c r="D3605" s="277" t="s">
        <v>46834</v>
      </c>
    </row>
    <row r="3606" spans="1:4">
      <c r="A3606" s="327">
        <v>10841</v>
      </c>
      <c r="B3606" s="327" t="s">
        <v>10478</v>
      </c>
      <c r="C3606" s="327" t="s">
        <v>6869</v>
      </c>
      <c r="D3606" s="277" t="s">
        <v>46835</v>
      </c>
    </row>
    <row r="3607" spans="1:4">
      <c r="A3607" s="327">
        <v>25980</v>
      </c>
      <c r="B3607" s="327" t="s">
        <v>10479</v>
      </c>
      <c r="C3607" s="327" t="s">
        <v>6869</v>
      </c>
      <c r="D3607" s="277" t="s">
        <v>46836</v>
      </c>
    </row>
    <row r="3608" spans="1:4">
      <c r="A3608" s="327">
        <v>10842</v>
      </c>
      <c r="B3608" s="327" t="s">
        <v>10480</v>
      </c>
      <c r="C3608" s="327" t="s">
        <v>6869</v>
      </c>
      <c r="D3608" s="277" t="s">
        <v>46837</v>
      </c>
    </row>
    <row r="3609" spans="1:4">
      <c r="A3609" s="327">
        <v>21108</v>
      </c>
      <c r="B3609" s="327" t="s">
        <v>10481</v>
      </c>
      <c r="C3609" s="327" t="s">
        <v>6869</v>
      </c>
      <c r="D3609" s="277" t="s">
        <v>46838</v>
      </c>
    </row>
    <row r="3610" spans="1:4">
      <c r="A3610" s="327">
        <v>38180</v>
      </c>
      <c r="B3610" s="327" t="s">
        <v>10482</v>
      </c>
      <c r="C3610" s="327" t="s">
        <v>6869</v>
      </c>
      <c r="D3610" s="277" t="s">
        <v>46839</v>
      </c>
    </row>
    <row r="3611" spans="1:4">
      <c r="A3611" s="327">
        <v>40648</v>
      </c>
      <c r="B3611" s="327" t="s">
        <v>10483</v>
      </c>
      <c r="C3611" s="327" t="s">
        <v>6869</v>
      </c>
      <c r="D3611" s="277" t="s">
        <v>41220</v>
      </c>
    </row>
    <row r="3612" spans="1:4">
      <c r="A3612" s="327">
        <v>40649</v>
      </c>
      <c r="B3612" s="327" t="s">
        <v>10484</v>
      </c>
      <c r="C3612" s="327" t="s">
        <v>6869</v>
      </c>
      <c r="D3612" s="277" t="s">
        <v>41221</v>
      </c>
    </row>
    <row r="3613" spans="1:4">
      <c r="A3613" s="327">
        <v>40650</v>
      </c>
      <c r="B3613" s="327" t="s">
        <v>10485</v>
      </c>
      <c r="C3613" s="327" t="s">
        <v>6869</v>
      </c>
      <c r="D3613" s="277" t="s">
        <v>40630</v>
      </c>
    </row>
    <row r="3614" spans="1:4">
      <c r="A3614" s="327">
        <v>40651</v>
      </c>
      <c r="B3614" s="327" t="s">
        <v>10486</v>
      </c>
      <c r="C3614" s="327" t="s">
        <v>6869</v>
      </c>
      <c r="D3614" s="277" t="s">
        <v>41222</v>
      </c>
    </row>
    <row r="3615" spans="1:4">
      <c r="A3615" s="327">
        <v>40652</v>
      </c>
      <c r="B3615" s="327" t="s">
        <v>10487</v>
      </c>
      <c r="C3615" s="327" t="s">
        <v>6869</v>
      </c>
      <c r="D3615" s="277" t="s">
        <v>41223</v>
      </c>
    </row>
    <row r="3616" spans="1:4">
      <c r="A3616" s="327">
        <v>40647</v>
      </c>
      <c r="B3616" s="327" t="s">
        <v>10488</v>
      </c>
      <c r="C3616" s="327" t="s">
        <v>6869</v>
      </c>
      <c r="D3616" s="277" t="s">
        <v>41224</v>
      </c>
    </row>
    <row r="3617" spans="1:4">
      <c r="A3617" s="327">
        <v>40653</v>
      </c>
      <c r="B3617" s="327" t="s">
        <v>10489</v>
      </c>
      <c r="C3617" s="327" t="s">
        <v>6869</v>
      </c>
      <c r="D3617" s="277" t="s">
        <v>41225</v>
      </c>
    </row>
    <row r="3618" spans="1:4">
      <c r="A3618" s="327">
        <v>36178</v>
      </c>
      <c r="B3618" s="327" t="s">
        <v>10490</v>
      </c>
      <c r="C3618" s="327" t="s">
        <v>6871</v>
      </c>
      <c r="D3618" s="277" t="s">
        <v>40062</v>
      </c>
    </row>
    <row r="3619" spans="1:4">
      <c r="A3619" s="327">
        <v>38195</v>
      </c>
      <c r="B3619" s="327" t="s">
        <v>10491</v>
      </c>
      <c r="C3619" s="327" t="s">
        <v>6869</v>
      </c>
      <c r="D3619" s="277" t="s">
        <v>46136</v>
      </c>
    </row>
    <row r="3620" spans="1:4">
      <c r="A3620" s="327">
        <v>38181</v>
      </c>
      <c r="B3620" s="327" t="s">
        <v>10492</v>
      </c>
      <c r="C3620" s="327" t="s">
        <v>6869</v>
      </c>
      <c r="D3620" s="277" t="s">
        <v>46840</v>
      </c>
    </row>
    <row r="3621" spans="1:4">
      <c r="A3621" s="327">
        <v>38182</v>
      </c>
      <c r="B3621" s="327" t="s">
        <v>10493</v>
      </c>
      <c r="C3621" s="327" t="s">
        <v>6869</v>
      </c>
      <c r="D3621" s="277" t="s">
        <v>46841</v>
      </c>
    </row>
    <row r="3622" spans="1:4">
      <c r="A3622" s="327">
        <v>38186</v>
      </c>
      <c r="B3622" s="327" t="s">
        <v>10494</v>
      </c>
      <c r="C3622" s="327" t="s">
        <v>6869</v>
      </c>
      <c r="D3622" s="277" t="s">
        <v>46842</v>
      </c>
    </row>
    <row r="3623" spans="1:4">
      <c r="A3623" s="327">
        <v>38185</v>
      </c>
      <c r="B3623" s="327" t="s">
        <v>10495</v>
      </c>
      <c r="C3623" s="327" t="s">
        <v>6869</v>
      </c>
      <c r="D3623" s="277" t="s">
        <v>46843</v>
      </c>
    </row>
    <row r="3624" spans="1:4">
      <c r="A3624" s="327">
        <v>40654</v>
      </c>
      <c r="B3624" s="327" t="s">
        <v>10496</v>
      </c>
      <c r="C3624" s="327" t="s">
        <v>6869</v>
      </c>
      <c r="D3624" s="277" t="s">
        <v>41226</v>
      </c>
    </row>
    <row r="3625" spans="1:4">
      <c r="A3625" s="327">
        <v>25981</v>
      </c>
      <c r="B3625" s="327" t="s">
        <v>10497</v>
      </c>
      <c r="C3625" s="327" t="s">
        <v>6869</v>
      </c>
      <c r="D3625" s="277" t="s">
        <v>46844</v>
      </c>
    </row>
    <row r="3626" spans="1:4">
      <c r="A3626" s="327">
        <v>4822</v>
      </c>
      <c r="B3626" s="327" t="s">
        <v>10498</v>
      </c>
      <c r="C3626" s="327" t="s">
        <v>6869</v>
      </c>
      <c r="D3626" s="277" t="s">
        <v>46845</v>
      </c>
    </row>
    <row r="3627" spans="1:4">
      <c r="A3627" s="327">
        <v>4818</v>
      </c>
      <c r="B3627" s="327" t="s">
        <v>10499</v>
      </c>
      <c r="C3627" s="327" t="s">
        <v>6869</v>
      </c>
      <c r="D3627" s="277" t="s">
        <v>46846</v>
      </c>
    </row>
    <row r="3628" spans="1:4">
      <c r="A3628" s="327">
        <v>39567</v>
      </c>
      <c r="B3628" s="327" t="s">
        <v>10500</v>
      </c>
      <c r="C3628" s="327" t="s">
        <v>6869</v>
      </c>
      <c r="D3628" s="277" t="s">
        <v>42233</v>
      </c>
    </row>
    <row r="3629" spans="1:4">
      <c r="A3629" s="327">
        <v>39566</v>
      </c>
      <c r="B3629" s="327" t="s">
        <v>10501</v>
      </c>
      <c r="C3629" s="327" t="s">
        <v>6869</v>
      </c>
      <c r="D3629" s="277" t="s">
        <v>40660</v>
      </c>
    </row>
    <row r="3630" spans="1:4">
      <c r="A3630" s="327">
        <v>39416</v>
      </c>
      <c r="B3630" s="327" t="s">
        <v>10502</v>
      </c>
      <c r="C3630" s="327" t="s">
        <v>6869</v>
      </c>
      <c r="D3630" s="277" t="s">
        <v>39955</v>
      </c>
    </row>
    <row r="3631" spans="1:4">
      <c r="A3631" s="327">
        <v>39417</v>
      </c>
      <c r="B3631" s="327" t="s">
        <v>10503</v>
      </c>
      <c r="C3631" s="327" t="s">
        <v>6869</v>
      </c>
      <c r="D3631" s="277" t="s">
        <v>40142</v>
      </c>
    </row>
    <row r="3632" spans="1:4">
      <c r="A3632" s="327">
        <v>39414</v>
      </c>
      <c r="B3632" s="327" t="s">
        <v>10504</v>
      </c>
      <c r="C3632" s="327" t="s">
        <v>6869</v>
      </c>
      <c r="D3632" s="277" t="s">
        <v>45012</v>
      </c>
    </row>
    <row r="3633" spans="1:4">
      <c r="A3633" s="327">
        <v>39415</v>
      </c>
      <c r="B3633" s="327" t="s">
        <v>10505</v>
      </c>
      <c r="C3633" s="327" t="s">
        <v>6869</v>
      </c>
      <c r="D3633" s="277" t="s">
        <v>46777</v>
      </c>
    </row>
    <row r="3634" spans="1:4">
      <c r="A3634" s="327">
        <v>39412</v>
      </c>
      <c r="B3634" s="327" t="s">
        <v>10506</v>
      </c>
      <c r="C3634" s="327" t="s">
        <v>6869</v>
      </c>
      <c r="D3634" s="277" t="s">
        <v>39323</v>
      </c>
    </row>
    <row r="3635" spans="1:4">
      <c r="A3635" s="327">
        <v>39413</v>
      </c>
      <c r="B3635" s="327" t="s">
        <v>10507</v>
      </c>
      <c r="C3635" s="327" t="s">
        <v>6869</v>
      </c>
      <c r="D3635" s="277" t="s">
        <v>42173</v>
      </c>
    </row>
    <row r="3636" spans="1:4">
      <c r="A3636" s="327">
        <v>11062</v>
      </c>
      <c r="B3636" s="327" t="s">
        <v>10508</v>
      </c>
      <c r="C3636" s="327" t="s">
        <v>6869</v>
      </c>
      <c r="D3636" s="277" t="s">
        <v>46272</v>
      </c>
    </row>
    <row r="3637" spans="1:4">
      <c r="A3637" s="327">
        <v>11063</v>
      </c>
      <c r="B3637" s="327" t="s">
        <v>10509</v>
      </c>
      <c r="C3637" s="327" t="s">
        <v>6869</v>
      </c>
      <c r="D3637" s="277" t="s">
        <v>46847</v>
      </c>
    </row>
    <row r="3638" spans="1:4">
      <c r="A3638" s="327">
        <v>13521</v>
      </c>
      <c r="B3638" s="327" t="s">
        <v>10510</v>
      </c>
      <c r="C3638" s="327" t="s">
        <v>6871</v>
      </c>
      <c r="D3638" s="277" t="s">
        <v>40416</v>
      </c>
    </row>
    <row r="3639" spans="1:4">
      <c r="A3639" s="327">
        <v>10851</v>
      </c>
      <c r="B3639" s="327" t="s">
        <v>10511</v>
      </c>
      <c r="C3639" s="327" t="s">
        <v>6871</v>
      </c>
      <c r="D3639" s="277" t="s">
        <v>40417</v>
      </c>
    </row>
    <row r="3640" spans="1:4">
      <c r="A3640" s="327">
        <v>39515</v>
      </c>
      <c r="B3640" s="327" t="s">
        <v>10512</v>
      </c>
      <c r="C3640" s="327" t="s">
        <v>6871</v>
      </c>
      <c r="D3640" s="277" t="s">
        <v>40418</v>
      </c>
    </row>
    <row r="3641" spans="1:4">
      <c r="A3641" s="327">
        <v>39516</v>
      </c>
      <c r="B3641" s="327" t="s">
        <v>10513</v>
      </c>
      <c r="C3641" s="327" t="s">
        <v>6871</v>
      </c>
      <c r="D3641" s="277" t="s">
        <v>40419</v>
      </c>
    </row>
    <row r="3642" spans="1:4">
      <c r="A3642" s="327">
        <v>39514</v>
      </c>
      <c r="B3642" s="327" t="s">
        <v>10514</v>
      </c>
      <c r="C3642" s="327" t="s">
        <v>6871</v>
      </c>
      <c r="D3642" s="277" t="s">
        <v>46848</v>
      </c>
    </row>
    <row r="3643" spans="1:4">
      <c r="A3643" s="327">
        <v>4812</v>
      </c>
      <c r="B3643" s="327" t="s">
        <v>10515</v>
      </c>
      <c r="C3643" s="327" t="s">
        <v>6869</v>
      </c>
      <c r="D3643" s="277" t="s">
        <v>39977</v>
      </c>
    </row>
    <row r="3644" spans="1:4">
      <c r="A3644" s="327">
        <v>10849</v>
      </c>
      <c r="B3644" s="327" t="s">
        <v>10516</v>
      </c>
      <c r="C3644" s="327" t="s">
        <v>6871</v>
      </c>
      <c r="D3644" s="277" t="s">
        <v>40420</v>
      </c>
    </row>
    <row r="3645" spans="1:4">
      <c r="A3645" s="327">
        <v>10848</v>
      </c>
      <c r="B3645" s="327" t="s">
        <v>10517</v>
      </c>
      <c r="C3645" s="327" t="s">
        <v>6871</v>
      </c>
      <c r="D3645" s="277" t="s">
        <v>40421</v>
      </c>
    </row>
    <row r="3646" spans="1:4">
      <c r="A3646" s="327">
        <v>4813</v>
      </c>
      <c r="B3646" s="327" t="s">
        <v>10518</v>
      </c>
      <c r="C3646" s="327" t="s">
        <v>6869</v>
      </c>
      <c r="D3646" s="277" t="s">
        <v>40422</v>
      </c>
    </row>
    <row r="3647" spans="1:4">
      <c r="A3647" s="327">
        <v>37560</v>
      </c>
      <c r="B3647" s="327" t="s">
        <v>41227</v>
      </c>
      <c r="C3647" s="327" t="s">
        <v>6871</v>
      </c>
      <c r="D3647" s="277" t="s">
        <v>40423</v>
      </c>
    </row>
    <row r="3648" spans="1:4">
      <c r="A3648" s="327">
        <v>37557</v>
      </c>
      <c r="B3648" s="327" t="s">
        <v>41228</v>
      </c>
      <c r="C3648" s="327" t="s">
        <v>6871</v>
      </c>
      <c r="D3648" s="277" t="s">
        <v>39376</v>
      </c>
    </row>
    <row r="3649" spans="1:4">
      <c r="A3649" s="327">
        <v>37556</v>
      </c>
      <c r="B3649" s="327" t="s">
        <v>41229</v>
      </c>
      <c r="C3649" s="327" t="s">
        <v>6871</v>
      </c>
      <c r="D3649" s="277" t="s">
        <v>40424</v>
      </c>
    </row>
    <row r="3650" spans="1:4">
      <c r="A3650" s="327">
        <v>37559</v>
      </c>
      <c r="B3650" s="327" t="s">
        <v>41230</v>
      </c>
      <c r="C3650" s="327" t="s">
        <v>6871</v>
      </c>
      <c r="D3650" s="277" t="s">
        <v>42303</v>
      </c>
    </row>
    <row r="3651" spans="1:4">
      <c r="A3651" s="327">
        <v>37539</v>
      </c>
      <c r="B3651" s="327" t="s">
        <v>41231</v>
      </c>
      <c r="C3651" s="327" t="s">
        <v>6871</v>
      </c>
      <c r="D3651" s="277" t="s">
        <v>41910</v>
      </c>
    </row>
    <row r="3652" spans="1:4">
      <c r="A3652" s="327">
        <v>37558</v>
      </c>
      <c r="B3652" s="327" t="s">
        <v>41232</v>
      </c>
      <c r="C3652" s="327" t="s">
        <v>6871</v>
      </c>
      <c r="D3652" s="277" t="s">
        <v>43333</v>
      </c>
    </row>
    <row r="3653" spans="1:4">
      <c r="A3653" s="327">
        <v>34723</v>
      </c>
      <c r="B3653" s="327" t="s">
        <v>10519</v>
      </c>
      <c r="C3653" s="327" t="s">
        <v>6869</v>
      </c>
      <c r="D3653" s="277" t="s">
        <v>40425</v>
      </c>
    </row>
    <row r="3654" spans="1:4">
      <c r="A3654" s="327">
        <v>34721</v>
      </c>
      <c r="B3654" s="327" t="s">
        <v>10520</v>
      </c>
      <c r="C3654" s="327" t="s">
        <v>6869</v>
      </c>
      <c r="D3654" s="277" t="s">
        <v>40426</v>
      </c>
    </row>
    <row r="3655" spans="1:4">
      <c r="A3655" s="327">
        <v>4309</v>
      </c>
      <c r="B3655" s="327" t="s">
        <v>10521</v>
      </c>
      <c r="C3655" s="327" t="s">
        <v>6871</v>
      </c>
      <c r="D3655" s="277" t="s">
        <v>40427</v>
      </c>
    </row>
    <row r="3656" spans="1:4">
      <c r="A3656" s="327">
        <v>4307</v>
      </c>
      <c r="B3656" s="327" t="s">
        <v>10522</v>
      </c>
      <c r="C3656" s="327" t="s">
        <v>6871</v>
      </c>
      <c r="D3656" s="277" t="s">
        <v>45109</v>
      </c>
    </row>
    <row r="3657" spans="1:4">
      <c r="A3657" s="327">
        <v>10850</v>
      </c>
      <c r="B3657" s="327" t="s">
        <v>10523</v>
      </c>
      <c r="C3657" s="327" t="s">
        <v>6871</v>
      </c>
      <c r="D3657" s="277" t="s">
        <v>40388</v>
      </c>
    </row>
    <row r="3658" spans="1:4">
      <c r="A3658" s="327">
        <v>42438</v>
      </c>
      <c r="B3658" s="327" t="s">
        <v>10524</v>
      </c>
      <c r="C3658" s="327" t="s">
        <v>6871</v>
      </c>
      <c r="D3658" s="277" t="s">
        <v>41233</v>
      </c>
    </row>
    <row r="3659" spans="1:4">
      <c r="A3659" s="327">
        <v>4792</v>
      </c>
      <c r="B3659" s="327" t="s">
        <v>10525</v>
      </c>
      <c r="C3659" s="327" t="s">
        <v>6869</v>
      </c>
      <c r="D3659" s="277" t="s">
        <v>46849</v>
      </c>
    </row>
    <row r="3660" spans="1:4">
      <c r="A3660" s="327">
        <v>4790</v>
      </c>
      <c r="B3660" s="327" t="s">
        <v>10526</v>
      </c>
      <c r="C3660" s="327" t="s">
        <v>6869</v>
      </c>
      <c r="D3660" s="277" t="s">
        <v>40428</v>
      </c>
    </row>
    <row r="3661" spans="1:4">
      <c r="A3661" s="327">
        <v>40671</v>
      </c>
      <c r="B3661" s="327" t="s">
        <v>10527</v>
      </c>
      <c r="C3661" s="327" t="s">
        <v>6869</v>
      </c>
      <c r="D3661" s="277" t="s">
        <v>46850</v>
      </c>
    </row>
    <row r="3662" spans="1:4">
      <c r="A3662" s="327">
        <v>7552</v>
      </c>
      <c r="B3662" s="327" t="s">
        <v>10528</v>
      </c>
      <c r="C3662" s="327" t="s">
        <v>6871</v>
      </c>
      <c r="D3662" s="277" t="s">
        <v>39677</v>
      </c>
    </row>
    <row r="3663" spans="1:4">
      <c r="A3663" s="327">
        <v>4893</v>
      </c>
      <c r="B3663" s="327" t="s">
        <v>10529</v>
      </c>
      <c r="C3663" s="327" t="s">
        <v>6871</v>
      </c>
      <c r="D3663" s="277" t="s">
        <v>45809</v>
      </c>
    </row>
    <row r="3664" spans="1:4">
      <c r="A3664" s="327">
        <v>4894</v>
      </c>
      <c r="B3664" s="327" t="s">
        <v>10530</v>
      </c>
      <c r="C3664" s="327" t="s">
        <v>6871</v>
      </c>
      <c r="D3664" s="277" t="s">
        <v>40233</v>
      </c>
    </row>
    <row r="3665" spans="1:4">
      <c r="A3665" s="327">
        <v>4888</v>
      </c>
      <c r="B3665" s="327" t="s">
        <v>10531</v>
      </c>
      <c r="C3665" s="327" t="s">
        <v>6871</v>
      </c>
      <c r="D3665" s="277" t="s">
        <v>39136</v>
      </c>
    </row>
    <row r="3666" spans="1:4">
      <c r="A3666" s="327">
        <v>4890</v>
      </c>
      <c r="B3666" s="327" t="s">
        <v>10532</v>
      </c>
      <c r="C3666" s="327" t="s">
        <v>6871</v>
      </c>
      <c r="D3666" s="277" t="s">
        <v>42751</v>
      </c>
    </row>
    <row r="3667" spans="1:4">
      <c r="A3667" s="327">
        <v>12411</v>
      </c>
      <c r="B3667" s="327" t="s">
        <v>10533</v>
      </c>
      <c r="C3667" s="327" t="s">
        <v>6871</v>
      </c>
      <c r="D3667" s="277" t="s">
        <v>46851</v>
      </c>
    </row>
    <row r="3668" spans="1:4">
      <c r="A3668" s="327">
        <v>4891</v>
      </c>
      <c r="B3668" s="327" t="s">
        <v>10534</v>
      </c>
      <c r="C3668" s="327" t="s">
        <v>6871</v>
      </c>
      <c r="D3668" s="277" t="s">
        <v>39777</v>
      </c>
    </row>
    <row r="3669" spans="1:4">
      <c r="A3669" s="327">
        <v>4889</v>
      </c>
      <c r="B3669" s="327" t="s">
        <v>10535</v>
      </c>
      <c r="C3669" s="327" t="s">
        <v>6871</v>
      </c>
      <c r="D3669" s="277" t="s">
        <v>44722</v>
      </c>
    </row>
    <row r="3670" spans="1:4">
      <c r="A3670" s="327">
        <v>4892</v>
      </c>
      <c r="B3670" s="327" t="s">
        <v>10536</v>
      </c>
      <c r="C3670" s="327" t="s">
        <v>6871</v>
      </c>
      <c r="D3670" s="277" t="s">
        <v>45486</v>
      </c>
    </row>
    <row r="3671" spans="1:4">
      <c r="A3671" s="327">
        <v>12412</v>
      </c>
      <c r="B3671" s="327" t="s">
        <v>10537</v>
      </c>
      <c r="C3671" s="327" t="s">
        <v>6871</v>
      </c>
      <c r="D3671" s="277" t="s">
        <v>46852</v>
      </c>
    </row>
    <row r="3672" spans="1:4">
      <c r="A3672" s="327">
        <v>11073</v>
      </c>
      <c r="B3672" s="327" t="s">
        <v>10538</v>
      </c>
      <c r="C3672" s="327" t="s">
        <v>6871</v>
      </c>
      <c r="D3672" s="277" t="s">
        <v>41973</v>
      </c>
    </row>
    <row r="3673" spans="1:4">
      <c r="A3673" s="327">
        <v>11071</v>
      </c>
      <c r="B3673" s="327" t="s">
        <v>10539</v>
      </c>
      <c r="C3673" s="327" t="s">
        <v>6871</v>
      </c>
      <c r="D3673" s="277" t="s">
        <v>46853</v>
      </c>
    </row>
    <row r="3674" spans="1:4">
      <c r="A3674" s="327">
        <v>11072</v>
      </c>
      <c r="B3674" s="327" t="s">
        <v>10540</v>
      </c>
      <c r="C3674" s="327" t="s">
        <v>6871</v>
      </c>
      <c r="D3674" s="277" t="s">
        <v>40346</v>
      </c>
    </row>
    <row r="3675" spans="1:4">
      <c r="A3675" s="327">
        <v>4895</v>
      </c>
      <c r="B3675" s="327" t="s">
        <v>10541</v>
      </c>
      <c r="C3675" s="327" t="s">
        <v>6871</v>
      </c>
      <c r="D3675" s="277" t="s">
        <v>39900</v>
      </c>
    </row>
    <row r="3676" spans="1:4">
      <c r="A3676" s="327">
        <v>4907</v>
      </c>
      <c r="B3676" s="327" t="s">
        <v>10542</v>
      </c>
      <c r="C3676" s="327" t="s">
        <v>6871</v>
      </c>
      <c r="D3676" s="277" t="s">
        <v>39012</v>
      </c>
    </row>
    <row r="3677" spans="1:4">
      <c r="A3677" s="327">
        <v>4902</v>
      </c>
      <c r="B3677" s="327" t="s">
        <v>10543</v>
      </c>
      <c r="C3677" s="327" t="s">
        <v>6871</v>
      </c>
      <c r="D3677" s="277" t="s">
        <v>40725</v>
      </c>
    </row>
    <row r="3678" spans="1:4">
      <c r="A3678" s="327">
        <v>4908</v>
      </c>
      <c r="B3678" s="327" t="s">
        <v>10544</v>
      </c>
      <c r="C3678" s="327" t="s">
        <v>6871</v>
      </c>
      <c r="D3678" s="277" t="s">
        <v>41005</v>
      </c>
    </row>
    <row r="3679" spans="1:4">
      <c r="A3679" s="327">
        <v>4909</v>
      </c>
      <c r="B3679" s="327" t="s">
        <v>10545</v>
      </c>
      <c r="C3679" s="327" t="s">
        <v>6871</v>
      </c>
      <c r="D3679" s="277" t="s">
        <v>41234</v>
      </c>
    </row>
    <row r="3680" spans="1:4">
      <c r="A3680" s="327">
        <v>4903</v>
      </c>
      <c r="B3680" s="327" t="s">
        <v>10546</v>
      </c>
      <c r="C3680" s="327" t="s">
        <v>6871</v>
      </c>
      <c r="D3680" s="277" t="s">
        <v>41235</v>
      </c>
    </row>
    <row r="3681" spans="1:4">
      <c r="A3681" s="327">
        <v>4897</v>
      </c>
      <c r="B3681" s="327" t="s">
        <v>10547</v>
      </c>
      <c r="C3681" s="327" t="s">
        <v>6871</v>
      </c>
      <c r="D3681" s="277" t="s">
        <v>42186</v>
      </c>
    </row>
    <row r="3682" spans="1:4">
      <c r="A3682" s="327">
        <v>4896</v>
      </c>
      <c r="B3682" s="327" t="s">
        <v>10548</v>
      </c>
      <c r="C3682" s="327" t="s">
        <v>6871</v>
      </c>
      <c r="D3682" s="277" t="s">
        <v>39070</v>
      </c>
    </row>
    <row r="3683" spans="1:4">
      <c r="A3683" s="327">
        <v>4900</v>
      </c>
      <c r="B3683" s="327" t="s">
        <v>10549</v>
      </c>
      <c r="C3683" s="327" t="s">
        <v>6871</v>
      </c>
      <c r="D3683" s="277" t="s">
        <v>39046</v>
      </c>
    </row>
    <row r="3684" spans="1:4">
      <c r="A3684" s="327">
        <v>4898</v>
      </c>
      <c r="B3684" s="327" t="s">
        <v>10550</v>
      </c>
      <c r="C3684" s="327" t="s">
        <v>6871</v>
      </c>
      <c r="D3684" s="277" t="s">
        <v>40190</v>
      </c>
    </row>
    <row r="3685" spans="1:4">
      <c r="A3685" s="327">
        <v>4899</v>
      </c>
      <c r="B3685" s="327" t="s">
        <v>10551</v>
      </c>
      <c r="C3685" s="327" t="s">
        <v>6871</v>
      </c>
      <c r="D3685" s="277" t="s">
        <v>39342</v>
      </c>
    </row>
    <row r="3686" spans="1:4">
      <c r="A3686" s="327">
        <v>11096</v>
      </c>
      <c r="B3686" s="327" t="s">
        <v>10552</v>
      </c>
      <c r="C3686" s="327" t="s">
        <v>6884</v>
      </c>
      <c r="D3686" s="277" t="s">
        <v>42109</v>
      </c>
    </row>
    <row r="3687" spans="1:4">
      <c r="A3687" s="327">
        <v>4741</v>
      </c>
      <c r="B3687" s="327" t="s">
        <v>10553</v>
      </c>
      <c r="C3687" s="327" t="s">
        <v>7052</v>
      </c>
      <c r="D3687" s="277" t="s">
        <v>46811</v>
      </c>
    </row>
    <row r="3688" spans="1:4">
      <c r="A3688" s="327">
        <v>4752</v>
      </c>
      <c r="B3688" s="327" t="s">
        <v>10554</v>
      </c>
      <c r="C3688" s="327" t="s">
        <v>6878</v>
      </c>
      <c r="D3688" s="277" t="s">
        <v>39009</v>
      </c>
    </row>
    <row r="3689" spans="1:4">
      <c r="A3689" s="327">
        <v>41091</v>
      </c>
      <c r="B3689" s="327" t="s">
        <v>10555</v>
      </c>
      <c r="C3689" s="327" t="s">
        <v>7055</v>
      </c>
      <c r="D3689" s="277" t="s">
        <v>46854</v>
      </c>
    </row>
    <row r="3690" spans="1:4">
      <c r="A3690" s="327">
        <v>13954</v>
      </c>
      <c r="B3690" s="327" t="s">
        <v>10556</v>
      </c>
      <c r="C3690" s="327" t="s">
        <v>6871</v>
      </c>
      <c r="D3690" s="277" t="s">
        <v>41236</v>
      </c>
    </row>
    <row r="3691" spans="1:4">
      <c r="A3691" s="327">
        <v>3411</v>
      </c>
      <c r="B3691" s="327" t="s">
        <v>10557</v>
      </c>
      <c r="C3691" s="327" t="s">
        <v>6884</v>
      </c>
      <c r="D3691" s="277" t="s">
        <v>39494</v>
      </c>
    </row>
    <row r="3692" spans="1:4">
      <c r="A3692" s="327">
        <v>39995</v>
      </c>
      <c r="B3692" s="327" t="s">
        <v>10558</v>
      </c>
      <c r="C3692" s="327" t="s">
        <v>7052</v>
      </c>
      <c r="D3692" s="277" t="s">
        <v>40430</v>
      </c>
    </row>
    <row r="3693" spans="1:4">
      <c r="A3693" s="327">
        <v>11615</v>
      </c>
      <c r="B3693" s="327" t="s">
        <v>10559</v>
      </c>
      <c r="C3693" s="327" t="s">
        <v>6869</v>
      </c>
      <c r="D3693" s="277" t="s">
        <v>39154</v>
      </c>
    </row>
    <row r="3694" spans="1:4">
      <c r="A3694" s="327">
        <v>3408</v>
      </c>
      <c r="B3694" s="327" t="s">
        <v>10560</v>
      </c>
      <c r="C3694" s="327" t="s">
        <v>6869</v>
      </c>
      <c r="D3694" s="277" t="s">
        <v>39975</v>
      </c>
    </row>
    <row r="3695" spans="1:4">
      <c r="A3695" s="327">
        <v>3409</v>
      </c>
      <c r="B3695" s="327" t="s">
        <v>10561</v>
      </c>
      <c r="C3695" s="327" t="s">
        <v>6869</v>
      </c>
      <c r="D3695" s="277" t="s">
        <v>39903</v>
      </c>
    </row>
    <row r="3696" spans="1:4">
      <c r="A3696" s="327">
        <v>11427</v>
      </c>
      <c r="B3696" s="327" t="s">
        <v>10562</v>
      </c>
      <c r="C3696" s="327" t="s">
        <v>6884</v>
      </c>
      <c r="D3696" s="277" t="s">
        <v>41237</v>
      </c>
    </row>
    <row r="3697" spans="1:4">
      <c r="A3697" s="327">
        <v>4491</v>
      </c>
      <c r="B3697" s="327" t="s">
        <v>10563</v>
      </c>
      <c r="C3697" s="327" t="s">
        <v>6887</v>
      </c>
      <c r="D3697" s="277" t="s">
        <v>40738</v>
      </c>
    </row>
    <row r="3698" spans="1:4">
      <c r="A3698" s="327">
        <v>2745</v>
      </c>
      <c r="B3698" s="327" t="s">
        <v>10564</v>
      </c>
      <c r="C3698" s="327" t="s">
        <v>6887</v>
      </c>
      <c r="D3698" s="277" t="s">
        <v>40457</v>
      </c>
    </row>
    <row r="3699" spans="1:4">
      <c r="A3699" s="327">
        <v>14439</v>
      </c>
      <c r="B3699" s="327" t="s">
        <v>10565</v>
      </c>
      <c r="C3699" s="327" t="s">
        <v>6887</v>
      </c>
      <c r="D3699" s="277" t="s">
        <v>39094</v>
      </c>
    </row>
    <row r="3700" spans="1:4">
      <c r="A3700" s="327">
        <v>26022</v>
      </c>
      <c r="B3700" s="327" t="s">
        <v>10566</v>
      </c>
      <c r="C3700" s="327" t="s">
        <v>6871</v>
      </c>
      <c r="D3700" s="277" t="s">
        <v>46855</v>
      </c>
    </row>
    <row r="3701" spans="1:4">
      <c r="A3701" s="327">
        <v>12362</v>
      </c>
      <c r="B3701" s="327" t="s">
        <v>10567</v>
      </c>
      <c r="C3701" s="327" t="s">
        <v>6871</v>
      </c>
      <c r="D3701" s="277" t="s">
        <v>39009</v>
      </c>
    </row>
    <row r="3702" spans="1:4">
      <c r="A3702" s="327">
        <v>421</v>
      </c>
      <c r="B3702" s="327" t="s">
        <v>41239</v>
      </c>
      <c r="C3702" s="327" t="s">
        <v>6871</v>
      </c>
      <c r="D3702" s="277" t="s">
        <v>38973</v>
      </c>
    </row>
    <row r="3703" spans="1:4">
      <c r="A3703" s="327">
        <v>14148</v>
      </c>
      <c r="B3703" s="327" t="s">
        <v>10568</v>
      </c>
      <c r="C3703" s="327" t="s">
        <v>6871</v>
      </c>
      <c r="D3703" s="277" t="s">
        <v>39141</v>
      </c>
    </row>
    <row r="3704" spans="1:4">
      <c r="A3704" s="327">
        <v>4341</v>
      </c>
      <c r="B3704" s="327" t="s">
        <v>10569</v>
      </c>
      <c r="C3704" s="327" t="s">
        <v>6871</v>
      </c>
      <c r="D3704" s="277" t="s">
        <v>39781</v>
      </c>
    </row>
    <row r="3705" spans="1:4">
      <c r="A3705" s="327">
        <v>4337</v>
      </c>
      <c r="B3705" s="327" t="s">
        <v>10570</v>
      </c>
      <c r="C3705" s="327" t="s">
        <v>6871</v>
      </c>
      <c r="D3705" s="277" t="s">
        <v>39096</v>
      </c>
    </row>
    <row r="3706" spans="1:4">
      <c r="A3706" s="327">
        <v>4339</v>
      </c>
      <c r="B3706" s="327" t="s">
        <v>10571</v>
      </c>
      <c r="C3706" s="327" t="s">
        <v>6871</v>
      </c>
      <c r="D3706" s="277" t="s">
        <v>42087</v>
      </c>
    </row>
    <row r="3707" spans="1:4">
      <c r="A3707" s="327">
        <v>39997</v>
      </c>
      <c r="B3707" s="327" t="s">
        <v>10572</v>
      </c>
      <c r="C3707" s="327" t="s">
        <v>6871</v>
      </c>
      <c r="D3707" s="277" t="s">
        <v>39101</v>
      </c>
    </row>
    <row r="3708" spans="1:4">
      <c r="A3708" s="327">
        <v>11971</v>
      </c>
      <c r="B3708" s="327" t="s">
        <v>10573</v>
      </c>
      <c r="C3708" s="327" t="s">
        <v>6871</v>
      </c>
      <c r="D3708" s="277" t="s">
        <v>39040</v>
      </c>
    </row>
    <row r="3709" spans="1:4">
      <c r="A3709" s="327">
        <v>4342</v>
      </c>
      <c r="B3709" s="327" t="s">
        <v>10574</v>
      </c>
      <c r="C3709" s="327" t="s">
        <v>6871</v>
      </c>
      <c r="D3709" s="277" t="s">
        <v>39014</v>
      </c>
    </row>
    <row r="3710" spans="1:4">
      <c r="A3710" s="327">
        <v>4330</v>
      </c>
      <c r="B3710" s="327" t="s">
        <v>10575</v>
      </c>
      <c r="C3710" s="327" t="s">
        <v>6871</v>
      </c>
      <c r="D3710" s="277" t="s">
        <v>39124</v>
      </c>
    </row>
    <row r="3711" spans="1:4">
      <c r="A3711" s="327">
        <v>4340</v>
      </c>
      <c r="B3711" s="327" t="s">
        <v>10576</v>
      </c>
      <c r="C3711" s="327" t="s">
        <v>6871</v>
      </c>
      <c r="D3711" s="277" t="s">
        <v>39078</v>
      </c>
    </row>
    <row r="3712" spans="1:4">
      <c r="A3712" s="327">
        <v>5088</v>
      </c>
      <c r="B3712" s="327" t="s">
        <v>10577</v>
      </c>
      <c r="C3712" s="327" t="s">
        <v>6871</v>
      </c>
      <c r="D3712" s="277" t="s">
        <v>39007</v>
      </c>
    </row>
    <row r="3713" spans="1:4">
      <c r="A3713" s="327">
        <v>11154</v>
      </c>
      <c r="B3713" s="327" t="s">
        <v>10578</v>
      </c>
      <c r="C3713" s="327" t="s">
        <v>6871</v>
      </c>
      <c r="D3713" s="277" t="s">
        <v>46856</v>
      </c>
    </row>
    <row r="3714" spans="1:4">
      <c r="A3714" s="327">
        <v>4989</v>
      </c>
      <c r="B3714" s="327" t="s">
        <v>10579</v>
      </c>
      <c r="C3714" s="327" t="s">
        <v>6871</v>
      </c>
      <c r="D3714" s="277" t="s">
        <v>46857</v>
      </c>
    </row>
    <row r="3715" spans="1:4">
      <c r="A3715" s="327">
        <v>4982</v>
      </c>
      <c r="B3715" s="327" t="s">
        <v>10580</v>
      </c>
      <c r="C3715" s="327" t="s">
        <v>6871</v>
      </c>
      <c r="D3715" s="277" t="s">
        <v>46858</v>
      </c>
    </row>
    <row r="3716" spans="1:4">
      <c r="A3716" s="327">
        <v>4962</v>
      </c>
      <c r="B3716" s="327" t="s">
        <v>10581</v>
      </c>
      <c r="C3716" s="327" t="s">
        <v>6871</v>
      </c>
      <c r="D3716" s="277" t="s">
        <v>46859</v>
      </c>
    </row>
    <row r="3717" spans="1:4">
      <c r="A3717" s="327">
        <v>4981</v>
      </c>
      <c r="B3717" s="327" t="s">
        <v>10582</v>
      </c>
      <c r="C3717" s="327" t="s">
        <v>6871</v>
      </c>
      <c r="D3717" s="277" t="s">
        <v>40843</v>
      </c>
    </row>
    <row r="3718" spans="1:4">
      <c r="A3718" s="327">
        <v>4964</v>
      </c>
      <c r="B3718" s="327" t="s">
        <v>10583</v>
      </c>
      <c r="C3718" s="327" t="s">
        <v>6871</v>
      </c>
      <c r="D3718" s="277" t="s">
        <v>46860</v>
      </c>
    </row>
    <row r="3719" spans="1:4">
      <c r="A3719" s="327">
        <v>4992</v>
      </c>
      <c r="B3719" s="327" t="s">
        <v>10584</v>
      </c>
      <c r="C3719" s="327" t="s">
        <v>6871</v>
      </c>
      <c r="D3719" s="277" t="s">
        <v>46861</v>
      </c>
    </row>
    <row r="3720" spans="1:4">
      <c r="A3720" s="327">
        <v>4987</v>
      </c>
      <c r="B3720" s="327" t="s">
        <v>10585</v>
      </c>
      <c r="C3720" s="327" t="s">
        <v>6871</v>
      </c>
      <c r="D3720" s="277" t="s">
        <v>46862</v>
      </c>
    </row>
    <row r="3721" spans="1:4">
      <c r="A3721" s="327">
        <v>39021</v>
      </c>
      <c r="B3721" s="327" t="s">
        <v>10586</v>
      </c>
      <c r="C3721" s="327" t="s">
        <v>6871</v>
      </c>
      <c r="D3721" s="277" t="s">
        <v>46863</v>
      </c>
    </row>
    <row r="3722" spans="1:4">
      <c r="A3722" s="327">
        <v>39022</v>
      </c>
      <c r="B3722" s="327" t="s">
        <v>10587</v>
      </c>
      <c r="C3722" s="327" t="s">
        <v>6871</v>
      </c>
      <c r="D3722" s="277" t="s">
        <v>46864</v>
      </c>
    </row>
    <row r="3723" spans="1:4">
      <c r="A3723" s="327">
        <v>39024</v>
      </c>
      <c r="B3723" s="327" t="s">
        <v>10588</v>
      </c>
      <c r="C3723" s="327" t="s">
        <v>6871</v>
      </c>
      <c r="D3723" s="277" t="s">
        <v>46865</v>
      </c>
    </row>
    <row r="3724" spans="1:4">
      <c r="A3724" s="327">
        <v>4914</v>
      </c>
      <c r="B3724" s="327" t="s">
        <v>10589</v>
      </c>
      <c r="C3724" s="327" t="s">
        <v>6869</v>
      </c>
      <c r="D3724" s="277" t="s">
        <v>46866</v>
      </c>
    </row>
    <row r="3725" spans="1:4">
      <c r="A3725" s="327">
        <v>4917</v>
      </c>
      <c r="B3725" s="327" t="s">
        <v>10590</v>
      </c>
      <c r="C3725" s="327" t="s">
        <v>6869</v>
      </c>
      <c r="D3725" s="277" t="s">
        <v>46867</v>
      </c>
    </row>
    <row r="3726" spans="1:4">
      <c r="A3726" s="327">
        <v>39025</v>
      </c>
      <c r="B3726" s="327" t="s">
        <v>10591</v>
      </c>
      <c r="C3726" s="327" t="s">
        <v>6871</v>
      </c>
      <c r="D3726" s="277" t="s">
        <v>46868</v>
      </c>
    </row>
    <row r="3727" spans="1:4">
      <c r="A3727" s="327">
        <v>4930</v>
      </c>
      <c r="B3727" s="327" t="s">
        <v>10592</v>
      </c>
      <c r="C3727" s="327" t="s">
        <v>6869</v>
      </c>
      <c r="D3727" s="277" t="s">
        <v>46869</v>
      </c>
    </row>
    <row r="3728" spans="1:4">
      <c r="A3728" s="327">
        <v>4922</v>
      </c>
      <c r="B3728" s="327" t="s">
        <v>10593</v>
      </c>
      <c r="C3728" s="327" t="s">
        <v>6869</v>
      </c>
      <c r="D3728" s="277" t="s">
        <v>46870</v>
      </c>
    </row>
    <row r="3729" spans="1:4">
      <c r="A3729" s="327">
        <v>4911</v>
      </c>
      <c r="B3729" s="327" t="s">
        <v>10594</v>
      </c>
      <c r="C3729" s="327" t="s">
        <v>6869</v>
      </c>
      <c r="D3729" s="277" t="s">
        <v>46871</v>
      </c>
    </row>
    <row r="3730" spans="1:4">
      <c r="A3730" s="327">
        <v>37518</v>
      </c>
      <c r="B3730" s="327" t="s">
        <v>10595</v>
      </c>
      <c r="C3730" s="327" t="s">
        <v>6869</v>
      </c>
      <c r="D3730" s="277" t="s">
        <v>46872</v>
      </c>
    </row>
    <row r="3731" spans="1:4">
      <c r="A3731" s="327">
        <v>4910</v>
      </c>
      <c r="B3731" s="327" t="s">
        <v>10596</v>
      </c>
      <c r="C3731" s="327" t="s">
        <v>6869</v>
      </c>
      <c r="D3731" s="277" t="s">
        <v>46873</v>
      </c>
    </row>
    <row r="3732" spans="1:4">
      <c r="A3732" s="327">
        <v>4943</v>
      </c>
      <c r="B3732" s="327" t="s">
        <v>10597</v>
      </c>
      <c r="C3732" s="327" t="s">
        <v>6869</v>
      </c>
      <c r="D3732" s="277" t="s">
        <v>46874</v>
      </c>
    </row>
    <row r="3733" spans="1:4">
      <c r="A3733" s="327">
        <v>5002</v>
      </c>
      <c r="B3733" s="327" t="s">
        <v>10598</v>
      </c>
      <c r="C3733" s="327" t="s">
        <v>6869</v>
      </c>
      <c r="D3733" s="277" t="s">
        <v>41240</v>
      </c>
    </row>
    <row r="3734" spans="1:4">
      <c r="A3734" s="327">
        <v>4977</v>
      </c>
      <c r="B3734" s="327" t="s">
        <v>10599</v>
      </c>
      <c r="C3734" s="327" t="s">
        <v>6869</v>
      </c>
      <c r="D3734" s="277" t="s">
        <v>41241</v>
      </c>
    </row>
    <row r="3735" spans="1:4">
      <c r="A3735" s="327">
        <v>5028</v>
      </c>
      <c r="B3735" s="327" t="s">
        <v>10600</v>
      </c>
      <c r="C3735" s="327" t="s">
        <v>6869</v>
      </c>
      <c r="D3735" s="277" t="s">
        <v>41242</v>
      </c>
    </row>
    <row r="3736" spans="1:4">
      <c r="A3736" s="327">
        <v>4998</v>
      </c>
      <c r="B3736" s="327" t="s">
        <v>10601</v>
      </c>
      <c r="C3736" s="327" t="s">
        <v>6869</v>
      </c>
      <c r="D3736" s="277" t="s">
        <v>41243</v>
      </c>
    </row>
    <row r="3737" spans="1:4">
      <c r="A3737" s="327">
        <v>4969</v>
      </c>
      <c r="B3737" s="327" t="s">
        <v>10602</v>
      </c>
      <c r="C3737" s="327" t="s">
        <v>6869</v>
      </c>
      <c r="D3737" s="277" t="s">
        <v>41244</v>
      </c>
    </row>
    <row r="3738" spans="1:4">
      <c r="A3738" s="327">
        <v>11364</v>
      </c>
      <c r="B3738" s="327" t="s">
        <v>10603</v>
      </c>
      <c r="C3738" s="327" t="s">
        <v>6871</v>
      </c>
      <c r="D3738" s="277" t="s">
        <v>46875</v>
      </c>
    </row>
    <row r="3739" spans="1:4">
      <c r="A3739" s="327">
        <v>11365</v>
      </c>
      <c r="B3739" s="327" t="s">
        <v>10604</v>
      </c>
      <c r="C3739" s="327" t="s">
        <v>6871</v>
      </c>
      <c r="D3739" s="277" t="s">
        <v>46876</v>
      </c>
    </row>
    <row r="3740" spans="1:4">
      <c r="A3740" s="327">
        <v>11366</v>
      </c>
      <c r="B3740" s="327" t="s">
        <v>10605</v>
      </c>
      <c r="C3740" s="327" t="s">
        <v>6871</v>
      </c>
      <c r="D3740" s="277" t="s">
        <v>46877</v>
      </c>
    </row>
    <row r="3741" spans="1:4">
      <c r="A3741" s="327">
        <v>43777</v>
      </c>
      <c r="B3741" s="327" t="s">
        <v>10606</v>
      </c>
      <c r="C3741" s="327" t="s">
        <v>6871</v>
      </c>
      <c r="D3741" s="277" t="s">
        <v>46878</v>
      </c>
    </row>
    <row r="3742" spans="1:4">
      <c r="A3742" s="327">
        <v>20322</v>
      </c>
      <c r="B3742" s="327" t="s">
        <v>10607</v>
      </c>
      <c r="C3742" s="327" t="s">
        <v>6871</v>
      </c>
      <c r="D3742" s="277" t="s">
        <v>46879</v>
      </c>
    </row>
    <row r="3743" spans="1:4">
      <c r="A3743" s="327">
        <v>10553</v>
      </c>
      <c r="B3743" s="327" t="s">
        <v>10608</v>
      </c>
      <c r="C3743" s="327" t="s">
        <v>6871</v>
      </c>
      <c r="D3743" s="277" t="s">
        <v>46880</v>
      </c>
    </row>
    <row r="3744" spans="1:4">
      <c r="A3744" s="327">
        <v>5020</v>
      </c>
      <c r="B3744" s="327" t="s">
        <v>10609</v>
      </c>
      <c r="C3744" s="327" t="s">
        <v>6871</v>
      </c>
      <c r="D3744" s="277" t="s">
        <v>46881</v>
      </c>
    </row>
    <row r="3745" spans="1:4">
      <c r="A3745" s="327">
        <v>10554</v>
      </c>
      <c r="B3745" s="327" t="s">
        <v>10610</v>
      </c>
      <c r="C3745" s="327" t="s">
        <v>6871</v>
      </c>
      <c r="D3745" s="277" t="s">
        <v>46882</v>
      </c>
    </row>
    <row r="3746" spans="1:4">
      <c r="A3746" s="327">
        <v>10555</v>
      </c>
      <c r="B3746" s="327" t="s">
        <v>10611</v>
      </c>
      <c r="C3746" s="327" t="s">
        <v>6871</v>
      </c>
      <c r="D3746" s="277" t="s">
        <v>46883</v>
      </c>
    </row>
    <row r="3747" spans="1:4">
      <c r="A3747" s="327">
        <v>10556</v>
      </c>
      <c r="B3747" s="327" t="s">
        <v>10612</v>
      </c>
      <c r="C3747" s="327" t="s">
        <v>6871</v>
      </c>
      <c r="D3747" s="277" t="s">
        <v>46884</v>
      </c>
    </row>
    <row r="3748" spans="1:4">
      <c r="A3748" s="327">
        <v>39502</v>
      </c>
      <c r="B3748" s="327" t="s">
        <v>10613</v>
      </c>
      <c r="C3748" s="327" t="s">
        <v>6871</v>
      </c>
      <c r="D3748" s="277" t="s">
        <v>46885</v>
      </c>
    </row>
    <row r="3749" spans="1:4">
      <c r="A3749" s="327">
        <v>39504</v>
      </c>
      <c r="B3749" s="327" t="s">
        <v>10614</v>
      </c>
      <c r="C3749" s="327" t="s">
        <v>6871</v>
      </c>
      <c r="D3749" s="277" t="s">
        <v>46886</v>
      </c>
    </row>
    <row r="3750" spans="1:4">
      <c r="A3750" s="327">
        <v>39503</v>
      </c>
      <c r="B3750" s="327" t="s">
        <v>10615</v>
      </c>
      <c r="C3750" s="327" t="s">
        <v>6871</v>
      </c>
      <c r="D3750" s="277" t="s">
        <v>46887</v>
      </c>
    </row>
    <row r="3751" spans="1:4">
      <c r="A3751" s="327">
        <v>39505</v>
      </c>
      <c r="B3751" s="327" t="s">
        <v>10616</v>
      </c>
      <c r="C3751" s="327" t="s">
        <v>6871</v>
      </c>
      <c r="D3751" s="277" t="s">
        <v>46888</v>
      </c>
    </row>
    <row r="3752" spans="1:4">
      <c r="A3752" s="327">
        <v>25969</v>
      </c>
      <c r="B3752" s="327" t="s">
        <v>10617</v>
      </c>
      <c r="C3752" s="327" t="s">
        <v>6871</v>
      </c>
      <c r="D3752" s="277" t="s">
        <v>40431</v>
      </c>
    </row>
    <row r="3753" spans="1:4">
      <c r="A3753" s="327">
        <v>4944</v>
      </c>
      <c r="B3753" s="327" t="s">
        <v>10618</v>
      </c>
      <c r="C3753" s="327" t="s">
        <v>6869</v>
      </c>
      <c r="D3753" s="277" t="s">
        <v>46889</v>
      </c>
    </row>
    <row r="3754" spans="1:4">
      <c r="A3754" s="327">
        <v>21102</v>
      </c>
      <c r="B3754" s="327" t="s">
        <v>10619</v>
      </c>
      <c r="C3754" s="327" t="s">
        <v>6871</v>
      </c>
      <c r="D3754" s="277" t="s">
        <v>46890</v>
      </c>
    </row>
    <row r="3755" spans="1:4">
      <c r="A3755" s="327">
        <v>21101</v>
      </c>
      <c r="B3755" s="327" t="s">
        <v>10620</v>
      </c>
      <c r="C3755" s="327" t="s">
        <v>6871</v>
      </c>
      <c r="D3755" s="277" t="s">
        <v>40432</v>
      </c>
    </row>
    <row r="3756" spans="1:4">
      <c r="A3756" s="327">
        <v>34713</v>
      </c>
      <c r="B3756" s="327" t="s">
        <v>10621</v>
      </c>
      <c r="C3756" s="327" t="s">
        <v>6869</v>
      </c>
      <c r="D3756" s="277" t="s">
        <v>46891</v>
      </c>
    </row>
    <row r="3757" spans="1:4">
      <c r="A3757" s="327">
        <v>4947</v>
      </c>
      <c r="B3757" s="327" t="s">
        <v>10622</v>
      </c>
      <c r="C3757" s="327" t="s">
        <v>6869</v>
      </c>
      <c r="D3757" s="277" t="s">
        <v>46892</v>
      </c>
    </row>
    <row r="3758" spans="1:4">
      <c r="A3758" s="327">
        <v>37563</v>
      </c>
      <c r="B3758" s="327" t="s">
        <v>10623</v>
      </c>
      <c r="C3758" s="327" t="s">
        <v>6869</v>
      </c>
      <c r="D3758" s="277" t="s">
        <v>46893</v>
      </c>
    </row>
    <row r="3759" spans="1:4">
      <c r="A3759" s="327">
        <v>4948</v>
      </c>
      <c r="B3759" s="327" t="s">
        <v>10624</v>
      </c>
      <c r="C3759" s="327" t="s">
        <v>6869</v>
      </c>
      <c r="D3759" s="277" t="s">
        <v>46894</v>
      </c>
    </row>
    <row r="3760" spans="1:4">
      <c r="A3760" s="327">
        <v>37561</v>
      </c>
      <c r="B3760" s="327" t="s">
        <v>10625</v>
      </c>
      <c r="C3760" s="327" t="s">
        <v>6869</v>
      </c>
      <c r="D3760" s="277" t="s">
        <v>46895</v>
      </c>
    </row>
    <row r="3761" spans="1:4">
      <c r="A3761" s="327">
        <v>37562</v>
      </c>
      <c r="B3761" s="327" t="s">
        <v>10626</v>
      </c>
      <c r="C3761" s="327" t="s">
        <v>6869</v>
      </c>
      <c r="D3761" s="277" t="s">
        <v>46896</v>
      </c>
    </row>
    <row r="3762" spans="1:4">
      <c r="A3762" s="327">
        <v>14164</v>
      </c>
      <c r="B3762" s="327" t="s">
        <v>10627</v>
      </c>
      <c r="C3762" s="327" t="s">
        <v>6871</v>
      </c>
      <c r="D3762" s="277" t="s">
        <v>41247</v>
      </c>
    </row>
    <row r="3763" spans="1:4">
      <c r="A3763" s="327">
        <v>14163</v>
      </c>
      <c r="B3763" s="327" t="s">
        <v>10628</v>
      </c>
      <c r="C3763" s="327" t="s">
        <v>6871</v>
      </c>
      <c r="D3763" s="277" t="s">
        <v>41248</v>
      </c>
    </row>
    <row r="3764" spans="1:4">
      <c r="A3764" s="327">
        <v>5051</v>
      </c>
      <c r="B3764" s="327" t="s">
        <v>10629</v>
      </c>
      <c r="C3764" s="327" t="s">
        <v>6871</v>
      </c>
      <c r="D3764" s="277" t="s">
        <v>41249</v>
      </c>
    </row>
    <row r="3765" spans="1:4">
      <c r="A3765" s="327">
        <v>14162</v>
      </c>
      <c r="B3765" s="327" t="s">
        <v>10630</v>
      </c>
      <c r="C3765" s="327" t="s">
        <v>6871</v>
      </c>
      <c r="D3765" s="277" t="s">
        <v>41250</v>
      </c>
    </row>
    <row r="3766" spans="1:4">
      <c r="A3766" s="327">
        <v>5052</v>
      </c>
      <c r="B3766" s="327" t="s">
        <v>10631</v>
      </c>
      <c r="C3766" s="327" t="s">
        <v>6871</v>
      </c>
      <c r="D3766" s="277" t="s">
        <v>41251</v>
      </c>
    </row>
    <row r="3767" spans="1:4">
      <c r="A3767" s="327">
        <v>14166</v>
      </c>
      <c r="B3767" s="327" t="s">
        <v>10632</v>
      </c>
      <c r="C3767" s="327" t="s">
        <v>6871</v>
      </c>
      <c r="D3767" s="277" t="s">
        <v>41252</v>
      </c>
    </row>
    <row r="3768" spans="1:4">
      <c r="A3768" s="327">
        <v>14165</v>
      </c>
      <c r="B3768" s="327" t="s">
        <v>10633</v>
      </c>
      <c r="C3768" s="327" t="s">
        <v>6871</v>
      </c>
      <c r="D3768" s="277" t="s">
        <v>41253</v>
      </c>
    </row>
    <row r="3769" spans="1:4">
      <c r="A3769" s="327">
        <v>5050</v>
      </c>
      <c r="B3769" s="327" t="s">
        <v>10634</v>
      </c>
      <c r="C3769" s="327" t="s">
        <v>6871</v>
      </c>
      <c r="D3769" s="277" t="s">
        <v>41254</v>
      </c>
    </row>
    <row r="3770" spans="1:4">
      <c r="A3770" s="327">
        <v>12366</v>
      </c>
      <c r="B3770" s="327" t="s">
        <v>10635</v>
      </c>
      <c r="C3770" s="327" t="s">
        <v>6871</v>
      </c>
      <c r="D3770" s="277" t="s">
        <v>46897</v>
      </c>
    </row>
    <row r="3771" spans="1:4">
      <c r="A3771" s="327">
        <v>5045</v>
      </c>
      <c r="B3771" s="327" t="s">
        <v>10636</v>
      </c>
      <c r="C3771" s="327" t="s">
        <v>6871</v>
      </c>
      <c r="D3771" s="277" t="s">
        <v>46898</v>
      </c>
    </row>
    <row r="3772" spans="1:4">
      <c r="A3772" s="327">
        <v>5044</v>
      </c>
      <c r="B3772" s="327" t="s">
        <v>10637</v>
      </c>
      <c r="C3772" s="327" t="s">
        <v>6871</v>
      </c>
      <c r="D3772" s="277" t="s">
        <v>46899</v>
      </c>
    </row>
    <row r="3773" spans="1:4">
      <c r="A3773" s="327">
        <v>5055</v>
      </c>
      <c r="B3773" s="327" t="s">
        <v>10638</v>
      </c>
      <c r="C3773" s="327" t="s">
        <v>6871</v>
      </c>
      <c r="D3773" s="277" t="s">
        <v>46900</v>
      </c>
    </row>
    <row r="3774" spans="1:4">
      <c r="A3774" s="327">
        <v>5053</v>
      </c>
      <c r="B3774" s="327" t="s">
        <v>10639</v>
      </c>
      <c r="C3774" s="327" t="s">
        <v>6871</v>
      </c>
      <c r="D3774" s="277" t="s">
        <v>46901</v>
      </c>
    </row>
    <row r="3775" spans="1:4">
      <c r="A3775" s="327">
        <v>5035</v>
      </c>
      <c r="B3775" s="327" t="s">
        <v>10640</v>
      </c>
      <c r="C3775" s="327" t="s">
        <v>6871</v>
      </c>
      <c r="D3775" s="277" t="s">
        <v>46902</v>
      </c>
    </row>
    <row r="3776" spans="1:4">
      <c r="A3776" s="327">
        <v>5036</v>
      </c>
      <c r="B3776" s="327" t="s">
        <v>10641</v>
      </c>
      <c r="C3776" s="327" t="s">
        <v>6871</v>
      </c>
      <c r="D3776" s="277" t="s">
        <v>46903</v>
      </c>
    </row>
    <row r="3777" spans="1:4">
      <c r="A3777" s="327">
        <v>5059</v>
      </c>
      <c r="B3777" s="327" t="s">
        <v>10642</v>
      </c>
      <c r="C3777" s="327" t="s">
        <v>6871</v>
      </c>
      <c r="D3777" s="277" t="s">
        <v>46904</v>
      </c>
    </row>
    <row r="3778" spans="1:4">
      <c r="A3778" s="327">
        <v>5057</v>
      </c>
      <c r="B3778" s="327" t="s">
        <v>10643</v>
      </c>
      <c r="C3778" s="327" t="s">
        <v>6871</v>
      </c>
      <c r="D3778" s="277" t="s">
        <v>46905</v>
      </c>
    </row>
    <row r="3779" spans="1:4">
      <c r="A3779" s="327">
        <v>5033</v>
      </c>
      <c r="B3779" s="327" t="s">
        <v>10644</v>
      </c>
      <c r="C3779" s="327" t="s">
        <v>6871</v>
      </c>
      <c r="D3779" s="277" t="s">
        <v>40853</v>
      </c>
    </row>
    <row r="3780" spans="1:4">
      <c r="A3780" s="327">
        <v>5038</v>
      </c>
      <c r="B3780" s="327" t="s">
        <v>10645</v>
      </c>
      <c r="C3780" s="327" t="s">
        <v>6871</v>
      </c>
      <c r="D3780" s="277" t="s">
        <v>46906</v>
      </c>
    </row>
    <row r="3781" spans="1:4">
      <c r="A3781" s="327">
        <v>12372</v>
      </c>
      <c r="B3781" s="327" t="s">
        <v>10646</v>
      </c>
      <c r="C3781" s="327" t="s">
        <v>6871</v>
      </c>
      <c r="D3781" s="277" t="s">
        <v>46907</v>
      </c>
    </row>
    <row r="3782" spans="1:4">
      <c r="A3782" s="327">
        <v>13339</v>
      </c>
      <c r="B3782" s="327" t="s">
        <v>10647</v>
      </c>
      <c r="C3782" s="327" t="s">
        <v>6871</v>
      </c>
      <c r="D3782" s="277" t="s">
        <v>46908</v>
      </c>
    </row>
    <row r="3783" spans="1:4">
      <c r="A3783" s="327">
        <v>12373</v>
      </c>
      <c r="B3783" s="327" t="s">
        <v>10648</v>
      </c>
      <c r="C3783" s="327" t="s">
        <v>6871</v>
      </c>
      <c r="D3783" s="277" t="s">
        <v>46909</v>
      </c>
    </row>
    <row r="3784" spans="1:4">
      <c r="A3784" s="327">
        <v>12388</v>
      </c>
      <c r="B3784" s="327" t="s">
        <v>10649</v>
      </c>
      <c r="C3784" s="327" t="s">
        <v>6871</v>
      </c>
      <c r="D3784" s="277" t="s">
        <v>41255</v>
      </c>
    </row>
    <row r="3785" spans="1:4">
      <c r="A3785" s="327">
        <v>34695</v>
      </c>
      <c r="B3785" s="327" t="s">
        <v>10650</v>
      </c>
      <c r="C3785" s="327" t="s">
        <v>6871</v>
      </c>
      <c r="D3785" s="277" t="s">
        <v>46910</v>
      </c>
    </row>
    <row r="3786" spans="1:4">
      <c r="A3786" s="327">
        <v>34692</v>
      </c>
      <c r="B3786" s="327" t="s">
        <v>10651</v>
      </c>
      <c r="C3786" s="327" t="s">
        <v>6871</v>
      </c>
      <c r="D3786" s="277" t="s">
        <v>46911</v>
      </c>
    </row>
    <row r="3787" spans="1:4">
      <c r="A3787" s="327">
        <v>2731</v>
      </c>
      <c r="B3787" s="327" t="s">
        <v>10652</v>
      </c>
      <c r="C3787" s="327" t="s">
        <v>6887</v>
      </c>
      <c r="D3787" s="277" t="s">
        <v>40759</v>
      </c>
    </row>
    <row r="3788" spans="1:4">
      <c r="A3788" s="327">
        <v>26028</v>
      </c>
      <c r="B3788" s="327" t="s">
        <v>10653</v>
      </c>
      <c r="C3788" s="327" t="s">
        <v>8017</v>
      </c>
      <c r="D3788" s="277" t="s">
        <v>46912</v>
      </c>
    </row>
    <row r="3789" spans="1:4">
      <c r="A3789" s="327">
        <v>11844</v>
      </c>
      <c r="B3789" s="327" t="s">
        <v>10654</v>
      </c>
      <c r="C3789" s="327" t="s">
        <v>6887</v>
      </c>
      <c r="D3789" s="277" t="s">
        <v>46913</v>
      </c>
    </row>
    <row r="3790" spans="1:4">
      <c r="A3790" s="327">
        <v>4465</v>
      </c>
      <c r="B3790" s="327" t="s">
        <v>10655</v>
      </c>
      <c r="C3790" s="327" t="s">
        <v>6887</v>
      </c>
      <c r="D3790" s="277" t="s">
        <v>44469</v>
      </c>
    </row>
    <row r="3791" spans="1:4">
      <c r="A3791" s="327">
        <v>35273</v>
      </c>
      <c r="B3791" s="327" t="s">
        <v>10656</v>
      </c>
      <c r="C3791" s="327" t="s">
        <v>6887</v>
      </c>
      <c r="D3791" s="277" t="s">
        <v>42300</v>
      </c>
    </row>
    <row r="3792" spans="1:4">
      <c r="A3792" s="327">
        <v>4470</v>
      </c>
      <c r="B3792" s="327" t="s">
        <v>10657</v>
      </c>
      <c r="C3792" s="327" t="s">
        <v>6887</v>
      </c>
      <c r="D3792" s="277" t="s">
        <v>46914</v>
      </c>
    </row>
    <row r="3793" spans="1:4">
      <c r="A3793" s="327">
        <v>20208</v>
      </c>
      <c r="B3793" s="327" t="s">
        <v>10658</v>
      </c>
      <c r="C3793" s="327" t="s">
        <v>6887</v>
      </c>
      <c r="D3793" s="277" t="s">
        <v>46915</v>
      </c>
    </row>
    <row r="3794" spans="1:4">
      <c r="A3794" s="327">
        <v>20204</v>
      </c>
      <c r="B3794" s="327" t="s">
        <v>10659</v>
      </c>
      <c r="C3794" s="327" t="s">
        <v>6887</v>
      </c>
      <c r="D3794" s="277" t="s">
        <v>46916</v>
      </c>
    </row>
    <row r="3795" spans="1:4">
      <c r="A3795" s="327">
        <v>4437</v>
      </c>
      <c r="B3795" s="327" t="s">
        <v>10660</v>
      </c>
      <c r="C3795" s="327" t="s">
        <v>6887</v>
      </c>
      <c r="D3795" s="277" t="s">
        <v>46917</v>
      </c>
    </row>
    <row r="3796" spans="1:4">
      <c r="A3796" s="327">
        <v>14580</v>
      </c>
      <c r="B3796" s="327" t="s">
        <v>10661</v>
      </c>
      <c r="C3796" s="327" t="s">
        <v>6887</v>
      </c>
      <c r="D3796" s="277" t="s">
        <v>46917</v>
      </c>
    </row>
    <row r="3797" spans="1:4">
      <c r="A3797" s="327">
        <v>40304</v>
      </c>
      <c r="B3797" s="327" t="s">
        <v>10662</v>
      </c>
      <c r="C3797" s="327" t="s">
        <v>6884</v>
      </c>
      <c r="D3797" s="277" t="s">
        <v>46918</v>
      </c>
    </row>
    <row r="3798" spans="1:4">
      <c r="A3798" s="327">
        <v>5065</v>
      </c>
      <c r="B3798" s="327" t="s">
        <v>10663</v>
      </c>
      <c r="C3798" s="327" t="s">
        <v>6884</v>
      </c>
      <c r="D3798" s="277" t="s">
        <v>46919</v>
      </c>
    </row>
    <row r="3799" spans="1:4">
      <c r="A3799" s="327">
        <v>5072</v>
      </c>
      <c r="B3799" s="327" t="s">
        <v>10664</v>
      </c>
      <c r="C3799" s="327" t="s">
        <v>6884</v>
      </c>
      <c r="D3799" s="277" t="s">
        <v>39434</v>
      </c>
    </row>
    <row r="3800" spans="1:4">
      <c r="A3800" s="327">
        <v>5066</v>
      </c>
      <c r="B3800" s="327" t="s">
        <v>10665</v>
      </c>
      <c r="C3800" s="327" t="s">
        <v>6884</v>
      </c>
      <c r="D3800" s="277" t="s">
        <v>39577</v>
      </c>
    </row>
    <row r="3801" spans="1:4">
      <c r="A3801" s="327">
        <v>5063</v>
      </c>
      <c r="B3801" s="327" t="s">
        <v>10666</v>
      </c>
      <c r="C3801" s="327" t="s">
        <v>6884</v>
      </c>
      <c r="D3801" s="277" t="s">
        <v>46570</v>
      </c>
    </row>
    <row r="3802" spans="1:4">
      <c r="A3802" s="327">
        <v>20247</v>
      </c>
      <c r="B3802" s="327" t="s">
        <v>10667</v>
      </c>
      <c r="C3802" s="327" t="s">
        <v>6884</v>
      </c>
      <c r="D3802" s="277" t="s">
        <v>39707</v>
      </c>
    </row>
    <row r="3803" spans="1:4">
      <c r="A3803" s="327">
        <v>5074</v>
      </c>
      <c r="B3803" s="327" t="s">
        <v>10668</v>
      </c>
      <c r="C3803" s="327" t="s">
        <v>6884</v>
      </c>
      <c r="D3803" s="277" t="s">
        <v>46920</v>
      </c>
    </row>
    <row r="3804" spans="1:4">
      <c r="A3804" s="327">
        <v>5067</v>
      </c>
      <c r="B3804" s="327" t="s">
        <v>10669</v>
      </c>
      <c r="C3804" s="327" t="s">
        <v>6884</v>
      </c>
      <c r="D3804" s="277" t="s">
        <v>44360</v>
      </c>
    </row>
    <row r="3805" spans="1:4">
      <c r="A3805" s="327">
        <v>5078</v>
      </c>
      <c r="B3805" s="327" t="s">
        <v>10670</v>
      </c>
      <c r="C3805" s="327" t="s">
        <v>6884</v>
      </c>
      <c r="D3805" s="277" t="s">
        <v>39442</v>
      </c>
    </row>
    <row r="3806" spans="1:4">
      <c r="A3806" s="327">
        <v>5068</v>
      </c>
      <c r="B3806" s="327" t="s">
        <v>10671</v>
      </c>
      <c r="C3806" s="327" t="s">
        <v>6884</v>
      </c>
      <c r="D3806" s="277" t="s">
        <v>46921</v>
      </c>
    </row>
    <row r="3807" spans="1:4">
      <c r="A3807" s="327">
        <v>5073</v>
      </c>
      <c r="B3807" s="327" t="s">
        <v>10672</v>
      </c>
      <c r="C3807" s="327" t="s">
        <v>6884</v>
      </c>
      <c r="D3807" s="277" t="s">
        <v>39719</v>
      </c>
    </row>
    <row r="3808" spans="1:4">
      <c r="A3808" s="327">
        <v>5069</v>
      </c>
      <c r="B3808" s="327" t="s">
        <v>10673</v>
      </c>
      <c r="C3808" s="327" t="s">
        <v>6884</v>
      </c>
      <c r="D3808" s="277" t="s">
        <v>39719</v>
      </c>
    </row>
    <row r="3809" spans="1:4">
      <c r="A3809" s="327">
        <v>5070</v>
      </c>
      <c r="B3809" s="327" t="s">
        <v>10674</v>
      </c>
      <c r="C3809" s="327" t="s">
        <v>6884</v>
      </c>
      <c r="D3809" s="277" t="s">
        <v>46922</v>
      </c>
    </row>
    <row r="3810" spans="1:4">
      <c r="A3810" s="327">
        <v>5071</v>
      </c>
      <c r="B3810" s="327" t="s">
        <v>10675</v>
      </c>
      <c r="C3810" s="327" t="s">
        <v>6884</v>
      </c>
      <c r="D3810" s="277" t="s">
        <v>46921</v>
      </c>
    </row>
    <row r="3811" spans="1:4">
      <c r="A3811" s="327">
        <v>5061</v>
      </c>
      <c r="B3811" s="327" t="s">
        <v>10676</v>
      </c>
      <c r="C3811" s="327" t="s">
        <v>6884</v>
      </c>
      <c r="D3811" s="277" t="s">
        <v>46923</v>
      </c>
    </row>
    <row r="3812" spans="1:4">
      <c r="A3812" s="327">
        <v>5075</v>
      </c>
      <c r="B3812" s="327" t="s">
        <v>10677</v>
      </c>
      <c r="C3812" s="327" t="s">
        <v>6884</v>
      </c>
      <c r="D3812" s="277" t="s">
        <v>46921</v>
      </c>
    </row>
    <row r="3813" spans="1:4">
      <c r="A3813" s="327">
        <v>39027</v>
      </c>
      <c r="B3813" s="327" t="s">
        <v>10678</v>
      </c>
      <c r="C3813" s="327" t="s">
        <v>6884</v>
      </c>
      <c r="D3813" s="277" t="s">
        <v>39220</v>
      </c>
    </row>
    <row r="3814" spans="1:4">
      <c r="A3814" s="327">
        <v>5062</v>
      </c>
      <c r="B3814" s="327" t="s">
        <v>10679</v>
      </c>
      <c r="C3814" s="327" t="s">
        <v>6884</v>
      </c>
      <c r="D3814" s="277" t="s">
        <v>46924</v>
      </c>
    </row>
    <row r="3815" spans="1:4">
      <c r="A3815" s="327">
        <v>40568</v>
      </c>
      <c r="B3815" s="327" t="s">
        <v>10680</v>
      </c>
      <c r="C3815" s="327" t="s">
        <v>6884</v>
      </c>
      <c r="D3815" s="277" t="s">
        <v>44066</v>
      </c>
    </row>
    <row r="3816" spans="1:4">
      <c r="A3816" s="327">
        <v>39026</v>
      </c>
      <c r="B3816" s="327" t="s">
        <v>10681</v>
      </c>
      <c r="C3816" s="327" t="s">
        <v>6884</v>
      </c>
      <c r="D3816" s="277" t="s">
        <v>39416</v>
      </c>
    </row>
    <row r="3817" spans="1:4">
      <c r="A3817" s="327">
        <v>42431</v>
      </c>
      <c r="B3817" s="327" t="s">
        <v>10682</v>
      </c>
      <c r="C3817" s="327" t="s">
        <v>6871</v>
      </c>
      <c r="D3817" s="277" t="s">
        <v>41258</v>
      </c>
    </row>
    <row r="3818" spans="1:4">
      <c r="A3818" s="327">
        <v>11149</v>
      </c>
      <c r="B3818" s="327" t="s">
        <v>10683</v>
      </c>
      <c r="C3818" s="327" t="s">
        <v>6880</v>
      </c>
      <c r="D3818" s="277" t="s">
        <v>46925</v>
      </c>
    </row>
    <row r="3819" spans="1:4">
      <c r="A3819" s="327">
        <v>511</v>
      </c>
      <c r="B3819" s="327" t="s">
        <v>10684</v>
      </c>
      <c r="C3819" s="327" t="s">
        <v>6867</v>
      </c>
      <c r="D3819" s="277" t="s">
        <v>46926</v>
      </c>
    </row>
    <row r="3820" spans="1:4">
      <c r="A3820" s="327">
        <v>37540</v>
      </c>
      <c r="B3820" s="327" t="s">
        <v>10685</v>
      </c>
      <c r="C3820" s="327" t="s">
        <v>6871</v>
      </c>
      <c r="D3820" s="277" t="s">
        <v>46927</v>
      </c>
    </row>
    <row r="3821" spans="1:4">
      <c r="A3821" s="327">
        <v>37548</v>
      </c>
      <c r="B3821" s="327" t="s">
        <v>10686</v>
      </c>
      <c r="C3821" s="327" t="s">
        <v>6871</v>
      </c>
      <c r="D3821" s="277" t="s">
        <v>46928</v>
      </c>
    </row>
    <row r="3822" spans="1:4">
      <c r="A3822" s="327">
        <v>39828</v>
      </c>
      <c r="B3822" s="327" t="s">
        <v>10687</v>
      </c>
      <c r="C3822" s="327" t="s">
        <v>6871</v>
      </c>
      <c r="D3822" s="277" t="s">
        <v>46929</v>
      </c>
    </row>
    <row r="3823" spans="1:4">
      <c r="A3823" s="327">
        <v>12273</v>
      </c>
      <c r="B3823" s="327" t="s">
        <v>10688</v>
      </c>
      <c r="C3823" s="327" t="s">
        <v>6871</v>
      </c>
      <c r="D3823" s="277" t="s">
        <v>46930</v>
      </c>
    </row>
    <row r="3824" spans="1:4">
      <c r="A3824" s="327">
        <v>38392</v>
      </c>
      <c r="B3824" s="327" t="s">
        <v>10689</v>
      </c>
      <c r="C3824" s="327" t="s">
        <v>6871</v>
      </c>
      <c r="D3824" s="277" t="s">
        <v>39003</v>
      </c>
    </row>
    <row r="3825" spans="1:4">
      <c r="A3825" s="327">
        <v>11735</v>
      </c>
      <c r="B3825" s="327" t="s">
        <v>10690</v>
      </c>
      <c r="C3825" s="327" t="s">
        <v>6871</v>
      </c>
      <c r="D3825" s="277" t="s">
        <v>40068</v>
      </c>
    </row>
    <row r="3826" spans="1:4">
      <c r="A3826" s="327">
        <v>11737</v>
      </c>
      <c r="B3826" s="327" t="s">
        <v>10691</v>
      </c>
      <c r="C3826" s="327" t="s">
        <v>6871</v>
      </c>
      <c r="D3826" s="277" t="s">
        <v>39370</v>
      </c>
    </row>
    <row r="3827" spans="1:4">
      <c r="A3827" s="327">
        <v>11738</v>
      </c>
      <c r="B3827" s="327" t="s">
        <v>10692</v>
      </c>
      <c r="C3827" s="327" t="s">
        <v>6871</v>
      </c>
      <c r="D3827" s="277" t="s">
        <v>39629</v>
      </c>
    </row>
    <row r="3828" spans="1:4">
      <c r="A3828" s="327">
        <v>36143</v>
      </c>
      <c r="B3828" s="327" t="s">
        <v>10693</v>
      </c>
      <c r="C3828" s="327" t="s">
        <v>6871</v>
      </c>
      <c r="D3828" s="277" t="s">
        <v>46931</v>
      </c>
    </row>
    <row r="3829" spans="1:4">
      <c r="A3829" s="327">
        <v>36142</v>
      </c>
      <c r="B3829" s="327" t="s">
        <v>10694</v>
      </c>
      <c r="C3829" s="327" t="s">
        <v>6871</v>
      </c>
      <c r="D3829" s="277" t="s">
        <v>40017</v>
      </c>
    </row>
    <row r="3830" spans="1:4">
      <c r="A3830" s="327">
        <v>36146</v>
      </c>
      <c r="B3830" s="327" t="s">
        <v>10695</v>
      </c>
      <c r="C3830" s="327" t="s">
        <v>6871</v>
      </c>
      <c r="D3830" s="277" t="s">
        <v>46932</v>
      </c>
    </row>
    <row r="3831" spans="1:4">
      <c r="A3831" s="327">
        <v>39015</v>
      </c>
      <c r="B3831" s="327" t="s">
        <v>10696</v>
      </c>
      <c r="C3831" s="327" t="s">
        <v>6871</v>
      </c>
      <c r="D3831" s="277" t="s">
        <v>39081</v>
      </c>
    </row>
    <row r="3832" spans="1:4">
      <c r="A3832" s="327">
        <v>38377</v>
      </c>
      <c r="B3832" s="327" t="s">
        <v>10697</v>
      </c>
      <c r="C3832" s="327" t="s">
        <v>6871</v>
      </c>
      <c r="D3832" s="277" t="s">
        <v>40771</v>
      </c>
    </row>
    <row r="3833" spans="1:4">
      <c r="A3833" s="327">
        <v>38376</v>
      </c>
      <c r="B3833" s="327" t="s">
        <v>10698</v>
      </c>
      <c r="C3833" s="327" t="s">
        <v>6871</v>
      </c>
      <c r="D3833" s="277" t="s">
        <v>39497</v>
      </c>
    </row>
    <row r="3834" spans="1:4">
      <c r="A3834" s="327">
        <v>38116</v>
      </c>
      <c r="B3834" s="327" t="s">
        <v>10699</v>
      </c>
      <c r="C3834" s="327" t="s">
        <v>6871</v>
      </c>
      <c r="D3834" s="277" t="s">
        <v>44795</v>
      </c>
    </row>
    <row r="3835" spans="1:4">
      <c r="A3835" s="327">
        <v>38066</v>
      </c>
      <c r="B3835" s="327" t="s">
        <v>10700</v>
      </c>
      <c r="C3835" s="327" t="s">
        <v>6871</v>
      </c>
      <c r="D3835" s="277" t="s">
        <v>38975</v>
      </c>
    </row>
    <row r="3836" spans="1:4">
      <c r="A3836" s="327">
        <v>38117</v>
      </c>
      <c r="B3836" s="327" t="s">
        <v>10701</v>
      </c>
      <c r="C3836" s="327" t="s">
        <v>6871</v>
      </c>
      <c r="D3836" s="277" t="s">
        <v>46933</v>
      </c>
    </row>
    <row r="3837" spans="1:4">
      <c r="A3837" s="327">
        <v>38067</v>
      </c>
      <c r="B3837" s="327" t="s">
        <v>10702</v>
      </c>
      <c r="C3837" s="327" t="s">
        <v>6871</v>
      </c>
      <c r="D3837" s="277" t="s">
        <v>43730</v>
      </c>
    </row>
    <row r="3838" spans="1:4">
      <c r="A3838" s="327">
        <v>41757</v>
      </c>
      <c r="B3838" s="327" t="s">
        <v>10703</v>
      </c>
      <c r="C3838" s="327" t="s">
        <v>6871</v>
      </c>
      <c r="D3838" s="277" t="s">
        <v>46934</v>
      </c>
    </row>
    <row r="3839" spans="1:4">
      <c r="A3839" s="327">
        <v>11522</v>
      </c>
      <c r="B3839" s="327" t="s">
        <v>10704</v>
      </c>
      <c r="C3839" s="327" t="s">
        <v>6871</v>
      </c>
      <c r="D3839" s="277" t="s">
        <v>42343</v>
      </c>
    </row>
    <row r="3840" spans="1:4">
      <c r="A3840" s="327">
        <v>43600</v>
      </c>
      <c r="B3840" s="327" t="s">
        <v>10705</v>
      </c>
      <c r="C3840" s="327" t="s">
        <v>6871</v>
      </c>
      <c r="D3840" s="277" t="s">
        <v>46935</v>
      </c>
    </row>
    <row r="3841" spans="1:4">
      <c r="A3841" s="327">
        <v>5080</v>
      </c>
      <c r="B3841" s="327" t="s">
        <v>10706</v>
      </c>
      <c r="C3841" s="327" t="s">
        <v>6871</v>
      </c>
      <c r="D3841" s="277" t="s">
        <v>44005</v>
      </c>
    </row>
    <row r="3842" spans="1:4">
      <c r="A3842" s="327">
        <v>38168</v>
      </c>
      <c r="B3842" s="327" t="s">
        <v>10707</v>
      </c>
      <c r="C3842" s="327" t="s">
        <v>6871</v>
      </c>
      <c r="D3842" s="277" t="s">
        <v>40436</v>
      </c>
    </row>
    <row r="3843" spans="1:4">
      <c r="A3843" s="327">
        <v>43601</v>
      </c>
      <c r="B3843" s="327" t="s">
        <v>10708</v>
      </c>
      <c r="C3843" s="327" t="s">
        <v>6871</v>
      </c>
      <c r="D3843" s="277" t="s">
        <v>46936</v>
      </c>
    </row>
    <row r="3844" spans="1:4">
      <c r="A3844" s="327">
        <v>13393</v>
      </c>
      <c r="B3844" s="327" t="s">
        <v>10709</v>
      </c>
      <c r="C3844" s="327" t="s">
        <v>6871</v>
      </c>
      <c r="D3844" s="277" t="s">
        <v>46937</v>
      </c>
    </row>
    <row r="3845" spans="1:4">
      <c r="A3845" s="327">
        <v>13395</v>
      </c>
      <c r="B3845" s="327" t="s">
        <v>10710</v>
      </c>
      <c r="C3845" s="327" t="s">
        <v>6871</v>
      </c>
      <c r="D3845" s="277" t="s">
        <v>46938</v>
      </c>
    </row>
    <row r="3846" spans="1:4">
      <c r="A3846" s="327">
        <v>12039</v>
      </c>
      <c r="B3846" s="327" t="s">
        <v>10711</v>
      </c>
      <c r="C3846" s="327" t="s">
        <v>6871</v>
      </c>
      <c r="D3846" s="277" t="s">
        <v>46939</v>
      </c>
    </row>
    <row r="3847" spans="1:4">
      <c r="A3847" s="327">
        <v>13396</v>
      </c>
      <c r="B3847" s="327" t="s">
        <v>10712</v>
      </c>
      <c r="C3847" s="327" t="s">
        <v>6871</v>
      </c>
      <c r="D3847" s="277" t="s">
        <v>46940</v>
      </c>
    </row>
    <row r="3848" spans="1:4">
      <c r="A3848" s="327">
        <v>12041</v>
      </c>
      <c r="B3848" s="327" t="s">
        <v>10713</v>
      </c>
      <c r="C3848" s="327" t="s">
        <v>6871</v>
      </c>
      <c r="D3848" s="277" t="s">
        <v>46941</v>
      </c>
    </row>
    <row r="3849" spans="1:4">
      <c r="A3849" s="327">
        <v>12043</v>
      </c>
      <c r="B3849" s="327" t="s">
        <v>10714</v>
      </c>
      <c r="C3849" s="327" t="s">
        <v>6871</v>
      </c>
      <c r="D3849" s="277" t="s">
        <v>46942</v>
      </c>
    </row>
    <row r="3850" spans="1:4">
      <c r="A3850" s="327">
        <v>39762</v>
      </c>
      <c r="B3850" s="327" t="s">
        <v>10715</v>
      </c>
      <c r="C3850" s="327" t="s">
        <v>6871</v>
      </c>
      <c r="D3850" s="277" t="s">
        <v>46943</v>
      </c>
    </row>
    <row r="3851" spans="1:4">
      <c r="A3851" s="327">
        <v>12042</v>
      </c>
      <c r="B3851" s="327" t="s">
        <v>10716</v>
      </c>
      <c r="C3851" s="327" t="s">
        <v>6871</v>
      </c>
      <c r="D3851" s="277" t="s">
        <v>46944</v>
      </c>
    </row>
    <row r="3852" spans="1:4">
      <c r="A3852" s="327">
        <v>39763</v>
      </c>
      <c r="B3852" s="327" t="s">
        <v>10717</v>
      </c>
      <c r="C3852" s="327" t="s">
        <v>6871</v>
      </c>
      <c r="D3852" s="277" t="s">
        <v>46945</v>
      </c>
    </row>
    <row r="3853" spans="1:4">
      <c r="A3853" s="327">
        <v>39760</v>
      </c>
      <c r="B3853" s="327" t="s">
        <v>10718</v>
      </c>
      <c r="C3853" s="327" t="s">
        <v>6871</v>
      </c>
      <c r="D3853" s="277" t="s">
        <v>46946</v>
      </c>
    </row>
    <row r="3854" spans="1:4">
      <c r="A3854" s="327">
        <v>39756</v>
      </c>
      <c r="B3854" s="327" t="s">
        <v>10719</v>
      </c>
      <c r="C3854" s="327" t="s">
        <v>6871</v>
      </c>
      <c r="D3854" s="277" t="s">
        <v>44420</v>
      </c>
    </row>
    <row r="3855" spans="1:4">
      <c r="A3855" s="327">
        <v>12038</v>
      </c>
      <c r="B3855" s="327" t="s">
        <v>10720</v>
      </c>
      <c r="C3855" s="327" t="s">
        <v>6871</v>
      </c>
      <c r="D3855" s="277" t="s">
        <v>46947</v>
      </c>
    </row>
    <row r="3856" spans="1:4">
      <c r="A3856" s="327">
        <v>39757</v>
      </c>
      <c r="B3856" s="327" t="s">
        <v>10721</v>
      </c>
      <c r="C3856" s="327" t="s">
        <v>6871</v>
      </c>
      <c r="D3856" s="277" t="s">
        <v>45454</v>
      </c>
    </row>
    <row r="3857" spans="1:4">
      <c r="A3857" s="327">
        <v>39758</v>
      </c>
      <c r="B3857" s="327" t="s">
        <v>10722</v>
      </c>
      <c r="C3857" s="327" t="s">
        <v>6871</v>
      </c>
      <c r="D3857" s="277" t="s">
        <v>46948</v>
      </c>
    </row>
    <row r="3858" spans="1:4">
      <c r="A3858" s="327">
        <v>39759</v>
      </c>
      <c r="B3858" s="327" t="s">
        <v>10723</v>
      </c>
      <c r="C3858" s="327" t="s">
        <v>6871</v>
      </c>
      <c r="D3858" s="277" t="s">
        <v>46949</v>
      </c>
    </row>
    <row r="3859" spans="1:4">
      <c r="A3859" s="327">
        <v>39761</v>
      </c>
      <c r="B3859" s="327" t="s">
        <v>10724</v>
      </c>
      <c r="C3859" s="327" t="s">
        <v>6871</v>
      </c>
      <c r="D3859" s="277" t="s">
        <v>46950</v>
      </c>
    </row>
    <row r="3860" spans="1:4">
      <c r="A3860" s="327">
        <v>39805</v>
      </c>
      <c r="B3860" s="327" t="s">
        <v>10725</v>
      </c>
      <c r="C3860" s="327" t="s">
        <v>6871</v>
      </c>
      <c r="D3860" s="277" t="s">
        <v>46951</v>
      </c>
    </row>
    <row r="3861" spans="1:4">
      <c r="A3861" s="327">
        <v>39806</v>
      </c>
      <c r="B3861" s="327" t="s">
        <v>10726</v>
      </c>
      <c r="C3861" s="327" t="s">
        <v>6871</v>
      </c>
      <c r="D3861" s="277" t="s">
        <v>46952</v>
      </c>
    </row>
    <row r="3862" spans="1:4">
      <c r="A3862" s="327">
        <v>39807</v>
      </c>
      <c r="B3862" s="327" t="s">
        <v>10727</v>
      </c>
      <c r="C3862" s="327" t="s">
        <v>6871</v>
      </c>
      <c r="D3862" s="277" t="s">
        <v>46953</v>
      </c>
    </row>
    <row r="3863" spans="1:4">
      <c r="A3863" s="327">
        <v>43100</v>
      </c>
      <c r="B3863" s="327" t="s">
        <v>10728</v>
      </c>
      <c r="C3863" s="327" t="s">
        <v>6871</v>
      </c>
      <c r="D3863" s="277" t="s">
        <v>46954</v>
      </c>
    </row>
    <row r="3864" spans="1:4">
      <c r="A3864" s="327">
        <v>39804</v>
      </c>
      <c r="B3864" s="327" t="s">
        <v>10729</v>
      </c>
      <c r="C3864" s="327" t="s">
        <v>6871</v>
      </c>
      <c r="D3864" s="277" t="s">
        <v>46955</v>
      </c>
    </row>
    <row r="3865" spans="1:4">
      <c r="A3865" s="327">
        <v>39796</v>
      </c>
      <c r="B3865" s="327" t="s">
        <v>10730</v>
      </c>
      <c r="C3865" s="327" t="s">
        <v>6871</v>
      </c>
      <c r="D3865" s="277" t="s">
        <v>46956</v>
      </c>
    </row>
    <row r="3866" spans="1:4">
      <c r="A3866" s="327">
        <v>39797</v>
      </c>
      <c r="B3866" s="327" t="s">
        <v>10731</v>
      </c>
      <c r="C3866" s="327" t="s">
        <v>6871</v>
      </c>
      <c r="D3866" s="277" t="s">
        <v>46957</v>
      </c>
    </row>
    <row r="3867" spans="1:4">
      <c r="A3867" s="327">
        <v>39798</v>
      </c>
      <c r="B3867" s="327" t="s">
        <v>10732</v>
      </c>
      <c r="C3867" s="327" t="s">
        <v>6871</v>
      </c>
      <c r="D3867" s="277" t="s">
        <v>43092</v>
      </c>
    </row>
    <row r="3868" spans="1:4">
      <c r="A3868" s="327">
        <v>39794</v>
      </c>
      <c r="B3868" s="327" t="s">
        <v>10733</v>
      </c>
      <c r="C3868" s="327" t="s">
        <v>6871</v>
      </c>
      <c r="D3868" s="277" t="s">
        <v>39661</v>
      </c>
    </row>
    <row r="3869" spans="1:4">
      <c r="A3869" s="327">
        <v>39795</v>
      </c>
      <c r="B3869" s="327" t="s">
        <v>10734</v>
      </c>
      <c r="C3869" s="327" t="s">
        <v>6871</v>
      </c>
      <c r="D3869" s="277" t="s">
        <v>40437</v>
      </c>
    </row>
    <row r="3870" spans="1:4">
      <c r="A3870" s="327">
        <v>39799</v>
      </c>
      <c r="B3870" s="327" t="s">
        <v>10735</v>
      </c>
      <c r="C3870" s="327" t="s">
        <v>6871</v>
      </c>
      <c r="D3870" s="277" t="s">
        <v>46426</v>
      </c>
    </row>
    <row r="3871" spans="1:4">
      <c r="A3871" s="327">
        <v>39801</v>
      </c>
      <c r="B3871" s="327" t="s">
        <v>10736</v>
      </c>
      <c r="C3871" s="327" t="s">
        <v>6871</v>
      </c>
      <c r="D3871" s="277" t="s">
        <v>44317</v>
      </c>
    </row>
    <row r="3872" spans="1:4">
      <c r="A3872" s="327">
        <v>39802</v>
      </c>
      <c r="B3872" s="327" t="s">
        <v>10737</v>
      </c>
      <c r="C3872" s="327" t="s">
        <v>6871</v>
      </c>
      <c r="D3872" s="277" t="s">
        <v>46958</v>
      </c>
    </row>
    <row r="3873" spans="1:4">
      <c r="A3873" s="327">
        <v>39803</v>
      </c>
      <c r="B3873" s="327" t="s">
        <v>10738</v>
      </c>
      <c r="C3873" s="327" t="s">
        <v>6871</v>
      </c>
      <c r="D3873" s="277" t="s">
        <v>46959</v>
      </c>
    </row>
    <row r="3874" spans="1:4">
      <c r="A3874" s="327">
        <v>39800</v>
      </c>
      <c r="B3874" s="327" t="s">
        <v>10739</v>
      </c>
      <c r="C3874" s="327" t="s">
        <v>6871</v>
      </c>
      <c r="D3874" s="277" t="s">
        <v>46960</v>
      </c>
    </row>
    <row r="3875" spans="1:4">
      <c r="A3875" s="327">
        <v>21059</v>
      </c>
      <c r="B3875" s="327" t="s">
        <v>10740</v>
      </c>
      <c r="C3875" s="327" t="s">
        <v>6871</v>
      </c>
      <c r="D3875" s="277" t="s">
        <v>40332</v>
      </c>
    </row>
    <row r="3876" spans="1:4">
      <c r="A3876" s="327">
        <v>11234</v>
      </c>
      <c r="B3876" s="327" t="s">
        <v>10741</v>
      </c>
      <c r="C3876" s="327" t="s">
        <v>6871</v>
      </c>
      <c r="D3876" s="277" t="s">
        <v>39284</v>
      </c>
    </row>
    <row r="3877" spans="1:4">
      <c r="A3877" s="327">
        <v>21060</v>
      </c>
      <c r="B3877" s="327" t="s">
        <v>10742</v>
      </c>
      <c r="C3877" s="327" t="s">
        <v>6871</v>
      </c>
      <c r="D3877" s="277" t="s">
        <v>41263</v>
      </c>
    </row>
    <row r="3878" spans="1:4">
      <c r="A3878" s="327">
        <v>21061</v>
      </c>
      <c r="B3878" s="327" t="s">
        <v>10743</v>
      </c>
      <c r="C3878" s="327" t="s">
        <v>6871</v>
      </c>
      <c r="D3878" s="277" t="s">
        <v>41264</v>
      </c>
    </row>
    <row r="3879" spans="1:4">
      <c r="A3879" s="327">
        <v>21062</v>
      </c>
      <c r="B3879" s="327" t="s">
        <v>10744</v>
      </c>
      <c r="C3879" s="327" t="s">
        <v>6871</v>
      </c>
      <c r="D3879" s="277" t="s">
        <v>41265</v>
      </c>
    </row>
    <row r="3880" spans="1:4">
      <c r="A3880" s="327">
        <v>11708</v>
      </c>
      <c r="B3880" s="327" t="s">
        <v>10745</v>
      </c>
      <c r="C3880" s="327" t="s">
        <v>6871</v>
      </c>
      <c r="D3880" s="277" t="s">
        <v>40141</v>
      </c>
    </row>
    <row r="3881" spans="1:4">
      <c r="A3881" s="327">
        <v>11709</v>
      </c>
      <c r="B3881" s="327" t="s">
        <v>10746</v>
      </c>
      <c r="C3881" s="327" t="s">
        <v>6871</v>
      </c>
      <c r="D3881" s="277" t="s">
        <v>39708</v>
      </c>
    </row>
    <row r="3882" spans="1:4">
      <c r="A3882" s="327">
        <v>11710</v>
      </c>
      <c r="B3882" s="327" t="s">
        <v>10747</v>
      </c>
      <c r="C3882" s="327" t="s">
        <v>6871</v>
      </c>
      <c r="D3882" s="277" t="s">
        <v>41266</v>
      </c>
    </row>
    <row r="3883" spans="1:4">
      <c r="A3883" s="327">
        <v>11707</v>
      </c>
      <c r="B3883" s="327" t="s">
        <v>10748</v>
      </c>
      <c r="C3883" s="327" t="s">
        <v>6871</v>
      </c>
      <c r="D3883" s="277" t="s">
        <v>40507</v>
      </c>
    </row>
    <row r="3884" spans="1:4">
      <c r="A3884" s="327">
        <v>11739</v>
      </c>
      <c r="B3884" s="327" t="s">
        <v>10749</v>
      </c>
      <c r="C3884" s="327" t="s">
        <v>6871</v>
      </c>
      <c r="D3884" s="277" t="s">
        <v>39157</v>
      </c>
    </row>
    <row r="3885" spans="1:4">
      <c r="A3885" s="327">
        <v>11711</v>
      </c>
      <c r="B3885" s="327" t="s">
        <v>10750</v>
      </c>
      <c r="C3885" s="327" t="s">
        <v>6871</v>
      </c>
      <c r="D3885" s="277" t="s">
        <v>39407</v>
      </c>
    </row>
    <row r="3886" spans="1:4">
      <c r="A3886" s="327">
        <v>5102</v>
      </c>
      <c r="B3886" s="327" t="s">
        <v>10751</v>
      </c>
      <c r="C3886" s="327" t="s">
        <v>6871</v>
      </c>
      <c r="D3886" s="277" t="s">
        <v>44016</v>
      </c>
    </row>
    <row r="3887" spans="1:4">
      <c r="A3887" s="327">
        <v>11741</v>
      </c>
      <c r="B3887" s="327" t="s">
        <v>10752</v>
      </c>
      <c r="C3887" s="327" t="s">
        <v>6871</v>
      </c>
      <c r="D3887" s="277" t="s">
        <v>44816</v>
      </c>
    </row>
    <row r="3888" spans="1:4">
      <c r="A3888" s="327">
        <v>11743</v>
      </c>
      <c r="B3888" s="327" t="s">
        <v>10753</v>
      </c>
      <c r="C3888" s="327" t="s">
        <v>6871</v>
      </c>
      <c r="D3888" s="277" t="s">
        <v>44046</v>
      </c>
    </row>
    <row r="3889" spans="1:4">
      <c r="A3889" s="327">
        <v>11745</v>
      </c>
      <c r="B3889" s="327" t="s">
        <v>10754</v>
      </c>
      <c r="C3889" s="327" t="s">
        <v>6871</v>
      </c>
      <c r="D3889" s="277" t="s">
        <v>40095</v>
      </c>
    </row>
    <row r="3890" spans="1:4">
      <c r="A3890" s="327">
        <v>25961</v>
      </c>
      <c r="B3890" s="327" t="s">
        <v>10755</v>
      </c>
      <c r="C3890" s="327" t="s">
        <v>6878</v>
      </c>
      <c r="D3890" s="277" t="s">
        <v>39315</v>
      </c>
    </row>
    <row r="3891" spans="1:4">
      <c r="A3891" s="327">
        <v>40985</v>
      </c>
      <c r="B3891" s="327" t="s">
        <v>10756</v>
      </c>
      <c r="C3891" s="327" t="s">
        <v>7055</v>
      </c>
      <c r="D3891" s="277" t="s">
        <v>45877</v>
      </c>
    </row>
    <row r="3892" spans="1:4">
      <c r="A3892" s="327">
        <v>1088</v>
      </c>
      <c r="B3892" s="327" t="s">
        <v>10757</v>
      </c>
      <c r="C3892" s="327" t="s">
        <v>6871</v>
      </c>
      <c r="D3892" s="277" t="s">
        <v>40438</v>
      </c>
    </row>
    <row r="3893" spans="1:4">
      <c r="A3893" s="327">
        <v>1087</v>
      </c>
      <c r="B3893" s="327" t="s">
        <v>10758</v>
      </c>
      <c r="C3893" s="327" t="s">
        <v>6871</v>
      </c>
      <c r="D3893" s="277" t="s">
        <v>44313</v>
      </c>
    </row>
    <row r="3894" spans="1:4">
      <c r="A3894" s="327">
        <v>38777</v>
      </c>
      <c r="B3894" s="327" t="s">
        <v>10759</v>
      </c>
      <c r="C3894" s="327" t="s">
        <v>6871</v>
      </c>
      <c r="D3894" s="277" t="s">
        <v>44355</v>
      </c>
    </row>
    <row r="3895" spans="1:4">
      <c r="A3895" s="327">
        <v>1086</v>
      </c>
      <c r="B3895" s="327" t="s">
        <v>10760</v>
      </c>
      <c r="C3895" s="327" t="s">
        <v>6871</v>
      </c>
      <c r="D3895" s="277" t="s">
        <v>44034</v>
      </c>
    </row>
    <row r="3896" spans="1:4">
      <c r="A3896" s="327">
        <v>1079</v>
      </c>
      <c r="B3896" s="327" t="s">
        <v>10761</v>
      </c>
      <c r="C3896" s="327" t="s">
        <v>6871</v>
      </c>
      <c r="D3896" s="277" t="s">
        <v>40314</v>
      </c>
    </row>
    <row r="3897" spans="1:4">
      <c r="A3897" s="327">
        <v>39374</v>
      </c>
      <c r="B3897" s="327" t="s">
        <v>10762</v>
      </c>
      <c r="C3897" s="327" t="s">
        <v>6871</v>
      </c>
      <c r="D3897" s="277" t="s">
        <v>46961</v>
      </c>
    </row>
    <row r="3898" spans="1:4">
      <c r="A3898" s="327">
        <v>1082</v>
      </c>
      <c r="B3898" s="327" t="s">
        <v>10763</v>
      </c>
      <c r="C3898" s="327" t="s">
        <v>6871</v>
      </c>
      <c r="D3898" s="277" t="s">
        <v>46962</v>
      </c>
    </row>
    <row r="3899" spans="1:4">
      <c r="A3899" s="327">
        <v>12316</v>
      </c>
      <c r="B3899" s="327" t="s">
        <v>10764</v>
      </c>
      <c r="C3899" s="327" t="s">
        <v>6871</v>
      </c>
      <c r="D3899" s="277" t="s">
        <v>46963</v>
      </c>
    </row>
    <row r="3900" spans="1:4">
      <c r="A3900" s="327">
        <v>12317</v>
      </c>
      <c r="B3900" s="327" t="s">
        <v>10765</v>
      </c>
      <c r="C3900" s="327" t="s">
        <v>6871</v>
      </c>
      <c r="D3900" s="277" t="s">
        <v>46964</v>
      </c>
    </row>
    <row r="3901" spans="1:4">
      <c r="A3901" s="327">
        <v>12318</v>
      </c>
      <c r="B3901" s="327" t="s">
        <v>10766</v>
      </c>
      <c r="C3901" s="327" t="s">
        <v>6871</v>
      </c>
      <c r="D3901" s="277" t="s">
        <v>46965</v>
      </c>
    </row>
    <row r="3902" spans="1:4">
      <c r="A3902" s="327">
        <v>5104</v>
      </c>
      <c r="B3902" s="327" t="s">
        <v>10767</v>
      </c>
      <c r="C3902" s="327" t="s">
        <v>6884</v>
      </c>
      <c r="D3902" s="277" t="s">
        <v>39973</v>
      </c>
    </row>
    <row r="3903" spans="1:4">
      <c r="A3903" s="327">
        <v>26023</v>
      </c>
      <c r="B3903" s="327" t="s">
        <v>10768</v>
      </c>
      <c r="C3903" s="327" t="s">
        <v>6871</v>
      </c>
      <c r="D3903" s="277" t="s">
        <v>46966</v>
      </c>
    </row>
    <row r="3904" spans="1:4">
      <c r="A3904" s="327">
        <v>2710</v>
      </c>
      <c r="B3904" s="327" t="s">
        <v>10769</v>
      </c>
      <c r="C3904" s="327" t="s">
        <v>6871</v>
      </c>
      <c r="D3904" s="277" t="s">
        <v>46967</v>
      </c>
    </row>
    <row r="3905" spans="1:4">
      <c r="A3905" s="327">
        <v>14575</v>
      </c>
      <c r="B3905" s="327" t="s">
        <v>10770</v>
      </c>
      <c r="C3905" s="327" t="s">
        <v>6871</v>
      </c>
      <c r="D3905" s="277" t="s">
        <v>40439</v>
      </c>
    </row>
    <row r="3906" spans="1:4">
      <c r="A3906" s="327">
        <v>20034</v>
      </c>
      <c r="B3906" s="327" t="s">
        <v>10771</v>
      </c>
      <c r="C3906" s="327" t="s">
        <v>6871</v>
      </c>
      <c r="D3906" s="277" t="s">
        <v>39231</v>
      </c>
    </row>
    <row r="3907" spans="1:4">
      <c r="A3907" s="327">
        <v>20036</v>
      </c>
      <c r="B3907" s="327" t="s">
        <v>10772</v>
      </c>
      <c r="C3907" s="327" t="s">
        <v>6871</v>
      </c>
      <c r="D3907" s="277" t="s">
        <v>41267</v>
      </c>
    </row>
    <row r="3908" spans="1:4">
      <c r="A3908" s="327">
        <v>20037</v>
      </c>
      <c r="B3908" s="327" t="s">
        <v>10773</v>
      </c>
      <c r="C3908" s="327" t="s">
        <v>6871</v>
      </c>
      <c r="D3908" s="277" t="s">
        <v>41268</v>
      </c>
    </row>
    <row r="3909" spans="1:4">
      <c r="A3909" s="327">
        <v>20043</v>
      </c>
      <c r="B3909" s="327" t="s">
        <v>10774</v>
      </c>
      <c r="C3909" s="327" t="s">
        <v>6871</v>
      </c>
      <c r="D3909" s="277" t="s">
        <v>40475</v>
      </c>
    </row>
    <row r="3910" spans="1:4">
      <c r="A3910" s="327">
        <v>20044</v>
      </c>
      <c r="B3910" s="327" t="s">
        <v>10775</v>
      </c>
      <c r="C3910" s="327" t="s">
        <v>6871</v>
      </c>
      <c r="D3910" s="277" t="s">
        <v>43303</v>
      </c>
    </row>
    <row r="3911" spans="1:4">
      <c r="A3911" s="327">
        <v>20042</v>
      </c>
      <c r="B3911" s="327" t="s">
        <v>10776</v>
      </c>
      <c r="C3911" s="327" t="s">
        <v>6871</v>
      </c>
      <c r="D3911" s="277" t="s">
        <v>39827</v>
      </c>
    </row>
    <row r="3912" spans="1:4">
      <c r="A3912" s="327">
        <v>20046</v>
      </c>
      <c r="B3912" s="327" t="s">
        <v>10777</v>
      </c>
      <c r="C3912" s="327" t="s">
        <v>6871</v>
      </c>
      <c r="D3912" s="277" t="s">
        <v>41013</v>
      </c>
    </row>
    <row r="3913" spans="1:4">
      <c r="A3913" s="327">
        <v>20047</v>
      </c>
      <c r="B3913" s="327" t="s">
        <v>10778</v>
      </c>
      <c r="C3913" s="327" t="s">
        <v>6871</v>
      </c>
      <c r="D3913" s="277" t="s">
        <v>46968</v>
      </c>
    </row>
    <row r="3914" spans="1:4">
      <c r="A3914" s="327">
        <v>20045</v>
      </c>
      <c r="B3914" s="327" t="s">
        <v>10779</v>
      </c>
      <c r="C3914" s="327" t="s">
        <v>6871</v>
      </c>
      <c r="D3914" s="277" t="s">
        <v>39665</v>
      </c>
    </row>
    <row r="3915" spans="1:4">
      <c r="A3915" s="327">
        <v>20972</v>
      </c>
      <c r="B3915" s="327" t="s">
        <v>10780</v>
      </c>
      <c r="C3915" s="327" t="s">
        <v>6871</v>
      </c>
      <c r="D3915" s="277" t="s">
        <v>46969</v>
      </c>
    </row>
    <row r="3916" spans="1:4">
      <c r="A3916" s="327">
        <v>20032</v>
      </c>
      <c r="B3916" s="327" t="s">
        <v>10781</v>
      </c>
      <c r="C3916" s="327" t="s">
        <v>6871</v>
      </c>
      <c r="D3916" s="277" t="s">
        <v>41270</v>
      </c>
    </row>
    <row r="3917" spans="1:4">
      <c r="A3917" s="327">
        <v>11321</v>
      </c>
      <c r="B3917" s="327" t="s">
        <v>10782</v>
      </c>
      <c r="C3917" s="327" t="s">
        <v>6871</v>
      </c>
      <c r="D3917" s="277" t="s">
        <v>40517</v>
      </c>
    </row>
    <row r="3918" spans="1:4">
      <c r="A3918" s="327">
        <v>11323</v>
      </c>
      <c r="B3918" s="327" t="s">
        <v>10783</v>
      </c>
      <c r="C3918" s="327" t="s">
        <v>6871</v>
      </c>
      <c r="D3918" s="277" t="s">
        <v>39844</v>
      </c>
    </row>
    <row r="3919" spans="1:4">
      <c r="A3919" s="327">
        <v>20327</v>
      </c>
      <c r="B3919" s="327" t="s">
        <v>10784</v>
      </c>
      <c r="C3919" s="327" t="s">
        <v>6871</v>
      </c>
      <c r="D3919" s="277" t="s">
        <v>39087</v>
      </c>
    </row>
    <row r="3920" spans="1:4">
      <c r="A3920" s="327">
        <v>13390</v>
      </c>
      <c r="B3920" s="327" t="s">
        <v>10785</v>
      </c>
      <c r="C3920" s="327" t="s">
        <v>6871</v>
      </c>
      <c r="D3920" s="277" t="s">
        <v>46970</v>
      </c>
    </row>
    <row r="3921" spans="1:4">
      <c r="A3921" s="327">
        <v>6034</v>
      </c>
      <c r="B3921" s="327" t="s">
        <v>10786</v>
      </c>
      <c r="C3921" s="327" t="s">
        <v>6871</v>
      </c>
      <c r="D3921" s="277" t="s">
        <v>39534</v>
      </c>
    </row>
    <row r="3922" spans="1:4">
      <c r="A3922" s="327">
        <v>6036</v>
      </c>
      <c r="B3922" s="327" t="s">
        <v>10787</v>
      </c>
      <c r="C3922" s="327" t="s">
        <v>6871</v>
      </c>
      <c r="D3922" s="277" t="s">
        <v>39055</v>
      </c>
    </row>
    <row r="3923" spans="1:4">
      <c r="A3923" s="327">
        <v>6031</v>
      </c>
      <c r="B3923" s="327" t="s">
        <v>10788</v>
      </c>
      <c r="C3923" s="327" t="s">
        <v>6871</v>
      </c>
      <c r="D3923" s="277" t="s">
        <v>46971</v>
      </c>
    </row>
    <row r="3924" spans="1:4">
      <c r="A3924" s="327">
        <v>6029</v>
      </c>
      <c r="B3924" s="327" t="s">
        <v>10789</v>
      </c>
      <c r="C3924" s="327" t="s">
        <v>6871</v>
      </c>
      <c r="D3924" s="277" t="s">
        <v>43829</v>
      </c>
    </row>
    <row r="3925" spans="1:4">
      <c r="A3925" s="327">
        <v>6033</v>
      </c>
      <c r="B3925" s="327" t="s">
        <v>10790</v>
      </c>
      <c r="C3925" s="327" t="s">
        <v>6871</v>
      </c>
      <c r="D3925" s="277" t="s">
        <v>45937</v>
      </c>
    </row>
    <row r="3926" spans="1:4">
      <c r="A3926" s="327">
        <v>11672</v>
      </c>
      <c r="B3926" s="327" t="s">
        <v>10791</v>
      </c>
      <c r="C3926" s="327" t="s">
        <v>6871</v>
      </c>
      <c r="D3926" s="277" t="s">
        <v>46748</v>
      </c>
    </row>
    <row r="3927" spans="1:4">
      <c r="A3927" s="327">
        <v>11669</v>
      </c>
      <c r="B3927" s="327" t="s">
        <v>10792</v>
      </c>
      <c r="C3927" s="327" t="s">
        <v>6871</v>
      </c>
      <c r="D3927" s="277" t="s">
        <v>46972</v>
      </c>
    </row>
    <row r="3928" spans="1:4">
      <c r="A3928" s="327">
        <v>11670</v>
      </c>
      <c r="B3928" s="327" t="s">
        <v>10793</v>
      </c>
      <c r="C3928" s="327" t="s">
        <v>6871</v>
      </c>
      <c r="D3928" s="277" t="s">
        <v>42253</v>
      </c>
    </row>
    <row r="3929" spans="1:4">
      <c r="A3929" s="327">
        <v>20055</v>
      </c>
      <c r="B3929" s="327" t="s">
        <v>10794</v>
      </c>
      <c r="C3929" s="327" t="s">
        <v>6871</v>
      </c>
      <c r="D3929" s="277" t="s">
        <v>46513</v>
      </c>
    </row>
    <row r="3930" spans="1:4">
      <c r="A3930" s="327">
        <v>11671</v>
      </c>
      <c r="B3930" s="327" t="s">
        <v>10795</v>
      </c>
      <c r="C3930" s="327" t="s">
        <v>6871</v>
      </c>
      <c r="D3930" s="277" t="s">
        <v>44569</v>
      </c>
    </row>
    <row r="3931" spans="1:4">
      <c r="A3931" s="327">
        <v>6032</v>
      </c>
      <c r="B3931" s="327" t="s">
        <v>10796</v>
      </c>
      <c r="C3931" s="327" t="s">
        <v>6871</v>
      </c>
      <c r="D3931" s="277" t="s">
        <v>44266</v>
      </c>
    </row>
    <row r="3932" spans="1:4">
      <c r="A3932" s="327">
        <v>11673</v>
      </c>
      <c r="B3932" s="327" t="s">
        <v>10797</v>
      </c>
      <c r="C3932" s="327" t="s">
        <v>6871</v>
      </c>
      <c r="D3932" s="277" t="s">
        <v>45106</v>
      </c>
    </row>
    <row r="3933" spans="1:4">
      <c r="A3933" s="327">
        <v>11674</v>
      </c>
      <c r="B3933" s="327" t="s">
        <v>10798</v>
      </c>
      <c r="C3933" s="327" t="s">
        <v>6871</v>
      </c>
      <c r="D3933" s="277" t="s">
        <v>39396</v>
      </c>
    </row>
    <row r="3934" spans="1:4">
      <c r="A3934" s="327">
        <v>11675</v>
      </c>
      <c r="B3934" s="327" t="s">
        <v>10799</v>
      </c>
      <c r="C3934" s="327" t="s">
        <v>6871</v>
      </c>
      <c r="D3934" s="277" t="s">
        <v>44798</v>
      </c>
    </row>
    <row r="3935" spans="1:4">
      <c r="A3935" s="327">
        <v>11676</v>
      </c>
      <c r="B3935" s="327" t="s">
        <v>10800</v>
      </c>
      <c r="C3935" s="327" t="s">
        <v>6871</v>
      </c>
      <c r="D3935" s="277" t="s">
        <v>46973</v>
      </c>
    </row>
    <row r="3936" spans="1:4">
      <c r="A3936" s="327">
        <v>11677</v>
      </c>
      <c r="B3936" s="327" t="s">
        <v>10801</v>
      </c>
      <c r="C3936" s="327" t="s">
        <v>6871</v>
      </c>
      <c r="D3936" s="277" t="s">
        <v>42882</v>
      </c>
    </row>
    <row r="3937" spans="1:4">
      <c r="A3937" s="327">
        <v>11678</v>
      </c>
      <c r="B3937" s="327" t="s">
        <v>10802</v>
      </c>
      <c r="C3937" s="327" t="s">
        <v>6871</v>
      </c>
      <c r="D3937" s="277" t="s">
        <v>46974</v>
      </c>
    </row>
    <row r="3938" spans="1:4">
      <c r="A3938" s="327">
        <v>6038</v>
      </c>
      <c r="B3938" s="327" t="s">
        <v>10803</v>
      </c>
      <c r="C3938" s="327" t="s">
        <v>6871</v>
      </c>
      <c r="D3938" s="277" t="s">
        <v>46975</v>
      </c>
    </row>
    <row r="3939" spans="1:4">
      <c r="A3939" s="327">
        <v>11718</v>
      </c>
      <c r="B3939" s="327" t="s">
        <v>10804</v>
      </c>
      <c r="C3939" s="327" t="s">
        <v>6871</v>
      </c>
      <c r="D3939" s="277" t="s">
        <v>40440</v>
      </c>
    </row>
    <row r="3940" spans="1:4">
      <c r="A3940" s="327">
        <v>6037</v>
      </c>
      <c r="B3940" s="327" t="s">
        <v>10805</v>
      </c>
      <c r="C3940" s="327" t="s">
        <v>6871</v>
      </c>
      <c r="D3940" s="277" t="s">
        <v>45981</v>
      </c>
    </row>
    <row r="3941" spans="1:4">
      <c r="A3941" s="327">
        <v>11719</v>
      </c>
      <c r="B3941" s="327" t="s">
        <v>10806</v>
      </c>
      <c r="C3941" s="327" t="s">
        <v>6871</v>
      </c>
      <c r="D3941" s="277" t="s">
        <v>39311</v>
      </c>
    </row>
    <row r="3942" spans="1:4">
      <c r="A3942" s="327">
        <v>6019</v>
      </c>
      <c r="B3942" s="327" t="s">
        <v>10807</v>
      </c>
      <c r="C3942" s="327" t="s">
        <v>6871</v>
      </c>
      <c r="D3942" s="277" t="s">
        <v>46976</v>
      </c>
    </row>
    <row r="3943" spans="1:4">
      <c r="A3943" s="327">
        <v>6010</v>
      </c>
      <c r="B3943" s="327" t="s">
        <v>10808</v>
      </c>
      <c r="C3943" s="327" t="s">
        <v>6871</v>
      </c>
      <c r="D3943" s="277" t="s">
        <v>46977</v>
      </c>
    </row>
    <row r="3944" spans="1:4">
      <c r="A3944" s="327">
        <v>6017</v>
      </c>
      <c r="B3944" s="327" t="s">
        <v>10809</v>
      </c>
      <c r="C3944" s="327" t="s">
        <v>6871</v>
      </c>
      <c r="D3944" s="277" t="s">
        <v>46978</v>
      </c>
    </row>
    <row r="3945" spans="1:4">
      <c r="A3945" s="327">
        <v>6020</v>
      </c>
      <c r="B3945" s="327" t="s">
        <v>10810</v>
      </c>
      <c r="C3945" s="327" t="s">
        <v>6871</v>
      </c>
      <c r="D3945" s="277" t="s">
        <v>46309</v>
      </c>
    </row>
    <row r="3946" spans="1:4">
      <c r="A3946" s="327">
        <v>6028</v>
      </c>
      <c r="B3946" s="327" t="s">
        <v>10811</v>
      </c>
      <c r="C3946" s="327" t="s">
        <v>6871</v>
      </c>
      <c r="D3946" s="277" t="s">
        <v>46979</v>
      </c>
    </row>
    <row r="3947" spans="1:4">
      <c r="A3947" s="327">
        <v>6011</v>
      </c>
      <c r="B3947" s="327" t="s">
        <v>10812</v>
      </c>
      <c r="C3947" s="327" t="s">
        <v>6871</v>
      </c>
      <c r="D3947" s="277" t="s">
        <v>46980</v>
      </c>
    </row>
    <row r="3948" spans="1:4">
      <c r="A3948" s="327">
        <v>6012</v>
      </c>
      <c r="B3948" s="327" t="s">
        <v>10813</v>
      </c>
      <c r="C3948" s="327" t="s">
        <v>6871</v>
      </c>
      <c r="D3948" s="277" t="s">
        <v>46981</v>
      </c>
    </row>
    <row r="3949" spans="1:4">
      <c r="A3949" s="327">
        <v>6016</v>
      </c>
      <c r="B3949" s="327" t="s">
        <v>10814</v>
      </c>
      <c r="C3949" s="327" t="s">
        <v>6871</v>
      </c>
      <c r="D3949" s="277" t="s">
        <v>39246</v>
      </c>
    </row>
    <row r="3950" spans="1:4">
      <c r="A3950" s="327">
        <v>6027</v>
      </c>
      <c r="B3950" s="327" t="s">
        <v>10815</v>
      </c>
      <c r="C3950" s="327" t="s">
        <v>6871</v>
      </c>
      <c r="D3950" s="277" t="s">
        <v>46982</v>
      </c>
    </row>
    <row r="3951" spans="1:4">
      <c r="A3951" s="327">
        <v>6013</v>
      </c>
      <c r="B3951" s="327" t="s">
        <v>10816</v>
      </c>
      <c r="C3951" s="327" t="s">
        <v>6871</v>
      </c>
      <c r="D3951" s="277" t="s">
        <v>46983</v>
      </c>
    </row>
    <row r="3952" spans="1:4">
      <c r="A3952" s="327">
        <v>6015</v>
      </c>
      <c r="B3952" s="327" t="s">
        <v>10817</v>
      </c>
      <c r="C3952" s="327" t="s">
        <v>6871</v>
      </c>
      <c r="D3952" s="277" t="s">
        <v>46984</v>
      </c>
    </row>
    <row r="3953" spans="1:4">
      <c r="A3953" s="327">
        <v>6014</v>
      </c>
      <c r="B3953" s="327" t="s">
        <v>10818</v>
      </c>
      <c r="C3953" s="327" t="s">
        <v>6871</v>
      </c>
      <c r="D3953" s="277" t="s">
        <v>46985</v>
      </c>
    </row>
    <row r="3954" spans="1:4">
      <c r="A3954" s="327">
        <v>6006</v>
      </c>
      <c r="B3954" s="327" t="s">
        <v>10819</v>
      </c>
      <c r="C3954" s="327" t="s">
        <v>6871</v>
      </c>
      <c r="D3954" s="277" t="s">
        <v>41602</v>
      </c>
    </row>
    <row r="3955" spans="1:4">
      <c r="A3955" s="327">
        <v>6005</v>
      </c>
      <c r="B3955" s="327" t="s">
        <v>10820</v>
      </c>
      <c r="C3955" s="327" t="s">
        <v>6871</v>
      </c>
      <c r="D3955" s="277" t="s">
        <v>46986</v>
      </c>
    </row>
    <row r="3956" spans="1:4">
      <c r="A3956" s="327">
        <v>11756</v>
      </c>
      <c r="B3956" s="327" t="s">
        <v>10821</v>
      </c>
      <c r="C3956" s="327" t="s">
        <v>6871</v>
      </c>
      <c r="D3956" s="277" t="s">
        <v>46987</v>
      </c>
    </row>
    <row r="3957" spans="1:4">
      <c r="A3957" s="327">
        <v>10904</v>
      </c>
      <c r="B3957" s="327" t="s">
        <v>10822</v>
      </c>
      <c r="C3957" s="327" t="s">
        <v>6871</v>
      </c>
      <c r="D3957" s="277" t="s">
        <v>46988</v>
      </c>
    </row>
    <row r="3958" spans="1:4">
      <c r="A3958" s="327">
        <v>11752</v>
      </c>
      <c r="B3958" s="327" t="s">
        <v>10823</v>
      </c>
      <c r="C3958" s="327" t="s">
        <v>6871</v>
      </c>
      <c r="D3958" s="277" t="s">
        <v>39663</v>
      </c>
    </row>
    <row r="3959" spans="1:4">
      <c r="A3959" s="327">
        <v>11753</v>
      </c>
      <c r="B3959" s="327" t="s">
        <v>10824</v>
      </c>
      <c r="C3959" s="327" t="s">
        <v>6871</v>
      </c>
      <c r="D3959" s="277" t="s">
        <v>44467</v>
      </c>
    </row>
    <row r="3960" spans="1:4">
      <c r="A3960" s="327">
        <v>6021</v>
      </c>
      <c r="B3960" s="327" t="s">
        <v>10825</v>
      </c>
      <c r="C3960" s="327" t="s">
        <v>6871</v>
      </c>
      <c r="D3960" s="277" t="s">
        <v>46989</v>
      </c>
    </row>
    <row r="3961" spans="1:4">
      <c r="A3961" s="327">
        <v>6024</v>
      </c>
      <c r="B3961" s="327" t="s">
        <v>10826</v>
      </c>
      <c r="C3961" s="327" t="s">
        <v>6871</v>
      </c>
      <c r="D3961" s="277" t="s">
        <v>46990</v>
      </c>
    </row>
    <row r="3962" spans="1:4">
      <c r="A3962" s="327">
        <v>38379</v>
      </c>
      <c r="B3962" s="327" t="s">
        <v>10827</v>
      </c>
      <c r="C3962" s="327" t="s">
        <v>6887</v>
      </c>
      <c r="D3962" s="277" t="s">
        <v>43506</v>
      </c>
    </row>
    <row r="3963" spans="1:4">
      <c r="A3963" s="327">
        <v>13897</v>
      </c>
      <c r="B3963" s="327" t="s">
        <v>10828</v>
      </c>
      <c r="C3963" s="327" t="s">
        <v>6871</v>
      </c>
      <c r="D3963" s="277" t="s">
        <v>41273</v>
      </c>
    </row>
    <row r="3964" spans="1:4">
      <c r="A3964" s="327">
        <v>10640</v>
      </c>
      <c r="B3964" s="327" t="s">
        <v>10829</v>
      </c>
      <c r="C3964" s="327" t="s">
        <v>6871</v>
      </c>
      <c r="D3964" s="277" t="s">
        <v>41274</v>
      </c>
    </row>
    <row r="3965" spans="1:4">
      <c r="A3965" s="327">
        <v>11086</v>
      </c>
      <c r="B3965" s="327" t="s">
        <v>10830</v>
      </c>
      <c r="C3965" s="327" t="s">
        <v>7052</v>
      </c>
      <c r="D3965" s="277" t="s">
        <v>46991</v>
      </c>
    </row>
    <row r="3966" spans="1:4">
      <c r="A3966" s="327">
        <v>34357</v>
      </c>
      <c r="B3966" s="327" t="s">
        <v>10831</v>
      </c>
      <c r="C3966" s="327" t="s">
        <v>6884</v>
      </c>
      <c r="D3966" s="277" t="s">
        <v>39755</v>
      </c>
    </row>
    <row r="3967" spans="1:4">
      <c r="A3967" s="327">
        <v>37329</v>
      </c>
      <c r="B3967" s="327" t="s">
        <v>10832</v>
      </c>
      <c r="C3967" s="327" t="s">
        <v>6884</v>
      </c>
      <c r="D3967" s="277" t="s">
        <v>46812</v>
      </c>
    </row>
    <row r="3968" spans="1:4">
      <c r="A3968" s="327">
        <v>2510</v>
      </c>
      <c r="B3968" s="327" t="s">
        <v>10833</v>
      </c>
      <c r="C3968" s="327" t="s">
        <v>6871</v>
      </c>
      <c r="D3968" s="277" t="s">
        <v>44772</v>
      </c>
    </row>
    <row r="3969" spans="1:4">
      <c r="A3969" s="327">
        <v>12359</v>
      </c>
      <c r="B3969" s="327" t="s">
        <v>10834</v>
      </c>
      <c r="C3969" s="327" t="s">
        <v>6871</v>
      </c>
      <c r="D3969" s="277" t="s">
        <v>46167</v>
      </c>
    </row>
    <row r="3970" spans="1:4">
      <c r="A3970" s="327">
        <v>7353</v>
      </c>
      <c r="B3970" s="327" t="s">
        <v>10836</v>
      </c>
      <c r="C3970" s="327" t="s">
        <v>6867</v>
      </c>
      <c r="D3970" s="277" t="s">
        <v>40754</v>
      </c>
    </row>
    <row r="3971" spans="1:4">
      <c r="A3971" s="327">
        <v>36144</v>
      </c>
      <c r="B3971" s="327" t="s">
        <v>10837</v>
      </c>
      <c r="C3971" s="327" t="s">
        <v>6871</v>
      </c>
      <c r="D3971" s="277" t="s">
        <v>39918</v>
      </c>
    </row>
    <row r="3972" spans="1:4">
      <c r="A3972" s="327">
        <v>10518</v>
      </c>
      <c r="B3972" s="327" t="s">
        <v>10838</v>
      </c>
      <c r="C3972" s="327" t="s">
        <v>6871</v>
      </c>
      <c r="D3972" s="277" t="s">
        <v>40199</v>
      </c>
    </row>
    <row r="3973" spans="1:4">
      <c r="A3973" s="327">
        <v>36530</v>
      </c>
      <c r="B3973" s="327" t="s">
        <v>10839</v>
      </c>
      <c r="C3973" s="327" t="s">
        <v>6871</v>
      </c>
      <c r="D3973" s="277" t="s">
        <v>41275</v>
      </c>
    </row>
    <row r="3974" spans="1:4">
      <c r="A3974" s="327">
        <v>6046</v>
      </c>
      <c r="B3974" s="327" t="s">
        <v>10840</v>
      </c>
      <c r="C3974" s="327" t="s">
        <v>6871</v>
      </c>
      <c r="D3974" s="277" t="s">
        <v>41276</v>
      </c>
    </row>
    <row r="3975" spans="1:4">
      <c r="A3975" s="327">
        <v>36531</v>
      </c>
      <c r="B3975" s="327" t="s">
        <v>10841</v>
      </c>
      <c r="C3975" s="327" t="s">
        <v>6871</v>
      </c>
      <c r="D3975" s="277" t="s">
        <v>41277</v>
      </c>
    </row>
    <row r="3976" spans="1:4">
      <c r="A3976" s="327">
        <v>34684</v>
      </c>
      <c r="B3976" s="327" t="s">
        <v>10842</v>
      </c>
      <c r="C3976" s="327" t="s">
        <v>6869</v>
      </c>
      <c r="D3976" s="277" t="s">
        <v>41278</v>
      </c>
    </row>
    <row r="3977" spans="1:4">
      <c r="A3977" s="327">
        <v>34683</v>
      </c>
      <c r="B3977" s="327" t="s">
        <v>10843</v>
      </c>
      <c r="C3977" s="327" t="s">
        <v>6869</v>
      </c>
      <c r="D3977" s="277" t="s">
        <v>41279</v>
      </c>
    </row>
    <row r="3978" spans="1:4">
      <c r="A3978" s="327">
        <v>533</v>
      </c>
      <c r="B3978" s="327" t="s">
        <v>10844</v>
      </c>
      <c r="C3978" s="327" t="s">
        <v>6869</v>
      </c>
      <c r="D3978" s="277" t="s">
        <v>44817</v>
      </c>
    </row>
    <row r="3979" spans="1:4">
      <c r="A3979" s="327">
        <v>10515</v>
      </c>
      <c r="B3979" s="327" t="s">
        <v>10845</v>
      </c>
      <c r="C3979" s="327" t="s">
        <v>6869</v>
      </c>
      <c r="D3979" s="277" t="s">
        <v>46992</v>
      </c>
    </row>
    <row r="3980" spans="1:4">
      <c r="A3980" s="327">
        <v>536</v>
      </c>
      <c r="B3980" s="327" t="s">
        <v>10846</v>
      </c>
      <c r="C3980" s="327" t="s">
        <v>6869</v>
      </c>
      <c r="D3980" s="277" t="s">
        <v>46993</v>
      </c>
    </row>
    <row r="3981" spans="1:4">
      <c r="A3981" s="327">
        <v>153</v>
      </c>
      <c r="B3981" s="327" t="s">
        <v>10847</v>
      </c>
      <c r="C3981" s="327" t="s">
        <v>6867</v>
      </c>
      <c r="D3981" s="277" t="s">
        <v>46994</v>
      </c>
    </row>
    <row r="3982" spans="1:4">
      <c r="A3982" s="327">
        <v>34682</v>
      </c>
      <c r="B3982" s="327" t="s">
        <v>10848</v>
      </c>
      <c r="C3982" s="327" t="s">
        <v>6869</v>
      </c>
      <c r="D3982" s="277" t="s">
        <v>41281</v>
      </c>
    </row>
    <row r="3983" spans="1:4">
      <c r="A3983" s="327">
        <v>20205</v>
      </c>
      <c r="B3983" s="327" t="s">
        <v>10849</v>
      </c>
      <c r="C3983" s="327" t="s">
        <v>6887</v>
      </c>
      <c r="D3983" s="277" t="s">
        <v>42174</v>
      </c>
    </row>
    <row r="3984" spans="1:4">
      <c r="A3984" s="327">
        <v>4412</v>
      </c>
      <c r="B3984" s="327" t="s">
        <v>10850</v>
      </c>
      <c r="C3984" s="327" t="s">
        <v>6887</v>
      </c>
      <c r="D3984" s="277" t="s">
        <v>39899</v>
      </c>
    </row>
    <row r="3985" spans="1:4">
      <c r="A3985" s="327">
        <v>4408</v>
      </c>
      <c r="B3985" s="327" t="s">
        <v>10851</v>
      </c>
      <c r="C3985" s="327" t="s">
        <v>6887</v>
      </c>
      <c r="D3985" s="277" t="s">
        <v>39102</v>
      </c>
    </row>
    <row r="3986" spans="1:4">
      <c r="A3986" s="327">
        <v>10559</v>
      </c>
      <c r="B3986" s="327" t="s">
        <v>10852</v>
      </c>
      <c r="C3986" s="327" t="s">
        <v>6871</v>
      </c>
      <c r="D3986" s="277" t="s">
        <v>46995</v>
      </c>
    </row>
    <row r="3987" spans="1:4">
      <c r="A3987" s="327">
        <v>10664</v>
      </c>
      <c r="B3987" s="327" t="s">
        <v>10853</v>
      </c>
      <c r="C3987" s="327" t="s">
        <v>6871</v>
      </c>
      <c r="D3987" s="277" t="s">
        <v>46996</v>
      </c>
    </row>
    <row r="3988" spans="1:4">
      <c r="A3988" s="327">
        <v>36250</v>
      </c>
      <c r="B3988" s="327" t="s">
        <v>10854</v>
      </c>
      <c r="C3988" s="327" t="s">
        <v>6887</v>
      </c>
      <c r="D3988" s="277" t="s">
        <v>42111</v>
      </c>
    </row>
    <row r="3989" spans="1:4">
      <c r="A3989" s="327">
        <v>10857</v>
      </c>
      <c r="B3989" s="327" t="s">
        <v>10855</v>
      </c>
      <c r="C3989" s="327" t="s">
        <v>6887</v>
      </c>
      <c r="D3989" s="277" t="s">
        <v>39322</v>
      </c>
    </row>
    <row r="3990" spans="1:4">
      <c r="A3990" s="327">
        <v>4803</v>
      </c>
      <c r="B3990" s="327" t="s">
        <v>10856</v>
      </c>
      <c r="C3990" s="327" t="s">
        <v>6887</v>
      </c>
      <c r="D3990" s="277" t="s">
        <v>40445</v>
      </c>
    </row>
    <row r="3991" spans="1:4">
      <c r="A3991" s="327">
        <v>6186</v>
      </c>
      <c r="B3991" s="327" t="s">
        <v>10857</v>
      </c>
      <c r="C3991" s="327" t="s">
        <v>6887</v>
      </c>
      <c r="D3991" s="277" t="s">
        <v>40093</v>
      </c>
    </row>
    <row r="3992" spans="1:4">
      <c r="A3992" s="327">
        <v>4829</v>
      </c>
      <c r="B3992" s="327" t="s">
        <v>10858</v>
      </c>
      <c r="C3992" s="327" t="s">
        <v>6887</v>
      </c>
      <c r="D3992" s="277" t="s">
        <v>46997</v>
      </c>
    </row>
    <row r="3993" spans="1:4">
      <c r="A3993" s="327">
        <v>39829</v>
      </c>
      <c r="B3993" s="327" t="s">
        <v>10859</v>
      </c>
      <c r="C3993" s="327" t="s">
        <v>6887</v>
      </c>
      <c r="D3993" s="277" t="s">
        <v>39670</v>
      </c>
    </row>
    <row r="3994" spans="1:4">
      <c r="A3994" s="327">
        <v>20231</v>
      </c>
      <c r="B3994" s="327" t="s">
        <v>10860</v>
      </c>
      <c r="C3994" s="327" t="s">
        <v>6887</v>
      </c>
      <c r="D3994" s="277" t="s">
        <v>46998</v>
      </c>
    </row>
    <row r="3995" spans="1:4">
      <c r="A3995" s="327">
        <v>4804</v>
      </c>
      <c r="B3995" s="327" t="s">
        <v>10861</v>
      </c>
      <c r="C3995" s="327" t="s">
        <v>6887</v>
      </c>
      <c r="D3995" s="277" t="s">
        <v>46999</v>
      </c>
    </row>
    <row r="3996" spans="1:4">
      <c r="A3996" s="327">
        <v>34680</v>
      </c>
      <c r="B3996" s="327" t="s">
        <v>10862</v>
      </c>
      <c r="C3996" s="327" t="s">
        <v>6887</v>
      </c>
      <c r="D3996" s="277" t="s">
        <v>41282</v>
      </c>
    </row>
    <row r="3997" spans="1:4">
      <c r="A3997" s="327">
        <v>11573</v>
      </c>
      <c r="B3997" s="327" t="s">
        <v>10863</v>
      </c>
      <c r="C3997" s="327" t="s">
        <v>6871</v>
      </c>
      <c r="D3997" s="277" t="s">
        <v>39452</v>
      </c>
    </row>
    <row r="3998" spans="1:4">
      <c r="A3998" s="327">
        <v>38401</v>
      </c>
      <c r="B3998" s="327" t="s">
        <v>10864</v>
      </c>
      <c r="C3998" s="327" t="s">
        <v>6871</v>
      </c>
      <c r="D3998" s="277" t="s">
        <v>39311</v>
      </c>
    </row>
    <row r="3999" spans="1:4">
      <c r="A3999" s="327">
        <v>11575</v>
      </c>
      <c r="B3999" s="327" t="s">
        <v>10865</v>
      </c>
      <c r="C3999" s="327" t="s">
        <v>6871</v>
      </c>
      <c r="D3999" s="277" t="s">
        <v>47000</v>
      </c>
    </row>
    <row r="4000" spans="1:4">
      <c r="A4000" s="327">
        <v>38179</v>
      </c>
      <c r="B4000" s="327" t="s">
        <v>10866</v>
      </c>
      <c r="C4000" s="327" t="s">
        <v>6871</v>
      </c>
      <c r="D4000" s="277" t="s">
        <v>46514</v>
      </c>
    </row>
    <row r="4001" spans="1:4">
      <c r="A4001" s="327">
        <v>20256</v>
      </c>
      <c r="B4001" s="327" t="s">
        <v>10867</v>
      </c>
      <c r="C4001" s="327" t="s">
        <v>6871</v>
      </c>
      <c r="D4001" s="277" t="s">
        <v>42087</v>
      </c>
    </row>
    <row r="4002" spans="1:4">
      <c r="A4002" s="327">
        <v>14511</v>
      </c>
      <c r="B4002" s="327" t="s">
        <v>10868</v>
      </c>
      <c r="C4002" s="327" t="s">
        <v>6871</v>
      </c>
      <c r="D4002" s="277" t="s">
        <v>41283</v>
      </c>
    </row>
    <row r="4003" spans="1:4">
      <c r="A4003" s="327">
        <v>10642</v>
      </c>
      <c r="B4003" s="327" t="s">
        <v>10869</v>
      </c>
      <c r="C4003" s="327" t="s">
        <v>6871</v>
      </c>
      <c r="D4003" s="277" t="s">
        <v>41284</v>
      </c>
    </row>
    <row r="4004" spans="1:4">
      <c r="A4004" s="327">
        <v>14489</v>
      </c>
      <c r="B4004" s="327" t="s">
        <v>10870</v>
      </c>
      <c r="C4004" s="327" t="s">
        <v>6871</v>
      </c>
      <c r="D4004" s="277" t="s">
        <v>41285</v>
      </c>
    </row>
    <row r="4005" spans="1:4">
      <c r="A4005" s="327">
        <v>14513</v>
      </c>
      <c r="B4005" s="327" t="s">
        <v>10871</v>
      </c>
      <c r="C4005" s="327" t="s">
        <v>6871</v>
      </c>
      <c r="D4005" s="277" t="s">
        <v>41286</v>
      </c>
    </row>
    <row r="4006" spans="1:4">
      <c r="A4006" s="327">
        <v>13600</v>
      </c>
      <c r="B4006" s="327" t="s">
        <v>10872</v>
      </c>
      <c r="C4006" s="327" t="s">
        <v>6871</v>
      </c>
      <c r="D4006" s="277" t="s">
        <v>41287</v>
      </c>
    </row>
    <row r="4007" spans="1:4">
      <c r="A4007" s="327">
        <v>10646</v>
      </c>
      <c r="B4007" s="327" t="s">
        <v>10873</v>
      </c>
      <c r="C4007" s="327" t="s">
        <v>6871</v>
      </c>
      <c r="D4007" s="277" t="s">
        <v>41288</v>
      </c>
    </row>
    <row r="4008" spans="1:4">
      <c r="A4008" s="327">
        <v>6070</v>
      </c>
      <c r="B4008" s="327" t="s">
        <v>10874</v>
      </c>
      <c r="C4008" s="327" t="s">
        <v>6871</v>
      </c>
      <c r="D4008" s="277" t="s">
        <v>41289</v>
      </c>
    </row>
    <row r="4009" spans="1:4">
      <c r="A4009" s="327">
        <v>6069</v>
      </c>
      <c r="B4009" s="327" t="s">
        <v>10875</v>
      </c>
      <c r="C4009" s="327" t="s">
        <v>6871</v>
      </c>
      <c r="D4009" s="277" t="s">
        <v>41290</v>
      </c>
    </row>
    <row r="4010" spans="1:4">
      <c r="A4010" s="327">
        <v>14626</v>
      </c>
      <c r="B4010" s="327" t="s">
        <v>10876</v>
      </c>
      <c r="C4010" s="327" t="s">
        <v>6871</v>
      </c>
      <c r="D4010" s="277" t="s">
        <v>41291</v>
      </c>
    </row>
    <row r="4011" spans="1:4">
      <c r="A4011" s="327">
        <v>6067</v>
      </c>
      <c r="B4011" s="327" t="s">
        <v>10877</v>
      </c>
      <c r="C4011" s="327" t="s">
        <v>6871</v>
      </c>
      <c r="D4011" s="277" t="s">
        <v>41292</v>
      </c>
    </row>
    <row r="4012" spans="1:4">
      <c r="A4012" s="327">
        <v>38393</v>
      </c>
      <c r="B4012" s="327" t="s">
        <v>10878</v>
      </c>
      <c r="C4012" s="327" t="s">
        <v>6871</v>
      </c>
      <c r="D4012" s="277" t="s">
        <v>47001</v>
      </c>
    </row>
    <row r="4013" spans="1:4">
      <c r="A4013" s="327">
        <v>38390</v>
      </c>
      <c r="B4013" s="327" t="s">
        <v>10879</v>
      </c>
      <c r="C4013" s="327" t="s">
        <v>6871</v>
      </c>
      <c r="D4013" s="277" t="s">
        <v>47002</v>
      </c>
    </row>
    <row r="4014" spans="1:4">
      <c r="A4014" s="327">
        <v>36532</v>
      </c>
      <c r="B4014" s="327" t="s">
        <v>10880</v>
      </c>
      <c r="C4014" s="327" t="s">
        <v>6871</v>
      </c>
      <c r="D4014" s="277" t="s">
        <v>40446</v>
      </c>
    </row>
    <row r="4015" spans="1:4">
      <c r="A4015" s="327">
        <v>11578</v>
      </c>
      <c r="B4015" s="327" t="s">
        <v>10881</v>
      </c>
      <c r="C4015" s="327" t="s">
        <v>6871</v>
      </c>
      <c r="D4015" s="277" t="s">
        <v>43340</v>
      </c>
    </row>
    <row r="4016" spans="1:4">
      <c r="A4016" s="327">
        <v>11577</v>
      </c>
      <c r="B4016" s="327" t="s">
        <v>10882</v>
      </c>
      <c r="C4016" s="327" t="s">
        <v>6871</v>
      </c>
      <c r="D4016" s="277" t="s">
        <v>43323</v>
      </c>
    </row>
    <row r="4017" spans="1:4">
      <c r="A4017" s="327">
        <v>42432</v>
      </c>
      <c r="B4017" s="327" t="s">
        <v>10883</v>
      </c>
      <c r="C4017" s="327" t="s">
        <v>6871</v>
      </c>
      <c r="D4017" s="277" t="s">
        <v>41293</v>
      </c>
    </row>
    <row r="4018" spans="1:4">
      <c r="A4018" s="327">
        <v>42437</v>
      </c>
      <c r="B4018" s="327" t="s">
        <v>10884</v>
      </c>
      <c r="C4018" s="327" t="s">
        <v>6871</v>
      </c>
      <c r="D4018" s="277" t="s">
        <v>41294</v>
      </c>
    </row>
    <row r="4019" spans="1:4">
      <c r="A4019" s="327">
        <v>1116</v>
      </c>
      <c r="B4019" s="327" t="s">
        <v>10885</v>
      </c>
      <c r="C4019" s="327" t="s">
        <v>6887</v>
      </c>
      <c r="D4019" s="277" t="s">
        <v>45525</v>
      </c>
    </row>
    <row r="4020" spans="1:4">
      <c r="A4020" s="327">
        <v>1115</v>
      </c>
      <c r="B4020" s="327" t="s">
        <v>10886</v>
      </c>
      <c r="C4020" s="327" t="s">
        <v>6887</v>
      </c>
      <c r="D4020" s="277" t="s">
        <v>39814</v>
      </c>
    </row>
    <row r="4021" spans="1:4">
      <c r="A4021" s="327">
        <v>1113</v>
      </c>
      <c r="B4021" s="327" t="s">
        <v>10887</v>
      </c>
      <c r="C4021" s="327" t="s">
        <v>6887</v>
      </c>
      <c r="D4021" s="277" t="s">
        <v>40706</v>
      </c>
    </row>
    <row r="4022" spans="1:4">
      <c r="A4022" s="327">
        <v>1114</v>
      </c>
      <c r="B4022" s="327" t="s">
        <v>10888</v>
      </c>
      <c r="C4022" s="327" t="s">
        <v>6887</v>
      </c>
      <c r="D4022" s="277" t="s">
        <v>46129</v>
      </c>
    </row>
    <row r="4023" spans="1:4">
      <c r="A4023" s="327">
        <v>40873</v>
      </c>
      <c r="B4023" s="327" t="s">
        <v>10889</v>
      </c>
      <c r="C4023" s="327" t="s">
        <v>6887</v>
      </c>
      <c r="D4023" s="277" t="s">
        <v>46756</v>
      </c>
    </row>
    <row r="4024" spans="1:4">
      <c r="A4024" s="327">
        <v>20214</v>
      </c>
      <c r="B4024" s="327" t="s">
        <v>10890</v>
      </c>
      <c r="C4024" s="327" t="s">
        <v>6871</v>
      </c>
      <c r="D4024" s="277" t="s">
        <v>41664</v>
      </c>
    </row>
    <row r="4025" spans="1:4">
      <c r="A4025" s="327">
        <v>11064</v>
      </c>
      <c r="B4025" s="327" t="s">
        <v>10891</v>
      </c>
      <c r="C4025" s="327" t="s">
        <v>6871</v>
      </c>
      <c r="D4025" s="277" t="s">
        <v>40447</v>
      </c>
    </row>
    <row r="4026" spans="1:4">
      <c r="A4026" s="327">
        <v>7237</v>
      </c>
      <c r="B4026" s="327" t="s">
        <v>10892</v>
      </c>
      <c r="C4026" s="327" t="s">
        <v>6871</v>
      </c>
      <c r="D4026" s="277" t="s">
        <v>41649</v>
      </c>
    </row>
    <row r="4027" spans="1:4">
      <c r="A4027" s="327">
        <v>11757</v>
      </c>
      <c r="B4027" s="327" t="s">
        <v>10893</v>
      </c>
      <c r="C4027" s="327" t="s">
        <v>6871</v>
      </c>
      <c r="D4027" s="277" t="s">
        <v>47003</v>
      </c>
    </row>
    <row r="4028" spans="1:4">
      <c r="A4028" s="327">
        <v>11758</v>
      </c>
      <c r="B4028" s="327" t="s">
        <v>10894</v>
      </c>
      <c r="C4028" s="327" t="s">
        <v>6871</v>
      </c>
      <c r="D4028" s="277" t="s">
        <v>39992</v>
      </c>
    </row>
    <row r="4029" spans="1:4">
      <c r="A4029" s="327">
        <v>37526</v>
      </c>
      <c r="B4029" s="327" t="s">
        <v>10895</v>
      </c>
      <c r="C4029" s="327" t="s">
        <v>6871</v>
      </c>
      <c r="D4029" s="277" t="s">
        <v>38993</v>
      </c>
    </row>
    <row r="4030" spans="1:4">
      <c r="A4030" s="327">
        <v>6076</v>
      </c>
      <c r="B4030" s="327" t="s">
        <v>10896</v>
      </c>
      <c r="C4030" s="327" t="s">
        <v>7052</v>
      </c>
      <c r="D4030" s="277" t="s">
        <v>41295</v>
      </c>
    </row>
    <row r="4031" spans="1:4">
      <c r="A4031" s="327">
        <v>13109</v>
      </c>
      <c r="B4031" s="327" t="s">
        <v>10897</v>
      </c>
      <c r="C4031" s="327" t="s">
        <v>6871</v>
      </c>
      <c r="D4031" s="277" t="s">
        <v>41296</v>
      </c>
    </row>
    <row r="4032" spans="1:4">
      <c r="A4032" s="327">
        <v>13110</v>
      </c>
      <c r="B4032" s="327" t="s">
        <v>10898</v>
      </c>
      <c r="C4032" s="327" t="s">
        <v>6871</v>
      </c>
      <c r="D4032" s="277" t="s">
        <v>41297</v>
      </c>
    </row>
    <row r="4033" spans="1:4">
      <c r="A4033" s="327">
        <v>7581</v>
      </c>
      <c r="B4033" s="327" t="s">
        <v>10899</v>
      </c>
      <c r="C4033" s="327" t="s">
        <v>6871</v>
      </c>
      <c r="D4033" s="277" t="s">
        <v>39917</v>
      </c>
    </row>
    <row r="4034" spans="1:4">
      <c r="A4034" s="327">
        <v>4509</v>
      </c>
      <c r="B4034" s="327" t="s">
        <v>10900</v>
      </c>
      <c r="C4034" s="327" t="s">
        <v>6887</v>
      </c>
      <c r="D4034" s="277" t="s">
        <v>39058</v>
      </c>
    </row>
    <row r="4035" spans="1:4">
      <c r="A4035" s="327">
        <v>4512</v>
      </c>
      <c r="B4035" s="327" t="s">
        <v>10901</v>
      </c>
      <c r="C4035" s="327" t="s">
        <v>6887</v>
      </c>
      <c r="D4035" s="277" t="s">
        <v>39726</v>
      </c>
    </row>
    <row r="4036" spans="1:4">
      <c r="A4036" s="327">
        <v>4517</v>
      </c>
      <c r="B4036" s="327" t="s">
        <v>10902</v>
      </c>
      <c r="C4036" s="327" t="s">
        <v>6887</v>
      </c>
      <c r="D4036" s="277" t="s">
        <v>39140</v>
      </c>
    </row>
    <row r="4037" spans="1:4">
      <c r="A4037" s="327">
        <v>20206</v>
      </c>
      <c r="B4037" s="327" t="s">
        <v>10903</v>
      </c>
      <c r="C4037" s="327" t="s">
        <v>6887</v>
      </c>
      <c r="D4037" s="277" t="s">
        <v>39836</v>
      </c>
    </row>
    <row r="4038" spans="1:4">
      <c r="A4038" s="327">
        <v>4460</v>
      </c>
      <c r="B4038" s="327" t="s">
        <v>10904</v>
      </c>
      <c r="C4038" s="327" t="s">
        <v>6887</v>
      </c>
      <c r="D4038" s="277" t="s">
        <v>47004</v>
      </c>
    </row>
    <row r="4039" spans="1:4">
      <c r="A4039" s="327">
        <v>4417</v>
      </c>
      <c r="B4039" s="327" t="s">
        <v>10905</v>
      </c>
      <c r="C4039" s="327" t="s">
        <v>6887</v>
      </c>
      <c r="D4039" s="277" t="s">
        <v>45101</v>
      </c>
    </row>
    <row r="4040" spans="1:4">
      <c r="A4040" s="327">
        <v>4415</v>
      </c>
      <c r="B4040" s="327" t="s">
        <v>10906</v>
      </c>
      <c r="C4040" s="327" t="s">
        <v>6887</v>
      </c>
      <c r="D4040" s="277" t="s">
        <v>38910</v>
      </c>
    </row>
    <row r="4041" spans="1:4">
      <c r="A4041" s="327">
        <v>37373</v>
      </c>
      <c r="B4041" s="327" t="s">
        <v>10907</v>
      </c>
      <c r="C4041" s="327" t="s">
        <v>6878</v>
      </c>
      <c r="D4041" s="277" t="s">
        <v>38981</v>
      </c>
    </row>
    <row r="4042" spans="1:4">
      <c r="A4042" s="327">
        <v>40864</v>
      </c>
      <c r="B4042" s="327" t="s">
        <v>10908</v>
      </c>
      <c r="C4042" s="327" t="s">
        <v>7055</v>
      </c>
      <c r="D4042" s="277" t="s">
        <v>39249</v>
      </c>
    </row>
    <row r="4043" spans="1:4">
      <c r="A4043" s="327">
        <v>4734</v>
      </c>
      <c r="B4043" s="327" t="s">
        <v>10909</v>
      </c>
      <c r="C4043" s="327" t="s">
        <v>7052</v>
      </c>
      <c r="D4043" s="277" t="s">
        <v>47005</v>
      </c>
    </row>
    <row r="4044" spans="1:4">
      <c r="A4044" s="327">
        <v>6085</v>
      </c>
      <c r="B4044" s="327" t="s">
        <v>10910</v>
      </c>
      <c r="C4044" s="327" t="s">
        <v>6867</v>
      </c>
      <c r="D4044" s="277" t="s">
        <v>45101</v>
      </c>
    </row>
    <row r="4045" spans="1:4">
      <c r="A4045" s="327">
        <v>38396</v>
      </c>
      <c r="B4045" s="327" t="s">
        <v>10911</v>
      </c>
      <c r="C4045" s="327" t="s">
        <v>6871</v>
      </c>
      <c r="D4045" s="277" t="s">
        <v>47006</v>
      </c>
    </row>
    <row r="4046" spans="1:4">
      <c r="A4046" s="327">
        <v>11622</v>
      </c>
      <c r="B4046" s="327" t="s">
        <v>10912</v>
      </c>
      <c r="C4046" s="327" t="s">
        <v>6884</v>
      </c>
      <c r="D4046" s="277" t="s">
        <v>47007</v>
      </c>
    </row>
    <row r="4047" spans="1:4">
      <c r="A4047" s="327">
        <v>43143</v>
      </c>
      <c r="B4047" s="327" t="s">
        <v>10913</v>
      </c>
      <c r="C4047" s="327" t="s">
        <v>6867</v>
      </c>
      <c r="D4047" s="277" t="s">
        <v>40159</v>
      </c>
    </row>
    <row r="4048" spans="1:4">
      <c r="A4048" s="327">
        <v>7317</v>
      </c>
      <c r="B4048" s="327" t="s">
        <v>10914</v>
      </c>
      <c r="C4048" s="327" t="s">
        <v>6884</v>
      </c>
      <c r="D4048" s="277" t="s">
        <v>44398</v>
      </c>
    </row>
    <row r="4049" spans="1:4">
      <c r="A4049" s="327">
        <v>142</v>
      </c>
      <c r="B4049" s="327" t="s">
        <v>10915</v>
      </c>
      <c r="C4049" s="327" t="s">
        <v>10916</v>
      </c>
      <c r="D4049" s="277" t="s">
        <v>47008</v>
      </c>
    </row>
    <row r="4050" spans="1:4">
      <c r="A4050" s="327">
        <v>43142</v>
      </c>
      <c r="B4050" s="327" t="s">
        <v>10917</v>
      </c>
      <c r="C4050" s="327" t="s">
        <v>6867</v>
      </c>
      <c r="D4050" s="277" t="s">
        <v>47009</v>
      </c>
    </row>
    <row r="4051" spans="1:4">
      <c r="A4051" s="327">
        <v>38123</v>
      </c>
      <c r="B4051" s="327" t="s">
        <v>10918</v>
      </c>
      <c r="C4051" s="327" t="s">
        <v>6884</v>
      </c>
      <c r="D4051" s="277" t="s">
        <v>47010</v>
      </c>
    </row>
    <row r="4052" spans="1:4">
      <c r="A4052" s="327">
        <v>42701</v>
      </c>
      <c r="B4052" s="327" t="s">
        <v>10919</v>
      </c>
      <c r="C4052" s="327" t="s">
        <v>6871</v>
      </c>
      <c r="D4052" s="277" t="s">
        <v>41299</v>
      </c>
    </row>
    <row r="4053" spans="1:4">
      <c r="A4053" s="327">
        <v>42702</v>
      </c>
      <c r="B4053" s="327" t="s">
        <v>10920</v>
      </c>
      <c r="C4053" s="327" t="s">
        <v>6871</v>
      </c>
      <c r="D4053" s="277" t="s">
        <v>41300</v>
      </c>
    </row>
    <row r="4054" spans="1:4">
      <c r="A4054" s="327">
        <v>37955</v>
      </c>
      <c r="B4054" s="327" t="s">
        <v>10921</v>
      </c>
      <c r="C4054" s="327" t="s">
        <v>6871</v>
      </c>
      <c r="D4054" s="277" t="s">
        <v>41301</v>
      </c>
    </row>
    <row r="4055" spans="1:4">
      <c r="A4055" s="327">
        <v>42699</v>
      </c>
      <c r="B4055" s="327" t="s">
        <v>10922</v>
      </c>
      <c r="C4055" s="327" t="s">
        <v>6871</v>
      </c>
      <c r="D4055" s="277" t="s">
        <v>40617</v>
      </c>
    </row>
    <row r="4056" spans="1:4">
      <c r="A4056" s="327">
        <v>42700</v>
      </c>
      <c r="B4056" s="327" t="s">
        <v>10923</v>
      </c>
      <c r="C4056" s="327" t="s">
        <v>6871</v>
      </c>
      <c r="D4056" s="277" t="s">
        <v>41302</v>
      </c>
    </row>
    <row r="4057" spans="1:4">
      <c r="A4057" s="327">
        <v>37743</v>
      </c>
      <c r="B4057" s="327" t="s">
        <v>10924</v>
      </c>
      <c r="C4057" s="327" t="s">
        <v>6871</v>
      </c>
      <c r="D4057" s="277" t="s">
        <v>47011</v>
      </c>
    </row>
    <row r="4058" spans="1:4">
      <c r="A4058" s="327">
        <v>37744</v>
      </c>
      <c r="B4058" s="327" t="s">
        <v>10925</v>
      </c>
      <c r="C4058" s="327" t="s">
        <v>6871</v>
      </c>
      <c r="D4058" s="277" t="s">
        <v>47012</v>
      </c>
    </row>
    <row r="4059" spans="1:4">
      <c r="A4059" s="327">
        <v>37741</v>
      </c>
      <c r="B4059" s="327" t="s">
        <v>10926</v>
      </c>
      <c r="C4059" s="327" t="s">
        <v>6871</v>
      </c>
      <c r="D4059" s="277" t="s">
        <v>47013</v>
      </c>
    </row>
    <row r="4060" spans="1:4">
      <c r="A4060" s="327">
        <v>39396</v>
      </c>
      <c r="B4060" s="327" t="s">
        <v>10927</v>
      </c>
      <c r="C4060" s="327" t="s">
        <v>6871</v>
      </c>
      <c r="D4060" s="277" t="s">
        <v>44365</v>
      </c>
    </row>
    <row r="4061" spans="1:4">
      <c r="A4061" s="327">
        <v>39392</v>
      </c>
      <c r="B4061" s="327" t="s">
        <v>10928</v>
      </c>
      <c r="C4061" s="327" t="s">
        <v>6871</v>
      </c>
      <c r="D4061" s="277" t="s">
        <v>47014</v>
      </c>
    </row>
    <row r="4062" spans="1:4">
      <c r="A4062" s="327">
        <v>39393</v>
      </c>
      <c r="B4062" s="327" t="s">
        <v>10929</v>
      </c>
      <c r="C4062" s="327" t="s">
        <v>6871</v>
      </c>
      <c r="D4062" s="277" t="s">
        <v>39840</v>
      </c>
    </row>
    <row r="4063" spans="1:4">
      <c r="A4063" s="327">
        <v>39394</v>
      </c>
      <c r="B4063" s="327" t="s">
        <v>10930</v>
      </c>
      <c r="C4063" s="327" t="s">
        <v>6871</v>
      </c>
      <c r="D4063" s="277" t="s">
        <v>46072</v>
      </c>
    </row>
    <row r="4064" spans="1:4">
      <c r="A4064" s="327">
        <v>39395</v>
      </c>
      <c r="B4064" s="327" t="s">
        <v>10931</v>
      </c>
      <c r="C4064" s="327" t="s">
        <v>6871</v>
      </c>
      <c r="D4064" s="277" t="s">
        <v>45639</v>
      </c>
    </row>
    <row r="4065" spans="1:4">
      <c r="A4065" s="327">
        <v>14618</v>
      </c>
      <c r="B4065" s="327" t="s">
        <v>10932</v>
      </c>
      <c r="C4065" s="327" t="s">
        <v>6871</v>
      </c>
      <c r="D4065" s="277" t="s">
        <v>47015</v>
      </c>
    </row>
    <row r="4066" spans="1:4">
      <c r="A4066" s="327">
        <v>40269</v>
      </c>
      <c r="B4066" s="327" t="s">
        <v>10933</v>
      </c>
      <c r="C4066" s="327" t="s">
        <v>6871</v>
      </c>
      <c r="D4066" s="277" t="s">
        <v>47016</v>
      </c>
    </row>
    <row r="4067" spans="1:4">
      <c r="A4067" s="327">
        <v>6110</v>
      </c>
      <c r="B4067" s="327" t="s">
        <v>10934</v>
      </c>
      <c r="C4067" s="327" t="s">
        <v>6878</v>
      </c>
      <c r="D4067" s="277" t="s">
        <v>39054</v>
      </c>
    </row>
    <row r="4068" spans="1:4">
      <c r="A4068" s="327">
        <v>40910</v>
      </c>
      <c r="B4068" s="327" t="s">
        <v>10935</v>
      </c>
      <c r="C4068" s="327" t="s">
        <v>7055</v>
      </c>
      <c r="D4068" s="277" t="s">
        <v>45801</v>
      </c>
    </row>
    <row r="4069" spans="1:4">
      <c r="A4069" s="327">
        <v>6111</v>
      </c>
      <c r="B4069" s="327" t="s">
        <v>10936</v>
      </c>
      <c r="C4069" s="327" t="s">
        <v>6878</v>
      </c>
      <c r="D4069" s="277" t="s">
        <v>47017</v>
      </c>
    </row>
    <row r="4070" spans="1:4">
      <c r="A4070" s="327">
        <v>41084</v>
      </c>
      <c r="B4070" s="327" t="s">
        <v>10937</v>
      </c>
      <c r="C4070" s="327" t="s">
        <v>7055</v>
      </c>
      <c r="D4070" s="277" t="s">
        <v>47018</v>
      </c>
    </row>
    <row r="4071" spans="1:4">
      <c r="A4071" s="327">
        <v>25950</v>
      </c>
      <c r="B4071" s="327" t="s">
        <v>10938</v>
      </c>
      <c r="C4071" s="327" t="s">
        <v>7052</v>
      </c>
      <c r="D4071" s="277" t="s">
        <v>43999</v>
      </c>
    </row>
    <row r="4072" spans="1:4">
      <c r="A4072" s="327">
        <v>38637</v>
      </c>
      <c r="B4072" s="327" t="s">
        <v>10939</v>
      </c>
      <c r="C4072" s="327" t="s">
        <v>6871</v>
      </c>
      <c r="D4072" s="277" t="s">
        <v>47019</v>
      </c>
    </row>
    <row r="4073" spans="1:4">
      <c r="A4073" s="327">
        <v>6150</v>
      </c>
      <c r="B4073" s="327" t="s">
        <v>10940</v>
      </c>
      <c r="C4073" s="327" t="s">
        <v>6871</v>
      </c>
      <c r="D4073" s="277" t="s">
        <v>47020</v>
      </c>
    </row>
    <row r="4074" spans="1:4">
      <c r="A4074" s="327">
        <v>6136</v>
      </c>
      <c r="B4074" s="327" t="s">
        <v>10941</v>
      </c>
      <c r="C4074" s="327" t="s">
        <v>6871</v>
      </c>
      <c r="D4074" s="277" t="s">
        <v>47021</v>
      </c>
    </row>
    <row r="4075" spans="1:4">
      <c r="A4075" s="327">
        <v>38638</v>
      </c>
      <c r="B4075" s="327" t="s">
        <v>10942</v>
      </c>
      <c r="C4075" s="327" t="s">
        <v>6871</v>
      </c>
      <c r="D4075" s="277" t="s">
        <v>47022</v>
      </c>
    </row>
    <row r="4076" spans="1:4">
      <c r="A4076" s="327">
        <v>20262</v>
      </c>
      <c r="B4076" s="327" t="s">
        <v>10943</v>
      </c>
      <c r="C4076" s="327" t="s">
        <v>6871</v>
      </c>
      <c r="D4076" s="277" t="s">
        <v>39100</v>
      </c>
    </row>
    <row r="4077" spans="1:4">
      <c r="A4077" s="327">
        <v>6148</v>
      </c>
      <c r="B4077" s="327" t="s">
        <v>10944</v>
      </c>
      <c r="C4077" s="327" t="s">
        <v>6871</v>
      </c>
      <c r="D4077" s="277" t="s">
        <v>44324</v>
      </c>
    </row>
    <row r="4078" spans="1:4">
      <c r="A4078" s="327">
        <v>6145</v>
      </c>
      <c r="B4078" s="327" t="s">
        <v>10945</v>
      </c>
      <c r="C4078" s="327" t="s">
        <v>6871</v>
      </c>
      <c r="D4078" s="277" t="s">
        <v>40632</v>
      </c>
    </row>
    <row r="4079" spans="1:4">
      <c r="A4079" s="327">
        <v>6149</v>
      </c>
      <c r="B4079" s="327" t="s">
        <v>10946</v>
      </c>
      <c r="C4079" s="327" t="s">
        <v>6871</v>
      </c>
      <c r="D4079" s="277" t="s">
        <v>44358</v>
      </c>
    </row>
    <row r="4080" spans="1:4">
      <c r="A4080" s="327">
        <v>6146</v>
      </c>
      <c r="B4080" s="327" t="s">
        <v>10947</v>
      </c>
      <c r="C4080" s="327" t="s">
        <v>6871</v>
      </c>
      <c r="D4080" s="277" t="s">
        <v>47023</v>
      </c>
    </row>
    <row r="4081" spans="1:4">
      <c r="A4081" s="327">
        <v>26026</v>
      </c>
      <c r="B4081" s="327" t="s">
        <v>10948</v>
      </c>
      <c r="C4081" s="327" t="s">
        <v>6884</v>
      </c>
      <c r="D4081" s="277" t="s">
        <v>38927</v>
      </c>
    </row>
    <row r="4082" spans="1:4">
      <c r="A4082" s="327">
        <v>39961</v>
      </c>
      <c r="B4082" s="327" t="s">
        <v>10949</v>
      </c>
      <c r="C4082" s="327" t="s">
        <v>6871</v>
      </c>
      <c r="D4082" s="277" t="s">
        <v>39563</v>
      </c>
    </row>
    <row r="4083" spans="1:4">
      <c r="A4083" s="327">
        <v>42433</v>
      </c>
      <c r="B4083" s="327" t="s">
        <v>10950</v>
      </c>
      <c r="C4083" s="327" t="s">
        <v>6871</v>
      </c>
      <c r="D4083" s="277" t="s">
        <v>41304</v>
      </c>
    </row>
    <row r="4084" spans="1:4">
      <c r="A4084" s="327">
        <v>42434</v>
      </c>
      <c r="B4084" s="327" t="s">
        <v>10951</v>
      </c>
      <c r="C4084" s="327" t="s">
        <v>6871</v>
      </c>
      <c r="D4084" s="277" t="s">
        <v>41305</v>
      </c>
    </row>
    <row r="4085" spans="1:4">
      <c r="A4085" s="327">
        <v>42435</v>
      </c>
      <c r="B4085" s="327" t="s">
        <v>10952</v>
      </c>
      <c r="C4085" s="327" t="s">
        <v>6871</v>
      </c>
      <c r="D4085" s="277" t="s">
        <v>41306</v>
      </c>
    </row>
    <row r="4086" spans="1:4">
      <c r="A4086" s="327">
        <v>38061</v>
      </c>
      <c r="B4086" s="327" t="s">
        <v>10953</v>
      </c>
      <c r="C4086" s="327" t="s">
        <v>6871</v>
      </c>
      <c r="D4086" s="277" t="s">
        <v>40449</v>
      </c>
    </row>
    <row r="4087" spans="1:4">
      <c r="A4087" s="327">
        <v>20250</v>
      </c>
      <c r="B4087" s="327" t="s">
        <v>10954</v>
      </c>
      <c r="C4087" s="327" t="s">
        <v>6884</v>
      </c>
      <c r="D4087" s="277" t="s">
        <v>39312</v>
      </c>
    </row>
    <row r="4088" spans="1:4">
      <c r="A4088" s="327">
        <v>39965</v>
      </c>
      <c r="B4088" s="327" t="s">
        <v>10955</v>
      </c>
      <c r="C4088" s="327" t="s">
        <v>6869</v>
      </c>
      <c r="D4088" s="277" t="s">
        <v>40450</v>
      </c>
    </row>
    <row r="4089" spans="1:4">
      <c r="A4089" s="327">
        <v>39964</v>
      </c>
      <c r="B4089" s="327" t="s">
        <v>10956</v>
      </c>
      <c r="C4089" s="327" t="s">
        <v>6869</v>
      </c>
      <c r="D4089" s="277" t="s">
        <v>40451</v>
      </c>
    </row>
    <row r="4090" spans="1:4">
      <c r="A4090" s="327">
        <v>13388</v>
      </c>
      <c r="B4090" s="327" t="s">
        <v>10957</v>
      </c>
      <c r="C4090" s="327" t="s">
        <v>6884</v>
      </c>
      <c r="D4090" s="277" t="s">
        <v>47024</v>
      </c>
    </row>
    <row r="4091" spans="1:4">
      <c r="A4091" s="327">
        <v>39914</v>
      </c>
      <c r="B4091" s="327" t="s">
        <v>10958</v>
      </c>
      <c r="C4091" s="327" t="s">
        <v>6884</v>
      </c>
      <c r="D4091" s="277" t="s">
        <v>41308</v>
      </c>
    </row>
    <row r="4092" spans="1:4">
      <c r="A4092" s="327">
        <v>12732</v>
      </c>
      <c r="B4092" s="327" t="s">
        <v>10959</v>
      </c>
      <c r="C4092" s="327" t="s">
        <v>6871</v>
      </c>
      <c r="D4092" s="277" t="s">
        <v>41309</v>
      </c>
    </row>
    <row r="4093" spans="1:4">
      <c r="A4093" s="327">
        <v>6160</v>
      </c>
      <c r="B4093" s="327" t="s">
        <v>10960</v>
      </c>
      <c r="C4093" s="327" t="s">
        <v>6878</v>
      </c>
      <c r="D4093" s="277" t="s">
        <v>39054</v>
      </c>
    </row>
    <row r="4094" spans="1:4">
      <c r="A4094" s="327">
        <v>41087</v>
      </c>
      <c r="B4094" s="327" t="s">
        <v>10961</v>
      </c>
      <c r="C4094" s="327" t="s">
        <v>7055</v>
      </c>
      <c r="D4094" s="277" t="s">
        <v>45801</v>
      </c>
    </row>
    <row r="4095" spans="1:4">
      <c r="A4095" s="327">
        <v>6166</v>
      </c>
      <c r="B4095" s="327" t="s">
        <v>10962</v>
      </c>
      <c r="C4095" s="327" t="s">
        <v>6878</v>
      </c>
      <c r="D4095" s="277" t="s">
        <v>40452</v>
      </c>
    </row>
    <row r="4096" spans="1:4">
      <c r="A4096" s="327">
        <v>41088</v>
      </c>
      <c r="B4096" s="327" t="s">
        <v>10963</v>
      </c>
      <c r="C4096" s="327" t="s">
        <v>7055</v>
      </c>
      <c r="D4096" s="277" t="s">
        <v>47025</v>
      </c>
    </row>
    <row r="4097" spans="1:4">
      <c r="A4097" s="327">
        <v>20232</v>
      </c>
      <c r="B4097" s="327" t="s">
        <v>10964</v>
      </c>
      <c r="C4097" s="327" t="s">
        <v>6887</v>
      </c>
      <c r="D4097" s="277" t="s">
        <v>47026</v>
      </c>
    </row>
    <row r="4098" spans="1:4">
      <c r="A4098" s="327">
        <v>10856</v>
      </c>
      <c r="B4098" s="327" t="s">
        <v>10965</v>
      </c>
      <c r="C4098" s="327" t="s">
        <v>6887</v>
      </c>
      <c r="D4098" s="277" t="s">
        <v>41310</v>
      </c>
    </row>
    <row r="4099" spans="1:4">
      <c r="A4099" s="327">
        <v>4828</v>
      </c>
      <c r="B4099" s="327" t="s">
        <v>10966</v>
      </c>
      <c r="C4099" s="327" t="s">
        <v>6887</v>
      </c>
      <c r="D4099" s="277" t="s">
        <v>47027</v>
      </c>
    </row>
    <row r="4100" spans="1:4">
      <c r="A4100" s="327">
        <v>20249</v>
      </c>
      <c r="B4100" s="327" t="s">
        <v>10967</v>
      </c>
      <c r="C4100" s="327" t="s">
        <v>6887</v>
      </c>
      <c r="D4100" s="277" t="s">
        <v>38948</v>
      </c>
    </row>
    <row r="4101" spans="1:4">
      <c r="A4101" s="327">
        <v>11609</v>
      </c>
      <c r="B4101" s="327" t="s">
        <v>10968</v>
      </c>
      <c r="C4101" s="327" t="s">
        <v>6867</v>
      </c>
      <c r="D4101" s="277" t="s">
        <v>39898</v>
      </c>
    </row>
    <row r="4102" spans="1:4">
      <c r="A4102" s="327">
        <v>20083</v>
      </c>
      <c r="B4102" s="327" t="s">
        <v>10969</v>
      </c>
      <c r="C4102" s="327" t="s">
        <v>6871</v>
      </c>
      <c r="D4102" s="277" t="s">
        <v>41947</v>
      </c>
    </row>
    <row r="4103" spans="1:4">
      <c r="A4103" s="327">
        <v>5318</v>
      </c>
      <c r="B4103" s="327" t="s">
        <v>10970</v>
      </c>
      <c r="C4103" s="327" t="s">
        <v>6867</v>
      </c>
      <c r="D4103" s="277" t="s">
        <v>39936</v>
      </c>
    </row>
    <row r="4104" spans="1:4">
      <c r="A4104" s="327">
        <v>10691</v>
      </c>
      <c r="B4104" s="327" t="s">
        <v>10971</v>
      </c>
      <c r="C4104" s="327" t="s">
        <v>6867</v>
      </c>
      <c r="D4104" s="277" t="s">
        <v>41045</v>
      </c>
    </row>
    <row r="4105" spans="1:4">
      <c r="A4105" s="327">
        <v>12295</v>
      </c>
      <c r="B4105" s="327" t="s">
        <v>10972</v>
      </c>
      <c r="C4105" s="327" t="s">
        <v>6871</v>
      </c>
      <c r="D4105" s="277" t="s">
        <v>42138</v>
      </c>
    </row>
    <row r="4106" spans="1:4">
      <c r="A4106" s="327">
        <v>12296</v>
      </c>
      <c r="B4106" s="327" t="s">
        <v>10973</v>
      </c>
      <c r="C4106" s="327" t="s">
        <v>6871</v>
      </c>
      <c r="D4106" s="277" t="s">
        <v>39553</v>
      </c>
    </row>
    <row r="4107" spans="1:4">
      <c r="A4107" s="327">
        <v>12294</v>
      </c>
      <c r="B4107" s="327" t="s">
        <v>10974</v>
      </c>
      <c r="C4107" s="327" t="s">
        <v>6871</v>
      </c>
      <c r="D4107" s="277" t="s">
        <v>39956</v>
      </c>
    </row>
    <row r="4108" spans="1:4">
      <c r="A4108" s="327">
        <v>14543</v>
      </c>
      <c r="B4108" s="327" t="s">
        <v>10975</v>
      </c>
      <c r="C4108" s="327" t="s">
        <v>6871</v>
      </c>
      <c r="D4108" s="277" t="s">
        <v>39077</v>
      </c>
    </row>
    <row r="4109" spans="1:4">
      <c r="A4109" s="327">
        <v>13329</v>
      </c>
      <c r="B4109" s="327" t="s">
        <v>10976</v>
      </c>
      <c r="C4109" s="327" t="s">
        <v>6871</v>
      </c>
      <c r="D4109" s="277" t="s">
        <v>39094</v>
      </c>
    </row>
    <row r="4110" spans="1:4">
      <c r="A4110" s="327">
        <v>21044</v>
      </c>
      <c r="B4110" s="327" t="s">
        <v>10977</v>
      </c>
      <c r="C4110" s="327" t="s">
        <v>6871</v>
      </c>
      <c r="D4110" s="277" t="s">
        <v>40453</v>
      </c>
    </row>
    <row r="4111" spans="1:4">
      <c r="A4111" s="327">
        <v>21045</v>
      </c>
      <c r="B4111" s="327" t="s">
        <v>10978</v>
      </c>
      <c r="C4111" s="327" t="s">
        <v>6871</v>
      </c>
      <c r="D4111" s="277" t="s">
        <v>39247</v>
      </c>
    </row>
    <row r="4112" spans="1:4">
      <c r="A4112" s="327">
        <v>21040</v>
      </c>
      <c r="B4112" s="327" t="s">
        <v>10979</v>
      </c>
      <c r="C4112" s="327" t="s">
        <v>6871</v>
      </c>
      <c r="D4112" s="277" t="s">
        <v>39902</v>
      </c>
    </row>
    <row r="4113" spans="1:4">
      <c r="A4113" s="327">
        <v>21041</v>
      </c>
      <c r="B4113" s="327" t="s">
        <v>10980</v>
      </c>
      <c r="C4113" s="327" t="s">
        <v>6871</v>
      </c>
      <c r="D4113" s="277" t="s">
        <v>40454</v>
      </c>
    </row>
    <row r="4114" spans="1:4">
      <c r="A4114" s="327">
        <v>21047</v>
      </c>
      <c r="B4114" s="327" t="s">
        <v>10981</v>
      </c>
      <c r="C4114" s="327" t="s">
        <v>6871</v>
      </c>
      <c r="D4114" s="277" t="s">
        <v>38946</v>
      </c>
    </row>
    <row r="4115" spans="1:4">
      <c r="A4115" s="327">
        <v>21043</v>
      </c>
      <c r="B4115" s="327" t="s">
        <v>10982</v>
      </c>
      <c r="C4115" s="327" t="s">
        <v>6871</v>
      </c>
      <c r="D4115" s="277" t="s">
        <v>40455</v>
      </c>
    </row>
    <row r="4116" spans="1:4">
      <c r="A4116" s="327">
        <v>21042</v>
      </c>
      <c r="B4116" s="327" t="s">
        <v>10983</v>
      </c>
      <c r="C4116" s="327" t="s">
        <v>6871</v>
      </c>
      <c r="D4116" s="277" t="s">
        <v>40456</v>
      </c>
    </row>
    <row r="4117" spans="1:4">
      <c r="A4117" s="327">
        <v>14149</v>
      </c>
      <c r="B4117" s="327" t="s">
        <v>10984</v>
      </c>
      <c r="C4117" s="327" t="s">
        <v>9089</v>
      </c>
      <c r="D4117" s="277" t="s">
        <v>41311</v>
      </c>
    </row>
    <row r="4118" spans="1:4">
      <c r="A4118" s="327">
        <v>38099</v>
      </c>
      <c r="B4118" s="327" t="s">
        <v>10985</v>
      </c>
      <c r="C4118" s="327" t="s">
        <v>6871</v>
      </c>
      <c r="D4118" s="277" t="s">
        <v>38985</v>
      </c>
    </row>
    <row r="4119" spans="1:4">
      <c r="A4119" s="327">
        <v>38100</v>
      </c>
      <c r="B4119" s="327" t="s">
        <v>10986</v>
      </c>
      <c r="C4119" s="327" t="s">
        <v>6871</v>
      </c>
      <c r="D4119" s="277" t="s">
        <v>40457</v>
      </c>
    </row>
    <row r="4120" spans="1:4">
      <c r="A4120" s="327">
        <v>20061</v>
      </c>
      <c r="B4120" s="327" t="s">
        <v>10987</v>
      </c>
      <c r="C4120" s="327" t="s">
        <v>6871</v>
      </c>
      <c r="D4120" s="277" t="s">
        <v>39465</v>
      </c>
    </row>
    <row r="4121" spans="1:4">
      <c r="A4121" s="327">
        <v>7576</v>
      </c>
      <c r="B4121" s="327" t="s">
        <v>10988</v>
      </c>
      <c r="C4121" s="327" t="s">
        <v>6871</v>
      </c>
      <c r="D4121" s="277" t="s">
        <v>40459</v>
      </c>
    </row>
    <row r="4122" spans="1:4">
      <c r="A4122" s="327">
        <v>3384</v>
      </c>
      <c r="B4122" s="327" t="s">
        <v>10989</v>
      </c>
      <c r="C4122" s="327" t="s">
        <v>6871</v>
      </c>
      <c r="D4122" s="277" t="s">
        <v>38955</v>
      </c>
    </row>
    <row r="4123" spans="1:4">
      <c r="A4123" s="327">
        <v>7572</v>
      </c>
      <c r="B4123" s="327" t="s">
        <v>10990</v>
      </c>
      <c r="C4123" s="327" t="s">
        <v>6871</v>
      </c>
      <c r="D4123" s="277" t="s">
        <v>39367</v>
      </c>
    </row>
    <row r="4124" spans="1:4">
      <c r="A4124" s="327">
        <v>3396</v>
      </c>
      <c r="B4124" s="327" t="s">
        <v>10991</v>
      </c>
      <c r="C4124" s="327" t="s">
        <v>6871</v>
      </c>
      <c r="D4124" s="277" t="s">
        <v>43900</v>
      </c>
    </row>
    <row r="4125" spans="1:4">
      <c r="A4125" s="327">
        <v>37590</v>
      </c>
      <c r="B4125" s="327" t="s">
        <v>10992</v>
      </c>
      <c r="C4125" s="327" t="s">
        <v>6871</v>
      </c>
      <c r="D4125" s="277" t="s">
        <v>41657</v>
      </c>
    </row>
    <row r="4126" spans="1:4">
      <c r="A4126" s="327">
        <v>37591</v>
      </c>
      <c r="B4126" s="327" t="s">
        <v>10993</v>
      </c>
      <c r="C4126" s="327" t="s">
        <v>6871</v>
      </c>
      <c r="D4126" s="277" t="s">
        <v>47028</v>
      </c>
    </row>
    <row r="4127" spans="1:4">
      <c r="A4127" s="327">
        <v>12626</v>
      </c>
      <c r="B4127" s="327" t="s">
        <v>10994</v>
      </c>
      <c r="C4127" s="327" t="s">
        <v>6871</v>
      </c>
      <c r="D4127" s="277" t="s">
        <v>39822</v>
      </c>
    </row>
    <row r="4128" spans="1:4">
      <c r="A4128" s="327">
        <v>11033</v>
      </c>
      <c r="B4128" s="327" t="s">
        <v>10995</v>
      </c>
      <c r="C4128" s="327" t="s">
        <v>6871</v>
      </c>
      <c r="D4128" s="277" t="s">
        <v>39131</v>
      </c>
    </row>
    <row r="4129" spans="1:4">
      <c r="A4129" s="327">
        <v>390</v>
      </c>
      <c r="B4129" s="327" t="s">
        <v>10996</v>
      </c>
      <c r="C4129" s="327" t="s">
        <v>6871</v>
      </c>
      <c r="D4129" s="277" t="s">
        <v>40460</v>
      </c>
    </row>
    <row r="4130" spans="1:4">
      <c r="A4130" s="327">
        <v>42436</v>
      </c>
      <c r="B4130" s="327" t="s">
        <v>10997</v>
      </c>
      <c r="C4130" s="327" t="s">
        <v>6871</v>
      </c>
      <c r="D4130" s="277" t="s">
        <v>41312</v>
      </c>
    </row>
    <row r="4131" spans="1:4">
      <c r="A4131" s="327">
        <v>6193</v>
      </c>
      <c r="B4131" s="327" t="s">
        <v>10998</v>
      </c>
      <c r="C4131" s="327" t="s">
        <v>6887</v>
      </c>
      <c r="D4131" s="277" t="s">
        <v>39269</v>
      </c>
    </row>
    <row r="4132" spans="1:4">
      <c r="A4132" s="327">
        <v>6194</v>
      </c>
      <c r="B4132" s="327" t="s">
        <v>10999</v>
      </c>
      <c r="C4132" s="327" t="s">
        <v>6887</v>
      </c>
      <c r="D4132" s="277" t="s">
        <v>39759</v>
      </c>
    </row>
    <row r="4133" spans="1:4">
      <c r="A4133" s="327">
        <v>10567</v>
      </c>
      <c r="B4133" s="327" t="s">
        <v>11000</v>
      </c>
      <c r="C4133" s="327" t="s">
        <v>6887</v>
      </c>
      <c r="D4133" s="277" t="s">
        <v>47029</v>
      </c>
    </row>
    <row r="4134" spans="1:4">
      <c r="A4134" s="327">
        <v>6212</v>
      </c>
      <c r="B4134" s="327" t="s">
        <v>11001</v>
      </c>
      <c r="C4134" s="327" t="s">
        <v>6887</v>
      </c>
      <c r="D4134" s="277" t="s">
        <v>39523</v>
      </c>
    </row>
    <row r="4135" spans="1:4">
      <c r="A4135" s="327">
        <v>3993</v>
      </c>
      <c r="B4135" s="327" t="s">
        <v>11002</v>
      </c>
      <c r="C4135" s="327" t="s">
        <v>6869</v>
      </c>
      <c r="D4135" s="277" t="s">
        <v>39841</v>
      </c>
    </row>
    <row r="4136" spans="1:4">
      <c r="A4136" s="327">
        <v>3990</v>
      </c>
      <c r="B4136" s="327" t="s">
        <v>11003</v>
      </c>
      <c r="C4136" s="327" t="s">
        <v>6887</v>
      </c>
      <c r="D4136" s="277" t="s">
        <v>47030</v>
      </c>
    </row>
    <row r="4137" spans="1:4">
      <c r="A4137" s="327">
        <v>3992</v>
      </c>
      <c r="B4137" s="327" t="s">
        <v>11004</v>
      </c>
      <c r="C4137" s="327" t="s">
        <v>6887</v>
      </c>
      <c r="D4137" s="277" t="s">
        <v>39015</v>
      </c>
    </row>
    <row r="4138" spans="1:4">
      <c r="A4138" s="327">
        <v>6178</v>
      </c>
      <c r="B4138" s="327" t="s">
        <v>11005</v>
      </c>
      <c r="C4138" s="327" t="s">
        <v>6869</v>
      </c>
      <c r="D4138" s="277" t="s">
        <v>40462</v>
      </c>
    </row>
    <row r="4139" spans="1:4">
      <c r="A4139" s="327">
        <v>6180</v>
      </c>
      <c r="B4139" s="327" t="s">
        <v>11006</v>
      </c>
      <c r="C4139" s="327" t="s">
        <v>6869</v>
      </c>
      <c r="D4139" s="277" t="s">
        <v>40463</v>
      </c>
    </row>
    <row r="4140" spans="1:4">
      <c r="A4140" s="327">
        <v>6182</v>
      </c>
      <c r="B4140" s="327" t="s">
        <v>11007</v>
      </c>
      <c r="C4140" s="327" t="s">
        <v>6869</v>
      </c>
      <c r="D4140" s="277" t="s">
        <v>40464</v>
      </c>
    </row>
    <row r="4141" spans="1:4">
      <c r="A4141" s="327">
        <v>43614</v>
      </c>
      <c r="B4141" s="327" t="s">
        <v>11008</v>
      </c>
      <c r="C4141" s="327" t="s">
        <v>6887</v>
      </c>
      <c r="D4141" s="277" t="s">
        <v>41699</v>
      </c>
    </row>
    <row r="4142" spans="1:4">
      <c r="A4142" s="327">
        <v>6189</v>
      </c>
      <c r="B4142" s="327" t="s">
        <v>11009</v>
      </c>
      <c r="C4142" s="327" t="s">
        <v>6887</v>
      </c>
      <c r="D4142" s="277" t="s">
        <v>45764</v>
      </c>
    </row>
    <row r="4143" spans="1:4">
      <c r="A4143" s="327">
        <v>6214</v>
      </c>
      <c r="B4143" s="327" t="s">
        <v>11010</v>
      </c>
      <c r="C4143" s="327" t="s">
        <v>6869</v>
      </c>
      <c r="D4143" s="277" t="s">
        <v>40465</v>
      </c>
    </row>
    <row r="4144" spans="1:4">
      <c r="A4144" s="327">
        <v>36153</v>
      </c>
      <c r="B4144" s="327" t="s">
        <v>11011</v>
      </c>
      <c r="C4144" s="327" t="s">
        <v>6871</v>
      </c>
      <c r="D4144" s="277" t="s">
        <v>47031</v>
      </c>
    </row>
    <row r="4145" spans="1:4">
      <c r="A4145" s="327">
        <v>10740</v>
      </c>
      <c r="B4145" s="327" t="s">
        <v>11012</v>
      </c>
      <c r="C4145" s="327" t="s">
        <v>6871</v>
      </c>
      <c r="D4145" s="277" t="s">
        <v>41313</v>
      </c>
    </row>
    <row r="4146" spans="1:4">
      <c r="A4146" s="327">
        <v>13914</v>
      </c>
      <c r="B4146" s="327" t="s">
        <v>11013</v>
      </c>
      <c r="C4146" s="327" t="s">
        <v>6871</v>
      </c>
      <c r="D4146" s="277" t="s">
        <v>41314</v>
      </c>
    </row>
    <row r="4147" spans="1:4">
      <c r="A4147" s="327">
        <v>10742</v>
      </c>
      <c r="B4147" s="327" t="s">
        <v>11014</v>
      </c>
      <c r="C4147" s="327" t="s">
        <v>6871</v>
      </c>
      <c r="D4147" s="277" t="s">
        <v>41315</v>
      </c>
    </row>
    <row r="4148" spans="1:4">
      <c r="A4148" s="327">
        <v>38465</v>
      </c>
      <c r="B4148" s="327" t="s">
        <v>11015</v>
      </c>
      <c r="C4148" s="327" t="s">
        <v>6871</v>
      </c>
      <c r="D4148" s="277" t="s">
        <v>47032</v>
      </c>
    </row>
    <row r="4149" spans="1:4">
      <c r="A4149" s="327">
        <v>7543</v>
      </c>
      <c r="B4149" s="327" t="s">
        <v>11016</v>
      </c>
      <c r="C4149" s="327" t="s">
        <v>6871</v>
      </c>
      <c r="D4149" s="277" t="s">
        <v>40037</v>
      </c>
    </row>
    <row r="4150" spans="1:4">
      <c r="A4150" s="327">
        <v>43427</v>
      </c>
      <c r="B4150" s="327" t="s">
        <v>11017</v>
      </c>
      <c r="C4150" s="327" t="s">
        <v>6871</v>
      </c>
      <c r="D4150" s="277" t="s">
        <v>41316</v>
      </c>
    </row>
    <row r="4151" spans="1:4">
      <c r="A4151" s="327">
        <v>41613</v>
      </c>
      <c r="B4151" s="327" t="s">
        <v>11018</v>
      </c>
      <c r="C4151" s="327" t="s">
        <v>6871</v>
      </c>
      <c r="D4151" s="277" t="s">
        <v>41317</v>
      </c>
    </row>
    <row r="4152" spans="1:4">
      <c r="A4152" s="327">
        <v>41614</v>
      </c>
      <c r="B4152" s="327" t="s">
        <v>11019</v>
      </c>
      <c r="C4152" s="327" t="s">
        <v>6871</v>
      </c>
      <c r="D4152" s="277" t="s">
        <v>41318</v>
      </c>
    </row>
    <row r="4153" spans="1:4">
      <c r="A4153" s="327">
        <v>41615</v>
      </c>
      <c r="B4153" s="327" t="s">
        <v>11020</v>
      </c>
      <c r="C4153" s="327" t="s">
        <v>6871</v>
      </c>
      <c r="D4153" s="277" t="s">
        <v>41319</v>
      </c>
    </row>
    <row r="4154" spans="1:4">
      <c r="A4154" s="327">
        <v>41616</v>
      </c>
      <c r="B4154" s="327" t="s">
        <v>11021</v>
      </c>
      <c r="C4154" s="327" t="s">
        <v>6871</v>
      </c>
      <c r="D4154" s="277" t="s">
        <v>41320</v>
      </c>
    </row>
    <row r="4155" spans="1:4">
      <c r="A4155" s="327">
        <v>41617</v>
      </c>
      <c r="B4155" s="327" t="s">
        <v>11022</v>
      </c>
      <c r="C4155" s="327" t="s">
        <v>6871</v>
      </c>
      <c r="D4155" s="277" t="s">
        <v>41321</v>
      </c>
    </row>
    <row r="4156" spans="1:4">
      <c r="A4156" s="327">
        <v>41618</v>
      </c>
      <c r="B4156" s="327" t="s">
        <v>11023</v>
      </c>
      <c r="C4156" s="327" t="s">
        <v>6871</v>
      </c>
      <c r="D4156" s="277" t="s">
        <v>41322</v>
      </c>
    </row>
    <row r="4157" spans="1:4">
      <c r="A4157" s="327">
        <v>43428</v>
      </c>
      <c r="B4157" s="327" t="s">
        <v>11024</v>
      </c>
      <c r="C4157" s="327" t="s">
        <v>6871</v>
      </c>
      <c r="D4157" s="277" t="s">
        <v>41323</v>
      </c>
    </row>
    <row r="4158" spans="1:4">
      <c r="A4158" s="327">
        <v>41619</v>
      </c>
      <c r="B4158" s="327" t="s">
        <v>11025</v>
      </c>
      <c r="C4158" s="327" t="s">
        <v>6871</v>
      </c>
      <c r="D4158" s="277" t="s">
        <v>40804</v>
      </c>
    </row>
    <row r="4159" spans="1:4">
      <c r="A4159" s="327">
        <v>41620</v>
      </c>
      <c r="B4159" s="327" t="s">
        <v>11026</v>
      </c>
      <c r="C4159" s="327" t="s">
        <v>6871</v>
      </c>
      <c r="D4159" s="277" t="s">
        <v>39783</v>
      </c>
    </row>
    <row r="4160" spans="1:4">
      <c r="A4160" s="327">
        <v>41622</v>
      </c>
      <c r="B4160" s="327" t="s">
        <v>11027</v>
      </c>
      <c r="C4160" s="327" t="s">
        <v>6871</v>
      </c>
      <c r="D4160" s="277" t="s">
        <v>41324</v>
      </c>
    </row>
    <row r="4161" spans="1:4">
      <c r="A4161" s="327">
        <v>41623</v>
      </c>
      <c r="B4161" s="327" t="s">
        <v>11028</v>
      </c>
      <c r="C4161" s="327" t="s">
        <v>6871</v>
      </c>
      <c r="D4161" s="277" t="s">
        <v>41325</v>
      </c>
    </row>
    <row r="4162" spans="1:4">
      <c r="A4162" s="327">
        <v>41624</v>
      </c>
      <c r="B4162" s="327" t="s">
        <v>11029</v>
      </c>
      <c r="C4162" s="327" t="s">
        <v>6871</v>
      </c>
      <c r="D4162" s="277" t="s">
        <v>41326</v>
      </c>
    </row>
    <row r="4163" spans="1:4">
      <c r="A4163" s="327">
        <v>41625</v>
      </c>
      <c r="B4163" s="327" t="s">
        <v>11030</v>
      </c>
      <c r="C4163" s="327" t="s">
        <v>6871</v>
      </c>
      <c r="D4163" s="277" t="s">
        <v>41327</v>
      </c>
    </row>
    <row r="4164" spans="1:4">
      <c r="A4164" s="327">
        <v>39352</v>
      </c>
      <c r="B4164" s="327" t="s">
        <v>11031</v>
      </c>
      <c r="C4164" s="327" t="s">
        <v>6871</v>
      </c>
      <c r="D4164" s="277" t="s">
        <v>40458</v>
      </c>
    </row>
    <row r="4165" spans="1:4">
      <c r="A4165" s="327">
        <v>39346</v>
      </c>
      <c r="B4165" s="327" t="s">
        <v>11032</v>
      </c>
      <c r="C4165" s="327" t="s">
        <v>6871</v>
      </c>
      <c r="D4165" s="277" t="s">
        <v>40458</v>
      </c>
    </row>
    <row r="4166" spans="1:4">
      <c r="A4166" s="327">
        <v>39350</v>
      </c>
      <c r="B4166" s="327" t="s">
        <v>11033</v>
      </c>
      <c r="C4166" s="327" t="s">
        <v>6871</v>
      </c>
      <c r="D4166" s="277" t="s">
        <v>39369</v>
      </c>
    </row>
    <row r="4167" spans="1:4">
      <c r="A4167" s="327">
        <v>39351</v>
      </c>
      <c r="B4167" s="327" t="s">
        <v>11034</v>
      </c>
      <c r="C4167" s="327" t="s">
        <v>6871</v>
      </c>
      <c r="D4167" s="277" t="s">
        <v>38951</v>
      </c>
    </row>
    <row r="4168" spans="1:4">
      <c r="A4168" s="327">
        <v>38952</v>
      </c>
      <c r="B4168" s="327" t="s">
        <v>11035</v>
      </c>
      <c r="C4168" s="327" t="s">
        <v>6871</v>
      </c>
      <c r="D4168" s="277" t="s">
        <v>40466</v>
      </c>
    </row>
    <row r="4169" spans="1:4">
      <c r="A4169" s="327">
        <v>38953</v>
      </c>
      <c r="B4169" s="327" t="s">
        <v>11036</v>
      </c>
      <c r="C4169" s="327" t="s">
        <v>6871</v>
      </c>
      <c r="D4169" s="277" t="s">
        <v>39478</v>
      </c>
    </row>
    <row r="4170" spans="1:4">
      <c r="A4170" s="327">
        <v>38835</v>
      </c>
      <c r="B4170" s="327" t="s">
        <v>11037</v>
      </c>
      <c r="C4170" s="327" t="s">
        <v>6871</v>
      </c>
      <c r="D4170" s="277" t="s">
        <v>39477</v>
      </c>
    </row>
    <row r="4171" spans="1:4">
      <c r="A4171" s="327">
        <v>38837</v>
      </c>
      <c r="B4171" s="327" t="s">
        <v>11038</v>
      </c>
      <c r="C4171" s="327" t="s">
        <v>6871</v>
      </c>
      <c r="D4171" s="277" t="s">
        <v>39813</v>
      </c>
    </row>
    <row r="4172" spans="1:4">
      <c r="A4172" s="327">
        <v>38836</v>
      </c>
      <c r="B4172" s="327" t="s">
        <v>11039</v>
      </c>
      <c r="C4172" s="327" t="s">
        <v>6871</v>
      </c>
      <c r="D4172" s="277" t="s">
        <v>39762</v>
      </c>
    </row>
    <row r="4173" spans="1:4">
      <c r="A4173" s="327">
        <v>2666</v>
      </c>
      <c r="B4173" s="327" t="s">
        <v>11040</v>
      </c>
      <c r="C4173" s="327" t="s">
        <v>6871</v>
      </c>
      <c r="D4173" s="277" t="s">
        <v>39915</v>
      </c>
    </row>
    <row r="4174" spans="1:4">
      <c r="A4174" s="327">
        <v>2668</v>
      </c>
      <c r="B4174" s="327" t="s">
        <v>11041</v>
      </c>
      <c r="C4174" s="327" t="s">
        <v>6871</v>
      </c>
      <c r="D4174" s="277" t="s">
        <v>39861</v>
      </c>
    </row>
    <row r="4175" spans="1:4">
      <c r="A4175" s="327">
        <v>2664</v>
      </c>
      <c r="B4175" s="327" t="s">
        <v>11042</v>
      </c>
      <c r="C4175" s="327" t="s">
        <v>6871</v>
      </c>
      <c r="D4175" s="277" t="s">
        <v>39879</v>
      </c>
    </row>
    <row r="4176" spans="1:4">
      <c r="A4176" s="327">
        <v>2662</v>
      </c>
      <c r="B4176" s="327" t="s">
        <v>11043</v>
      </c>
      <c r="C4176" s="327" t="s">
        <v>6871</v>
      </c>
      <c r="D4176" s="277" t="s">
        <v>39605</v>
      </c>
    </row>
    <row r="4177" spans="1:4">
      <c r="A4177" s="327">
        <v>20964</v>
      </c>
      <c r="B4177" s="327" t="s">
        <v>11044</v>
      </c>
      <c r="C4177" s="327" t="s">
        <v>6871</v>
      </c>
      <c r="D4177" s="277" t="s">
        <v>45235</v>
      </c>
    </row>
    <row r="4178" spans="1:4">
      <c r="A4178" s="327">
        <v>10905</v>
      </c>
      <c r="B4178" s="327" t="s">
        <v>11045</v>
      </c>
      <c r="C4178" s="327" t="s">
        <v>6871</v>
      </c>
      <c r="D4178" s="277" t="s">
        <v>47033</v>
      </c>
    </row>
    <row r="4179" spans="1:4">
      <c r="A4179" s="327">
        <v>42703</v>
      </c>
      <c r="B4179" s="327" t="s">
        <v>11046</v>
      </c>
      <c r="C4179" s="327" t="s">
        <v>6871</v>
      </c>
      <c r="D4179" s="277" t="s">
        <v>40748</v>
      </c>
    </row>
    <row r="4180" spans="1:4">
      <c r="A4180" s="327">
        <v>42704</v>
      </c>
      <c r="B4180" s="327" t="s">
        <v>11047</v>
      </c>
      <c r="C4180" s="327" t="s">
        <v>6871</v>
      </c>
      <c r="D4180" s="277" t="s">
        <v>39853</v>
      </c>
    </row>
    <row r="4181" spans="1:4">
      <c r="A4181" s="327">
        <v>42705</v>
      </c>
      <c r="B4181" s="327" t="s">
        <v>11048</v>
      </c>
      <c r="C4181" s="327" t="s">
        <v>6871</v>
      </c>
      <c r="D4181" s="277" t="s">
        <v>41328</v>
      </c>
    </row>
    <row r="4182" spans="1:4">
      <c r="A4182" s="327">
        <v>42706</v>
      </c>
      <c r="B4182" s="327" t="s">
        <v>11049</v>
      </c>
      <c r="C4182" s="327" t="s">
        <v>6871</v>
      </c>
      <c r="D4182" s="277" t="s">
        <v>41329</v>
      </c>
    </row>
    <row r="4183" spans="1:4">
      <c r="A4183" s="327">
        <v>11289</v>
      </c>
      <c r="B4183" s="327" t="s">
        <v>11050</v>
      </c>
      <c r="C4183" s="327" t="s">
        <v>6871</v>
      </c>
      <c r="D4183" s="277" t="s">
        <v>41330</v>
      </c>
    </row>
    <row r="4184" spans="1:4">
      <c r="A4184" s="327">
        <v>11241</v>
      </c>
      <c r="B4184" s="327" t="s">
        <v>11051</v>
      </c>
      <c r="C4184" s="327" t="s">
        <v>6871</v>
      </c>
      <c r="D4184" s="277" t="s">
        <v>40171</v>
      </c>
    </row>
    <row r="4185" spans="1:4">
      <c r="A4185" s="327">
        <v>11301</v>
      </c>
      <c r="B4185" s="327" t="s">
        <v>11052</v>
      </c>
      <c r="C4185" s="327" t="s">
        <v>6871</v>
      </c>
      <c r="D4185" s="277" t="s">
        <v>41331</v>
      </c>
    </row>
    <row r="4186" spans="1:4">
      <c r="A4186" s="327">
        <v>21090</v>
      </c>
      <c r="B4186" s="327" t="s">
        <v>11053</v>
      </c>
      <c r="C4186" s="327" t="s">
        <v>6871</v>
      </c>
      <c r="D4186" s="277" t="s">
        <v>41332</v>
      </c>
    </row>
    <row r="4187" spans="1:4">
      <c r="A4187" s="327">
        <v>14112</v>
      </c>
      <c r="B4187" s="327" t="s">
        <v>11054</v>
      </c>
      <c r="C4187" s="327" t="s">
        <v>6871</v>
      </c>
      <c r="D4187" s="277" t="s">
        <v>41333</v>
      </c>
    </row>
    <row r="4188" spans="1:4">
      <c r="A4188" s="327">
        <v>11315</v>
      </c>
      <c r="B4188" s="327" t="s">
        <v>11055</v>
      </c>
      <c r="C4188" s="327" t="s">
        <v>6871</v>
      </c>
      <c r="D4188" s="277" t="s">
        <v>38947</v>
      </c>
    </row>
    <row r="4189" spans="1:4">
      <c r="A4189" s="327">
        <v>21071</v>
      </c>
      <c r="B4189" s="327" t="s">
        <v>11056</v>
      </c>
      <c r="C4189" s="327" t="s">
        <v>6871</v>
      </c>
      <c r="D4189" s="277" t="s">
        <v>41334</v>
      </c>
    </row>
    <row r="4190" spans="1:4">
      <c r="A4190" s="327">
        <v>11316</v>
      </c>
      <c r="B4190" s="327" t="s">
        <v>11057</v>
      </c>
      <c r="C4190" s="327" t="s">
        <v>6871</v>
      </c>
      <c r="D4190" s="277" t="s">
        <v>41335</v>
      </c>
    </row>
    <row r="4191" spans="1:4">
      <c r="A4191" s="327">
        <v>6243</v>
      </c>
      <c r="B4191" s="327" t="s">
        <v>11058</v>
      </c>
      <c r="C4191" s="327" t="s">
        <v>6871</v>
      </c>
      <c r="D4191" s="277" t="s">
        <v>41041</v>
      </c>
    </row>
    <row r="4192" spans="1:4">
      <c r="A4192" s="327">
        <v>6240</v>
      </c>
      <c r="B4192" s="327" t="s">
        <v>11059</v>
      </c>
      <c r="C4192" s="327" t="s">
        <v>6871</v>
      </c>
      <c r="D4192" s="277" t="s">
        <v>41336</v>
      </c>
    </row>
    <row r="4193" spans="1:4">
      <c r="A4193" s="327">
        <v>11296</v>
      </c>
      <c r="B4193" s="327" t="s">
        <v>11060</v>
      </c>
      <c r="C4193" s="327" t="s">
        <v>6871</v>
      </c>
      <c r="D4193" s="277" t="s">
        <v>41337</v>
      </c>
    </row>
    <row r="4194" spans="1:4">
      <c r="A4194" s="327">
        <v>11299</v>
      </c>
      <c r="B4194" s="327" t="s">
        <v>11061</v>
      </c>
      <c r="C4194" s="327" t="s">
        <v>6871</v>
      </c>
      <c r="D4194" s="277" t="s">
        <v>41338</v>
      </c>
    </row>
    <row r="4195" spans="1:4">
      <c r="A4195" s="327">
        <v>11066</v>
      </c>
      <c r="B4195" s="327" t="s">
        <v>11062</v>
      </c>
      <c r="C4195" s="327" t="s">
        <v>6871</v>
      </c>
      <c r="D4195" s="277" t="s">
        <v>40059</v>
      </c>
    </row>
    <row r="4196" spans="1:4">
      <c r="A4196" s="327">
        <v>11065</v>
      </c>
      <c r="B4196" s="327" t="s">
        <v>11063</v>
      </c>
      <c r="C4196" s="327" t="s">
        <v>6871</v>
      </c>
      <c r="D4196" s="277" t="s">
        <v>46694</v>
      </c>
    </row>
    <row r="4197" spans="1:4">
      <c r="A4197" s="327">
        <v>11688</v>
      </c>
      <c r="B4197" s="327" t="s">
        <v>11064</v>
      </c>
      <c r="C4197" s="327" t="s">
        <v>6871</v>
      </c>
      <c r="D4197" s="277" t="s">
        <v>47034</v>
      </c>
    </row>
    <row r="4198" spans="1:4">
      <c r="A4198" s="327">
        <v>37736</v>
      </c>
      <c r="B4198" s="327" t="s">
        <v>11065</v>
      </c>
      <c r="C4198" s="327" t="s">
        <v>6871</v>
      </c>
      <c r="D4198" s="277" t="s">
        <v>41339</v>
      </c>
    </row>
    <row r="4199" spans="1:4">
      <c r="A4199" s="327">
        <v>37739</v>
      </c>
      <c r="B4199" s="327" t="s">
        <v>11066</v>
      </c>
      <c r="C4199" s="327" t="s">
        <v>6871</v>
      </c>
      <c r="D4199" s="277" t="s">
        <v>41340</v>
      </c>
    </row>
    <row r="4200" spans="1:4">
      <c r="A4200" s="327">
        <v>37740</v>
      </c>
      <c r="B4200" s="327" t="s">
        <v>11067</v>
      </c>
      <c r="C4200" s="327" t="s">
        <v>6871</v>
      </c>
      <c r="D4200" s="277" t="s">
        <v>41341</v>
      </c>
    </row>
    <row r="4201" spans="1:4">
      <c r="A4201" s="327">
        <v>37738</v>
      </c>
      <c r="B4201" s="327" t="s">
        <v>11068</v>
      </c>
      <c r="C4201" s="327" t="s">
        <v>6871</v>
      </c>
      <c r="D4201" s="277" t="s">
        <v>41342</v>
      </c>
    </row>
    <row r="4202" spans="1:4">
      <c r="A4202" s="327">
        <v>37737</v>
      </c>
      <c r="B4202" s="327" t="s">
        <v>11069</v>
      </c>
      <c r="C4202" s="327" t="s">
        <v>6871</v>
      </c>
      <c r="D4202" s="277" t="s">
        <v>41343</v>
      </c>
    </row>
    <row r="4203" spans="1:4">
      <c r="A4203" s="327">
        <v>25014</v>
      </c>
      <c r="B4203" s="327" t="s">
        <v>11070</v>
      </c>
      <c r="C4203" s="327" t="s">
        <v>6871</v>
      </c>
      <c r="D4203" s="277" t="s">
        <v>41344</v>
      </c>
    </row>
    <row r="4204" spans="1:4">
      <c r="A4204" s="327">
        <v>25013</v>
      </c>
      <c r="B4204" s="327" t="s">
        <v>11071</v>
      </c>
      <c r="C4204" s="327" t="s">
        <v>6871</v>
      </c>
      <c r="D4204" s="277" t="s">
        <v>41345</v>
      </c>
    </row>
    <row r="4205" spans="1:4">
      <c r="A4205" s="327">
        <v>14405</v>
      </c>
      <c r="B4205" s="327" t="s">
        <v>11072</v>
      </c>
      <c r="C4205" s="327" t="s">
        <v>6871</v>
      </c>
      <c r="D4205" s="277" t="s">
        <v>41346</v>
      </c>
    </row>
    <row r="4206" spans="1:4">
      <c r="A4206" s="327">
        <v>36790</v>
      </c>
      <c r="B4206" s="327" t="s">
        <v>11073</v>
      </c>
      <c r="C4206" s="327" t="s">
        <v>6871</v>
      </c>
      <c r="D4206" s="277" t="s">
        <v>47035</v>
      </c>
    </row>
    <row r="4207" spans="1:4">
      <c r="A4207" s="327">
        <v>20271</v>
      </c>
      <c r="B4207" s="327" t="s">
        <v>11074</v>
      </c>
      <c r="C4207" s="327" t="s">
        <v>6871</v>
      </c>
      <c r="D4207" s="277" t="s">
        <v>47036</v>
      </c>
    </row>
    <row r="4208" spans="1:4">
      <c r="A4208" s="327">
        <v>10423</v>
      </c>
      <c r="B4208" s="327" t="s">
        <v>11075</v>
      </c>
      <c r="C4208" s="327" t="s">
        <v>6871</v>
      </c>
      <c r="D4208" s="277" t="s">
        <v>47037</v>
      </c>
    </row>
    <row r="4209" spans="1:4">
      <c r="A4209" s="327">
        <v>37589</v>
      </c>
      <c r="B4209" s="327" t="s">
        <v>11076</v>
      </c>
      <c r="C4209" s="327" t="s">
        <v>6871</v>
      </c>
      <c r="D4209" s="277" t="s">
        <v>47038</v>
      </c>
    </row>
    <row r="4210" spans="1:4">
      <c r="A4210" s="327">
        <v>11690</v>
      </c>
      <c r="B4210" s="327" t="s">
        <v>11077</v>
      </c>
      <c r="C4210" s="327" t="s">
        <v>6871</v>
      </c>
      <c r="D4210" s="277" t="s">
        <v>47039</v>
      </c>
    </row>
    <row r="4211" spans="1:4">
      <c r="A4211" s="327">
        <v>20234</v>
      </c>
      <c r="B4211" s="327" t="s">
        <v>11078</v>
      </c>
      <c r="C4211" s="327" t="s">
        <v>6871</v>
      </c>
      <c r="D4211" s="277" t="s">
        <v>47040</v>
      </c>
    </row>
    <row r="4212" spans="1:4">
      <c r="A4212" s="327">
        <v>4763</v>
      </c>
      <c r="B4212" s="327" t="s">
        <v>11079</v>
      </c>
      <c r="C4212" s="327" t="s">
        <v>6878</v>
      </c>
      <c r="D4212" s="277" t="s">
        <v>45107</v>
      </c>
    </row>
    <row r="4213" spans="1:4">
      <c r="A4213" s="327">
        <v>41070</v>
      </c>
      <c r="B4213" s="327" t="s">
        <v>11080</v>
      </c>
      <c r="C4213" s="327" t="s">
        <v>7055</v>
      </c>
      <c r="D4213" s="277" t="s">
        <v>47041</v>
      </c>
    </row>
    <row r="4214" spans="1:4">
      <c r="A4214" s="327">
        <v>14583</v>
      </c>
      <c r="B4214" s="327" t="s">
        <v>11081</v>
      </c>
      <c r="C4214" s="327" t="s">
        <v>7052</v>
      </c>
      <c r="D4214" s="277" t="s">
        <v>42869</v>
      </c>
    </row>
    <row r="4215" spans="1:4">
      <c r="A4215" s="327">
        <v>11457</v>
      </c>
      <c r="B4215" s="327" t="s">
        <v>11082</v>
      </c>
      <c r="C4215" s="327" t="s">
        <v>6871</v>
      </c>
      <c r="D4215" s="277" t="s">
        <v>47042</v>
      </c>
    </row>
    <row r="4216" spans="1:4">
      <c r="A4216" s="327">
        <v>21121</v>
      </c>
      <c r="B4216" s="327" t="s">
        <v>11083</v>
      </c>
      <c r="C4216" s="327" t="s">
        <v>6871</v>
      </c>
      <c r="D4216" s="277" t="s">
        <v>39153</v>
      </c>
    </row>
    <row r="4217" spans="1:4">
      <c r="A4217" s="327">
        <v>38010</v>
      </c>
      <c r="B4217" s="327" t="s">
        <v>11084</v>
      </c>
      <c r="C4217" s="327" t="s">
        <v>6871</v>
      </c>
      <c r="D4217" s="277" t="s">
        <v>39544</v>
      </c>
    </row>
    <row r="4218" spans="1:4">
      <c r="A4218" s="327">
        <v>38011</v>
      </c>
      <c r="B4218" s="327" t="s">
        <v>11085</v>
      </c>
      <c r="C4218" s="327" t="s">
        <v>6871</v>
      </c>
      <c r="D4218" s="277" t="s">
        <v>40120</v>
      </c>
    </row>
    <row r="4219" spans="1:4">
      <c r="A4219" s="327">
        <v>38012</v>
      </c>
      <c r="B4219" s="327" t="s">
        <v>11086</v>
      </c>
      <c r="C4219" s="327" t="s">
        <v>6871</v>
      </c>
      <c r="D4219" s="277" t="s">
        <v>40739</v>
      </c>
    </row>
    <row r="4220" spans="1:4">
      <c r="A4220" s="327">
        <v>38013</v>
      </c>
      <c r="B4220" s="327" t="s">
        <v>11087</v>
      </c>
      <c r="C4220" s="327" t="s">
        <v>6871</v>
      </c>
      <c r="D4220" s="277" t="s">
        <v>40399</v>
      </c>
    </row>
    <row r="4221" spans="1:4">
      <c r="A4221" s="327">
        <v>38014</v>
      </c>
      <c r="B4221" s="327" t="s">
        <v>11088</v>
      </c>
      <c r="C4221" s="327" t="s">
        <v>6871</v>
      </c>
      <c r="D4221" s="277" t="s">
        <v>40727</v>
      </c>
    </row>
    <row r="4222" spans="1:4">
      <c r="A4222" s="327">
        <v>38015</v>
      </c>
      <c r="B4222" s="327" t="s">
        <v>11089</v>
      </c>
      <c r="C4222" s="327" t="s">
        <v>6871</v>
      </c>
      <c r="D4222" s="277" t="s">
        <v>41348</v>
      </c>
    </row>
    <row r="4223" spans="1:4">
      <c r="A4223" s="327">
        <v>38016</v>
      </c>
      <c r="B4223" s="327" t="s">
        <v>11090</v>
      </c>
      <c r="C4223" s="327" t="s">
        <v>6871</v>
      </c>
      <c r="D4223" s="277" t="s">
        <v>41349</v>
      </c>
    </row>
    <row r="4224" spans="1:4">
      <c r="A4224" s="327">
        <v>12741</v>
      </c>
      <c r="B4224" s="327" t="s">
        <v>11091</v>
      </c>
      <c r="C4224" s="327" t="s">
        <v>6871</v>
      </c>
      <c r="D4224" s="277" t="s">
        <v>41350</v>
      </c>
    </row>
    <row r="4225" spans="1:4">
      <c r="A4225" s="327">
        <v>12733</v>
      </c>
      <c r="B4225" s="327" t="s">
        <v>11092</v>
      </c>
      <c r="C4225" s="327" t="s">
        <v>6871</v>
      </c>
      <c r="D4225" s="277" t="s">
        <v>38982</v>
      </c>
    </row>
    <row r="4226" spans="1:4">
      <c r="A4226" s="327">
        <v>12734</v>
      </c>
      <c r="B4226" s="327" t="s">
        <v>11093</v>
      </c>
      <c r="C4226" s="327" t="s">
        <v>6871</v>
      </c>
      <c r="D4226" s="277" t="s">
        <v>39616</v>
      </c>
    </row>
    <row r="4227" spans="1:4">
      <c r="A4227" s="327">
        <v>12735</v>
      </c>
      <c r="B4227" s="327" t="s">
        <v>11094</v>
      </c>
      <c r="C4227" s="327" t="s">
        <v>6871</v>
      </c>
      <c r="D4227" s="277" t="s">
        <v>39563</v>
      </c>
    </row>
    <row r="4228" spans="1:4">
      <c r="A4228" s="327">
        <v>12736</v>
      </c>
      <c r="B4228" s="327" t="s">
        <v>11095</v>
      </c>
      <c r="C4228" s="327" t="s">
        <v>6871</v>
      </c>
      <c r="D4228" s="277" t="s">
        <v>39003</v>
      </c>
    </row>
    <row r="4229" spans="1:4">
      <c r="A4229" s="327">
        <v>12737</v>
      </c>
      <c r="B4229" s="327" t="s">
        <v>11096</v>
      </c>
      <c r="C4229" s="327" t="s">
        <v>6871</v>
      </c>
      <c r="D4229" s="277" t="s">
        <v>41351</v>
      </c>
    </row>
    <row r="4230" spans="1:4">
      <c r="A4230" s="327">
        <v>12738</v>
      </c>
      <c r="B4230" s="327" t="s">
        <v>11097</v>
      </c>
      <c r="C4230" s="327" t="s">
        <v>6871</v>
      </c>
      <c r="D4230" s="277" t="s">
        <v>41352</v>
      </c>
    </row>
    <row r="4231" spans="1:4">
      <c r="A4231" s="327">
        <v>12739</v>
      </c>
      <c r="B4231" s="327" t="s">
        <v>11098</v>
      </c>
      <c r="C4231" s="327" t="s">
        <v>6871</v>
      </c>
      <c r="D4231" s="277" t="s">
        <v>41353</v>
      </c>
    </row>
    <row r="4232" spans="1:4">
      <c r="A4232" s="327">
        <v>12740</v>
      </c>
      <c r="B4232" s="327" t="s">
        <v>11099</v>
      </c>
      <c r="C4232" s="327" t="s">
        <v>6871</v>
      </c>
      <c r="D4232" s="277" t="s">
        <v>41354</v>
      </c>
    </row>
    <row r="4233" spans="1:4">
      <c r="A4233" s="327">
        <v>6297</v>
      </c>
      <c r="B4233" s="327" t="s">
        <v>11100</v>
      </c>
      <c r="C4233" s="327" t="s">
        <v>6871</v>
      </c>
      <c r="D4233" s="277" t="s">
        <v>47043</v>
      </c>
    </row>
    <row r="4234" spans="1:4">
      <c r="A4234" s="327">
        <v>6296</v>
      </c>
      <c r="B4234" s="327" t="s">
        <v>11101</v>
      </c>
      <c r="C4234" s="327" t="s">
        <v>6871</v>
      </c>
      <c r="D4234" s="277" t="s">
        <v>47044</v>
      </c>
    </row>
    <row r="4235" spans="1:4">
      <c r="A4235" s="327">
        <v>6294</v>
      </c>
      <c r="B4235" s="327" t="s">
        <v>11102</v>
      </c>
      <c r="C4235" s="327" t="s">
        <v>6871</v>
      </c>
      <c r="D4235" s="277" t="s">
        <v>39352</v>
      </c>
    </row>
    <row r="4236" spans="1:4">
      <c r="A4236" s="327">
        <v>6323</v>
      </c>
      <c r="B4236" s="327" t="s">
        <v>11103</v>
      </c>
      <c r="C4236" s="327" t="s">
        <v>6871</v>
      </c>
      <c r="D4236" s="277" t="s">
        <v>39373</v>
      </c>
    </row>
    <row r="4237" spans="1:4">
      <c r="A4237" s="327">
        <v>6299</v>
      </c>
      <c r="B4237" s="327" t="s">
        <v>11104</v>
      </c>
      <c r="C4237" s="327" t="s">
        <v>6871</v>
      </c>
      <c r="D4237" s="277" t="s">
        <v>42935</v>
      </c>
    </row>
    <row r="4238" spans="1:4">
      <c r="A4238" s="327">
        <v>6298</v>
      </c>
      <c r="B4238" s="327" t="s">
        <v>11105</v>
      </c>
      <c r="C4238" s="327" t="s">
        <v>6871</v>
      </c>
      <c r="D4238" s="277" t="s">
        <v>47045</v>
      </c>
    </row>
    <row r="4239" spans="1:4">
      <c r="A4239" s="327">
        <v>6295</v>
      </c>
      <c r="B4239" s="327" t="s">
        <v>11106</v>
      </c>
      <c r="C4239" s="327" t="s">
        <v>6871</v>
      </c>
      <c r="D4239" s="277" t="s">
        <v>39304</v>
      </c>
    </row>
    <row r="4240" spans="1:4">
      <c r="A4240" s="327">
        <v>6322</v>
      </c>
      <c r="B4240" s="327" t="s">
        <v>11107</v>
      </c>
      <c r="C4240" s="327" t="s">
        <v>6871</v>
      </c>
      <c r="D4240" s="277" t="s">
        <v>41809</v>
      </c>
    </row>
    <row r="4241" spans="1:4">
      <c r="A4241" s="327">
        <v>6300</v>
      </c>
      <c r="B4241" s="327" t="s">
        <v>11108</v>
      </c>
      <c r="C4241" s="327" t="s">
        <v>6871</v>
      </c>
      <c r="D4241" s="277" t="s">
        <v>47046</v>
      </c>
    </row>
    <row r="4242" spans="1:4">
      <c r="A4242" s="327">
        <v>6321</v>
      </c>
      <c r="B4242" s="327" t="s">
        <v>11109</v>
      </c>
      <c r="C4242" s="327" t="s">
        <v>6871</v>
      </c>
      <c r="D4242" s="277" t="s">
        <v>47047</v>
      </c>
    </row>
    <row r="4243" spans="1:4">
      <c r="A4243" s="327">
        <v>6301</v>
      </c>
      <c r="B4243" s="327" t="s">
        <v>11110</v>
      </c>
      <c r="C4243" s="327" t="s">
        <v>6871</v>
      </c>
      <c r="D4243" s="277" t="s">
        <v>47048</v>
      </c>
    </row>
    <row r="4244" spans="1:4">
      <c r="A4244" s="327">
        <v>7105</v>
      </c>
      <c r="B4244" s="327" t="s">
        <v>11111</v>
      </c>
      <c r="C4244" s="327" t="s">
        <v>6871</v>
      </c>
      <c r="D4244" s="277" t="s">
        <v>42335</v>
      </c>
    </row>
    <row r="4245" spans="1:4">
      <c r="A4245" s="327">
        <v>20183</v>
      </c>
      <c r="B4245" s="327" t="s">
        <v>11112</v>
      </c>
      <c r="C4245" s="327" t="s">
        <v>6871</v>
      </c>
      <c r="D4245" s="277" t="s">
        <v>39336</v>
      </c>
    </row>
    <row r="4246" spans="1:4">
      <c r="A4246" s="327">
        <v>38448</v>
      </c>
      <c r="B4246" s="327" t="s">
        <v>11113</v>
      </c>
      <c r="C4246" s="327" t="s">
        <v>6871</v>
      </c>
      <c r="D4246" s="277" t="s">
        <v>47049</v>
      </c>
    </row>
    <row r="4247" spans="1:4">
      <c r="A4247" s="327">
        <v>20182</v>
      </c>
      <c r="B4247" s="327" t="s">
        <v>11114</v>
      </c>
      <c r="C4247" s="327" t="s">
        <v>6871</v>
      </c>
      <c r="D4247" s="277" t="s">
        <v>47050</v>
      </c>
    </row>
    <row r="4248" spans="1:4">
      <c r="A4248" s="327">
        <v>7119</v>
      </c>
      <c r="B4248" s="327" t="s">
        <v>11115</v>
      </c>
      <c r="C4248" s="327" t="s">
        <v>6871</v>
      </c>
      <c r="D4248" s="277" t="s">
        <v>39602</v>
      </c>
    </row>
    <row r="4249" spans="1:4">
      <c r="A4249" s="327">
        <v>7120</v>
      </c>
      <c r="B4249" s="327" t="s">
        <v>11116</v>
      </c>
      <c r="C4249" s="327" t="s">
        <v>6871</v>
      </c>
      <c r="D4249" s="277" t="s">
        <v>39714</v>
      </c>
    </row>
    <row r="4250" spans="1:4">
      <c r="A4250" s="327">
        <v>6319</v>
      </c>
      <c r="B4250" s="327" t="s">
        <v>11117</v>
      </c>
      <c r="C4250" s="327" t="s">
        <v>6871</v>
      </c>
      <c r="D4250" s="277" t="s">
        <v>42230</v>
      </c>
    </row>
    <row r="4251" spans="1:4">
      <c r="A4251" s="327">
        <v>6304</v>
      </c>
      <c r="B4251" s="327" t="s">
        <v>11118</v>
      </c>
      <c r="C4251" s="327" t="s">
        <v>6871</v>
      </c>
      <c r="D4251" s="277" t="s">
        <v>42230</v>
      </c>
    </row>
    <row r="4252" spans="1:4">
      <c r="A4252" s="327">
        <v>21116</v>
      </c>
      <c r="B4252" s="327" t="s">
        <v>11119</v>
      </c>
      <c r="C4252" s="327" t="s">
        <v>6871</v>
      </c>
      <c r="D4252" s="277" t="s">
        <v>47051</v>
      </c>
    </row>
    <row r="4253" spans="1:4">
      <c r="A4253" s="327">
        <v>6320</v>
      </c>
      <c r="B4253" s="327" t="s">
        <v>11120</v>
      </c>
      <c r="C4253" s="327" t="s">
        <v>6871</v>
      </c>
      <c r="D4253" s="277" t="s">
        <v>45563</v>
      </c>
    </row>
    <row r="4254" spans="1:4">
      <c r="A4254" s="327">
        <v>6303</v>
      </c>
      <c r="B4254" s="327" t="s">
        <v>11121</v>
      </c>
      <c r="C4254" s="327" t="s">
        <v>6871</v>
      </c>
      <c r="D4254" s="277" t="s">
        <v>45563</v>
      </c>
    </row>
    <row r="4255" spans="1:4">
      <c r="A4255" s="327">
        <v>6308</v>
      </c>
      <c r="B4255" s="327" t="s">
        <v>11122</v>
      </c>
      <c r="C4255" s="327" t="s">
        <v>6871</v>
      </c>
      <c r="D4255" s="277" t="s">
        <v>47052</v>
      </c>
    </row>
    <row r="4256" spans="1:4">
      <c r="A4256" s="327">
        <v>6317</v>
      </c>
      <c r="B4256" s="327" t="s">
        <v>11123</v>
      </c>
      <c r="C4256" s="327" t="s">
        <v>6871</v>
      </c>
      <c r="D4256" s="277" t="s">
        <v>47052</v>
      </c>
    </row>
    <row r="4257" spans="1:4">
      <c r="A4257" s="327">
        <v>6307</v>
      </c>
      <c r="B4257" s="327" t="s">
        <v>11124</v>
      </c>
      <c r="C4257" s="327" t="s">
        <v>6871</v>
      </c>
      <c r="D4257" s="277" t="s">
        <v>47052</v>
      </c>
    </row>
    <row r="4258" spans="1:4">
      <c r="A4258" s="327">
        <v>6309</v>
      </c>
      <c r="B4258" s="327" t="s">
        <v>11125</v>
      </c>
      <c r="C4258" s="327" t="s">
        <v>6871</v>
      </c>
      <c r="D4258" s="277" t="s">
        <v>43792</v>
      </c>
    </row>
    <row r="4259" spans="1:4">
      <c r="A4259" s="327">
        <v>6318</v>
      </c>
      <c r="B4259" s="327" t="s">
        <v>11126</v>
      </c>
      <c r="C4259" s="327" t="s">
        <v>6871</v>
      </c>
      <c r="D4259" s="277" t="s">
        <v>39654</v>
      </c>
    </row>
    <row r="4260" spans="1:4">
      <c r="A4260" s="327">
        <v>6306</v>
      </c>
      <c r="B4260" s="327" t="s">
        <v>11127</v>
      </c>
      <c r="C4260" s="327" t="s">
        <v>6871</v>
      </c>
      <c r="D4260" s="277" t="s">
        <v>39654</v>
      </c>
    </row>
    <row r="4261" spans="1:4">
      <c r="A4261" s="327">
        <v>6305</v>
      </c>
      <c r="B4261" s="327" t="s">
        <v>11128</v>
      </c>
      <c r="C4261" s="327" t="s">
        <v>6871</v>
      </c>
      <c r="D4261" s="277" t="s">
        <v>39654</v>
      </c>
    </row>
    <row r="4262" spans="1:4">
      <c r="A4262" s="327">
        <v>6302</v>
      </c>
      <c r="B4262" s="327" t="s">
        <v>11129</v>
      </c>
      <c r="C4262" s="327" t="s">
        <v>6871</v>
      </c>
      <c r="D4262" s="277" t="s">
        <v>39422</v>
      </c>
    </row>
    <row r="4263" spans="1:4">
      <c r="A4263" s="327">
        <v>6312</v>
      </c>
      <c r="B4263" s="327" t="s">
        <v>11130</v>
      </c>
      <c r="C4263" s="327" t="s">
        <v>6871</v>
      </c>
      <c r="D4263" s="277" t="s">
        <v>47053</v>
      </c>
    </row>
    <row r="4264" spans="1:4">
      <c r="A4264" s="327">
        <v>6311</v>
      </c>
      <c r="B4264" s="327" t="s">
        <v>11131</v>
      </c>
      <c r="C4264" s="327" t="s">
        <v>6871</v>
      </c>
      <c r="D4264" s="277" t="s">
        <v>47053</v>
      </c>
    </row>
    <row r="4265" spans="1:4">
      <c r="A4265" s="327">
        <v>6310</v>
      </c>
      <c r="B4265" s="327" t="s">
        <v>11132</v>
      </c>
      <c r="C4265" s="327" t="s">
        <v>6871</v>
      </c>
      <c r="D4265" s="277" t="s">
        <v>47053</v>
      </c>
    </row>
    <row r="4266" spans="1:4">
      <c r="A4266" s="327">
        <v>6314</v>
      </c>
      <c r="B4266" s="327" t="s">
        <v>11133</v>
      </c>
      <c r="C4266" s="327" t="s">
        <v>6871</v>
      </c>
      <c r="D4266" s="277" t="s">
        <v>47053</v>
      </c>
    </row>
    <row r="4267" spans="1:4">
      <c r="A4267" s="327">
        <v>6313</v>
      </c>
      <c r="B4267" s="327" t="s">
        <v>11134</v>
      </c>
      <c r="C4267" s="327" t="s">
        <v>6871</v>
      </c>
      <c r="D4267" s="277" t="s">
        <v>47053</v>
      </c>
    </row>
    <row r="4268" spans="1:4">
      <c r="A4268" s="327">
        <v>6315</v>
      </c>
      <c r="B4268" s="327" t="s">
        <v>11135</v>
      </c>
      <c r="C4268" s="327" t="s">
        <v>6871</v>
      </c>
      <c r="D4268" s="277" t="s">
        <v>47054</v>
      </c>
    </row>
    <row r="4269" spans="1:4">
      <c r="A4269" s="327">
        <v>6316</v>
      </c>
      <c r="B4269" s="327" t="s">
        <v>11136</v>
      </c>
      <c r="C4269" s="327" t="s">
        <v>6871</v>
      </c>
      <c r="D4269" s="277" t="s">
        <v>47054</v>
      </c>
    </row>
    <row r="4270" spans="1:4">
      <c r="A4270" s="327">
        <v>38878</v>
      </c>
      <c r="B4270" s="327" t="s">
        <v>11137</v>
      </c>
      <c r="C4270" s="327" t="s">
        <v>6871</v>
      </c>
      <c r="D4270" s="277" t="s">
        <v>39993</v>
      </c>
    </row>
    <row r="4271" spans="1:4">
      <c r="A4271" s="327">
        <v>38879</v>
      </c>
      <c r="B4271" s="327" t="s">
        <v>11138</v>
      </c>
      <c r="C4271" s="327" t="s">
        <v>6871</v>
      </c>
      <c r="D4271" s="277" t="s">
        <v>39675</v>
      </c>
    </row>
    <row r="4272" spans="1:4">
      <c r="A4272" s="327">
        <v>38881</v>
      </c>
      <c r="B4272" s="327" t="s">
        <v>11139</v>
      </c>
      <c r="C4272" s="327" t="s">
        <v>6871</v>
      </c>
      <c r="D4272" s="277" t="s">
        <v>39641</v>
      </c>
    </row>
    <row r="4273" spans="1:4">
      <c r="A4273" s="327">
        <v>38880</v>
      </c>
      <c r="B4273" s="327" t="s">
        <v>11140</v>
      </c>
      <c r="C4273" s="327" t="s">
        <v>6871</v>
      </c>
      <c r="D4273" s="277" t="s">
        <v>40468</v>
      </c>
    </row>
    <row r="4274" spans="1:4">
      <c r="A4274" s="327">
        <v>38882</v>
      </c>
      <c r="B4274" s="327" t="s">
        <v>11141</v>
      </c>
      <c r="C4274" s="327" t="s">
        <v>6871</v>
      </c>
      <c r="D4274" s="277" t="s">
        <v>39940</v>
      </c>
    </row>
    <row r="4275" spans="1:4">
      <c r="A4275" s="327">
        <v>38883</v>
      </c>
      <c r="B4275" s="327" t="s">
        <v>11142</v>
      </c>
      <c r="C4275" s="327" t="s">
        <v>6871</v>
      </c>
      <c r="D4275" s="277" t="s">
        <v>39647</v>
      </c>
    </row>
    <row r="4276" spans="1:4">
      <c r="A4276" s="327">
        <v>38884</v>
      </c>
      <c r="B4276" s="327" t="s">
        <v>11143</v>
      </c>
      <c r="C4276" s="327" t="s">
        <v>6871</v>
      </c>
      <c r="D4276" s="277" t="s">
        <v>39498</v>
      </c>
    </row>
    <row r="4277" spans="1:4">
      <c r="A4277" s="327">
        <v>38885</v>
      </c>
      <c r="B4277" s="327" t="s">
        <v>11144</v>
      </c>
      <c r="C4277" s="327" t="s">
        <v>6871</v>
      </c>
      <c r="D4277" s="277" t="s">
        <v>39408</v>
      </c>
    </row>
    <row r="4278" spans="1:4">
      <c r="A4278" s="327">
        <v>38886</v>
      </c>
      <c r="B4278" s="327" t="s">
        <v>11145</v>
      </c>
      <c r="C4278" s="327" t="s">
        <v>6871</v>
      </c>
      <c r="D4278" s="277" t="s">
        <v>40303</v>
      </c>
    </row>
    <row r="4279" spans="1:4">
      <c r="A4279" s="327">
        <v>38887</v>
      </c>
      <c r="B4279" s="327" t="s">
        <v>11146</v>
      </c>
      <c r="C4279" s="327" t="s">
        <v>6871</v>
      </c>
      <c r="D4279" s="277" t="s">
        <v>40469</v>
      </c>
    </row>
    <row r="4280" spans="1:4">
      <c r="A4280" s="327">
        <v>38888</v>
      </c>
      <c r="B4280" s="327" t="s">
        <v>11147</v>
      </c>
      <c r="C4280" s="327" t="s">
        <v>6871</v>
      </c>
      <c r="D4280" s="277" t="s">
        <v>40470</v>
      </c>
    </row>
    <row r="4281" spans="1:4">
      <c r="A4281" s="327">
        <v>38890</v>
      </c>
      <c r="B4281" s="327" t="s">
        <v>11148</v>
      </c>
      <c r="C4281" s="327" t="s">
        <v>6871</v>
      </c>
      <c r="D4281" s="277" t="s">
        <v>40471</v>
      </c>
    </row>
    <row r="4282" spans="1:4">
      <c r="A4282" s="327">
        <v>38893</v>
      </c>
      <c r="B4282" s="327" t="s">
        <v>11149</v>
      </c>
      <c r="C4282" s="327" t="s">
        <v>6871</v>
      </c>
      <c r="D4282" s="277" t="s">
        <v>40472</v>
      </c>
    </row>
    <row r="4283" spans="1:4">
      <c r="A4283" s="327">
        <v>38894</v>
      </c>
      <c r="B4283" s="327" t="s">
        <v>11150</v>
      </c>
      <c r="C4283" s="327" t="s">
        <v>6871</v>
      </c>
      <c r="D4283" s="277" t="s">
        <v>40473</v>
      </c>
    </row>
    <row r="4284" spans="1:4">
      <c r="A4284" s="327">
        <v>38896</v>
      </c>
      <c r="B4284" s="327" t="s">
        <v>11151</v>
      </c>
      <c r="C4284" s="327" t="s">
        <v>6871</v>
      </c>
      <c r="D4284" s="277" t="s">
        <v>40474</v>
      </c>
    </row>
    <row r="4285" spans="1:4">
      <c r="A4285" s="327">
        <v>39324</v>
      </c>
      <c r="B4285" s="327" t="s">
        <v>11152</v>
      </c>
      <c r="C4285" s="327" t="s">
        <v>6871</v>
      </c>
      <c r="D4285" s="277" t="s">
        <v>39549</v>
      </c>
    </row>
    <row r="4286" spans="1:4">
      <c r="A4286" s="327">
        <v>39325</v>
      </c>
      <c r="B4286" s="327" t="s">
        <v>11153</v>
      </c>
      <c r="C4286" s="327" t="s">
        <v>6871</v>
      </c>
      <c r="D4286" s="277" t="s">
        <v>39545</v>
      </c>
    </row>
    <row r="4287" spans="1:4">
      <c r="A4287" s="327">
        <v>39326</v>
      </c>
      <c r="B4287" s="327" t="s">
        <v>11154</v>
      </c>
      <c r="C4287" s="327" t="s">
        <v>6871</v>
      </c>
      <c r="D4287" s="277" t="s">
        <v>41357</v>
      </c>
    </row>
    <row r="4288" spans="1:4">
      <c r="A4288" s="327">
        <v>39327</v>
      </c>
      <c r="B4288" s="327" t="s">
        <v>11155</v>
      </c>
      <c r="C4288" s="327" t="s">
        <v>6871</v>
      </c>
      <c r="D4288" s="277" t="s">
        <v>40652</v>
      </c>
    </row>
    <row r="4289" spans="1:4">
      <c r="A4289" s="327">
        <v>20176</v>
      </c>
      <c r="B4289" s="327" t="s">
        <v>11156</v>
      </c>
      <c r="C4289" s="327" t="s">
        <v>6871</v>
      </c>
      <c r="D4289" s="277" t="s">
        <v>47055</v>
      </c>
    </row>
    <row r="4290" spans="1:4">
      <c r="A4290" s="327">
        <v>11378</v>
      </c>
      <c r="B4290" s="327" t="s">
        <v>11157</v>
      </c>
      <c r="C4290" s="327" t="s">
        <v>6871</v>
      </c>
      <c r="D4290" s="277" t="s">
        <v>41358</v>
      </c>
    </row>
    <row r="4291" spans="1:4">
      <c r="A4291" s="327">
        <v>11379</v>
      </c>
      <c r="B4291" s="327" t="s">
        <v>11158</v>
      </c>
      <c r="C4291" s="327" t="s">
        <v>6871</v>
      </c>
      <c r="D4291" s="277" t="s">
        <v>41359</v>
      </c>
    </row>
    <row r="4292" spans="1:4">
      <c r="A4292" s="327">
        <v>11493</v>
      </c>
      <c r="B4292" s="327" t="s">
        <v>11159</v>
      </c>
      <c r="C4292" s="327" t="s">
        <v>6871</v>
      </c>
      <c r="D4292" s="277" t="s">
        <v>40351</v>
      </c>
    </row>
    <row r="4293" spans="1:4">
      <c r="A4293" s="327">
        <v>42717</v>
      </c>
      <c r="B4293" s="327" t="s">
        <v>11160</v>
      </c>
      <c r="C4293" s="327" t="s">
        <v>6871</v>
      </c>
      <c r="D4293" s="277" t="s">
        <v>41360</v>
      </c>
    </row>
    <row r="4294" spans="1:4">
      <c r="A4294" s="327">
        <v>42718</v>
      </c>
      <c r="B4294" s="327" t="s">
        <v>11161</v>
      </c>
      <c r="C4294" s="327" t="s">
        <v>6871</v>
      </c>
      <c r="D4294" s="277" t="s">
        <v>41361</v>
      </c>
    </row>
    <row r="4295" spans="1:4">
      <c r="A4295" s="327">
        <v>7106</v>
      </c>
      <c r="B4295" s="327" t="s">
        <v>11162</v>
      </c>
      <c r="C4295" s="327" t="s">
        <v>6871</v>
      </c>
      <c r="D4295" s="277" t="s">
        <v>47056</v>
      </c>
    </row>
    <row r="4296" spans="1:4">
      <c r="A4296" s="327">
        <v>7104</v>
      </c>
      <c r="B4296" s="327" t="s">
        <v>11163</v>
      </c>
      <c r="C4296" s="327" t="s">
        <v>6871</v>
      </c>
      <c r="D4296" s="277" t="s">
        <v>42182</v>
      </c>
    </row>
    <row r="4297" spans="1:4">
      <c r="A4297" s="327">
        <v>7136</v>
      </c>
      <c r="B4297" s="327" t="s">
        <v>11164</v>
      </c>
      <c r="C4297" s="327" t="s">
        <v>6871</v>
      </c>
      <c r="D4297" s="277" t="s">
        <v>41871</v>
      </c>
    </row>
    <row r="4298" spans="1:4">
      <c r="A4298" s="327">
        <v>7128</v>
      </c>
      <c r="B4298" s="327" t="s">
        <v>11165</v>
      </c>
      <c r="C4298" s="327" t="s">
        <v>6871</v>
      </c>
      <c r="D4298" s="277" t="s">
        <v>38964</v>
      </c>
    </row>
    <row r="4299" spans="1:4">
      <c r="A4299" s="327">
        <v>7108</v>
      </c>
      <c r="B4299" s="327" t="s">
        <v>11166</v>
      </c>
      <c r="C4299" s="327" t="s">
        <v>6871</v>
      </c>
      <c r="D4299" s="277" t="s">
        <v>41656</v>
      </c>
    </row>
    <row r="4300" spans="1:4">
      <c r="A4300" s="327">
        <v>7129</v>
      </c>
      <c r="B4300" s="327" t="s">
        <v>11167</v>
      </c>
      <c r="C4300" s="327" t="s">
        <v>6871</v>
      </c>
      <c r="D4300" s="277" t="s">
        <v>47057</v>
      </c>
    </row>
    <row r="4301" spans="1:4">
      <c r="A4301" s="327">
        <v>7130</v>
      </c>
      <c r="B4301" s="327" t="s">
        <v>11168</v>
      </c>
      <c r="C4301" s="327" t="s">
        <v>6871</v>
      </c>
      <c r="D4301" s="277" t="s">
        <v>39381</v>
      </c>
    </row>
    <row r="4302" spans="1:4">
      <c r="A4302" s="327">
        <v>7131</v>
      </c>
      <c r="B4302" s="327" t="s">
        <v>11169</v>
      </c>
      <c r="C4302" s="327" t="s">
        <v>6871</v>
      </c>
      <c r="D4302" s="277" t="s">
        <v>47058</v>
      </c>
    </row>
    <row r="4303" spans="1:4">
      <c r="A4303" s="327">
        <v>7132</v>
      </c>
      <c r="B4303" s="327" t="s">
        <v>11170</v>
      </c>
      <c r="C4303" s="327" t="s">
        <v>6871</v>
      </c>
      <c r="D4303" s="277" t="s">
        <v>47059</v>
      </c>
    </row>
    <row r="4304" spans="1:4">
      <c r="A4304" s="327">
        <v>7133</v>
      </c>
      <c r="B4304" s="327" t="s">
        <v>11171</v>
      </c>
      <c r="C4304" s="327" t="s">
        <v>6871</v>
      </c>
      <c r="D4304" s="277" t="s">
        <v>46127</v>
      </c>
    </row>
    <row r="4305" spans="1:4">
      <c r="A4305" s="327">
        <v>37420</v>
      </c>
      <c r="B4305" s="327" t="s">
        <v>11172</v>
      </c>
      <c r="C4305" s="327" t="s">
        <v>6871</v>
      </c>
      <c r="D4305" s="277" t="s">
        <v>40478</v>
      </c>
    </row>
    <row r="4306" spans="1:4">
      <c r="A4306" s="327">
        <v>37421</v>
      </c>
      <c r="B4306" s="327" t="s">
        <v>11173</v>
      </c>
      <c r="C4306" s="327" t="s">
        <v>6871</v>
      </c>
      <c r="D4306" s="277" t="s">
        <v>40479</v>
      </c>
    </row>
    <row r="4307" spans="1:4">
      <c r="A4307" s="327">
        <v>37422</v>
      </c>
      <c r="B4307" s="327" t="s">
        <v>11174</v>
      </c>
      <c r="C4307" s="327" t="s">
        <v>6871</v>
      </c>
      <c r="D4307" s="277" t="s">
        <v>39437</v>
      </c>
    </row>
    <row r="4308" spans="1:4">
      <c r="A4308" s="327">
        <v>37443</v>
      </c>
      <c r="B4308" s="327" t="s">
        <v>11175</v>
      </c>
      <c r="C4308" s="327" t="s">
        <v>6871</v>
      </c>
      <c r="D4308" s="277" t="s">
        <v>41362</v>
      </c>
    </row>
    <row r="4309" spans="1:4">
      <c r="A4309" s="327">
        <v>37444</v>
      </c>
      <c r="B4309" s="327" t="s">
        <v>11176</v>
      </c>
      <c r="C4309" s="327" t="s">
        <v>6871</v>
      </c>
      <c r="D4309" s="277" t="s">
        <v>40731</v>
      </c>
    </row>
    <row r="4310" spans="1:4">
      <c r="A4310" s="327">
        <v>37445</v>
      </c>
      <c r="B4310" s="327" t="s">
        <v>11177</v>
      </c>
      <c r="C4310" s="327" t="s">
        <v>6871</v>
      </c>
      <c r="D4310" s="277" t="s">
        <v>41363</v>
      </c>
    </row>
    <row r="4311" spans="1:4">
      <c r="A4311" s="327">
        <v>37446</v>
      </c>
      <c r="B4311" s="327" t="s">
        <v>11178</v>
      </c>
      <c r="C4311" s="327" t="s">
        <v>6871</v>
      </c>
      <c r="D4311" s="277" t="s">
        <v>39513</v>
      </c>
    </row>
    <row r="4312" spans="1:4">
      <c r="A4312" s="327">
        <v>37447</v>
      </c>
      <c r="B4312" s="327" t="s">
        <v>11179</v>
      </c>
      <c r="C4312" s="327" t="s">
        <v>6871</v>
      </c>
      <c r="D4312" s="277" t="s">
        <v>41364</v>
      </c>
    </row>
    <row r="4313" spans="1:4">
      <c r="A4313" s="327">
        <v>37448</v>
      </c>
      <c r="B4313" s="327" t="s">
        <v>11180</v>
      </c>
      <c r="C4313" s="327" t="s">
        <v>6871</v>
      </c>
      <c r="D4313" s="277" t="s">
        <v>41365</v>
      </c>
    </row>
    <row r="4314" spans="1:4">
      <c r="A4314" s="327">
        <v>37440</v>
      </c>
      <c r="B4314" s="327" t="s">
        <v>11181</v>
      </c>
      <c r="C4314" s="327" t="s">
        <v>6871</v>
      </c>
      <c r="D4314" s="277" t="s">
        <v>40653</v>
      </c>
    </row>
    <row r="4315" spans="1:4">
      <c r="A4315" s="327">
        <v>37441</v>
      </c>
      <c r="B4315" s="327" t="s">
        <v>11182</v>
      </c>
      <c r="C4315" s="327" t="s">
        <v>6871</v>
      </c>
      <c r="D4315" s="277" t="s">
        <v>40653</v>
      </c>
    </row>
    <row r="4316" spans="1:4">
      <c r="A4316" s="327">
        <v>37442</v>
      </c>
      <c r="B4316" s="327" t="s">
        <v>11183</v>
      </c>
      <c r="C4316" s="327" t="s">
        <v>6871</v>
      </c>
      <c r="D4316" s="277" t="s">
        <v>41366</v>
      </c>
    </row>
    <row r="4317" spans="1:4">
      <c r="A4317" s="327">
        <v>38017</v>
      </c>
      <c r="B4317" s="327" t="s">
        <v>11184</v>
      </c>
      <c r="C4317" s="327" t="s">
        <v>6871</v>
      </c>
      <c r="D4317" s="277" t="s">
        <v>39507</v>
      </c>
    </row>
    <row r="4318" spans="1:4">
      <c r="A4318" s="327">
        <v>38018</v>
      </c>
      <c r="B4318" s="327" t="s">
        <v>11185</v>
      </c>
      <c r="C4318" s="327" t="s">
        <v>6871</v>
      </c>
      <c r="D4318" s="277" t="s">
        <v>40477</v>
      </c>
    </row>
    <row r="4319" spans="1:4">
      <c r="A4319" s="327">
        <v>39895</v>
      </c>
      <c r="B4319" s="327" t="s">
        <v>11186</v>
      </c>
      <c r="C4319" s="327" t="s">
        <v>6871</v>
      </c>
      <c r="D4319" s="277" t="s">
        <v>41367</v>
      </c>
    </row>
    <row r="4320" spans="1:4">
      <c r="A4320" s="327">
        <v>39896</v>
      </c>
      <c r="B4320" s="327" t="s">
        <v>11187</v>
      </c>
      <c r="C4320" s="327" t="s">
        <v>6871</v>
      </c>
      <c r="D4320" s="277" t="s">
        <v>39227</v>
      </c>
    </row>
    <row r="4321" spans="1:4">
      <c r="A4321" s="327">
        <v>38873</v>
      </c>
      <c r="B4321" s="327" t="s">
        <v>11188</v>
      </c>
      <c r="C4321" s="327" t="s">
        <v>6871</v>
      </c>
      <c r="D4321" s="277" t="s">
        <v>40480</v>
      </c>
    </row>
    <row r="4322" spans="1:4">
      <c r="A4322" s="327">
        <v>38874</v>
      </c>
      <c r="B4322" s="327" t="s">
        <v>11189</v>
      </c>
      <c r="C4322" s="327" t="s">
        <v>6871</v>
      </c>
      <c r="D4322" s="277" t="s">
        <v>39524</v>
      </c>
    </row>
    <row r="4323" spans="1:4">
      <c r="A4323" s="327">
        <v>38875</v>
      </c>
      <c r="B4323" s="327" t="s">
        <v>11190</v>
      </c>
      <c r="C4323" s="327" t="s">
        <v>6871</v>
      </c>
      <c r="D4323" s="277" t="s">
        <v>40481</v>
      </c>
    </row>
    <row r="4324" spans="1:4">
      <c r="A4324" s="327">
        <v>38876</v>
      </c>
      <c r="B4324" s="327" t="s">
        <v>11191</v>
      </c>
      <c r="C4324" s="327" t="s">
        <v>6871</v>
      </c>
      <c r="D4324" s="277" t="s">
        <v>39398</v>
      </c>
    </row>
    <row r="4325" spans="1:4">
      <c r="A4325" s="327">
        <v>39000</v>
      </c>
      <c r="B4325" s="327" t="s">
        <v>11192</v>
      </c>
      <c r="C4325" s="327" t="s">
        <v>6871</v>
      </c>
      <c r="D4325" s="277" t="s">
        <v>41368</v>
      </c>
    </row>
    <row r="4326" spans="1:4">
      <c r="A4326" s="327">
        <v>38674</v>
      </c>
      <c r="B4326" s="327" t="s">
        <v>11193</v>
      </c>
      <c r="C4326" s="327" t="s">
        <v>6871</v>
      </c>
      <c r="D4326" s="277" t="s">
        <v>40109</v>
      </c>
    </row>
    <row r="4327" spans="1:4">
      <c r="A4327" s="327">
        <v>38911</v>
      </c>
      <c r="B4327" s="327" t="s">
        <v>11194</v>
      </c>
      <c r="C4327" s="327" t="s">
        <v>6871</v>
      </c>
      <c r="D4327" s="277" t="s">
        <v>40482</v>
      </c>
    </row>
    <row r="4328" spans="1:4">
      <c r="A4328" s="327">
        <v>38912</v>
      </c>
      <c r="B4328" s="327" t="s">
        <v>11195</v>
      </c>
      <c r="C4328" s="327" t="s">
        <v>6871</v>
      </c>
      <c r="D4328" s="277" t="s">
        <v>40483</v>
      </c>
    </row>
    <row r="4329" spans="1:4">
      <c r="A4329" s="327">
        <v>38019</v>
      </c>
      <c r="B4329" s="327" t="s">
        <v>11196</v>
      </c>
      <c r="C4329" s="327" t="s">
        <v>6871</v>
      </c>
      <c r="D4329" s="277" t="s">
        <v>39731</v>
      </c>
    </row>
    <row r="4330" spans="1:4">
      <c r="A4330" s="327">
        <v>38020</v>
      </c>
      <c r="B4330" s="327" t="s">
        <v>11197</v>
      </c>
      <c r="C4330" s="327" t="s">
        <v>6871</v>
      </c>
      <c r="D4330" s="277" t="s">
        <v>40477</v>
      </c>
    </row>
    <row r="4331" spans="1:4">
      <c r="A4331" s="327">
        <v>38454</v>
      </c>
      <c r="B4331" s="327" t="s">
        <v>11198</v>
      </c>
      <c r="C4331" s="327" t="s">
        <v>6871</v>
      </c>
      <c r="D4331" s="277" t="s">
        <v>39549</v>
      </c>
    </row>
    <row r="4332" spans="1:4">
      <c r="A4332" s="327">
        <v>38455</v>
      </c>
      <c r="B4332" s="327" t="s">
        <v>11199</v>
      </c>
      <c r="C4332" s="327" t="s">
        <v>6871</v>
      </c>
      <c r="D4332" s="277" t="s">
        <v>40299</v>
      </c>
    </row>
    <row r="4333" spans="1:4">
      <c r="A4333" s="327">
        <v>38462</v>
      </c>
      <c r="B4333" s="327" t="s">
        <v>11200</v>
      </c>
      <c r="C4333" s="327" t="s">
        <v>6871</v>
      </c>
      <c r="D4333" s="277" t="s">
        <v>41369</v>
      </c>
    </row>
    <row r="4334" spans="1:4">
      <c r="A4334" s="327">
        <v>36362</v>
      </c>
      <c r="B4334" s="327" t="s">
        <v>11201</v>
      </c>
      <c r="C4334" s="327" t="s">
        <v>6871</v>
      </c>
      <c r="D4334" s="277" t="s">
        <v>40614</v>
      </c>
    </row>
    <row r="4335" spans="1:4">
      <c r="A4335" s="327">
        <v>36298</v>
      </c>
      <c r="B4335" s="327" t="s">
        <v>11202</v>
      </c>
      <c r="C4335" s="327" t="s">
        <v>6871</v>
      </c>
      <c r="D4335" s="277" t="s">
        <v>40393</v>
      </c>
    </row>
    <row r="4336" spans="1:4">
      <c r="A4336" s="327">
        <v>38456</v>
      </c>
      <c r="B4336" s="327" t="s">
        <v>11203</v>
      </c>
      <c r="C4336" s="327" t="s">
        <v>6871</v>
      </c>
      <c r="D4336" s="277" t="s">
        <v>40461</v>
      </c>
    </row>
    <row r="4337" spans="1:4">
      <c r="A4337" s="327">
        <v>38457</v>
      </c>
      <c r="B4337" s="327" t="s">
        <v>11204</v>
      </c>
      <c r="C4337" s="327" t="s">
        <v>6871</v>
      </c>
      <c r="D4337" s="277" t="s">
        <v>40296</v>
      </c>
    </row>
    <row r="4338" spans="1:4">
      <c r="A4338" s="327">
        <v>38458</v>
      </c>
      <c r="B4338" s="327" t="s">
        <v>11205</v>
      </c>
      <c r="C4338" s="327" t="s">
        <v>6871</v>
      </c>
      <c r="D4338" s="277" t="s">
        <v>39202</v>
      </c>
    </row>
    <row r="4339" spans="1:4">
      <c r="A4339" s="327">
        <v>38459</v>
      </c>
      <c r="B4339" s="327" t="s">
        <v>11206</v>
      </c>
      <c r="C4339" s="327" t="s">
        <v>6871</v>
      </c>
      <c r="D4339" s="277" t="s">
        <v>41370</v>
      </c>
    </row>
    <row r="4340" spans="1:4">
      <c r="A4340" s="327">
        <v>38460</v>
      </c>
      <c r="B4340" s="327" t="s">
        <v>11207</v>
      </c>
      <c r="C4340" s="327" t="s">
        <v>6871</v>
      </c>
      <c r="D4340" s="277" t="s">
        <v>41371</v>
      </c>
    </row>
    <row r="4341" spans="1:4">
      <c r="A4341" s="327">
        <v>38461</v>
      </c>
      <c r="B4341" s="327" t="s">
        <v>11208</v>
      </c>
      <c r="C4341" s="327" t="s">
        <v>6871</v>
      </c>
      <c r="D4341" s="277" t="s">
        <v>39787</v>
      </c>
    </row>
    <row r="4342" spans="1:4">
      <c r="A4342" s="327">
        <v>7094</v>
      </c>
      <c r="B4342" s="327" t="s">
        <v>11209</v>
      </c>
      <c r="C4342" s="327" t="s">
        <v>6871</v>
      </c>
      <c r="D4342" s="277" t="s">
        <v>44208</v>
      </c>
    </row>
    <row r="4343" spans="1:4">
      <c r="A4343" s="327">
        <v>7116</v>
      </c>
      <c r="B4343" s="327" t="s">
        <v>11210</v>
      </c>
      <c r="C4343" s="327" t="s">
        <v>6871</v>
      </c>
      <c r="D4343" s="277" t="s">
        <v>39917</v>
      </c>
    </row>
    <row r="4344" spans="1:4">
      <c r="A4344" s="327">
        <v>7118</v>
      </c>
      <c r="B4344" s="327" t="s">
        <v>11211</v>
      </c>
      <c r="C4344" s="327" t="s">
        <v>6871</v>
      </c>
      <c r="D4344" s="277" t="s">
        <v>39627</v>
      </c>
    </row>
    <row r="4345" spans="1:4">
      <c r="A4345" s="327">
        <v>7117</v>
      </c>
      <c r="B4345" s="327" t="s">
        <v>11212</v>
      </c>
      <c r="C4345" s="327" t="s">
        <v>6871</v>
      </c>
      <c r="D4345" s="277" t="s">
        <v>45088</v>
      </c>
    </row>
    <row r="4346" spans="1:4">
      <c r="A4346" s="327">
        <v>7098</v>
      </c>
      <c r="B4346" s="327" t="s">
        <v>11213</v>
      </c>
      <c r="C4346" s="327" t="s">
        <v>6871</v>
      </c>
      <c r="D4346" s="277" t="s">
        <v>43922</v>
      </c>
    </row>
    <row r="4347" spans="1:4">
      <c r="A4347" s="327">
        <v>7110</v>
      </c>
      <c r="B4347" s="327" t="s">
        <v>11214</v>
      </c>
      <c r="C4347" s="327" t="s">
        <v>6871</v>
      </c>
      <c r="D4347" s="277" t="s">
        <v>47060</v>
      </c>
    </row>
    <row r="4348" spans="1:4">
      <c r="A4348" s="327">
        <v>7123</v>
      </c>
      <c r="B4348" s="327" t="s">
        <v>11215</v>
      </c>
      <c r="C4348" s="327" t="s">
        <v>6871</v>
      </c>
      <c r="D4348" s="277" t="s">
        <v>40298</v>
      </c>
    </row>
    <row r="4349" spans="1:4">
      <c r="A4349" s="327">
        <v>7121</v>
      </c>
      <c r="B4349" s="327" t="s">
        <v>11216</v>
      </c>
      <c r="C4349" s="327" t="s">
        <v>6871</v>
      </c>
      <c r="D4349" s="277" t="s">
        <v>40677</v>
      </c>
    </row>
    <row r="4350" spans="1:4">
      <c r="A4350" s="327">
        <v>7137</v>
      </c>
      <c r="B4350" s="327" t="s">
        <v>11217</v>
      </c>
      <c r="C4350" s="327" t="s">
        <v>6871</v>
      </c>
      <c r="D4350" s="277" t="s">
        <v>44715</v>
      </c>
    </row>
    <row r="4351" spans="1:4">
      <c r="A4351" s="327">
        <v>7122</v>
      </c>
      <c r="B4351" s="327" t="s">
        <v>11218</v>
      </c>
      <c r="C4351" s="327" t="s">
        <v>6871</v>
      </c>
      <c r="D4351" s="277" t="s">
        <v>39746</v>
      </c>
    </row>
    <row r="4352" spans="1:4">
      <c r="A4352" s="327">
        <v>7114</v>
      </c>
      <c r="B4352" s="327" t="s">
        <v>11219</v>
      </c>
      <c r="C4352" s="327" t="s">
        <v>6871</v>
      </c>
      <c r="D4352" s="277" t="s">
        <v>40307</v>
      </c>
    </row>
    <row r="4353" spans="1:4">
      <c r="A4353" s="327">
        <v>7109</v>
      </c>
      <c r="B4353" s="327" t="s">
        <v>11220</v>
      </c>
      <c r="C4353" s="327" t="s">
        <v>6871</v>
      </c>
      <c r="D4353" s="277" t="s">
        <v>39553</v>
      </c>
    </row>
    <row r="4354" spans="1:4">
      <c r="A4354" s="327">
        <v>7135</v>
      </c>
      <c r="B4354" s="327" t="s">
        <v>11221</v>
      </c>
      <c r="C4354" s="327" t="s">
        <v>6871</v>
      </c>
      <c r="D4354" s="277" t="s">
        <v>39345</v>
      </c>
    </row>
    <row r="4355" spans="1:4">
      <c r="A4355" s="327">
        <v>37947</v>
      </c>
      <c r="B4355" s="327" t="s">
        <v>11222</v>
      </c>
      <c r="C4355" s="327" t="s">
        <v>6871</v>
      </c>
      <c r="D4355" s="277" t="s">
        <v>39721</v>
      </c>
    </row>
    <row r="4356" spans="1:4">
      <c r="A4356" s="327">
        <v>7103</v>
      </c>
      <c r="B4356" s="327" t="s">
        <v>11223</v>
      </c>
      <c r="C4356" s="327" t="s">
        <v>6871</v>
      </c>
      <c r="D4356" s="277" t="s">
        <v>41656</v>
      </c>
    </row>
    <row r="4357" spans="1:4">
      <c r="A4357" s="327">
        <v>40419</v>
      </c>
      <c r="B4357" s="327" t="s">
        <v>11224</v>
      </c>
      <c r="C4357" s="327" t="s">
        <v>6871</v>
      </c>
      <c r="D4357" s="277" t="s">
        <v>40539</v>
      </c>
    </row>
    <row r="4358" spans="1:4">
      <c r="A4358" s="327">
        <v>40420</v>
      </c>
      <c r="B4358" s="327" t="s">
        <v>11225</v>
      </c>
      <c r="C4358" s="327" t="s">
        <v>6871</v>
      </c>
      <c r="D4358" s="277" t="s">
        <v>41372</v>
      </c>
    </row>
    <row r="4359" spans="1:4">
      <c r="A4359" s="327">
        <v>40421</v>
      </c>
      <c r="B4359" s="327" t="s">
        <v>11226</v>
      </c>
      <c r="C4359" s="327" t="s">
        <v>6871</v>
      </c>
      <c r="D4359" s="277" t="s">
        <v>40778</v>
      </c>
    </row>
    <row r="4360" spans="1:4">
      <c r="A4360" s="327">
        <v>7126</v>
      </c>
      <c r="B4360" s="327" t="s">
        <v>11227</v>
      </c>
      <c r="C4360" s="327" t="s">
        <v>6871</v>
      </c>
      <c r="D4360" s="277" t="s">
        <v>46359</v>
      </c>
    </row>
    <row r="4361" spans="1:4">
      <c r="A4361" s="327">
        <v>38905</v>
      </c>
      <c r="B4361" s="327" t="s">
        <v>11228</v>
      </c>
      <c r="C4361" s="327" t="s">
        <v>6871</v>
      </c>
      <c r="D4361" s="277" t="s">
        <v>40134</v>
      </c>
    </row>
    <row r="4362" spans="1:4">
      <c r="A4362" s="327">
        <v>38907</v>
      </c>
      <c r="B4362" s="327" t="s">
        <v>11229</v>
      </c>
      <c r="C4362" s="327" t="s">
        <v>6871</v>
      </c>
      <c r="D4362" s="277" t="s">
        <v>39664</v>
      </c>
    </row>
    <row r="4363" spans="1:4">
      <c r="A4363" s="327">
        <v>38908</v>
      </c>
      <c r="B4363" s="327" t="s">
        <v>11230</v>
      </c>
      <c r="C4363" s="327" t="s">
        <v>6871</v>
      </c>
      <c r="D4363" s="277" t="s">
        <v>40484</v>
      </c>
    </row>
    <row r="4364" spans="1:4">
      <c r="A4364" s="327">
        <v>38909</v>
      </c>
      <c r="B4364" s="327" t="s">
        <v>11231</v>
      </c>
      <c r="C4364" s="327" t="s">
        <v>6871</v>
      </c>
      <c r="D4364" s="277" t="s">
        <v>40485</v>
      </c>
    </row>
    <row r="4365" spans="1:4">
      <c r="A4365" s="327">
        <v>38910</v>
      </c>
      <c r="B4365" s="327" t="s">
        <v>11232</v>
      </c>
      <c r="C4365" s="327" t="s">
        <v>6871</v>
      </c>
      <c r="D4365" s="277" t="s">
        <v>39611</v>
      </c>
    </row>
    <row r="4366" spans="1:4">
      <c r="A4366" s="327">
        <v>38897</v>
      </c>
      <c r="B4366" s="327" t="s">
        <v>11233</v>
      </c>
      <c r="C4366" s="327" t="s">
        <v>6871</v>
      </c>
      <c r="D4366" s="277" t="s">
        <v>39606</v>
      </c>
    </row>
    <row r="4367" spans="1:4">
      <c r="A4367" s="327">
        <v>38899</v>
      </c>
      <c r="B4367" s="327" t="s">
        <v>11234</v>
      </c>
      <c r="C4367" s="327" t="s">
        <v>6871</v>
      </c>
      <c r="D4367" s="277" t="s">
        <v>40486</v>
      </c>
    </row>
    <row r="4368" spans="1:4">
      <c r="A4368" s="327">
        <v>38900</v>
      </c>
      <c r="B4368" s="327" t="s">
        <v>11235</v>
      </c>
      <c r="C4368" s="327" t="s">
        <v>6871</v>
      </c>
      <c r="D4368" s="277" t="s">
        <v>39563</v>
      </c>
    </row>
    <row r="4369" spans="1:4">
      <c r="A4369" s="327">
        <v>38901</v>
      </c>
      <c r="B4369" s="327" t="s">
        <v>11236</v>
      </c>
      <c r="C4369" s="327" t="s">
        <v>6871</v>
      </c>
      <c r="D4369" s="277" t="s">
        <v>39062</v>
      </c>
    </row>
    <row r="4370" spans="1:4">
      <c r="A4370" s="327">
        <v>38904</v>
      </c>
      <c r="B4370" s="327" t="s">
        <v>11237</v>
      </c>
      <c r="C4370" s="327" t="s">
        <v>6871</v>
      </c>
      <c r="D4370" s="277" t="s">
        <v>40449</v>
      </c>
    </row>
    <row r="4371" spans="1:4">
      <c r="A4371" s="327">
        <v>38903</v>
      </c>
      <c r="B4371" s="327" t="s">
        <v>11238</v>
      </c>
      <c r="C4371" s="327" t="s">
        <v>6871</v>
      </c>
      <c r="D4371" s="277" t="s">
        <v>40487</v>
      </c>
    </row>
    <row r="4372" spans="1:4">
      <c r="A4372" s="327">
        <v>7091</v>
      </c>
      <c r="B4372" s="327" t="s">
        <v>11239</v>
      </c>
      <c r="C4372" s="327" t="s">
        <v>6871</v>
      </c>
      <c r="D4372" s="277" t="s">
        <v>47061</v>
      </c>
    </row>
    <row r="4373" spans="1:4">
      <c r="A4373" s="327">
        <v>11655</v>
      </c>
      <c r="B4373" s="327" t="s">
        <v>11240</v>
      </c>
      <c r="C4373" s="327" t="s">
        <v>6871</v>
      </c>
      <c r="D4373" s="277" t="s">
        <v>38971</v>
      </c>
    </row>
    <row r="4374" spans="1:4">
      <c r="A4374" s="327">
        <v>11656</v>
      </c>
      <c r="B4374" s="327" t="s">
        <v>11241</v>
      </c>
      <c r="C4374" s="327" t="s">
        <v>6871</v>
      </c>
      <c r="D4374" s="277" t="s">
        <v>41156</v>
      </c>
    </row>
    <row r="4375" spans="1:4">
      <c r="A4375" s="327">
        <v>37948</v>
      </c>
      <c r="B4375" s="327" t="s">
        <v>11242</v>
      </c>
      <c r="C4375" s="327" t="s">
        <v>6871</v>
      </c>
      <c r="D4375" s="277" t="s">
        <v>40218</v>
      </c>
    </row>
    <row r="4376" spans="1:4">
      <c r="A4376" s="327">
        <v>7097</v>
      </c>
      <c r="B4376" s="327" t="s">
        <v>11243</v>
      </c>
      <c r="C4376" s="327" t="s">
        <v>6871</v>
      </c>
      <c r="D4376" s="277" t="s">
        <v>47062</v>
      </c>
    </row>
    <row r="4377" spans="1:4">
      <c r="A4377" s="327">
        <v>11657</v>
      </c>
      <c r="B4377" s="327" t="s">
        <v>11244</v>
      </c>
      <c r="C4377" s="327" t="s">
        <v>6871</v>
      </c>
      <c r="D4377" s="277" t="s">
        <v>44331</v>
      </c>
    </row>
    <row r="4378" spans="1:4">
      <c r="A4378" s="327">
        <v>11658</v>
      </c>
      <c r="B4378" s="327" t="s">
        <v>11245</v>
      </c>
      <c r="C4378" s="327" t="s">
        <v>6871</v>
      </c>
      <c r="D4378" s="277" t="s">
        <v>39267</v>
      </c>
    </row>
    <row r="4379" spans="1:4">
      <c r="A4379" s="327">
        <v>7146</v>
      </c>
      <c r="B4379" s="327" t="s">
        <v>11246</v>
      </c>
      <c r="C4379" s="327" t="s">
        <v>6871</v>
      </c>
      <c r="D4379" s="277" t="s">
        <v>47063</v>
      </c>
    </row>
    <row r="4380" spans="1:4">
      <c r="A4380" s="327">
        <v>7138</v>
      </c>
      <c r="B4380" s="327" t="s">
        <v>11247</v>
      </c>
      <c r="C4380" s="327" t="s">
        <v>6871</v>
      </c>
      <c r="D4380" s="277" t="s">
        <v>39086</v>
      </c>
    </row>
    <row r="4381" spans="1:4">
      <c r="A4381" s="327">
        <v>7139</v>
      </c>
      <c r="B4381" s="327" t="s">
        <v>11248</v>
      </c>
      <c r="C4381" s="327" t="s">
        <v>6871</v>
      </c>
      <c r="D4381" s="277" t="s">
        <v>45491</v>
      </c>
    </row>
    <row r="4382" spans="1:4">
      <c r="A4382" s="327">
        <v>7140</v>
      </c>
      <c r="B4382" s="327" t="s">
        <v>11249</v>
      </c>
      <c r="C4382" s="327" t="s">
        <v>6871</v>
      </c>
      <c r="D4382" s="277" t="s">
        <v>39047</v>
      </c>
    </row>
    <row r="4383" spans="1:4">
      <c r="A4383" s="327">
        <v>7141</v>
      </c>
      <c r="B4383" s="327" t="s">
        <v>11250</v>
      </c>
      <c r="C4383" s="327" t="s">
        <v>6871</v>
      </c>
      <c r="D4383" s="277" t="s">
        <v>39177</v>
      </c>
    </row>
    <row r="4384" spans="1:4">
      <c r="A4384" s="327">
        <v>7143</v>
      </c>
      <c r="B4384" s="327" t="s">
        <v>11251</v>
      </c>
      <c r="C4384" s="327" t="s">
        <v>6871</v>
      </c>
      <c r="D4384" s="277" t="s">
        <v>47064</v>
      </c>
    </row>
    <row r="4385" spans="1:4">
      <c r="A4385" s="327">
        <v>7144</v>
      </c>
      <c r="B4385" s="327" t="s">
        <v>11252</v>
      </c>
      <c r="C4385" s="327" t="s">
        <v>6871</v>
      </c>
      <c r="D4385" s="277" t="s">
        <v>47065</v>
      </c>
    </row>
    <row r="4386" spans="1:4">
      <c r="A4386" s="327">
        <v>7145</v>
      </c>
      <c r="B4386" s="327" t="s">
        <v>11253</v>
      </c>
      <c r="C4386" s="327" t="s">
        <v>6871</v>
      </c>
      <c r="D4386" s="277" t="s">
        <v>47066</v>
      </c>
    </row>
    <row r="4387" spans="1:4">
      <c r="A4387" s="327">
        <v>7142</v>
      </c>
      <c r="B4387" s="327" t="s">
        <v>11254</v>
      </c>
      <c r="C4387" s="327" t="s">
        <v>6871</v>
      </c>
      <c r="D4387" s="277" t="s">
        <v>44196</v>
      </c>
    </row>
    <row r="4388" spans="1:4">
      <c r="A4388" s="327">
        <v>3593</v>
      </c>
      <c r="B4388" s="327" t="s">
        <v>11255</v>
      </c>
      <c r="C4388" s="327" t="s">
        <v>6871</v>
      </c>
      <c r="D4388" s="277" t="s">
        <v>38950</v>
      </c>
    </row>
    <row r="4389" spans="1:4">
      <c r="A4389" s="327">
        <v>3588</v>
      </c>
      <c r="B4389" s="327" t="s">
        <v>11256</v>
      </c>
      <c r="C4389" s="327" t="s">
        <v>6871</v>
      </c>
      <c r="D4389" s="277" t="s">
        <v>47067</v>
      </c>
    </row>
    <row r="4390" spans="1:4">
      <c r="A4390" s="327">
        <v>3585</v>
      </c>
      <c r="B4390" s="327" t="s">
        <v>11257</v>
      </c>
      <c r="C4390" s="327" t="s">
        <v>6871</v>
      </c>
      <c r="D4390" s="277" t="s">
        <v>39739</v>
      </c>
    </row>
    <row r="4391" spans="1:4">
      <c r="A4391" s="327">
        <v>3587</v>
      </c>
      <c r="B4391" s="327" t="s">
        <v>11258</v>
      </c>
      <c r="C4391" s="327" t="s">
        <v>6871</v>
      </c>
      <c r="D4391" s="277" t="s">
        <v>47068</v>
      </c>
    </row>
    <row r="4392" spans="1:4">
      <c r="A4392" s="327">
        <v>3590</v>
      </c>
      <c r="B4392" s="327" t="s">
        <v>11259</v>
      </c>
      <c r="C4392" s="327" t="s">
        <v>6871</v>
      </c>
      <c r="D4392" s="277" t="s">
        <v>47069</v>
      </c>
    </row>
    <row r="4393" spans="1:4">
      <c r="A4393" s="327">
        <v>3589</v>
      </c>
      <c r="B4393" s="327" t="s">
        <v>11260</v>
      </c>
      <c r="C4393" s="327" t="s">
        <v>6871</v>
      </c>
      <c r="D4393" s="277" t="s">
        <v>40804</v>
      </c>
    </row>
    <row r="4394" spans="1:4">
      <c r="A4394" s="327">
        <v>3586</v>
      </c>
      <c r="B4394" s="327" t="s">
        <v>11261</v>
      </c>
      <c r="C4394" s="327" t="s">
        <v>6871</v>
      </c>
      <c r="D4394" s="277" t="s">
        <v>43591</v>
      </c>
    </row>
    <row r="4395" spans="1:4">
      <c r="A4395" s="327">
        <v>3592</v>
      </c>
      <c r="B4395" s="327" t="s">
        <v>11262</v>
      </c>
      <c r="C4395" s="327" t="s">
        <v>6871</v>
      </c>
      <c r="D4395" s="277" t="s">
        <v>47070</v>
      </c>
    </row>
    <row r="4396" spans="1:4">
      <c r="A4396" s="327">
        <v>3591</v>
      </c>
      <c r="B4396" s="327" t="s">
        <v>11263</v>
      </c>
      <c r="C4396" s="327" t="s">
        <v>6871</v>
      </c>
      <c r="D4396" s="277" t="s">
        <v>47071</v>
      </c>
    </row>
    <row r="4397" spans="1:4">
      <c r="A4397" s="327">
        <v>40396</v>
      </c>
      <c r="B4397" s="327" t="s">
        <v>11264</v>
      </c>
      <c r="C4397" s="327" t="s">
        <v>6871</v>
      </c>
      <c r="D4397" s="277" t="s">
        <v>39248</v>
      </c>
    </row>
    <row r="4398" spans="1:4">
      <c r="A4398" s="327">
        <v>40395</v>
      </c>
      <c r="B4398" s="327" t="s">
        <v>11265</v>
      </c>
      <c r="C4398" s="327" t="s">
        <v>6871</v>
      </c>
      <c r="D4398" s="277" t="s">
        <v>40490</v>
      </c>
    </row>
    <row r="4399" spans="1:4">
      <c r="A4399" s="327">
        <v>40392</v>
      </c>
      <c r="B4399" s="327" t="s">
        <v>11266</v>
      </c>
      <c r="C4399" s="327" t="s">
        <v>6871</v>
      </c>
      <c r="D4399" s="277" t="s">
        <v>40043</v>
      </c>
    </row>
    <row r="4400" spans="1:4">
      <c r="A4400" s="327">
        <v>40394</v>
      </c>
      <c r="B4400" s="327" t="s">
        <v>11267</v>
      </c>
      <c r="C4400" s="327" t="s">
        <v>6871</v>
      </c>
      <c r="D4400" s="277" t="s">
        <v>39642</v>
      </c>
    </row>
    <row r="4401" spans="1:4">
      <c r="A4401" s="327">
        <v>40398</v>
      </c>
      <c r="B4401" s="327" t="s">
        <v>11268</v>
      </c>
      <c r="C4401" s="327" t="s">
        <v>6871</v>
      </c>
      <c r="D4401" s="277" t="s">
        <v>40491</v>
      </c>
    </row>
    <row r="4402" spans="1:4">
      <c r="A4402" s="327">
        <v>40397</v>
      </c>
      <c r="B4402" s="327" t="s">
        <v>11269</v>
      </c>
      <c r="C4402" s="327" t="s">
        <v>6871</v>
      </c>
      <c r="D4402" s="277" t="s">
        <v>40492</v>
      </c>
    </row>
    <row r="4403" spans="1:4">
      <c r="A4403" s="327">
        <v>40393</v>
      </c>
      <c r="B4403" s="327" t="s">
        <v>11270</v>
      </c>
      <c r="C4403" s="327" t="s">
        <v>6871</v>
      </c>
      <c r="D4403" s="277" t="s">
        <v>40493</v>
      </c>
    </row>
    <row r="4404" spans="1:4">
      <c r="A4404" s="327">
        <v>40399</v>
      </c>
      <c r="B4404" s="327" t="s">
        <v>11271</v>
      </c>
      <c r="C4404" s="327" t="s">
        <v>6871</v>
      </c>
      <c r="D4404" s="277" t="s">
        <v>40494</v>
      </c>
    </row>
    <row r="4405" spans="1:4">
      <c r="A4405" s="327">
        <v>39322</v>
      </c>
      <c r="B4405" s="327" t="s">
        <v>11272</v>
      </c>
      <c r="C4405" s="327" t="s">
        <v>6871</v>
      </c>
      <c r="D4405" s="277" t="s">
        <v>39184</v>
      </c>
    </row>
    <row r="4406" spans="1:4">
      <c r="A4406" s="327">
        <v>39289</v>
      </c>
      <c r="B4406" s="327" t="s">
        <v>11273</v>
      </c>
      <c r="C4406" s="327" t="s">
        <v>6871</v>
      </c>
      <c r="D4406" s="277" t="s">
        <v>39623</v>
      </c>
    </row>
    <row r="4407" spans="1:4">
      <c r="A4407" s="327">
        <v>39290</v>
      </c>
      <c r="B4407" s="327" t="s">
        <v>11274</v>
      </c>
      <c r="C4407" s="327" t="s">
        <v>6871</v>
      </c>
      <c r="D4407" s="277" t="s">
        <v>39504</v>
      </c>
    </row>
    <row r="4408" spans="1:4">
      <c r="A4408" s="327">
        <v>39291</v>
      </c>
      <c r="B4408" s="327" t="s">
        <v>11275</v>
      </c>
      <c r="C4408" s="327" t="s">
        <v>6871</v>
      </c>
      <c r="D4408" s="277" t="s">
        <v>40495</v>
      </c>
    </row>
    <row r="4409" spans="1:4">
      <c r="A4409" s="327">
        <v>20174</v>
      </c>
      <c r="B4409" s="327" t="s">
        <v>11276</v>
      </c>
      <c r="C4409" s="327" t="s">
        <v>6871</v>
      </c>
      <c r="D4409" s="277" t="s">
        <v>47072</v>
      </c>
    </row>
    <row r="4410" spans="1:4">
      <c r="A4410" s="327">
        <v>41892</v>
      </c>
      <c r="B4410" s="327" t="s">
        <v>11277</v>
      </c>
      <c r="C4410" s="327" t="s">
        <v>6871</v>
      </c>
      <c r="D4410" s="277" t="s">
        <v>41375</v>
      </c>
    </row>
    <row r="4411" spans="1:4">
      <c r="A4411" s="327">
        <v>7048</v>
      </c>
      <c r="B4411" s="327" t="s">
        <v>11278</v>
      </c>
      <c r="C4411" s="327" t="s">
        <v>6871</v>
      </c>
      <c r="D4411" s="277" t="s">
        <v>40860</v>
      </c>
    </row>
    <row r="4412" spans="1:4">
      <c r="A4412" s="327">
        <v>7088</v>
      </c>
      <c r="B4412" s="327" t="s">
        <v>11279</v>
      </c>
      <c r="C4412" s="327" t="s">
        <v>6871</v>
      </c>
      <c r="D4412" s="277" t="s">
        <v>41376</v>
      </c>
    </row>
    <row r="4413" spans="1:4">
      <c r="A4413" s="327">
        <v>20179</v>
      </c>
      <c r="B4413" s="327" t="s">
        <v>11280</v>
      </c>
      <c r="C4413" s="327" t="s">
        <v>6871</v>
      </c>
      <c r="D4413" s="277" t="s">
        <v>47073</v>
      </c>
    </row>
    <row r="4414" spans="1:4">
      <c r="A4414" s="327">
        <v>20178</v>
      </c>
      <c r="B4414" s="327" t="s">
        <v>11281</v>
      </c>
      <c r="C4414" s="327" t="s">
        <v>6871</v>
      </c>
      <c r="D4414" s="277" t="s">
        <v>47074</v>
      </c>
    </row>
    <row r="4415" spans="1:4">
      <c r="A4415" s="327">
        <v>20180</v>
      </c>
      <c r="B4415" s="327" t="s">
        <v>11282</v>
      </c>
      <c r="C4415" s="327" t="s">
        <v>6871</v>
      </c>
      <c r="D4415" s="277" t="s">
        <v>41608</v>
      </c>
    </row>
    <row r="4416" spans="1:4">
      <c r="A4416" s="327">
        <v>20181</v>
      </c>
      <c r="B4416" s="327" t="s">
        <v>11283</v>
      </c>
      <c r="C4416" s="327" t="s">
        <v>6871</v>
      </c>
      <c r="D4416" s="277" t="s">
        <v>47075</v>
      </c>
    </row>
    <row r="4417" spans="1:4">
      <c r="A4417" s="327">
        <v>20177</v>
      </c>
      <c r="B4417" s="327" t="s">
        <v>11284</v>
      </c>
      <c r="C4417" s="327" t="s">
        <v>6871</v>
      </c>
      <c r="D4417" s="277" t="s">
        <v>47076</v>
      </c>
    </row>
    <row r="4418" spans="1:4">
      <c r="A4418" s="327">
        <v>7082</v>
      </c>
      <c r="B4418" s="327" t="s">
        <v>11285</v>
      </c>
      <c r="C4418" s="327" t="s">
        <v>6871</v>
      </c>
      <c r="D4418" s="277" t="s">
        <v>40330</v>
      </c>
    </row>
    <row r="4419" spans="1:4">
      <c r="A4419" s="327">
        <v>42707</v>
      </c>
      <c r="B4419" s="327" t="s">
        <v>11286</v>
      </c>
      <c r="C4419" s="327" t="s">
        <v>6871</v>
      </c>
      <c r="D4419" s="277" t="s">
        <v>40005</v>
      </c>
    </row>
    <row r="4420" spans="1:4">
      <c r="A4420" s="327">
        <v>7069</v>
      </c>
      <c r="B4420" s="327" t="s">
        <v>11287</v>
      </c>
      <c r="C4420" s="327" t="s">
        <v>6871</v>
      </c>
      <c r="D4420" s="277" t="s">
        <v>41377</v>
      </c>
    </row>
    <row r="4421" spans="1:4">
      <c r="A4421" s="327">
        <v>42708</v>
      </c>
      <c r="B4421" s="327" t="s">
        <v>11288</v>
      </c>
      <c r="C4421" s="327" t="s">
        <v>6871</v>
      </c>
      <c r="D4421" s="277" t="s">
        <v>41378</v>
      </c>
    </row>
    <row r="4422" spans="1:4">
      <c r="A4422" s="327">
        <v>7070</v>
      </c>
      <c r="B4422" s="327" t="s">
        <v>11289</v>
      </c>
      <c r="C4422" s="327" t="s">
        <v>6871</v>
      </c>
      <c r="D4422" s="277" t="s">
        <v>41379</v>
      </c>
    </row>
    <row r="4423" spans="1:4">
      <c r="A4423" s="327">
        <v>42709</v>
      </c>
      <c r="B4423" s="327" t="s">
        <v>11290</v>
      </c>
      <c r="C4423" s="327" t="s">
        <v>6871</v>
      </c>
      <c r="D4423" s="277" t="s">
        <v>41380</v>
      </c>
    </row>
    <row r="4424" spans="1:4">
      <c r="A4424" s="327">
        <v>42710</v>
      </c>
      <c r="B4424" s="327" t="s">
        <v>11291</v>
      </c>
      <c r="C4424" s="327" t="s">
        <v>6871</v>
      </c>
      <c r="D4424" s="277" t="s">
        <v>41381</v>
      </c>
    </row>
    <row r="4425" spans="1:4">
      <c r="A4425" s="327">
        <v>42716</v>
      </c>
      <c r="B4425" s="327" t="s">
        <v>11292</v>
      </c>
      <c r="C4425" s="327" t="s">
        <v>6871</v>
      </c>
      <c r="D4425" s="277" t="s">
        <v>41382</v>
      </c>
    </row>
    <row r="4426" spans="1:4">
      <c r="A4426" s="327">
        <v>20172</v>
      </c>
      <c r="B4426" s="327" t="s">
        <v>11293</v>
      </c>
      <c r="C4426" s="327" t="s">
        <v>6871</v>
      </c>
      <c r="D4426" s="277" t="s">
        <v>41383</v>
      </c>
    </row>
    <row r="4427" spans="1:4">
      <c r="A4427" s="327">
        <v>40945</v>
      </c>
      <c r="B4427" s="327" t="s">
        <v>11294</v>
      </c>
      <c r="C4427" s="327" t="s">
        <v>6878</v>
      </c>
      <c r="D4427" s="277" t="s">
        <v>47077</v>
      </c>
    </row>
    <row r="4428" spans="1:4">
      <c r="A4428" s="327">
        <v>40946</v>
      </c>
      <c r="B4428" s="327" t="s">
        <v>11295</v>
      </c>
      <c r="C4428" s="327" t="s">
        <v>7055</v>
      </c>
      <c r="D4428" s="277" t="s">
        <v>47078</v>
      </c>
    </row>
    <row r="4429" spans="1:4">
      <c r="A4429" s="327">
        <v>7153</v>
      </c>
      <c r="B4429" s="327" t="s">
        <v>11296</v>
      </c>
      <c r="C4429" s="327" t="s">
        <v>6878</v>
      </c>
      <c r="D4429" s="277" t="s">
        <v>44066</v>
      </c>
    </row>
    <row r="4430" spans="1:4">
      <c r="A4430" s="327">
        <v>41089</v>
      </c>
      <c r="B4430" s="327" t="s">
        <v>11297</v>
      </c>
      <c r="C4430" s="327" t="s">
        <v>7055</v>
      </c>
      <c r="D4430" s="277" t="s">
        <v>47079</v>
      </c>
    </row>
    <row r="4431" spans="1:4">
      <c r="A4431" s="327">
        <v>40943</v>
      </c>
      <c r="B4431" s="327" t="s">
        <v>11298</v>
      </c>
      <c r="C4431" s="327" t="s">
        <v>6878</v>
      </c>
      <c r="D4431" s="277" t="s">
        <v>40001</v>
      </c>
    </row>
    <row r="4432" spans="1:4">
      <c r="A4432" s="327">
        <v>40944</v>
      </c>
      <c r="B4432" s="327" t="s">
        <v>11299</v>
      </c>
      <c r="C4432" s="327" t="s">
        <v>7055</v>
      </c>
      <c r="D4432" s="277" t="s">
        <v>47080</v>
      </c>
    </row>
    <row r="4433" spans="1:4">
      <c r="A4433" s="327">
        <v>6175</v>
      </c>
      <c r="B4433" s="327" t="s">
        <v>11300</v>
      </c>
      <c r="C4433" s="327" t="s">
        <v>6878</v>
      </c>
      <c r="D4433" s="277" t="s">
        <v>39159</v>
      </c>
    </row>
    <row r="4434" spans="1:4">
      <c r="A4434" s="327">
        <v>41092</v>
      </c>
      <c r="B4434" s="327" t="s">
        <v>11301</v>
      </c>
      <c r="C4434" s="327" t="s">
        <v>7055</v>
      </c>
      <c r="D4434" s="277" t="s">
        <v>47081</v>
      </c>
    </row>
    <row r="4435" spans="1:4">
      <c r="A4435" s="327">
        <v>37712</v>
      </c>
      <c r="B4435" s="327" t="s">
        <v>11302</v>
      </c>
      <c r="C4435" s="327" t="s">
        <v>6869</v>
      </c>
      <c r="D4435" s="277" t="s">
        <v>40496</v>
      </c>
    </row>
    <row r="4436" spans="1:4">
      <c r="A4436" s="327">
        <v>34547</v>
      </c>
      <c r="B4436" s="327" t="s">
        <v>11303</v>
      </c>
      <c r="C4436" s="327" t="s">
        <v>6887</v>
      </c>
      <c r="D4436" s="277" t="s">
        <v>39730</v>
      </c>
    </row>
    <row r="4437" spans="1:4">
      <c r="A4437" s="327">
        <v>34548</v>
      </c>
      <c r="B4437" s="327" t="s">
        <v>11304</v>
      </c>
      <c r="C4437" s="327" t="s">
        <v>6887</v>
      </c>
      <c r="D4437" s="277" t="s">
        <v>39768</v>
      </c>
    </row>
    <row r="4438" spans="1:4">
      <c r="A4438" s="327">
        <v>34558</v>
      </c>
      <c r="B4438" s="327" t="s">
        <v>11305</v>
      </c>
      <c r="C4438" s="327" t="s">
        <v>6887</v>
      </c>
      <c r="D4438" s="277" t="s">
        <v>39131</v>
      </c>
    </row>
    <row r="4439" spans="1:4">
      <c r="A4439" s="327">
        <v>34550</v>
      </c>
      <c r="B4439" s="327" t="s">
        <v>11306</v>
      </c>
      <c r="C4439" s="327" t="s">
        <v>6887</v>
      </c>
      <c r="D4439" s="277" t="s">
        <v>45090</v>
      </c>
    </row>
    <row r="4440" spans="1:4">
      <c r="A4440" s="327">
        <v>34557</v>
      </c>
      <c r="B4440" s="327" t="s">
        <v>11307</v>
      </c>
      <c r="C4440" s="327" t="s">
        <v>6887</v>
      </c>
      <c r="D4440" s="277" t="s">
        <v>38921</v>
      </c>
    </row>
    <row r="4441" spans="1:4">
      <c r="A4441" s="327">
        <v>37411</v>
      </c>
      <c r="B4441" s="327" t="s">
        <v>11308</v>
      </c>
      <c r="C4441" s="327" t="s">
        <v>6869</v>
      </c>
      <c r="D4441" s="277" t="s">
        <v>41018</v>
      </c>
    </row>
    <row r="4442" spans="1:4">
      <c r="A4442" s="327">
        <v>39508</v>
      </c>
      <c r="B4442" s="327" t="s">
        <v>11309</v>
      </c>
      <c r="C4442" s="327" t="s">
        <v>6869</v>
      </c>
      <c r="D4442" s="277" t="s">
        <v>43982</v>
      </c>
    </row>
    <row r="4443" spans="1:4">
      <c r="A4443" s="327">
        <v>39507</v>
      </c>
      <c r="B4443" s="327" t="s">
        <v>11310</v>
      </c>
      <c r="C4443" s="327" t="s">
        <v>6869</v>
      </c>
      <c r="D4443" s="277" t="s">
        <v>45525</v>
      </c>
    </row>
    <row r="4444" spans="1:4">
      <c r="A4444" s="327">
        <v>7155</v>
      </c>
      <c r="B4444" s="327" t="s">
        <v>11311</v>
      </c>
      <c r="C4444" s="327" t="s">
        <v>6869</v>
      </c>
      <c r="D4444" s="277" t="s">
        <v>39902</v>
      </c>
    </row>
    <row r="4445" spans="1:4">
      <c r="A4445" s="327">
        <v>42406</v>
      </c>
      <c r="B4445" s="327" t="s">
        <v>11312</v>
      </c>
      <c r="C4445" s="327" t="s">
        <v>6869</v>
      </c>
      <c r="D4445" s="277" t="s">
        <v>47082</v>
      </c>
    </row>
    <row r="4446" spans="1:4">
      <c r="A4446" s="327">
        <v>7156</v>
      </c>
      <c r="B4446" s="327" t="s">
        <v>11313</v>
      </c>
      <c r="C4446" s="327" t="s">
        <v>6869</v>
      </c>
      <c r="D4446" s="277" t="s">
        <v>47083</v>
      </c>
    </row>
    <row r="4447" spans="1:4">
      <c r="A4447" s="327">
        <v>43127</v>
      </c>
      <c r="B4447" s="327" t="s">
        <v>11314</v>
      </c>
      <c r="C4447" s="327" t="s">
        <v>6869</v>
      </c>
      <c r="D4447" s="277" t="s">
        <v>44248</v>
      </c>
    </row>
    <row r="4448" spans="1:4">
      <c r="A4448" s="327">
        <v>10917</v>
      </c>
      <c r="B4448" s="327" t="s">
        <v>11315</v>
      </c>
      <c r="C4448" s="327" t="s">
        <v>6869</v>
      </c>
      <c r="D4448" s="277" t="s">
        <v>40135</v>
      </c>
    </row>
    <row r="4449" spans="1:4">
      <c r="A4449" s="327">
        <v>21141</v>
      </c>
      <c r="B4449" s="327" t="s">
        <v>11316</v>
      </c>
      <c r="C4449" s="327" t="s">
        <v>6869</v>
      </c>
      <c r="D4449" s="277" t="s">
        <v>39584</v>
      </c>
    </row>
    <row r="4450" spans="1:4">
      <c r="A4450" s="327">
        <v>39509</v>
      </c>
      <c r="B4450" s="327" t="s">
        <v>11317</v>
      </c>
      <c r="C4450" s="327" t="s">
        <v>6869</v>
      </c>
      <c r="D4450" s="277" t="s">
        <v>43125</v>
      </c>
    </row>
    <row r="4451" spans="1:4">
      <c r="A4451" s="327">
        <v>25988</v>
      </c>
      <c r="B4451" s="327" t="s">
        <v>11318</v>
      </c>
      <c r="C4451" s="327" t="s">
        <v>6869</v>
      </c>
      <c r="D4451" s="277" t="s">
        <v>39292</v>
      </c>
    </row>
    <row r="4452" spans="1:4">
      <c r="A4452" s="327">
        <v>7167</v>
      </c>
      <c r="B4452" s="327" t="s">
        <v>11319</v>
      </c>
      <c r="C4452" s="327" t="s">
        <v>6869</v>
      </c>
      <c r="D4452" s="277" t="s">
        <v>41386</v>
      </c>
    </row>
    <row r="4453" spans="1:4">
      <c r="A4453" s="327">
        <v>10928</v>
      </c>
      <c r="B4453" s="327" t="s">
        <v>11320</v>
      </c>
      <c r="C4453" s="327" t="s">
        <v>6869</v>
      </c>
      <c r="D4453" s="277" t="s">
        <v>39286</v>
      </c>
    </row>
    <row r="4454" spans="1:4">
      <c r="A4454" s="327">
        <v>10933</v>
      </c>
      <c r="B4454" s="327" t="s">
        <v>11321</v>
      </c>
      <c r="C4454" s="327" t="s">
        <v>6869</v>
      </c>
      <c r="D4454" s="277" t="s">
        <v>40134</v>
      </c>
    </row>
    <row r="4455" spans="1:4">
      <c r="A4455" s="327">
        <v>7158</v>
      </c>
      <c r="B4455" s="327" t="s">
        <v>11322</v>
      </c>
      <c r="C4455" s="327" t="s">
        <v>6869</v>
      </c>
      <c r="D4455" s="277" t="s">
        <v>40103</v>
      </c>
    </row>
    <row r="4456" spans="1:4">
      <c r="A4456" s="327">
        <v>10927</v>
      </c>
      <c r="B4456" s="327" t="s">
        <v>11323</v>
      </c>
      <c r="C4456" s="327" t="s">
        <v>6869</v>
      </c>
      <c r="D4456" s="277" t="s">
        <v>39678</v>
      </c>
    </row>
    <row r="4457" spans="1:4">
      <c r="A4457" s="327">
        <v>7162</v>
      </c>
      <c r="B4457" s="327" t="s">
        <v>11324</v>
      </c>
      <c r="C4457" s="327" t="s">
        <v>6869</v>
      </c>
      <c r="D4457" s="277" t="s">
        <v>41387</v>
      </c>
    </row>
    <row r="4458" spans="1:4">
      <c r="A4458" s="327">
        <v>10932</v>
      </c>
      <c r="B4458" s="327" t="s">
        <v>11325</v>
      </c>
      <c r="C4458" s="327" t="s">
        <v>6869</v>
      </c>
      <c r="D4458" s="277" t="s">
        <v>41388</v>
      </c>
    </row>
    <row r="4459" spans="1:4">
      <c r="A4459" s="327">
        <v>10937</v>
      </c>
      <c r="B4459" s="327" t="s">
        <v>11326</v>
      </c>
      <c r="C4459" s="327" t="s">
        <v>6869</v>
      </c>
      <c r="D4459" s="277" t="s">
        <v>39630</v>
      </c>
    </row>
    <row r="4460" spans="1:4">
      <c r="A4460" s="327">
        <v>10935</v>
      </c>
      <c r="B4460" s="327" t="s">
        <v>11327</v>
      </c>
      <c r="C4460" s="327" t="s">
        <v>6869</v>
      </c>
      <c r="D4460" s="277" t="s">
        <v>39219</v>
      </c>
    </row>
    <row r="4461" spans="1:4">
      <c r="A4461" s="327">
        <v>10931</v>
      </c>
      <c r="B4461" s="327" t="s">
        <v>11328</v>
      </c>
      <c r="C4461" s="327" t="s">
        <v>6869</v>
      </c>
      <c r="D4461" s="277" t="s">
        <v>39297</v>
      </c>
    </row>
    <row r="4462" spans="1:4">
      <c r="A4462" s="327">
        <v>7164</v>
      </c>
      <c r="B4462" s="327" t="s">
        <v>11329</v>
      </c>
      <c r="C4462" s="327" t="s">
        <v>6869</v>
      </c>
      <c r="D4462" s="277" t="s">
        <v>39554</v>
      </c>
    </row>
    <row r="4463" spans="1:4">
      <c r="A4463" s="327">
        <v>36887</v>
      </c>
      <c r="B4463" s="327" t="s">
        <v>11330</v>
      </c>
      <c r="C4463" s="327" t="s">
        <v>6869</v>
      </c>
      <c r="D4463" s="277" t="s">
        <v>43946</v>
      </c>
    </row>
    <row r="4464" spans="1:4">
      <c r="A4464" s="327">
        <v>34630</v>
      </c>
      <c r="B4464" s="327" t="s">
        <v>11331</v>
      </c>
      <c r="C4464" s="327" t="s">
        <v>6871</v>
      </c>
      <c r="D4464" s="277" t="s">
        <v>40499</v>
      </c>
    </row>
    <row r="4465" spans="1:4">
      <c r="A4465" s="327">
        <v>7161</v>
      </c>
      <c r="B4465" s="327" t="s">
        <v>11332</v>
      </c>
      <c r="C4465" s="327" t="s">
        <v>6869</v>
      </c>
      <c r="D4465" s="277" t="s">
        <v>39344</v>
      </c>
    </row>
    <row r="4466" spans="1:4">
      <c r="A4466" s="327">
        <v>7170</v>
      </c>
      <c r="B4466" s="327" t="s">
        <v>11333</v>
      </c>
      <c r="C4466" s="327" t="s">
        <v>6869</v>
      </c>
      <c r="D4466" s="277" t="s">
        <v>42025</v>
      </c>
    </row>
    <row r="4467" spans="1:4">
      <c r="A4467" s="327">
        <v>37524</v>
      </c>
      <c r="B4467" s="327" t="s">
        <v>11334</v>
      </c>
      <c r="C4467" s="327" t="s">
        <v>6887</v>
      </c>
      <c r="D4467" s="277" t="s">
        <v>39778</v>
      </c>
    </row>
    <row r="4468" spans="1:4">
      <c r="A4468" s="327">
        <v>37525</v>
      </c>
      <c r="B4468" s="327" t="s">
        <v>11335</v>
      </c>
      <c r="C4468" s="327" t="s">
        <v>6887</v>
      </c>
      <c r="D4468" s="277" t="s">
        <v>38992</v>
      </c>
    </row>
    <row r="4469" spans="1:4">
      <c r="A4469" s="327">
        <v>36789</v>
      </c>
      <c r="B4469" s="327" t="s">
        <v>11336</v>
      </c>
      <c r="C4469" s="327" t="s">
        <v>6871</v>
      </c>
      <c r="D4469" s="277" t="s">
        <v>42076</v>
      </c>
    </row>
    <row r="4470" spans="1:4">
      <c r="A4470" s="327">
        <v>7173</v>
      </c>
      <c r="B4470" s="327" t="s">
        <v>11337</v>
      </c>
      <c r="C4470" s="327" t="s">
        <v>7390</v>
      </c>
      <c r="D4470" s="277" t="s">
        <v>47084</v>
      </c>
    </row>
    <row r="4471" spans="1:4">
      <c r="A4471" s="327">
        <v>7175</v>
      </c>
      <c r="B4471" s="327" t="s">
        <v>36834</v>
      </c>
      <c r="C4471" s="327" t="s">
        <v>6871</v>
      </c>
      <c r="D4471" s="277" t="s">
        <v>42175</v>
      </c>
    </row>
    <row r="4472" spans="1:4">
      <c r="A4472" s="327">
        <v>40741</v>
      </c>
      <c r="B4472" s="327" t="s">
        <v>11338</v>
      </c>
      <c r="C4472" s="327" t="s">
        <v>6871</v>
      </c>
      <c r="D4472" s="277" t="s">
        <v>39117</v>
      </c>
    </row>
    <row r="4473" spans="1:4">
      <c r="A4473" s="327">
        <v>7184</v>
      </c>
      <c r="B4473" s="327" t="s">
        <v>11339</v>
      </c>
      <c r="C4473" s="327" t="s">
        <v>6869</v>
      </c>
      <c r="D4473" s="277" t="s">
        <v>40500</v>
      </c>
    </row>
    <row r="4474" spans="1:4">
      <c r="A4474" s="327">
        <v>34458</v>
      </c>
      <c r="B4474" s="327" t="s">
        <v>11340</v>
      </c>
      <c r="C4474" s="327" t="s">
        <v>6871</v>
      </c>
      <c r="D4474" s="277" t="s">
        <v>47085</v>
      </c>
    </row>
    <row r="4475" spans="1:4">
      <c r="A4475" s="327">
        <v>34464</v>
      </c>
      <c r="B4475" s="327" t="s">
        <v>11341</v>
      </c>
      <c r="C4475" s="327" t="s">
        <v>6871</v>
      </c>
      <c r="D4475" s="277" t="s">
        <v>47086</v>
      </c>
    </row>
    <row r="4476" spans="1:4">
      <c r="A4476" s="327">
        <v>34468</v>
      </c>
      <c r="B4476" s="327" t="s">
        <v>11342</v>
      </c>
      <c r="C4476" s="327" t="s">
        <v>6871</v>
      </c>
      <c r="D4476" s="277" t="s">
        <v>47087</v>
      </c>
    </row>
    <row r="4477" spans="1:4">
      <c r="A4477" s="327">
        <v>34473</v>
      </c>
      <c r="B4477" s="327" t="s">
        <v>11343</v>
      </c>
      <c r="C4477" s="327" t="s">
        <v>6871</v>
      </c>
      <c r="D4477" s="277" t="s">
        <v>47088</v>
      </c>
    </row>
    <row r="4478" spans="1:4">
      <c r="A4478" s="327">
        <v>34480</v>
      </c>
      <c r="B4478" s="327" t="s">
        <v>11344</v>
      </c>
      <c r="C4478" s="327" t="s">
        <v>6871</v>
      </c>
      <c r="D4478" s="277" t="s">
        <v>47089</v>
      </c>
    </row>
    <row r="4479" spans="1:4">
      <c r="A4479" s="327">
        <v>34486</v>
      </c>
      <c r="B4479" s="327" t="s">
        <v>11345</v>
      </c>
      <c r="C4479" s="327" t="s">
        <v>6871</v>
      </c>
      <c r="D4479" s="277" t="s">
        <v>47090</v>
      </c>
    </row>
    <row r="4480" spans="1:4">
      <c r="A4480" s="327">
        <v>7202</v>
      </c>
      <c r="B4480" s="327" t="s">
        <v>11346</v>
      </c>
      <c r="C4480" s="327" t="s">
        <v>6869</v>
      </c>
      <c r="D4480" s="277" t="s">
        <v>47091</v>
      </c>
    </row>
    <row r="4481" spans="1:4">
      <c r="A4481" s="327">
        <v>7190</v>
      </c>
      <c r="B4481" s="327" t="s">
        <v>11347</v>
      </c>
      <c r="C4481" s="327" t="s">
        <v>6871</v>
      </c>
      <c r="D4481" s="277" t="s">
        <v>42918</v>
      </c>
    </row>
    <row r="4482" spans="1:4">
      <c r="A4482" s="327">
        <v>34417</v>
      </c>
      <c r="B4482" s="327" t="s">
        <v>11348</v>
      </c>
      <c r="C4482" s="327" t="s">
        <v>6871</v>
      </c>
      <c r="D4482" s="277" t="s">
        <v>41983</v>
      </c>
    </row>
    <row r="4483" spans="1:4">
      <c r="A4483" s="327">
        <v>7213</v>
      </c>
      <c r="B4483" s="327" t="s">
        <v>11349</v>
      </c>
      <c r="C4483" s="327" t="s">
        <v>6869</v>
      </c>
      <c r="D4483" s="277" t="s">
        <v>47092</v>
      </c>
    </row>
    <row r="4484" spans="1:4">
      <c r="A4484" s="327">
        <v>7195</v>
      </c>
      <c r="B4484" s="327" t="s">
        <v>11350</v>
      </c>
      <c r="C4484" s="327" t="s">
        <v>6871</v>
      </c>
      <c r="D4484" s="277" t="s">
        <v>43396</v>
      </c>
    </row>
    <row r="4485" spans="1:4">
      <c r="A4485" s="327">
        <v>7186</v>
      </c>
      <c r="B4485" s="327" t="s">
        <v>11351</v>
      </c>
      <c r="C4485" s="327" t="s">
        <v>6871</v>
      </c>
      <c r="D4485" s="277" t="s">
        <v>40501</v>
      </c>
    </row>
    <row r="4486" spans="1:4">
      <c r="A4486" s="327">
        <v>7194</v>
      </c>
      <c r="B4486" s="327" t="s">
        <v>11352</v>
      </c>
      <c r="C4486" s="327" t="s">
        <v>6869</v>
      </c>
      <c r="D4486" s="277" t="s">
        <v>43219</v>
      </c>
    </row>
    <row r="4487" spans="1:4">
      <c r="A4487" s="327">
        <v>7197</v>
      </c>
      <c r="B4487" s="327" t="s">
        <v>11353</v>
      </c>
      <c r="C4487" s="327" t="s">
        <v>6871</v>
      </c>
      <c r="D4487" s="277" t="s">
        <v>47093</v>
      </c>
    </row>
    <row r="4488" spans="1:4">
      <c r="A4488" s="327">
        <v>7192</v>
      </c>
      <c r="B4488" s="327" t="s">
        <v>11354</v>
      </c>
      <c r="C4488" s="327" t="s">
        <v>6871</v>
      </c>
      <c r="D4488" s="277" t="s">
        <v>47094</v>
      </c>
    </row>
    <row r="4489" spans="1:4">
      <c r="A4489" s="327">
        <v>7193</v>
      </c>
      <c r="B4489" s="327" t="s">
        <v>11355</v>
      </c>
      <c r="C4489" s="327" t="s">
        <v>6871</v>
      </c>
      <c r="D4489" s="277" t="s">
        <v>41758</v>
      </c>
    </row>
    <row r="4490" spans="1:4">
      <c r="A4490" s="327">
        <v>7189</v>
      </c>
      <c r="B4490" s="327" t="s">
        <v>11356</v>
      </c>
      <c r="C4490" s="327" t="s">
        <v>6871</v>
      </c>
      <c r="D4490" s="277" t="s">
        <v>47095</v>
      </c>
    </row>
    <row r="4491" spans="1:4">
      <c r="A4491" s="327">
        <v>7198</v>
      </c>
      <c r="B4491" s="327" t="s">
        <v>11357</v>
      </c>
      <c r="C4491" s="327" t="s">
        <v>6869</v>
      </c>
      <c r="D4491" s="277" t="s">
        <v>47096</v>
      </c>
    </row>
    <row r="4492" spans="1:4">
      <c r="A4492" s="327">
        <v>34402</v>
      </c>
      <c r="B4492" s="327" t="s">
        <v>11357</v>
      </c>
      <c r="C4492" s="327" t="s">
        <v>6871</v>
      </c>
      <c r="D4492" s="277" t="s">
        <v>47097</v>
      </c>
    </row>
    <row r="4493" spans="1:4">
      <c r="A4493" s="327">
        <v>7245</v>
      </c>
      <c r="B4493" s="327" t="s">
        <v>11358</v>
      </c>
      <c r="C4493" s="327" t="s">
        <v>6871</v>
      </c>
      <c r="D4493" s="277" t="s">
        <v>39436</v>
      </c>
    </row>
    <row r="4494" spans="1:4">
      <c r="A4494" s="327">
        <v>34425</v>
      </c>
      <c r="B4494" s="327" t="s">
        <v>11359</v>
      </c>
      <c r="C4494" s="327" t="s">
        <v>6871</v>
      </c>
      <c r="D4494" s="277" t="s">
        <v>47098</v>
      </c>
    </row>
    <row r="4495" spans="1:4">
      <c r="A4495" s="327">
        <v>7223</v>
      </c>
      <c r="B4495" s="327" t="s">
        <v>11360</v>
      </c>
      <c r="C4495" s="327" t="s">
        <v>6871</v>
      </c>
      <c r="D4495" s="277" t="s">
        <v>47099</v>
      </c>
    </row>
    <row r="4496" spans="1:4">
      <c r="A4496" s="327">
        <v>7234</v>
      </c>
      <c r="B4496" s="327" t="s">
        <v>11361</v>
      </c>
      <c r="C4496" s="327" t="s">
        <v>6871</v>
      </c>
      <c r="D4496" s="277" t="s">
        <v>47100</v>
      </c>
    </row>
    <row r="4497" spans="1:4">
      <c r="A4497" s="327">
        <v>7224</v>
      </c>
      <c r="B4497" s="327" t="s">
        <v>11362</v>
      </c>
      <c r="C4497" s="327" t="s">
        <v>6871</v>
      </c>
      <c r="D4497" s="277" t="s">
        <v>47101</v>
      </c>
    </row>
    <row r="4498" spans="1:4">
      <c r="A4498" s="327">
        <v>7221</v>
      </c>
      <c r="B4498" s="327" t="s">
        <v>11363</v>
      </c>
      <c r="C4498" s="327" t="s">
        <v>6869</v>
      </c>
      <c r="D4498" s="277" t="s">
        <v>47102</v>
      </c>
    </row>
    <row r="4499" spans="1:4">
      <c r="A4499" s="327">
        <v>7225</v>
      </c>
      <c r="B4499" s="327" t="s">
        <v>11364</v>
      </c>
      <c r="C4499" s="327" t="s">
        <v>6871</v>
      </c>
      <c r="D4499" s="277" t="s">
        <v>47103</v>
      </c>
    </row>
    <row r="4500" spans="1:4">
      <c r="A4500" s="327">
        <v>7226</v>
      </c>
      <c r="B4500" s="327" t="s">
        <v>11365</v>
      </c>
      <c r="C4500" s="327" t="s">
        <v>6871</v>
      </c>
      <c r="D4500" s="277" t="s">
        <v>47104</v>
      </c>
    </row>
    <row r="4501" spans="1:4">
      <c r="A4501" s="327">
        <v>7236</v>
      </c>
      <c r="B4501" s="327" t="s">
        <v>11366</v>
      </c>
      <c r="C4501" s="327" t="s">
        <v>6871</v>
      </c>
      <c r="D4501" s="277" t="s">
        <v>47105</v>
      </c>
    </row>
    <row r="4502" spans="1:4">
      <c r="A4502" s="327">
        <v>7227</v>
      </c>
      <c r="B4502" s="327" t="s">
        <v>11367</v>
      </c>
      <c r="C4502" s="327" t="s">
        <v>6871</v>
      </c>
      <c r="D4502" s="277" t="s">
        <v>47106</v>
      </c>
    </row>
    <row r="4503" spans="1:4">
      <c r="A4503" s="327">
        <v>7212</v>
      </c>
      <c r="B4503" s="327" t="s">
        <v>11368</v>
      </c>
      <c r="C4503" s="327" t="s">
        <v>6871</v>
      </c>
      <c r="D4503" s="277" t="s">
        <v>47107</v>
      </c>
    </row>
    <row r="4504" spans="1:4">
      <c r="A4504" s="327">
        <v>7229</v>
      </c>
      <c r="B4504" s="327" t="s">
        <v>11369</v>
      </c>
      <c r="C4504" s="327" t="s">
        <v>6871</v>
      </c>
      <c r="D4504" s="277" t="s">
        <v>42133</v>
      </c>
    </row>
    <row r="4505" spans="1:4">
      <c r="A4505" s="327">
        <v>7230</v>
      </c>
      <c r="B4505" s="327" t="s">
        <v>11370</v>
      </c>
      <c r="C4505" s="327" t="s">
        <v>6871</v>
      </c>
      <c r="D4505" s="277" t="s">
        <v>47108</v>
      </c>
    </row>
    <row r="4506" spans="1:4">
      <c r="A4506" s="327">
        <v>7231</v>
      </c>
      <c r="B4506" s="327" t="s">
        <v>11371</v>
      </c>
      <c r="C4506" s="327" t="s">
        <v>6871</v>
      </c>
      <c r="D4506" s="277" t="s">
        <v>47109</v>
      </c>
    </row>
    <row r="4507" spans="1:4">
      <c r="A4507" s="327">
        <v>7220</v>
      </c>
      <c r="B4507" s="327" t="s">
        <v>11372</v>
      </c>
      <c r="C4507" s="327" t="s">
        <v>6871</v>
      </c>
      <c r="D4507" s="277" t="s">
        <v>47110</v>
      </c>
    </row>
    <row r="4508" spans="1:4">
      <c r="A4508" s="327">
        <v>34447</v>
      </c>
      <c r="B4508" s="327" t="s">
        <v>11373</v>
      </c>
      <c r="C4508" s="327" t="s">
        <v>6871</v>
      </c>
      <c r="D4508" s="277" t="s">
        <v>47111</v>
      </c>
    </row>
    <row r="4509" spans="1:4">
      <c r="A4509" s="327">
        <v>7233</v>
      </c>
      <c r="B4509" s="327" t="s">
        <v>11374</v>
      </c>
      <c r="C4509" s="327" t="s">
        <v>6871</v>
      </c>
      <c r="D4509" s="277" t="s">
        <v>47112</v>
      </c>
    </row>
    <row r="4510" spans="1:4">
      <c r="A4510" s="327">
        <v>40740</v>
      </c>
      <c r="B4510" s="327" t="s">
        <v>11375</v>
      </c>
      <c r="C4510" s="327" t="s">
        <v>6869</v>
      </c>
      <c r="D4510" s="277" t="s">
        <v>47113</v>
      </c>
    </row>
    <row r="4511" spans="1:4">
      <c r="A4511" s="327">
        <v>25007</v>
      </c>
      <c r="B4511" s="327" t="s">
        <v>11376</v>
      </c>
      <c r="C4511" s="327" t="s">
        <v>6869</v>
      </c>
      <c r="D4511" s="277" t="s">
        <v>47114</v>
      </c>
    </row>
    <row r="4512" spans="1:4">
      <c r="A4512" s="327">
        <v>43071</v>
      </c>
      <c r="B4512" s="327" t="s">
        <v>11377</v>
      </c>
      <c r="C4512" s="327" t="s">
        <v>6869</v>
      </c>
      <c r="D4512" s="277" t="s">
        <v>47115</v>
      </c>
    </row>
    <row r="4513" spans="1:4">
      <c r="A4513" s="327">
        <v>39520</v>
      </c>
      <c r="B4513" s="327" t="s">
        <v>11378</v>
      </c>
      <c r="C4513" s="327" t="s">
        <v>6869</v>
      </c>
      <c r="D4513" s="277" t="s">
        <v>47116</v>
      </c>
    </row>
    <row r="4514" spans="1:4">
      <c r="A4514" s="327">
        <v>39521</v>
      </c>
      <c r="B4514" s="327" t="s">
        <v>11379</v>
      </c>
      <c r="C4514" s="327" t="s">
        <v>6869</v>
      </c>
      <c r="D4514" s="277" t="s">
        <v>47117</v>
      </c>
    </row>
    <row r="4515" spans="1:4">
      <c r="A4515" s="327">
        <v>39522</v>
      </c>
      <c r="B4515" s="327" t="s">
        <v>11380</v>
      </c>
      <c r="C4515" s="327" t="s">
        <v>6869</v>
      </c>
      <c r="D4515" s="277" t="s">
        <v>47118</v>
      </c>
    </row>
    <row r="4516" spans="1:4">
      <c r="A4516" s="327">
        <v>7243</v>
      </c>
      <c r="B4516" s="327" t="s">
        <v>11381</v>
      </c>
      <c r="C4516" s="327" t="s">
        <v>6869</v>
      </c>
      <c r="D4516" s="277" t="s">
        <v>47119</v>
      </c>
    </row>
    <row r="4517" spans="1:4">
      <c r="A4517" s="327">
        <v>11067</v>
      </c>
      <c r="B4517" s="327" t="s">
        <v>11382</v>
      </c>
      <c r="C4517" s="327" t="s">
        <v>6871</v>
      </c>
      <c r="D4517" s="277" t="s">
        <v>40968</v>
      </c>
    </row>
    <row r="4518" spans="1:4">
      <c r="A4518" s="327">
        <v>11068</v>
      </c>
      <c r="B4518" s="327" t="s">
        <v>11383</v>
      </c>
      <c r="C4518" s="327" t="s">
        <v>6871</v>
      </c>
      <c r="D4518" s="277" t="s">
        <v>41390</v>
      </c>
    </row>
    <row r="4519" spans="1:4">
      <c r="A4519" s="327">
        <v>7246</v>
      </c>
      <c r="B4519" s="327" t="s">
        <v>11384</v>
      </c>
      <c r="C4519" s="327" t="s">
        <v>6871</v>
      </c>
      <c r="D4519" s="277" t="s">
        <v>40643</v>
      </c>
    </row>
    <row r="4520" spans="1:4">
      <c r="A4520" s="327">
        <v>12869</v>
      </c>
      <c r="B4520" s="327" t="s">
        <v>11385</v>
      </c>
      <c r="C4520" s="327" t="s">
        <v>6878</v>
      </c>
      <c r="D4520" s="277" t="s">
        <v>45765</v>
      </c>
    </row>
    <row r="4521" spans="1:4">
      <c r="A4521" s="327">
        <v>41097</v>
      </c>
      <c r="B4521" s="327" t="s">
        <v>11386</v>
      </c>
      <c r="C4521" s="327" t="s">
        <v>7055</v>
      </c>
      <c r="D4521" s="277" t="s">
        <v>47120</v>
      </c>
    </row>
    <row r="4522" spans="1:4">
      <c r="A4522" s="327">
        <v>1574</v>
      </c>
      <c r="B4522" s="327" t="s">
        <v>11387</v>
      </c>
      <c r="C4522" s="327" t="s">
        <v>6871</v>
      </c>
      <c r="D4522" s="277" t="s">
        <v>39882</v>
      </c>
    </row>
    <row r="4523" spans="1:4">
      <c r="A4523" s="327">
        <v>1581</v>
      </c>
      <c r="B4523" s="327" t="s">
        <v>11388</v>
      </c>
      <c r="C4523" s="327" t="s">
        <v>6871</v>
      </c>
      <c r="D4523" s="277" t="s">
        <v>47121</v>
      </c>
    </row>
    <row r="4524" spans="1:4">
      <c r="A4524" s="327">
        <v>1575</v>
      </c>
      <c r="B4524" s="327" t="s">
        <v>11389</v>
      </c>
      <c r="C4524" s="327" t="s">
        <v>6871</v>
      </c>
      <c r="D4524" s="277" t="s">
        <v>39117</v>
      </c>
    </row>
    <row r="4525" spans="1:4">
      <c r="A4525" s="327">
        <v>1570</v>
      </c>
      <c r="B4525" s="327" t="s">
        <v>11390</v>
      </c>
      <c r="C4525" s="327" t="s">
        <v>6871</v>
      </c>
      <c r="D4525" s="277" t="s">
        <v>38934</v>
      </c>
    </row>
    <row r="4526" spans="1:4">
      <c r="A4526" s="327">
        <v>1576</v>
      </c>
      <c r="B4526" s="327" t="s">
        <v>11391</v>
      </c>
      <c r="C4526" s="327" t="s">
        <v>6871</v>
      </c>
      <c r="D4526" s="277" t="s">
        <v>39169</v>
      </c>
    </row>
    <row r="4527" spans="1:4">
      <c r="A4527" s="327">
        <v>1577</v>
      </c>
      <c r="B4527" s="327" t="s">
        <v>11392</v>
      </c>
      <c r="C4527" s="327" t="s">
        <v>6871</v>
      </c>
      <c r="D4527" s="277" t="s">
        <v>39537</v>
      </c>
    </row>
    <row r="4528" spans="1:4">
      <c r="A4528" s="327">
        <v>1571</v>
      </c>
      <c r="B4528" s="327" t="s">
        <v>11393</v>
      </c>
      <c r="C4528" s="327" t="s">
        <v>6871</v>
      </c>
      <c r="D4528" s="277" t="s">
        <v>38984</v>
      </c>
    </row>
    <row r="4529" spans="1:4">
      <c r="A4529" s="327">
        <v>1578</v>
      </c>
      <c r="B4529" s="327" t="s">
        <v>11394</v>
      </c>
      <c r="C4529" s="327" t="s">
        <v>6871</v>
      </c>
      <c r="D4529" s="277" t="s">
        <v>40394</v>
      </c>
    </row>
    <row r="4530" spans="1:4">
      <c r="A4530" s="327">
        <v>1573</v>
      </c>
      <c r="B4530" s="327" t="s">
        <v>11395</v>
      </c>
      <c r="C4530" s="327" t="s">
        <v>6871</v>
      </c>
      <c r="D4530" s="277" t="s">
        <v>38930</v>
      </c>
    </row>
    <row r="4531" spans="1:4">
      <c r="A4531" s="327">
        <v>1579</v>
      </c>
      <c r="B4531" s="327" t="s">
        <v>11396</v>
      </c>
      <c r="C4531" s="327" t="s">
        <v>6871</v>
      </c>
      <c r="D4531" s="277" t="s">
        <v>47122</v>
      </c>
    </row>
    <row r="4532" spans="1:4">
      <c r="A4532" s="327">
        <v>1580</v>
      </c>
      <c r="B4532" s="327" t="s">
        <v>11397</v>
      </c>
      <c r="C4532" s="327" t="s">
        <v>6871</v>
      </c>
      <c r="D4532" s="277" t="s">
        <v>47123</v>
      </c>
    </row>
    <row r="4533" spans="1:4">
      <c r="A4533" s="327">
        <v>39321</v>
      </c>
      <c r="B4533" s="327" t="s">
        <v>11398</v>
      </c>
      <c r="C4533" s="327" t="s">
        <v>6871</v>
      </c>
      <c r="D4533" s="277" t="s">
        <v>43125</v>
      </c>
    </row>
    <row r="4534" spans="1:4">
      <c r="A4534" s="327">
        <v>39319</v>
      </c>
      <c r="B4534" s="327" t="s">
        <v>11399</v>
      </c>
      <c r="C4534" s="327" t="s">
        <v>6871</v>
      </c>
      <c r="D4534" s="277" t="s">
        <v>43299</v>
      </c>
    </row>
    <row r="4535" spans="1:4">
      <c r="A4535" s="327">
        <v>39320</v>
      </c>
      <c r="B4535" s="327" t="s">
        <v>11400</v>
      </c>
      <c r="C4535" s="327" t="s">
        <v>6871</v>
      </c>
      <c r="D4535" s="277" t="s">
        <v>47124</v>
      </c>
    </row>
    <row r="4536" spans="1:4">
      <c r="A4536" s="327">
        <v>1591</v>
      </c>
      <c r="B4536" s="327" t="s">
        <v>11401</v>
      </c>
      <c r="C4536" s="327" t="s">
        <v>6871</v>
      </c>
      <c r="D4536" s="277" t="s">
        <v>40502</v>
      </c>
    </row>
    <row r="4537" spans="1:4">
      <c r="A4537" s="327">
        <v>1547</v>
      </c>
      <c r="B4537" s="327" t="s">
        <v>11402</v>
      </c>
      <c r="C4537" s="327" t="s">
        <v>6871</v>
      </c>
      <c r="D4537" s="277" t="s">
        <v>47125</v>
      </c>
    </row>
    <row r="4538" spans="1:4">
      <c r="A4538" s="327">
        <v>38196</v>
      </c>
      <c r="B4538" s="327" t="s">
        <v>11403</v>
      </c>
      <c r="C4538" s="327" t="s">
        <v>6871</v>
      </c>
      <c r="D4538" s="277" t="s">
        <v>45856</v>
      </c>
    </row>
    <row r="4539" spans="1:4">
      <c r="A4539" s="327">
        <v>1543</v>
      </c>
      <c r="B4539" s="327" t="s">
        <v>11404</v>
      </c>
      <c r="C4539" s="327" t="s">
        <v>6871</v>
      </c>
      <c r="D4539" s="277" t="s">
        <v>47126</v>
      </c>
    </row>
    <row r="4540" spans="1:4">
      <c r="A4540" s="327">
        <v>1585</v>
      </c>
      <c r="B4540" s="327" t="s">
        <v>11405</v>
      </c>
      <c r="C4540" s="327" t="s">
        <v>6871</v>
      </c>
      <c r="D4540" s="277" t="s">
        <v>40394</v>
      </c>
    </row>
    <row r="4541" spans="1:4">
      <c r="A4541" s="327">
        <v>1593</v>
      </c>
      <c r="B4541" s="327" t="s">
        <v>11406</v>
      </c>
      <c r="C4541" s="327" t="s">
        <v>6871</v>
      </c>
      <c r="D4541" s="277" t="s">
        <v>47127</v>
      </c>
    </row>
    <row r="4542" spans="1:4">
      <c r="A4542" s="327">
        <v>11838</v>
      </c>
      <c r="B4542" s="327" t="s">
        <v>11407</v>
      </c>
      <c r="C4542" s="327" t="s">
        <v>6871</v>
      </c>
      <c r="D4542" s="277" t="s">
        <v>44301</v>
      </c>
    </row>
    <row r="4543" spans="1:4">
      <c r="A4543" s="327">
        <v>1594</v>
      </c>
      <c r="B4543" s="327" t="s">
        <v>11408</v>
      </c>
      <c r="C4543" s="327" t="s">
        <v>6871</v>
      </c>
      <c r="D4543" s="277" t="s">
        <v>40369</v>
      </c>
    </row>
    <row r="4544" spans="1:4">
      <c r="A4544" s="327">
        <v>1586</v>
      </c>
      <c r="B4544" s="327" t="s">
        <v>11409</v>
      </c>
      <c r="C4544" s="327" t="s">
        <v>6871</v>
      </c>
      <c r="D4544" s="277" t="s">
        <v>39360</v>
      </c>
    </row>
    <row r="4545" spans="1:4">
      <c r="A4545" s="327">
        <v>11839</v>
      </c>
      <c r="B4545" s="327" t="s">
        <v>11410</v>
      </c>
      <c r="C4545" s="327" t="s">
        <v>6871</v>
      </c>
      <c r="D4545" s="277" t="s">
        <v>47128</v>
      </c>
    </row>
    <row r="4546" spans="1:4">
      <c r="A4546" s="327">
        <v>1587</v>
      </c>
      <c r="B4546" s="327" t="s">
        <v>11411</v>
      </c>
      <c r="C4546" s="327" t="s">
        <v>6871</v>
      </c>
      <c r="D4546" s="277" t="s">
        <v>44776</v>
      </c>
    </row>
    <row r="4547" spans="1:4">
      <c r="A4547" s="327">
        <v>1545</v>
      </c>
      <c r="B4547" s="327" t="s">
        <v>11412</v>
      </c>
      <c r="C4547" s="327" t="s">
        <v>6871</v>
      </c>
      <c r="D4547" s="277" t="s">
        <v>47129</v>
      </c>
    </row>
    <row r="4548" spans="1:4">
      <c r="A4548" s="327">
        <v>1588</v>
      </c>
      <c r="B4548" s="327" t="s">
        <v>11413</v>
      </c>
      <c r="C4548" s="327" t="s">
        <v>6871</v>
      </c>
      <c r="D4548" s="277" t="s">
        <v>45761</v>
      </c>
    </row>
    <row r="4549" spans="1:4">
      <c r="A4549" s="327">
        <v>1535</v>
      </c>
      <c r="B4549" s="327" t="s">
        <v>11414</v>
      </c>
      <c r="C4549" s="327" t="s">
        <v>6871</v>
      </c>
      <c r="D4549" s="277" t="s">
        <v>40051</v>
      </c>
    </row>
    <row r="4550" spans="1:4">
      <c r="A4550" s="327">
        <v>1589</v>
      </c>
      <c r="B4550" s="327" t="s">
        <v>11415</v>
      </c>
      <c r="C4550" s="327" t="s">
        <v>6871</v>
      </c>
      <c r="D4550" s="277" t="s">
        <v>43753</v>
      </c>
    </row>
    <row r="4551" spans="1:4">
      <c r="A4551" s="327">
        <v>1546</v>
      </c>
      <c r="B4551" s="327" t="s">
        <v>11416</v>
      </c>
      <c r="C4551" s="327" t="s">
        <v>6871</v>
      </c>
      <c r="D4551" s="277" t="s">
        <v>47130</v>
      </c>
    </row>
    <row r="4552" spans="1:4">
      <c r="A4552" s="327">
        <v>1590</v>
      </c>
      <c r="B4552" s="327" t="s">
        <v>11417</v>
      </c>
      <c r="C4552" s="327" t="s">
        <v>6871</v>
      </c>
      <c r="D4552" s="277" t="s">
        <v>39955</v>
      </c>
    </row>
    <row r="4553" spans="1:4">
      <c r="A4553" s="327">
        <v>1542</v>
      </c>
      <c r="B4553" s="327" t="s">
        <v>11418</v>
      </c>
      <c r="C4553" s="327" t="s">
        <v>6871</v>
      </c>
      <c r="D4553" s="277" t="s">
        <v>45560</v>
      </c>
    </row>
    <row r="4554" spans="1:4">
      <c r="A4554" s="327">
        <v>38415</v>
      </c>
      <c r="B4554" s="327" t="s">
        <v>11419</v>
      </c>
      <c r="C4554" s="327" t="s">
        <v>6871</v>
      </c>
      <c r="D4554" s="277" t="s">
        <v>47131</v>
      </c>
    </row>
    <row r="4555" spans="1:4">
      <c r="A4555" s="327">
        <v>38414</v>
      </c>
      <c r="B4555" s="327" t="s">
        <v>11420</v>
      </c>
      <c r="C4555" s="327" t="s">
        <v>6871</v>
      </c>
      <c r="D4555" s="277" t="s">
        <v>47132</v>
      </c>
    </row>
    <row r="4556" spans="1:4">
      <c r="A4556" s="327">
        <v>38128</v>
      </c>
      <c r="B4556" s="327" t="s">
        <v>11421</v>
      </c>
      <c r="C4556" s="327" t="s">
        <v>6884</v>
      </c>
      <c r="D4556" s="277" t="s">
        <v>39070</v>
      </c>
    </row>
    <row r="4557" spans="1:4">
      <c r="A4557" s="327">
        <v>7253</v>
      </c>
      <c r="B4557" s="327" t="s">
        <v>11422</v>
      </c>
      <c r="C4557" s="327" t="s">
        <v>7052</v>
      </c>
      <c r="D4557" s="277" t="s">
        <v>47133</v>
      </c>
    </row>
    <row r="4558" spans="1:4">
      <c r="A4558" s="327">
        <v>43781</v>
      </c>
      <c r="B4558" s="327" t="s">
        <v>39961</v>
      </c>
      <c r="C4558" s="327" t="s">
        <v>39962</v>
      </c>
      <c r="D4558" s="277" t="s">
        <v>40776</v>
      </c>
    </row>
    <row r="4559" spans="1:4">
      <c r="A4559" s="327">
        <v>4806</v>
      </c>
      <c r="B4559" s="327" t="s">
        <v>11423</v>
      </c>
      <c r="C4559" s="327" t="s">
        <v>6887</v>
      </c>
      <c r="D4559" s="277" t="s">
        <v>40057</v>
      </c>
    </row>
    <row r="4560" spans="1:4">
      <c r="A4560" s="327">
        <v>34401</v>
      </c>
      <c r="B4560" s="327" t="s">
        <v>11424</v>
      </c>
      <c r="C4560" s="327" t="s">
        <v>6871</v>
      </c>
      <c r="D4560" s="277" t="s">
        <v>47134</v>
      </c>
    </row>
    <row r="4561" spans="1:4">
      <c r="A4561" s="327">
        <v>7260</v>
      </c>
      <c r="B4561" s="327" t="s">
        <v>11425</v>
      </c>
      <c r="C4561" s="327" t="s">
        <v>6871</v>
      </c>
      <c r="D4561" s="277" t="s">
        <v>45757</v>
      </c>
    </row>
    <row r="4562" spans="1:4">
      <c r="A4562" s="327">
        <v>7256</v>
      </c>
      <c r="B4562" s="327" t="s">
        <v>11426</v>
      </c>
      <c r="C4562" s="327" t="s">
        <v>6871</v>
      </c>
      <c r="D4562" s="277" t="s">
        <v>40064</v>
      </c>
    </row>
    <row r="4563" spans="1:4">
      <c r="A4563" s="327">
        <v>7258</v>
      </c>
      <c r="B4563" s="327" t="s">
        <v>11427</v>
      </c>
      <c r="C4563" s="327" t="s">
        <v>6871</v>
      </c>
      <c r="D4563" s="277" t="s">
        <v>38933</v>
      </c>
    </row>
    <row r="4564" spans="1:4">
      <c r="A4564" s="327">
        <v>34400</v>
      </c>
      <c r="B4564" s="327" t="s">
        <v>11428</v>
      </c>
      <c r="C4564" s="327" t="s">
        <v>6871</v>
      </c>
      <c r="D4564" s="277" t="s">
        <v>43941</v>
      </c>
    </row>
    <row r="4565" spans="1:4">
      <c r="A4565" s="327">
        <v>10617</v>
      </c>
      <c r="B4565" s="327" t="s">
        <v>11429</v>
      </c>
      <c r="C4565" s="327" t="s">
        <v>6871</v>
      </c>
      <c r="D4565" s="277" t="s">
        <v>39478</v>
      </c>
    </row>
    <row r="4566" spans="1:4">
      <c r="A4566" s="327">
        <v>7274</v>
      </c>
      <c r="B4566" s="327" t="s">
        <v>11430</v>
      </c>
      <c r="C4566" s="327" t="s">
        <v>6871</v>
      </c>
      <c r="D4566" s="277" t="s">
        <v>41392</v>
      </c>
    </row>
    <row r="4567" spans="1:4">
      <c r="A4567" s="327">
        <v>11663</v>
      </c>
      <c r="B4567" s="327" t="s">
        <v>11431</v>
      </c>
      <c r="C4567" s="327" t="s">
        <v>6871</v>
      </c>
      <c r="D4567" s="277" t="s">
        <v>41393</v>
      </c>
    </row>
    <row r="4568" spans="1:4">
      <c r="A4568" s="327">
        <v>154</v>
      </c>
      <c r="B4568" s="327" t="s">
        <v>11432</v>
      </c>
      <c r="C4568" s="327" t="s">
        <v>6867</v>
      </c>
      <c r="D4568" s="277" t="s">
        <v>47135</v>
      </c>
    </row>
    <row r="4569" spans="1:4">
      <c r="A4569" s="327">
        <v>38121</v>
      </c>
      <c r="B4569" s="327" t="s">
        <v>11433</v>
      </c>
      <c r="C4569" s="327" t="s">
        <v>6867</v>
      </c>
      <c r="D4569" s="277" t="s">
        <v>40503</v>
      </c>
    </row>
    <row r="4570" spans="1:4">
      <c r="A4570" s="327">
        <v>7343</v>
      </c>
      <c r="B4570" s="327" t="s">
        <v>11434</v>
      </c>
      <c r="C4570" s="327" t="s">
        <v>6867</v>
      </c>
      <c r="D4570" s="277" t="s">
        <v>39539</v>
      </c>
    </row>
    <row r="4571" spans="1:4">
      <c r="A4571" s="327">
        <v>43776</v>
      </c>
      <c r="B4571" s="327" t="s">
        <v>11435</v>
      </c>
      <c r="C4571" s="327" t="s">
        <v>6867</v>
      </c>
      <c r="D4571" s="277" t="s">
        <v>47136</v>
      </c>
    </row>
    <row r="4572" spans="1:4">
      <c r="A4572" s="327">
        <v>7350</v>
      </c>
      <c r="B4572" s="327" t="s">
        <v>11436</v>
      </c>
      <c r="C4572" s="327" t="s">
        <v>6867</v>
      </c>
      <c r="D4572" s="277" t="s">
        <v>40375</v>
      </c>
    </row>
    <row r="4573" spans="1:4">
      <c r="A4573" s="327">
        <v>7348</v>
      </c>
      <c r="B4573" s="327" t="s">
        <v>11437</v>
      </c>
      <c r="C4573" s="327" t="s">
        <v>6867</v>
      </c>
      <c r="D4573" s="277" t="s">
        <v>40124</v>
      </c>
    </row>
    <row r="4574" spans="1:4">
      <c r="A4574" s="327">
        <v>7356</v>
      </c>
      <c r="B4574" s="327" t="s">
        <v>11438</v>
      </c>
      <c r="C4574" s="327" t="s">
        <v>6867</v>
      </c>
      <c r="D4574" s="277" t="s">
        <v>46777</v>
      </c>
    </row>
    <row r="4575" spans="1:4">
      <c r="A4575" s="327">
        <v>7313</v>
      </c>
      <c r="B4575" s="327" t="s">
        <v>11439</v>
      </c>
      <c r="C4575" s="327" t="s">
        <v>6867</v>
      </c>
      <c r="D4575" s="277" t="s">
        <v>47137</v>
      </c>
    </row>
    <row r="4576" spans="1:4">
      <c r="A4576" s="327">
        <v>7319</v>
      </c>
      <c r="B4576" s="327" t="s">
        <v>11440</v>
      </c>
      <c r="C4576" s="327" t="s">
        <v>6867</v>
      </c>
      <c r="D4576" s="277" t="s">
        <v>44294</v>
      </c>
    </row>
    <row r="4577" spans="1:4">
      <c r="A4577" s="327">
        <v>38119</v>
      </c>
      <c r="B4577" s="327" t="s">
        <v>11441</v>
      </c>
      <c r="C4577" s="327" t="s">
        <v>6867</v>
      </c>
      <c r="D4577" s="277" t="s">
        <v>47138</v>
      </c>
    </row>
    <row r="4578" spans="1:4">
      <c r="A4578" s="327">
        <v>7314</v>
      </c>
      <c r="B4578" s="327" t="s">
        <v>11442</v>
      </c>
      <c r="C4578" s="327" t="s">
        <v>6867</v>
      </c>
      <c r="D4578" s="277" t="s">
        <v>47139</v>
      </c>
    </row>
    <row r="4579" spans="1:4">
      <c r="A4579" s="327">
        <v>38131</v>
      </c>
      <c r="B4579" s="327" t="s">
        <v>11443</v>
      </c>
      <c r="C4579" s="327" t="s">
        <v>6867</v>
      </c>
      <c r="D4579" s="277" t="s">
        <v>47140</v>
      </c>
    </row>
    <row r="4580" spans="1:4">
      <c r="A4580" s="327">
        <v>7304</v>
      </c>
      <c r="B4580" s="327" t="s">
        <v>11444</v>
      </c>
      <c r="C4580" s="327" t="s">
        <v>6867</v>
      </c>
      <c r="D4580" s="277" t="s">
        <v>47141</v>
      </c>
    </row>
    <row r="4581" spans="1:4">
      <c r="A4581" s="327">
        <v>43649</v>
      </c>
      <c r="B4581" s="327" t="s">
        <v>11445</v>
      </c>
      <c r="C4581" s="327" t="s">
        <v>6867</v>
      </c>
      <c r="D4581" s="277" t="s">
        <v>45568</v>
      </c>
    </row>
    <row r="4582" spans="1:4">
      <c r="A4582" s="327">
        <v>43650</v>
      </c>
      <c r="B4582" s="327" t="s">
        <v>11446</v>
      </c>
      <c r="C4582" s="327" t="s">
        <v>6867</v>
      </c>
      <c r="D4582" s="277" t="s">
        <v>39972</v>
      </c>
    </row>
    <row r="4583" spans="1:4">
      <c r="A4583" s="327">
        <v>7311</v>
      </c>
      <c r="B4583" s="327" t="s">
        <v>11447</v>
      </c>
      <c r="C4583" s="327" t="s">
        <v>6867</v>
      </c>
      <c r="D4583" s="277" t="s">
        <v>39424</v>
      </c>
    </row>
    <row r="4584" spans="1:4">
      <c r="A4584" s="327">
        <v>7292</v>
      </c>
      <c r="B4584" s="327" t="s">
        <v>11448</v>
      </c>
      <c r="C4584" s="327" t="s">
        <v>6867</v>
      </c>
      <c r="D4584" s="277" t="s">
        <v>39939</v>
      </c>
    </row>
    <row r="4585" spans="1:4">
      <c r="A4585" s="327">
        <v>7293</v>
      </c>
      <c r="B4585" s="327" t="s">
        <v>11449</v>
      </c>
      <c r="C4585" s="327" t="s">
        <v>6867</v>
      </c>
      <c r="D4585" s="277" t="s">
        <v>47142</v>
      </c>
    </row>
    <row r="4586" spans="1:4">
      <c r="A4586" s="327">
        <v>7306</v>
      </c>
      <c r="B4586" s="327" t="s">
        <v>11450</v>
      </c>
      <c r="C4586" s="327" t="s">
        <v>6867</v>
      </c>
      <c r="D4586" s="277" t="s">
        <v>47143</v>
      </c>
    </row>
    <row r="4587" spans="1:4">
      <c r="A4587" s="327">
        <v>7288</v>
      </c>
      <c r="B4587" s="327" t="s">
        <v>11451</v>
      </c>
      <c r="C4587" s="327" t="s">
        <v>6867</v>
      </c>
      <c r="D4587" s="277" t="s">
        <v>44283</v>
      </c>
    </row>
    <row r="4588" spans="1:4">
      <c r="A4588" s="327">
        <v>43625</v>
      </c>
      <c r="B4588" s="327" t="s">
        <v>11452</v>
      </c>
      <c r="C4588" s="327" t="s">
        <v>6867</v>
      </c>
      <c r="D4588" s="277" t="s">
        <v>40467</v>
      </c>
    </row>
    <row r="4589" spans="1:4">
      <c r="A4589" s="327">
        <v>43647</v>
      </c>
      <c r="B4589" s="327" t="s">
        <v>11453</v>
      </c>
      <c r="C4589" s="327" t="s">
        <v>6867</v>
      </c>
      <c r="D4589" s="277" t="s">
        <v>40505</v>
      </c>
    </row>
    <row r="4590" spans="1:4">
      <c r="A4590" s="327">
        <v>43648</v>
      </c>
      <c r="B4590" s="327" t="s">
        <v>11454</v>
      </c>
      <c r="C4590" s="327" t="s">
        <v>6867</v>
      </c>
      <c r="D4590" s="277" t="s">
        <v>45115</v>
      </c>
    </row>
    <row r="4591" spans="1:4">
      <c r="A4591" s="327">
        <v>35693</v>
      </c>
      <c r="B4591" s="327" t="s">
        <v>11455</v>
      </c>
      <c r="C4591" s="327" t="s">
        <v>6867</v>
      </c>
      <c r="D4591" s="277" t="s">
        <v>39374</v>
      </c>
    </row>
    <row r="4592" spans="1:4">
      <c r="A4592" s="327">
        <v>35692</v>
      </c>
      <c r="B4592" s="327" t="s">
        <v>11456</v>
      </c>
      <c r="C4592" s="327" t="s">
        <v>6867</v>
      </c>
      <c r="D4592" s="277" t="s">
        <v>44020</v>
      </c>
    </row>
    <row r="4593" spans="1:4">
      <c r="A4593" s="327">
        <v>7342</v>
      </c>
      <c r="B4593" s="327" t="s">
        <v>11457</v>
      </c>
      <c r="C4593" s="327" t="s">
        <v>6884</v>
      </c>
      <c r="D4593" s="277" t="s">
        <v>42101</v>
      </c>
    </row>
    <row r="4594" spans="1:4">
      <c r="A4594" s="327">
        <v>39574</v>
      </c>
      <c r="B4594" s="327" t="s">
        <v>11458</v>
      </c>
      <c r="C4594" s="327" t="s">
        <v>6871</v>
      </c>
      <c r="D4594" s="277" t="s">
        <v>46668</v>
      </c>
    </row>
    <row r="4595" spans="1:4">
      <c r="A4595" s="327">
        <v>11060</v>
      </c>
      <c r="B4595" s="327" t="s">
        <v>11459</v>
      </c>
      <c r="C4595" s="327" t="s">
        <v>6871</v>
      </c>
      <c r="D4595" s="277" t="s">
        <v>44215</v>
      </c>
    </row>
    <row r="4596" spans="1:4">
      <c r="A4596" s="327">
        <v>37401</v>
      </c>
      <c r="B4596" s="327" t="s">
        <v>11460</v>
      </c>
      <c r="C4596" s="327" t="s">
        <v>6871</v>
      </c>
      <c r="D4596" s="277" t="s">
        <v>44137</v>
      </c>
    </row>
    <row r="4597" spans="1:4">
      <c r="A4597" s="327">
        <v>7525</v>
      </c>
      <c r="B4597" s="327" t="s">
        <v>11461</v>
      </c>
      <c r="C4597" s="327" t="s">
        <v>6871</v>
      </c>
      <c r="D4597" s="277" t="s">
        <v>47144</v>
      </c>
    </row>
    <row r="4598" spans="1:4">
      <c r="A4598" s="327">
        <v>7524</v>
      </c>
      <c r="B4598" s="327" t="s">
        <v>11462</v>
      </c>
      <c r="C4598" s="327" t="s">
        <v>6871</v>
      </c>
      <c r="D4598" s="277" t="s">
        <v>45138</v>
      </c>
    </row>
    <row r="4599" spans="1:4">
      <c r="A4599" s="327">
        <v>38105</v>
      </c>
      <c r="B4599" s="327" t="s">
        <v>11463</v>
      </c>
      <c r="C4599" s="327" t="s">
        <v>6871</v>
      </c>
      <c r="D4599" s="277" t="s">
        <v>39545</v>
      </c>
    </row>
    <row r="4600" spans="1:4">
      <c r="A4600" s="327">
        <v>38084</v>
      </c>
      <c r="B4600" s="327" t="s">
        <v>11464</v>
      </c>
      <c r="C4600" s="327" t="s">
        <v>6871</v>
      </c>
      <c r="D4600" s="277" t="s">
        <v>39268</v>
      </c>
    </row>
    <row r="4601" spans="1:4">
      <c r="A4601" s="327">
        <v>38103</v>
      </c>
      <c r="B4601" s="327" t="s">
        <v>11465</v>
      </c>
      <c r="C4601" s="327" t="s">
        <v>6871</v>
      </c>
      <c r="D4601" s="277" t="s">
        <v>39584</v>
      </c>
    </row>
    <row r="4602" spans="1:4">
      <c r="A4602" s="327">
        <v>38082</v>
      </c>
      <c r="B4602" s="327" t="s">
        <v>11466</v>
      </c>
      <c r="C4602" s="327" t="s">
        <v>6871</v>
      </c>
      <c r="D4602" s="277" t="s">
        <v>47145</v>
      </c>
    </row>
    <row r="4603" spans="1:4">
      <c r="A4603" s="327">
        <v>38104</v>
      </c>
      <c r="B4603" s="327" t="s">
        <v>11467</v>
      </c>
      <c r="C4603" s="327" t="s">
        <v>6871</v>
      </c>
      <c r="D4603" s="277" t="s">
        <v>47146</v>
      </c>
    </row>
    <row r="4604" spans="1:4">
      <c r="A4604" s="327">
        <v>38083</v>
      </c>
      <c r="B4604" s="327" t="s">
        <v>11468</v>
      </c>
      <c r="C4604" s="327" t="s">
        <v>6871</v>
      </c>
      <c r="D4604" s="277" t="s">
        <v>47147</v>
      </c>
    </row>
    <row r="4605" spans="1:4">
      <c r="A4605" s="327">
        <v>38101</v>
      </c>
      <c r="B4605" s="327" t="s">
        <v>11469</v>
      </c>
      <c r="C4605" s="327" t="s">
        <v>6871</v>
      </c>
      <c r="D4605" s="277" t="s">
        <v>47148</v>
      </c>
    </row>
    <row r="4606" spans="1:4">
      <c r="A4606" s="327">
        <v>7528</v>
      </c>
      <c r="B4606" s="327" t="s">
        <v>11470</v>
      </c>
      <c r="C4606" s="327" t="s">
        <v>6871</v>
      </c>
      <c r="D4606" s="277" t="s">
        <v>39526</v>
      </c>
    </row>
    <row r="4607" spans="1:4">
      <c r="A4607" s="327">
        <v>12147</v>
      </c>
      <c r="B4607" s="327" t="s">
        <v>11471</v>
      </c>
      <c r="C4607" s="327" t="s">
        <v>6871</v>
      </c>
      <c r="D4607" s="277" t="s">
        <v>40506</v>
      </c>
    </row>
    <row r="4608" spans="1:4">
      <c r="A4608" s="327">
        <v>38075</v>
      </c>
      <c r="B4608" s="327" t="s">
        <v>11472</v>
      </c>
      <c r="C4608" s="327" t="s">
        <v>6871</v>
      </c>
      <c r="D4608" s="277" t="s">
        <v>39991</v>
      </c>
    </row>
    <row r="4609" spans="1:4">
      <c r="A4609" s="327">
        <v>38102</v>
      </c>
      <c r="B4609" s="327" t="s">
        <v>11473</v>
      </c>
      <c r="C4609" s="327" t="s">
        <v>6871</v>
      </c>
      <c r="D4609" s="277" t="s">
        <v>39469</v>
      </c>
    </row>
    <row r="4610" spans="1:4">
      <c r="A4610" s="327">
        <v>38076</v>
      </c>
      <c r="B4610" s="327" t="s">
        <v>11474</v>
      </c>
      <c r="C4610" s="327" t="s">
        <v>6871</v>
      </c>
      <c r="D4610" s="277" t="s">
        <v>44781</v>
      </c>
    </row>
    <row r="4611" spans="1:4">
      <c r="A4611" s="327">
        <v>7592</v>
      </c>
      <c r="B4611" s="327" t="s">
        <v>11475</v>
      </c>
      <c r="C4611" s="327" t="s">
        <v>6878</v>
      </c>
      <c r="D4611" s="277" t="s">
        <v>42048</v>
      </c>
    </row>
    <row r="4612" spans="1:4">
      <c r="A4612" s="327">
        <v>40820</v>
      </c>
      <c r="B4612" s="327" t="s">
        <v>11476</v>
      </c>
      <c r="C4612" s="327" t="s">
        <v>7055</v>
      </c>
      <c r="D4612" s="277" t="s">
        <v>47149</v>
      </c>
    </row>
    <row r="4613" spans="1:4">
      <c r="A4613" s="327">
        <v>11762</v>
      </c>
      <c r="B4613" s="327" t="s">
        <v>11477</v>
      </c>
      <c r="C4613" s="327" t="s">
        <v>6871</v>
      </c>
      <c r="D4613" s="277" t="s">
        <v>47150</v>
      </c>
    </row>
    <row r="4614" spans="1:4">
      <c r="A4614" s="327">
        <v>13984</v>
      </c>
      <c r="B4614" s="327" t="s">
        <v>11478</v>
      </c>
      <c r="C4614" s="327" t="s">
        <v>6871</v>
      </c>
      <c r="D4614" s="277" t="s">
        <v>44148</v>
      </c>
    </row>
    <row r="4615" spans="1:4">
      <c r="A4615" s="327">
        <v>11772</v>
      </c>
      <c r="B4615" s="327" t="s">
        <v>11479</v>
      </c>
      <c r="C4615" s="327" t="s">
        <v>6871</v>
      </c>
      <c r="D4615" s="277" t="s">
        <v>42419</v>
      </c>
    </row>
    <row r="4616" spans="1:4">
      <c r="A4616" s="327">
        <v>36795</v>
      </c>
      <c r="B4616" s="327" t="s">
        <v>11480</v>
      </c>
      <c r="C4616" s="327" t="s">
        <v>6871</v>
      </c>
      <c r="D4616" s="277" t="s">
        <v>47151</v>
      </c>
    </row>
    <row r="4617" spans="1:4">
      <c r="A4617" s="327">
        <v>36796</v>
      </c>
      <c r="B4617" s="327" t="s">
        <v>11481</v>
      </c>
      <c r="C4617" s="327" t="s">
        <v>6871</v>
      </c>
      <c r="D4617" s="277" t="s">
        <v>47152</v>
      </c>
    </row>
    <row r="4618" spans="1:4">
      <c r="A4618" s="327">
        <v>36791</v>
      </c>
      <c r="B4618" s="327" t="s">
        <v>11482</v>
      </c>
      <c r="C4618" s="327" t="s">
        <v>6871</v>
      </c>
      <c r="D4618" s="277" t="s">
        <v>47153</v>
      </c>
    </row>
    <row r="4619" spans="1:4">
      <c r="A4619" s="327">
        <v>13415</v>
      </c>
      <c r="B4619" s="327" t="s">
        <v>11483</v>
      </c>
      <c r="C4619" s="327" t="s">
        <v>6871</v>
      </c>
      <c r="D4619" s="277" t="s">
        <v>47154</v>
      </c>
    </row>
    <row r="4620" spans="1:4">
      <c r="A4620" s="327">
        <v>36792</v>
      </c>
      <c r="B4620" s="327" t="s">
        <v>11484</v>
      </c>
      <c r="C4620" s="327" t="s">
        <v>6871</v>
      </c>
      <c r="D4620" s="277" t="s">
        <v>47155</v>
      </c>
    </row>
    <row r="4621" spans="1:4">
      <c r="A4621" s="327">
        <v>11773</v>
      </c>
      <c r="B4621" s="327" t="s">
        <v>11485</v>
      </c>
      <c r="C4621" s="327" t="s">
        <v>6871</v>
      </c>
      <c r="D4621" s="277" t="s">
        <v>47156</v>
      </c>
    </row>
    <row r="4622" spans="1:4">
      <c r="A4622" s="327">
        <v>13983</v>
      </c>
      <c r="B4622" s="327" t="s">
        <v>11486</v>
      </c>
      <c r="C4622" s="327" t="s">
        <v>6871</v>
      </c>
      <c r="D4622" s="277" t="s">
        <v>47157</v>
      </c>
    </row>
    <row r="4623" spans="1:4">
      <c r="A4623" s="327">
        <v>13416</v>
      </c>
      <c r="B4623" s="327" t="s">
        <v>11487</v>
      </c>
      <c r="C4623" s="327" t="s">
        <v>6871</v>
      </c>
      <c r="D4623" s="277" t="s">
        <v>43310</v>
      </c>
    </row>
    <row r="4624" spans="1:4">
      <c r="A4624" s="327">
        <v>13417</v>
      </c>
      <c r="B4624" s="327" t="s">
        <v>11488</v>
      </c>
      <c r="C4624" s="327" t="s">
        <v>6871</v>
      </c>
      <c r="D4624" s="277" t="s">
        <v>47158</v>
      </c>
    </row>
    <row r="4625" spans="1:4">
      <c r="A4625" s="327">
        <v>7604</v>
      </c>
      <c r="B4625" s="327" t="s">
        <v>11489</v>
      </c>
      <c r="C4625" s="327" t="s">
        <v>6871</v>
      </c>
      <c r="D4625" s="277" t="s">
        <v>45657</v>
      </c>
    </row>
    <row r="4626" spans="1:4">
      <c r="A4626" s="327">
        <v>11763</v>
      </c>
      <c r="B4626" s="327" t="s">
        <v>11490</v>
      </c>
      <c r="C4626" s="327" t="s">
        <v>6871</v>
      </c>
      <c r="D4626" s="277" t="s">
        <v>41356</v>
      </c>
    </row>
    <row r="4627" spans="1:4">
      <c r="A4627" s="327">
        <v>11764</v>
      </c>
      <c r="B4627" s="327" t="s">
        <v>11491</v>
      </c>
      <c r="C4627" s="327" t="s">
        <v>6871</v>
      </c>
      <c r="D4627" s="277" t="s">
        <v>47159</v>
      </c>
    </row>
    <row r="4628" spans="1:4">
      <c r="A4628" s="327">
        <v>11829</v>
      </c>
      <c r="B4628" s="327" t="s">
        <v>11492</v>
      </c>
      <c r="C4628" s="327" t="s">
        <v>6871</v>
      </c>
      <c r="D4628" s="277" t="s">
        <v>39866</v>
      </c>
    </row>
    <row r="4629" spans="1:4">
      <c r="A4629" s="327">
        <v>11825</v>
      </c>
      <c r="B4629" s="327" t="s">
        <v>11493</v>
      </c>
      <c r="C4629" s="327" t="s">
        <v>6871</v>
      </c>
      <c r="D4629" s="277" t="s">
        <v>45115</v>
      </c>
    </row>
    <row r="4630" spans="1:4">
      <c r="A4630" s="327">
        <v>11767</v>
      </c>
      <c r="B4630" s="327" t="s">
        <v>11494</v>
      </c>
      <c r="C4630" s="327" t="s">
        <v>6871</v>
      </c>
      <c r="D4630" s="277" t="s">
        <v>47160</v>
      </c>
    </row>
    <row r="4631" spans="1:4">
      <c r="A4631" s="327">
        <v>11830</v>
      </c>
      <c r="B4631" s="327" t="s">
        <v>11495</v>
      </c>
      <c r="C4631" s="327" t="s">
        <v>6871</v>
      </c>
      <c r="D4631" s="277" t="s">
        <v>39305</v>
      </c>
    </row>
    <row r="4632" spans="1:4">
      <c r="A4632" s="327">
        <v>11766</v>
      </c>
      <c r="B4632" s="327" t="s">
        <v>11496</v>
      </c>
      <c r="C4632" s="327" t="s">
        <v>6871</v>
      </c>
      <c r="D4632" s="277" t="s">
        <v>39442</v>
      </c>
    </row>
    <row r="4633" spans="1:4">
      <c r="A4633" s="327">
        <v>11765</v>
      </c>
      <c r="B4633" s="327" t="s">
        <v>11497</v>
      </c>
      <c r="C4633" s="327" t="s">
        <v>6871</v>
      </c>
      <c r="D4633" s="277" t="s">
        <v>40350</v>
      </c>
    </row>
    <row r="4634" spans="1:4">
      <c r="A4634" s="327">
        <v>11824</v>
      </c>
      <c r="B4634" s="327" t="s">
        <v>11498</v>
      </c>
      <c r="C4634" s="327" t="s">
        <v>6871</v>
      </c>
      <c r="D4634" s="277" t="s">
        <v>44320</v>
      </c>
    </row>
    <row r="4635" spans="1:4">
      <c r="A4635" s="327">
        <v>11777</v>
      </c>
      <c r="B4635" s="327" t="s">
        <v>11499</v>
      </c>
      <c r="C4635" s="327" t="s">
        <v>6871</v>
      </c>
      <c r="D4635" s="277" t="s">
        <v>47161</v>
      </c>
    </row>
    <row r="4636" spans="1:4">
      <c r="A4636" s="327">
        <v>7602</v>
      </c>
      <c r="B4636" s="327" t="s">
        <v>11500</v>
      </c>
      <c r="C4636" s="327" t="s">
        <v>6871</v>
      </c>
      <c r="D4636" s="277" t="s">
        <v>47162</v>
      </c>
    </row>
    <row r="4637" spans="1:4">
      <c r="A4637" s="327">
        <v>7603</v>
      </c>
      <c r="B4637" s="327" t="s">
        <v>11501</v>
      </c>
      <c r="C4637" s="327" t="s">
        <v>6871</v>
      </c>
      <c r="D4637" s="277" t="s">
        <v>39570</v>
      </c>
    </row>
    <row r="4638" spans="1:4">
      <c r="A4638" s="327">
        <v>11826</v>
      </c>
      <c r="B4638" s="327" t="s">
        <v>11502</v>
      </c>
      <c r="C4638" s="327" t="s">
        <v>6871</v>
      </c>
      <c r="D4638" s="277" t="s">
        <v>47136</v>
      </c>
    </row>
    <row r="4639" spans="1:4">
      <c r="A4639" s="327">
        <v>7606</v>
      </c>
      <c r="B4639" s="327" t="s">
        <v>11503</v>
      </c>
      <c r="C4639" s="327" t="s">
        <v>6871</v>
      </c>
      <c r="D4639" s="277" t="s">
        <v>46743</v>
      </c>
    </row>
    <row r="4640" spans="1:4">
      <c r="A4640" s="327">
        <v>40329</v>
      </c>
      <c r="B4640" s="327" t="s">
        <v>11504</v>
      </c>
      <c r="C4640" s="327" t="s">
        <v>6871</v>
      </c>
      <c r="D4640" s="277" t="s">
        <v>40752</v>
      </c>
    </row>
    <row r="4641" spans="1:4">
      <c r="A4641" s="327">
        <v>11823</v>
      </c>
      <c r="B4641" s="327" t="s">
        <v>11505</v>
      </c>
      <c r="C4641" s="327" t="s">
        <v>6871</v>
      </c>
      <c r="D4641" s="277" t="s">
        <v>39044</v>
      </c>
    </row>
    <row r="4642" spans="1:4">
      <c r="A4642" s="327">
        <v>11822</v>
      </c>
      <c r="B4642" s="327" t="s">
        <v>11506</v>
      </c>
      <c r="C4642" s="327" t="s">
        <v>6871</v>
      </c>
      <c r="D4642" s="277" t="s">
        <v>47163</v>
      </c>
    </row>
    <row r="4643" spans="1:4">
      <c r="A4643" s="327">
        <v>11831</v>
      </c>
      <c r="B4643" s="327" t="s">
        <v>11507</v>
      </c>
      <c r="C4643" s="327" t="s">
        <v>6871</v>
      </c>
      <c r="D4643" s="277" t="s">
        <v>41159</v>
      </c>
    </row>
    <row r="4644" spans="1:4">
      <c r="A4644" s="327">
        <v>7613</v>
      </c>
      <c r="B4644" s="327" t="s">
        <v>11508</v>
      </c>
      <c r="C4644" s="327" t="s">
        <v>6871</v>
      </c>
      <c r="D4644" s="277" t="s">
        <v>41399</v>
      </c>
    </row>
    <row r="4645" spans="1:4">
      <c r="A4645" s="327">
        <v>7619</v>
      </c>
      <c r="B4645" s="327" t="s">
        <v>11509</v>
      </c>
      <c r="C4645" s="327" t="s">
        <v>6871</v>
      </c>
      <c r="D4645" s="277" t="s">
        <v>41400</v>
      </c>
    </row>
    <row r="4646" spans="1:4">
      <c r="A4646" s="327">
        <v>12076</v>
      </c>
      <c r="B4646" s="327" t="s">
        <v>11510</v>
      </c>
      <c r="C4646" s="327" t="s">
        <v>6871</v>
      </c>
      <c r="D4646" s="277" t="s">
        <v>41401</v>
      </c>
    </row>
    <row r="4647" spans="1:4">
      <c r="A4647" s="327">
        <v>7614</v>
      </c>
      <c r="B4647" s="327" t="s">
        <v>11511</v>
      </c>
      <c r="C4647" s="327" t="s">
        <v>6871</v>
      </c>
      <c r="D4647" s="277" t="s">
        <v>41402</v>
      </c>
    </row>
    <row r="4648" spans="1:4">
      <c r="A4648" s="327">
        <v>7618</v>
      </c>
      <c r="B4648" s="327" t="s">
        <v>11512</v>
      </c>
      <c r="C4648" s="327" t="s">
        <v>6871</v>
      </c>
      <c r="D4648" s="277" t="s">
        <v>41403</v>
      </c>
    </row>
    <row r="4649" spans="1:4">
      <c r="A4649" s="327">
        <v>7620</v>
      </c>
      <c r="B4649" s="327" t="s">
        <v>11513</v>
      </c>
      <c r="C4649" s="327" t="s">
        <v>6871</v>
      </c>
      <c r="D4649" s="277" t="s">
        <v>41404</v>
      </c>
    </row>
    <row r="4650" spans="1:4">
      <c r="A4650" s="327">
        <v>7610</v>
      </c>
      <c r="B4650" s="327" t="s">
        <v>11514</v>
      </c>
      <c r="C4650" s="327" t="s">
        <v>6871</v>
      </c>
      <c r="D4650" s="277" t="s">
        <v>41405</v>
      </c>
    </row>
    <row r="4651" spans="1:4">
      <c r="A4651" s="327">
        <v>7615</v>
      </c>
      <c r="B4651" s="327" t="s">
        <v>11515</v>
      </c>
      <c r="C4651" s="327" t="s">
        <v>6871</v>
      </c>
      <c r="D4651" s="277" t="s">
        <v>41406</v>
      </c>
    </row>
    <row r="4652" spans="1:4">
      <c r="A4652" s="327">
        <v>7617</v>
      </c>
      <c r="B4652" s="327" t="s">
        <v>11516</v>
      </c>
      <c r="C4652" s="327" t="s">
        <v>6871</v>
      </c>
      <c r="D4652" s="277" t="s">
        <v>41407</v>
      </c>
    </row>
    <row r="4653" spans="1:4">
      <c r="A4653" s="327">
        <v>7616</v>
      </c>
      <c r="B4653" s="327" t="s">
        <v>11517</v>
      </c>
      <c r="C4653" s="327" t="s">
        <v>6871</v>
      </c>
      <c r="D4653" s="277" t="s">
        <v>41408</v>
      </c>
    </row>
    <row r="4654" spans="1:4">
      <c r="A4654" s="327">
        <v>7611</v>
      </c>
      <c r="B4654" s="327" t="s">
        <v>11518</v>
      </c>
      <c r="C4654" s="327" t="s">
        <v>6871</v>
      </c>
      <c r="D4654" s="277" t="s">
        <v>41409</v>
      </c>
    </row>
    <row r="4655" spans="1:4">
      <c r="A4655" s="327">
        <v>7612</v>
      </c>
      <c r="B4655" s="327" t="s">
        <v>11519</v>
      </c>
      <c r="C4655" s="327" t="s">
        <v>6871</v>
      </c>
      <c r="D4655" s="277" t="s">
        <v>41410</v>
      </c>
    </row>
    <row r="4656" spans="1:4">
      <c r="A4656" s="327">
        <v>37371</v>
      </c>
      <c r="B4656" s="327" t="s">
        <v>11520</v>
      </c>
      <c r="C4656" s="327" t="s">
        <v>6878</v>
      </c>
      <c r="D4656" s="277" t="s">
        <v>47164</v>
      </c>
    </row>
    <row r="4657" spans="1:4">
      <c r="A4657" s="327">
        <v>40861</v>
      </c>
      <c r="B4657" s="327" t="s">
        <v>11521</v>
      </c>
      <c r="C4657" s="327" t="s">
        <v>7055</v>
      </c>
      <c r="D4657" s="277" t="s">
        <v>47165</v>
      </c>
    </row>
    <row r="4658" spans="1:4">
      <c r="A4658" s="327">
        <v>36510</v>
      </c>
      <c r="B4658" s="327" t="s">
        <v>11522</v>
      </c>
      <c r="C4658" s="327" t="s">
        <v>6871</v>
      </c>
      <c r="D4658" s="277" t="s">
        <v>41412</v>
      </c>
    </row>
    <row r="4659" spans="1:4">
      <c r="A4659" s="327">
        <v>25020</v>
      </c>
      <c r="B4659" s="327" t="s">
        <v>11523</v>
      </c>
      <c r="C4659" s="327" t="s">
        <v>6871</v>
      </c>
      <c r="D4659" s="277" t="s">
        <v>41413</v>
      </c>
    </row>
    <row r="4660" spans="1:4">
      <c r="A4660" s="327">
        <v>7622</v>
      </c>
      <c r="B4660" s="327" t="s">
        <v>11524</v>
      </c>
      <c r="C4660" s="327" t="s">
        <v>6871</v>
      </c>
      <c r="D4660" s="277" t="s">
        <v>41414</v>
      </c>
    </row>
    <row r="4661" spans="1:4">
      <c r="A4661" s="327">
        <v>7624</v>
      </c>
      <c r="B4661" s="327" t="s">
        <v>11525</v>
      </c>
      <c r="C4661" s="327" t="s">
        <v>6871</v>
      </c>
      <c r="D4661" s="277" t="s">
        <v>41415</v>
      </c>
    </row>
    <row r="4662" spans="1:4">
      <c r="A4662" s="327">
        <v>7625</v>
      </c>
      <c r="B4662" s="327" t="s">
        <v>11526</v>
      </c>
      <c r="C4662" s="327" t="s">
        <v>6871</v>
      </c>
      <c r="D4662" s="277" t="s">
        <v>41416</v>
      </c>
    </row>
    <row r="4663" spans="1:4">
      <c r="A4663" s="327">
        <v>7623</v>
      </c>
      <c r="B4663" s="327" t="s">
        <v>11527</v>
      </c>
      <c r="C4663" s="327" t="s">
        <v>6871</v>
      </c>
      <c r="D4663" s="277" t="s">
        <v>41413</v>
      </c>
    </row>
    <row r="4664" spans="1:4">
      <c r="A4664" s="327">
        <v>36508</v>
      </c>
      <c r="B4664" s="327" t="s">
        <v>11528</v>
      </c>
      <c r="C4664" s="327" t="s">
        <v>6871</v>
      </c>
      <c r="D4664" s="277" t="s">
        <v>41417</v>
      </c>
    </row>
    <row r="4665" spans="1:4">
      <c r="A4665" s="327">
        <v>36509</v>
      </c>
      <c r="B4665" s="327" t="s">
        <v>11529</v>
      </c>
      <c r="C4665" s="327" t="s">
        <v>6871</v>
      </c>
      <c r="D4665" s="277" t="s">
        <v>41418</v>
      </c>
    </row>
    <row r="4666" spans="1:4">
      <c r="A4666" s="327">
        <v>13238</v>
      </c>
      <c r="B4666" s="327" t="s">
        <v>11530</v>
      </c>
      <c r="C4666" s="327" t="s">
        <v>6871</v>
      </c>
      <c r="D4666" s="277" t="s">
        <v>41419</v>
      </c>
    </row>
    <row r="4667" spans="1:4">
      <c r="A4667" s="327">
        <v>36511</v>
      </c>
      <c r="B4667" s="327" t="s">
        <v>11531</v>
      </c>
      <c r="C4667" s="327" t="s">
        <v>6871</v>
      </c>
      <c r="D4667" s="277" t="s">
        <v>41420</v>
      </c>
    </row>
    <row r="4668" spans="1:4">
      <c r="A4668" s="327">
        <v>36515</v>
      </c>
      <c r="B4668" s="327" t="s">
        <v>11532</v>
      </c>
      <c r="C4668" s="327" t="s">
        <v>6871</v>
      </c>
      <c r="D4668" s="277" t="s">
        <v>41421</v>
      </c>
    </row>
    <row r="4669" spans="1:4">
      <c r="A4669" s="327">
        <v>10598</v>
      </c>
      <c r="B4669" s="327" t="s">
        <v>11533</v>
      </c>
      <c r="C4669" s="327" t="s">
        <v>6871</v>
      </c>
      <c r="D4669" s="277" t="s">
        <v>41422</v>
      </c>
    </row>
    <row r="4670" spans="1:4">
      <c r="A4670" s="327">
        <v>7640</v>
      </c>
      <c r="B4670" s="327" t="s">
        <v>11534</v>
      </c>
      <c r="C4670" s="327" t="s">
        <v>6871</v>
      </c>
      <c r="D4670" s="277" t="s">
        <v>41423</v>
      </c>
    </row>
    <row r="4671" spans="1:4">
      <c r="A4671" s="327">
        <v>36513</v>
      </c>
      <c r="B4671" s="327" t="s">
        <v>11535</v>
      </c>
      <c r="C4671" s="327" t="s">
        <v>6871</v>
      </c>
      <c r="D4671" s="277" t="s">
        <v>41424</v>
      </c>
    </row>
    <row r="4672" spans="1:4">
      <c r="A4672" s="327">
        <v>36514</v>
      </c>
      <c r="B4672" s="327" t="s">
        <v>11536</v>
      </c>
      <c r="C4672" s="327" t="s">
        <v>6871</v>
      </c>
      <c r="D4672" s="277" t="s">
        <v>41425</v>
      </c>
    </row>
    <row r="4673" spans="1:4">
      <c r="A4673" s="327">
        <v>11572</v>
      </c>
      <c r="B4673" s="327" t="s">
        <v>11537</v>
      </c>
      <c r="C4673" s="327" t="s">
        <v>6871</v>
      </c>
      <c r="D4673" s="277" t="s">
        <v>44090</v>
      </c>
    </row>
    <row r="4674" spans="1:4">
      <c r="A4674" s="327">
        <v>36149</v>
      </c>
      <c r="B4674" s="327" t="s">
        <v>11538</v>
      </c>
      <c r="C4674" s="327" t="s">
        <v>6871</v>
      </c>
      <c r="D4674" s="277" t="s">
        <v>47166</v>
      </c>
    </row>
    <row r="4675" spans="1:4">
      <c r="A4675" s="327">
        <v>42407</v>
      </c>
      <c r="B4675" s="327" t="s">
        <v>11539</v>
      </c>
      <c r="C4675" s="327" t="s">
        <v>6887</v>
      </c>
      <c r="D4675" s="277" t="s">
        <v>46140</v>
      </c>
    </row>
    <row r="4676" spans="1:4">
      <c r="A4676" s="327">
        <v>11581</v>
      </c>
      <c r="B4676" s="327" t="s">
        <v>11540</v>
      </c>
      <c r="C4676" s="327" t="s">
        <v>6887</v>
      </c>
      <c r="D4676" s="277" t="s">
        <v>44206</v>
      </c>
    </row>
    <row r="4677" spans="1:4">
      <c r="A4677" s="327">
        <v>43605</v>
      </c>
      <c r="B4677" s="327" t="s">
        <v>11541</v>
      </c>
      <c r="C4677" s="327" t="s">
        <v>6871</v>
      </c>
      <c r="D4677" s="277" t="s">
        <v>47167</v>
      </c>
    </row>
    <row r="4678" spans="1:4">
      <c r="A4678" s="327">
        <v>11580</v>
      </c>
      <c r="B4678" s="327" t="s">
        <v>11542</v>
      </c>
      <c r="C4678" s="327" t="s">
        <v>6887</v>
      </c>
      <c r="D4678" s="277" t="s">
        <v>42111</v>
      </c>
    </row>
    <row r="4679" spans="1:4">
      <c r="A4679" s="327">
        <v>10743</v>
      </c>
      <c r="B4679" s="327" t="s">
        <v>11543</v>
      </c>
      <c r="C4679" s="327" t="s">
        <v>6871</v>
      </c>
      <c r="D4679" s="277" t="s">
        <v>41427</v>
      </c>
    </row>
    <row r="4680" spans="1:4">
      <c r="A4680" s="327">
        <v>39848</v>
      </c>
      <c r="B4680" s="327" t="s">
        <v>11544</v>
      </c>
      <c r="C4680" s="327" t="s">
        <v>6887</v>
      </c>
      <c r="D4680" s="277" t="s">
        <v>39002</v>
      </c>
    </row>
    <row r="4681" spans="1:4">
      <c r="A4681" s="327">
        <v>20999</v>
      </c>
      <c r="B4681" s="327" t="s">
        <v>11545</v>
      </c>
      <c r="C4681" s="327" t="s">
        <v>6887</v>
      </c>
      <c r="D4681" s="277" t="s">
        <v>39864</v>
      </c>
    </row>
    <row r="4682" spans="1:4">
      <c r="A4682" s="327">
        <v>21001</v>
      </c>
      <c r="B4682" s="327" t="s">
        <v>11546</v>
      </c>
      <c r="C4682" s="327" t="s">
        <v>6887</v>
      </c>
      <c r="D4682" s="277" t="s">
        <v>40493</v>
      </c>
    </row>
    <row r="4683" spans="1:4">
      <c r="A4683" s="327">
        <v>21003</v>
      </c>
      <c r="B4683" s="327" t="s">
        <v>11547</v>
      </c>
      <c r="C4683" s="327" t="s">
        <v>6887</v>
      </c>
      <c r="D4683" s="277" t="s">
        <v>40512</v>
      </c>
    </row>
    <row r="4684" spans="1:4">
      <c r="A4684" s="327">
        <v>21006</v>
      </c>
      <c r="B4684" s="327" t="s">
        <v>11548</v>
      </c>
      <c r="C4684" s="327" t="s">
        <v>6887</v>
      </c>
      <c r="D4684" s="277" t="s">
        <v>41428</v>
      </c>
    </row>
    <row r="4685" spans="1:4">
      <c r="A4685" s="327">
        <v>21019</v>
      </c>
      <c r="B4685" s="327" t="s">
        <v>11549</v>
      </c>
      <c r="C4685" s="327" t="s">
        <v>6887</v>
      </c>
      <c r="D4685" s="277" t="s">
        <v>39637</v>
      </c>
    </row>
    <row r="4686" spans="1:4">
      <c r="A4686" s="327">
        <v>21021</v>
      </c>
      <c r="B4686" s="327" t="s">
        <v>11550</v>
      </c>
      <c r="C4686" s="327" t="s">
        <v>6887</v>
      </c>
      <c r="D4686" s="277" t="s">
        <v>40716</v>
      </c>
    </row>
    <row r="4687" spans="1:4">
      <c r="A4687" s="327">
        <v>21024</v>
      </c>
      <c r="B4687" s="327" t="s">
        <v>11551</v>
      </c>
      <c r="C4687" s="327" t="s">
        <v>6887</v>
      </c>
      <c r="D4687" s="277" t="s">
        <v>40749</v>
      </c>
    </row>
    <row r="4688" spans="1:4">
      <c r="A4688" s="327">
        <v>40624</v>
      </c>
      <c r="B4688" s="327" t="s">
        <v>11552</v>
      </c>
      <c r="C4688" s="327" t="s">
        <v>6887</v>
      </c>
      <c r="D4688" s="277" t="s">
        <v>40636</v>
      </c>
    </row>
    <row r="4689" spans="1:4">
      <c r="A4689" s="327">
        <v>42575</v>
      </c>
      <c r="B4689" s="327" t="s">
        <v>11553</v>
      </c>
      <c r="C4689" s="327" t="s">
        <v>6887</v>
      </c>
      <c r="D4689" s="277" t="s">
        <v>41429</v>
      </c>
    </row>
    <row r="4690" spans="1:4">
      <c r="A4690" s="327">
        <v>13127</v>
      </c>
      <c r="B4690" s="327" t="s">
        <v>11554</v>
      </c>
      <c r="C4690" s="327" t="s">
        <v>6887</v>
      </c>
      <c r="D4690" s="277" t="s">
        <v>40600</v>
      </c>
    </row>
    <row r="4691" spans="1:4">
      <c r="A4691" s="327">
        <v>13137</v>
      </c>
      <c r="B4691" s="327" t="s">
        <v>11555</v>
      </c>
      <c r="C4691" s="327" t="s">
        <v>6887</v>
      </c>
      <c r="D4691" s="277" t="s">
        <v>41430</v>
      </c>
    </row>
    <row r="4692" spans="1:4">
      <c r="A4692" s="327">
        <v>42574</v>
      </c>
      <c r="B4692" s="327" t="s">
        <v>11556</v>
      </c>
      <c r="C4692" s="327" t="s">
        <v>6887</v>
      </c>
      <c r="D4692" s="277" t="s">
        <v>39698</v>
      </c>
    </row>
    <row r="4693" spans="1:4">
      <c r="A4693" s="327">
        <v>20989</v>
      </c>
      <c r="B4693" s="327" t="s">
        <v>11557</v>
      </c>
      <c r="C4693" s="327" t="s">
        <v>6887</v>
      </c>
      <c r="D4693" s="277" t="s">
        <v>41431</v>
      </c>
    </row>
    <row r="4694" spans="1:4">
      <c r="A4694" s="327">
        <v>21147</v>
      </c>
      <c r="B4694" s="327" t="s">
        <v>11558</v>
      </c>
      <c r="C4694" s="327" t="s">
        <v>6887</v>
      </c>
      <c r="D4694" s="277" t="s">
        <v>41432</v>
      </c>
    </row>
    <row r="4695" spans="1:4">
      <c r="A4695" s="327">
        <v>21148</v>
      </c>
      <c r="B4695" s="327" t="s">
        <v>11559</v>
      </c>
      <c r="C4695" s="327" t="s">
        <v>6887</v>
      </c>
      <c r="D4695" s="277" t="s">
        <v>41433</v>
      </c>
    </row>
    <row r="4696" spans="1:4">
      <c r="A4696" s="327">
        <v>20984</v>
      </c>
      <c r="B4696" s="327" t="s">
        <v>11560</v>
      </c>
      <c r="C4696" s="327" t="s">
        <v>6887</v>
      </c>
      <c r="D4696" s="277" t="s">
        <v>41434</v>
      </c>
    </row>
    <row r="4697" spans="1:4">
      <c r="A4697" s="327">
        <v>13042</v>
      </c>
      <c r="B4697" s="327" t="s">
        <v>11561</v>
      </c>
      <c r="C4697" s="327" t="s">
        <v>6887</v>
      </c>
      <c r="D4697" s="277" t="s">
        <v>41435</v>
      </c>
    </row>
    <row r="4698" spans="1:4">
      <c r="A4698" s="327">
        <v>21150</v>
      </c>
      <c r="B4698" s="327" t="s">
        <v>11562</v>
      </c>
      <c r="C4698" s="327" t="s">
        <v>6887</v>
      </c>
      <c r="D4698" s="277" t="s">
        <v>40864</v>
      </c>
    </row>
    <row r="4699" spans="1:4">
      <c r="A4699" s="327">
        <v>13141</v>
      </c>
      <c r="B4699" s="327" t="s">
        <v>11563</v>
      </c>
      <c r="C4699" s="327" t="s">
        <v>6887</v>
      </c>
      <c r="D4699" s="277" t="s">
        <v>41436</v>
      </c>
    </row>
    <row r="4700" spans="1:4">
      <c r="A4700" s="327">
        <v>42576</v>
      </c>
      <c r="B4700" s="327" t="s">
        <v>11564</v>
      </c>
      <c r="C4700" s="327" t="s">
        <v>6887</v>
      </c>
      <c r="D4700" s="277" t="s">
        <v>41437</v>
      </c>
    </row>
    <row r="4701" spans="1:4">
      <c r="A4701" s="327">
        <v>21151</v>
      </c>
      <c r="B4701" s="327" t="s">
        <v>11565</v>
      </c>
      <c r="C4701" s="327" t="s">
        <v>6887</v>
      </c>
      <c r="D4701" s="277" t="s">
        <v>41438</v>
      </c>
    </row>
    <row r="4702" spans="1:4">
      <c r="A4702" s="327">
        <v>13142</v>
      </c>
      <c r="B4702" s="327" t="s">
        <v>11566</v>
      </c>
      <c r="C4702" s="327" t="s">
        <v>6887</v>
      </c>
      <c r="D4702" s="277" t="s">
        <v>41439</v>
      </c>
    </row>
    <row r="4703" spans="1:4">
      <c r="A4703" s="327">
        <v>42577</v>
      </c>
      <c r="B4703" s="327" t="s">
        <v>11567</v>
      </c>
      <c r="C4703" s="327" t="s">
        <v>6887</v>
      </c>
      <c r="D4703" s="277" t="s">
        <v>41440</v>
      </c>
    </row>
    <row r="4704" spans="1:4">
      <c r="A4704" s="327">
        <v>20994</v>
      </c>
      <c r="B4704" s="327" t="s">
        <v>11568</v>
      </c>
      <c r="C4704" s="327" t="s">
        <v>6887</v>
      </c>
      <c r="D4704" s="277" t="s">
        <v>41441</v>
      </c>
    </row>
    <row r="4705" spans="1:4">
      <c r="A4705" s="327">
        <v>7672</v>
      </c>
      <c r="B4705" s="327" t="s">
        <v>11569</v>
      </c>
      <c r="C4705" s="327" t="s">
        <v>6887</v>
      </c>
      <c r="D4705" s="277" t="s">
        <v>41442</v>
      </c>
    </row>
    <row r="4706" spans="1:4">
      <c r="A4706" s="327">
        <v>20995</v>
      </c>
      <c r="B4706" s="327" t="s">
        <v>11570</v>
      </c>
      <c r="C4706" s="327" t="s">
        <v>6887</v>
      </c>
      <c r="D4706" s="277" t="s">
        <v>41443</v>
      </c>
    </row>
    <row r="4707" spans="1:4">
      <c r="A4707" s="327">
        <v>7690</v>
      </c>
      <c r="B4707" s="327" t="s">
        <v>11571</v>
      </c>
      <c r="C4707" s="327" t="s">
        <v>6887</v>
      </c>
      <c r="D4707" s="277" t="s">
        <v>41444</v>
      </c>
    </row>
    <row r="4708" spans="1:4">
      <c r="A4708" s="327">
        <v>20980</v>
      </c>
      <c r="B4708" s="327" t="s">
        <v>11572</v>
      </c>
      <c r="C4708" s="327" t="s">
        <v>6887</v>
      </c>
      <c r="D4708" s="277" t="s">
        <v>41445</v>
      </c>
    </row>
    <row r="4709" spans="1:4">
      <c r="A4709" s="327">
        <v>7661</v>
      </c>
      <c r="B4709" s="327" t="s">
        <v>11573</v>
      </c>
      <c r="C4709" s="327" t="s">
        <v>6887</v>
      </c>
      <c r="D4709" s="277" t="s">
        <v>41446</v>
      </c>
    </row>
    <row r="4710" spans="1:4">
      <c r="A4710" s="327">
        <v>21016</v>
      </c>
      <c r="B4710" s="327" t="s">
        <v>11574</v>
      </c>
      <c r="C4710" s="327" t="s">
        <v>6887</v>
      </c>
      <c r="D4710" s="277" t="s">
        <v>41447</v>
      </c>
    </row>
    <row r="4711" spans="1:4">
      <c r="A4711" s="327">
        <v>21008</v>
      </c>
      <c r="B4711" s="327" t="s">
        <v>11575</v>
      </c>
      <c r="C4711" s="327" t="s">
        <v>6887</v>
      </c>
      <c r="D4711" s="277" t="s">
        <v>38983</v>
      </c>
    </row>
    <row r="4712" spans="1:4">
      <c r="A4712" s="327">
        <v>21009</v>
      </c>
      <c r="B4712" s="327" t="s">
        <v>11576</v>
      </c>
      <c r="C4712" s="327" t="s">
        <v>6887</v>
      </c>
      <c r="D4712" s="277" t="s">
        <v>39874</v>
      </c>
    </row>
    <row r="4713" spans="1:4">
      <c r="A4713" s="327">
        <v>21010</v>
      </c>
      <c r="B4713" s="327" t="s">
        <v>11577</v>
      </c>
      <c r="C4713" s="327" t="s">
        <v>6887</v>
      </c>
      <c r="D4713" s="277" t="s">
        <v>39446</v>
      </c>
    </row>
    <row r="4714" spans="1:4">
      <c r="A4714" s="327">
        <v>21011</v>
      </c>
      <c r="B4714" s="327" t="s">
        <v>11578</v>
      </c>
      <c r="C4714" s="327" t="s">
        <v>6887</v>
      </c>
      <c r="D4714" s="277" t="s">
        <v>40746</v>
      </c>
    </row>
    <row r="4715" spans="1:4">
      <c r="A4715" s="327">
        <v>21012</v>
      </c>
      <c r="B4715" s="327" t="s">
        <v>11579</v>
      </c>
      <c r="C4715" s="327" t="s">
        <v>6887</v>
      </c>
      <c r="D4715" s="277" t="s">
        <v>40398</v>
      </c>
    </row>
    <row r="4716" spans="1:4">
      <c r="A4716" s="327">
        <v>21013</v>
      </c>
      <c r="B4716" s="327" t="s">
        <v>11580</v>
      </c>
      <c r="C4716" s="327" t="s">
        <v>6887</v>
      </c>
      <c r="D4716" s="277" t="s">
        <v>41448</v>
      </c>
    </row>
    <row r="4717" spans="1:4">
      <c r="A4717" s="327">
        <v>21014</v>
      </c>
      <c r="B4717" s="327" t="s">
        <v>11581</v>
      </c>
      <c r="C4717" s="327" t="s">
        <v>6887</v>
      </c>
      <c r="D4717" s="277" t="s">
        <v>41449</v>
      </c>
    </row>
    <row r="4718" spans="1:4">
      <c r="A4718" s="327">
        <v>21015</v>
      </c>
      <c r="B4718" s="327" t="s">
        <v>11582</v>
      </c>
      <c r="C4718" s="327" t="s">
        <v>6887</v>
      </c>
      <c r="D4718" s="277" t="s">
        <v>41450</v>
      </c>
    </row>
    <row r="4719" spans="1:4">
      <c r="A4719" s="327">
        <v>7697</v>
      </c>
      <c r="B4719" s="327" t="s">
        <v>11583</v>
      </c>
      <c r="C4719" s="327" t="s">
        <v>6887</v>
      </c>
      <c r="D4719" s="277" t="s">
        <v>41451</v>
      </c>
    </row>
    <row r="4720" spans="1:4">
      <c r="A4720" s="327">
        <v>7698</v>
      </c>
      <c r="B4720" s="327" t="s">
        <v>11584</v>
      </c>
      <c r="C4720" s="327" t="s">
        <v>6887</v>
      </c>
      <c r="D4720" s="277" t="s">
        <v>41452</v>
      </c>
    </row>
    <row r="4721" spans="1:4">
      <c r="A4721" s="327">
        <v>7691</v>
      </c>
      <c r="B4721" s="327" t="s">
        <v>11585</v>
      </c>
      <c r="C4721" s="327" t="s">
        <v>6887</v>
      </c>
      <c r="D4721" s="277" t="s">
        <v>39571</v>
      </c>
    </row>
    <row r="4722" spans="1:4">
      <c r="A4722" s="327">
        <v>40626</v>
      </c>
      <c r="B4722" s="327" t="s">
        <v>11586</v>
      </c>
      <c r="C4722" s="327" t="s">
        <v>6887</v>
      </c>
      <c r="D4722" s="277" t="s">
        <v>40042</v>
      </c>
    </row>
    <row r="4723" spans="1:4">
      <c r="A4723" s="327">
        <v>7701</v>
      </c>
      <c r="B4723" s="327" t="s">
        <v>11587</v>
      </c>
      <c r="C4723" s="327" t="s">
        <v>6887</v>
      </c>
      <c r="D4723" s="277" t="s">
        <v>41453</v>
      </c>
    </row>
    <row r="4724" spans="1:4">
      <c r="A4724" s="327">
        <v>7696</v>
      </c>
      <c r="B4724" s="327" t="s">
        <v>11588</v>
      </c>
      <c r="C4724" s="327" t="s">
        <v>6887</v>
      </c>
      <c r="D4724" s="277" t="s">
        <v>41454</v>
      </c>
    </row>
    <row r="4725" spans="1:4">
      <c r="A4725" s="327">
        <v>7700</v>
      </c>
      <c r="B4725" s="327" t="s">
        <v>11589</v>
      </c>
      <c r="C4725" s="327" t="s">
        <v>6887</v>
      </c>
      <c r="D4725" s="277" t="s">
        <v>41455</v>
      </c>
    </row>
    <row r="4726" spans="1:4">
      <c r="A4726" s="327">
        <v>7694</v>
      </c>
      <c r="B4726" s="327" t="s">
        <v>11590</v>
      </c>
      <c r="C4726" s="327" t="s">
        <v>6887</v>
      </c>
      <c r="D4726" s="277" t="s">
        <v>41456</v>
      </c>
    </row>
    <row r="4727" spans="1:4">
      <c r="A4727" s="327">
        <v>7693</v>
      </c>
      <c r="B4727" s="327" t="s">
        <v>11591</v>
      </c>
      <c r="C4727" s="327" t="s">
        <v>6887</v>
      </c>
      <c r="D4727" s="277" t="s">
        <v>41457</v>
      </c>
    </row>
    <row r="4728" spans="1:4">
      <c r="A4728" s="327">
        <v>7692</v>
      </c>
      <c r="B4728" s="327" t="s">
        <v>11592</v>
      </c>
      <c r="C4728" s="327" t="s">
        <v>6887</v>
      </c>
      <c r="D4728" s="277" t="s">
        <v>41458</v>
      </c>
    </row>
    <row r="4729" spans="1:4">
      <c r="A4729" s="327">
        <v>7695</v>
      </c>
      <c r="B4729" s="327" t="s">
        <v>11593</v>
      </c>
      <c r="C4729" s="327" t="s">
        <v>6887</v>
      </c>
      <c r="D4729" s="277" t="s">
        <v>41459</v>
      </c>
    </row>
    <row r="4730" spans="1:4">
      <c r="A4730" s="327">
        <v>13356</v>
      </c>
      <c r="B4730" s="327" t="s">
        <v>11594</v>
      </c>
      <c r="C4730" s="327" t="s">
        <v>6887</v>
      </c>
      <c r="D4730" s="277" t="s">
        <v>40404</v>
      </c>
    </row>
    <row r="4731" spans="1:4">
      <c r="A4731" s="327">
        <v>36365</v>
      </c>
      <c r="B4731" s="327" t="s">
        <v>11595</v>
      </c>
      <c r="C4731" s="327" t="s">
        <v>6887</v>
      </c>
      <c r="D4731" s="277" t="s">
        <v>40686</v>
      </c>
    </row>
    <row r="4732" spans="1:4">
      <c r="A4732" s="327">
        <v>41930</v>
      </c>
      <c r="B4732" s="327" t="s">
        <v>11596</v>
      </c>
      <c r="C4732" s="327" t="s">
        <v>6887</v>
      </c>
      <c r="D4732" s="277" t="s">
        <v>40697</v>
      </c>
    </row>
    <row r="4733" spans="1:4">
      <c r="A4733" s="327">
        <v>41931</v>
      </c>
      <c r="B4733" s="327" t="s">
        <v>11597</v>
      </c>
      <c r="C4733" s="327" t="s">
        <v>6887</v>
      </c>
      <c r="D4733" s="277" t="s">
        <v>41460</v>
      </c>
    </row>
    <row r="4734" spans="1:4">
      <c r="A4734" s="327">
        <v>41932</v>
      </c>
      <c r="B4734" s="327" t="s">
        <v>11598</v>
      </c>
      <c r="C4734" s="327" t="s">
        <v>6887</v>
      </c>
      <c r="D4734" s="277" t="s">
        <v>41461</v>
      </c>
    </row>
    <row r="4735" spans="1:4">
      <c r="A4735" s="327">
        <v>41933</v>
      </c>
      <c r="B4735" s="327" t="s">
        <v>11599</v>
      </c>
      <c r="C4735" s="327" t="s">
        <v>6887</v>
      </c>
      <c r="D4735" s="277" t="s">
        <v>41462</v>
      </c>
    </row>
    <row r="4736" spans="1:4">
      <c r="A4736" s="327">
        <v>41934</v>
      </c>
      <c r="B4736" s="327" t="s">
        <v>11600</v>
      </c>
      <c r="C4736" s="327" t="s">
        <v>6887</v>
      </c>
      <c r="D4736" s="277" t="s">
        <v>41463</v>
      </c>
    </row>
    <row r="4737" spans="1:4">
      <c r="A4737" s="327">
        <v>41936</v>
      </c>
      <c r="B4737" s="327" t="s">
        <v>11601</v>
      </c>
      <c r="C4737" s="327" t="s">
        <v>6887</v>
      </c>
      <c r="D4737" s="277" t="s">
        <v>41464</v>
      </c>
    </row>
    <row r="4738" spans="1:4">
      <c r="A4738" s="327">
        <v>41785</v>
      </c>
      <c r="B4738" s="327" t="s">
        <v>11602</v>
      </c>
      <c r="C4738" s="327" t="s">
        <v>6887</v>
      </c>
      <c r="D4738" s="277" t="s">
        <v>41465</v>
      </c>
    </row>
    <row r="4739" spans="1:4">
      <c r="A4739" s="327">
        <v>41781</v>
      </c>
      <c r="B4739" s="327" t="s">
        <v>11603</v>
      </c>
      <c r="C4739" s="327" t="s">
        <v>6887</v>
      </c>
      <c r="D4739" s="277" t="s">
        <v>41466</v>
      </c>
    </row>
    <row r="4740" spans="1:4">
      <c r="A4740" s="327">
        <v>41783</v>
      </c>
      <c r="B4740" s="327" t="s">
        <v>11604</v>
      </c>
      <c r="C4740" s="327" t="s">
        <v>6887</v>
      </c>
      <c r="D4740" s="277" t="s">
        <v>41467</v>
      </c>
    </row>
    <row r="4741" spans="1:4">
      <c r="A4741" s="327">
        <v>41786</v>
      </c>
      <c r="B4741" s="327" t="s">
        <v>11605</v>
      </c>
      <c r="C4741" s="327" t="s">
        <v>6887</v>
      </c>
      <c r="D4741" s="277" t="s">
        <v>41468</v>
      </c>
    </row>
    <row r="4742" spans="1:4">
      <c r="A4742" s="327">
        <v>41779</v>
      </c>
      <c r="B4742" s="327" t="s">
        <v>11606</v>
      </c>
      <c r="C4742" s="327" t="s">
        <v>6887</v>
      </c>
      <c r="D4742" s="277" t="s">
        <v>41469</v>
      </c>
    </row>
    <row r="4743" spans="1:4">
      <c r="A4743" s="327">
        <v>41780</v>
      </c>
      <c r="B4743" s="327" t="s">
        <v>11607</v>
      </c>
      <c r="C4743" s="327" t="s">
        <v>6887</v>
      </c>
      <c r="D4743" s="277" t="s">
        <v>41470</v>
      </c>
    </row>
    <row r="4744" spans="1:4">
      <c r="A4744" s="327">
        <v>41782</v>
      </c>
      <c r="B4744" s="327" t="s">
        <v>11608</v>
      </c>
      <c r="C4744" s="327" t="s">
        <v>6887</v>
      </c>
      <c r="D4744" s="277" t="s">
        <v>41471</v>
      </c>
    </row>
    <row r="4745" spans="1:4">
      <c r="A4745" s="327">
        <v>38130</v>
      </c>
      <c r="B4745" s="327" t="s">
        <v>11609</v>
      </c>
      <c r="C4745" s="327" t="s">
        <v>6887</v>
      </c>
      <c r="D4745" s="277" t="s">
        <v>40714</v>
      </c>
    </row>
    <row r="4746" spans="1:4">
      <c r="A4746" s="327">
        <v>21123</v>
      </c>
      <c r="B4746" s="327" t="s">
        <v>11610</v>
      </c>
      <c r="C4746" s="327" t="s">
        <v>6887</v>
      </c>
      <c r="D4746" s="277" t="s">
        <v>39388</v>
      </c>
    </row>
    <row r="4747" spans="1:4">
      <c r="A4747" s="327">
        <v>21124</v>
      </c>
      <c r="B4747" s="327" t="s">
        <v>11611</v>
      </c>
      <c r="C4747" s="327" t="s">
        <v>6887</v>
      </c>
      <c r="D4747" s="277" t="s">
        <v>40092</v>
      </c>
    </row>
    <row r="4748" spans="1:4">
      <c r="A4748" s="327">
        <v>21125</v>
      </c>
      <c r="B4748" s="327" t="s">
        <v>11612</v>
      </c>
      <c r="C4748" s="327" t="s">
        <v>6887</v>
      </c>
      <c r="D4748" s="277" t="s">
        <v>41472</v>
      </c>
    </row>
    <row r="4749" spans="1:4">
      <c r="A4749" s="327">
        <v>38028</v>
      </c>
      <c r="B4749" s="327" t="s">
        <v>11613</v>
      </c>
      <c r="C4749" s="327" t="s">
        <v>6887</v>
      </c>
      <c r="D4749" s="277" t="s">
        <v>39875</v>
      </c>
    </row>
    <row r="4750" spans="1:4">
      <c r="A4750" s="327">
        <v>38029</v>
      </c>
      <c r="B4750" s="327" t="s">
        <v>11614</v>
      </c>
      <c r="C4750" s="327" t="s">
        <v>6887</v>
      </c>
      <c r="D4750" s="277" t="s">
        <v>41473</v>
      </c>
    </row>
    <row r="4751" spans="1:4">
      <c r="A4751" s="327">
        <v>38030</v>
      </c>
      <c r="B4751" s="327" t="s">
        <v>11615</v>
      </c>
      <c r="C4751" s="327" t="s">
        <v>6887</v>
      </c>
      <c r="D4751" s="277" t="s">
        <v>41474</v>
      </c>
    </row>
    <row r="4752" spans="1:4">
      <c r="A4752" s="327">
        <v>38031</v>
      </c>
      <c r="B4752" s="327" t="s">
        <v>11616</v>
      </c>
      <c r="C4752" s="327" t="s">
        <v>6887</v>
      </c>
      <c r="D4752" s="277" t="s">
        <v>41475</v>
      </c>
    </row>
    <row r="4753" spans="1:4">
      <c r="A4753" s="327">
        <v>39735</v>
      </c>
      <c r="B4753" s="327" t="s">
        <v>11617</v>
      </c>
      <c r="C4753" s="327" t="s">
        <v>6887</v>
      </c>
      <c r="D4753" s="277" t="s">
        <v>47168</v>
      </c>
    </row>
    <row r="4754" spans="1:4">
      <c r="A4754" s="327">
        <v>39734</v>
      </c>
      <c r="B4754" s="327" t="s">
        <v>11618</v>
      </c>
      <c r="C4754" s="327" t="s">
        <v>6887</v>
      </c>
      <c r="D4754" s="277" t="s">
        <v>47169</v>
      </c>
    </row>
    <row r="4755" spans="1:4">
      <c r="A4755" s="327">
        <v>39736</v>
      </c>
      <c r="B4755" s="327" t="s">
        <v>11619</v>
      </c>
      <c r="C4755" s="327" t="s">
        <v>6887</v>
      </c>
      <c r="D4755" s="277" t="s">
        <v>47170</v>
      </c>
    </row>
    <row r="4756" spans="1:4">
      <c r="A4756" s="327">
        <v>39737</v>
      </c>
      <c r="B4756" s="327" t="s">
        <v>11620</v>
      </c>
      <c r="C4756" s="327" t="s">
        <v>6887</v>
      </c>
      <c r="D4756" s="277" t="s">
        <v>40948</v>
      </c>
    </row>
    <row r="4757" spans="1:4">
      <c r="A4757" s="327">
        <v>39738</v>
      </c>
      <c r="B4757" s="327" t="s">
        <v>11621</v>
      </c>
      <c r="C4757" s="327" t="s">
        <v>6887</v>
      </c>
      <c r="D4757" s="277" t="s">
        <v>38939</v>
      </c>
    </row>
    <row r="4758" spans="1:4">
      <c r="A4758" s="327">
        <v>39739</v>
      </c>
      <c r="B4758" s="327" t="s">
        <v>11622</v>
      </c>
      <c r="C4758" s="327" t="s">
        <v>6887</v>
      </c>
      <c r="D4758" s="277" t="s">
        <v>47171</v>
      </c>
    </row>
    <row r="4759" spans="1:4">
      <c r="A4759" s="327">
        <v>39733</v>
      </c>
      <c r="B4759" s="327" t="s">
        <v>11623</v>
      </c>
      <c r="C4759" s="327" t="s">
        <v>6887</v>
      </c>
      <c r="D4759" s="277" t="s">
        <v>47172</v>
      </c>
    </row>
    <row r="4760" spans="1:4">
      <c r="A4760" s="327">
        <v>39854</v>
      </c>
      <c r="B4760" s="327" t="s">
        <v>11624</v>
      </c>
      <c r="C4760" s="327" t="s">
        <v>6887</v>
      </c>
      <c r="D4760" s="277" t="s">
        <v>47173</v>
      </c>
    </row>
    <row r="4761" spans="1:4">
      <c r="A4761" s="327">
        <v>39740</v>
      </c>
      <c r="B4761" s="327" t="s">
        <v>11625</v>
      </c>
      <c r="C4761" s="327" t="s">
        <v>6887</v>
      </c>
      <c r="D4761" s="277" t="s">
        <v>47174</v>
      </c>
    </row>
    <row r="4762" spans="1:4">
      <c r="A4762" s="327">
        <v>39741</v>
      </c>
      <c r="B4762" s="327" t="s">
        <v>11626</v>
      </c>
      <c r="C4762" s="327" t="s">
        <v>6887</v>
      </c>
      <c r="D4762" s="277" t="s">
        <v>45577</v>
      </c>
    </row>
    <row r="4763" spans="1:4">
      <c r="A4763" s="327">
        <v>39853</v>
      </c>
      <c r="B4763" s="327" t="s">
        <v>11627</v>
      </c>
      <c r="C4763" s="327" t="s">
        <v>6887</v>
      </c>
      <c r="D4763" s="277" t="s">
        <v>39218</v>
      </c>
    </row>
    <row r="4764" spans="1:4">
      <c r="A4764" s="327">
        <v>39742</v>
      </c>
      <c r="B4764" s="327" t="s">
        <v>11628</v>
      </c>
      <c r="C4764" s="327" t="s">
        <v>6887</v>
      </c>
      <c r="D4764" s="277" t="s">
        <v>47175</v>
      </c>
    </row>
    <row r="4765" spans="1:4">
      <c r="A4765" s="327">
        <v>39749</v>
      </c>
      <c r="B4765" s="327" t="s">
        <v>11629</v>
      </c>
      <c r="C4765" s="327" t="s">
        <v>6887</v>
      </c>
      <c r="D4765" s="277" t="s">
        <v>40712</v>
      </c>
    </row>
    <row r="4766" spans="1:4">
      <c r="A4766" s="327">
        <v>39751</v>
      </c>
      <c r="B4766" s="327" t="s">
        <v>11630</v>
      </c>
      <c r="C4766" s="327" t="s">
        <v>6887</v>
      </c>
      <c r="D4766" s="277" t="s">
        <v>41476</v>
      </c>
    </row>
    <row r="4767" spans="1:4">
      <c r="A4767" s="327">
        <v>39750</v>
      </c>
      <c r="B4767" s="327" t="s">
        <v>11631</v>
      </c>
      <c r="C4767" s="327" t="s">
        <v>6887</v>
      </c>
      <c r="D4767" s="277" t="s">
        <v>41477</v>
      </c>
    </row>
    <row r="4768" spans="1:4">
      <c r="A4768" s="327">
        <v>39747</v>
      </c>
      <c r="B4768" s="327" t="s">
        <v>11632</v>
      </c>
      <c r="C4768" s="327" t="s">
        <v>6887</v>
      </c>
      <c r="D4768" s="277" t="s">
        <v>39041</v>
      </c>
    </row>
    <row r="4769" spans="1:4">
      <c r="A4769" s="327">
        <v>39753</v>
      </c>
      <c r="B4769" s="327" t="s">
        <v>11633</v>
      </c>
      <c r="C4769" s="327" t="s">
        <v>6887</v>
      </c>
      <c r="D4769" s="277" t="s">
        <v>41478</v>
      </c>
    </row>
    <row r="4770" spans="1:4">
      <c r="A4770" s="327">
        <v>39754</v>
      </c>
      <c r="B4770" s="327" t="s">
        <v>11634</v>
      </c>
      <c r="C4770" s="327" t="s">
        <v>6887</v>
      </c>
      <c r="D4770" s="277" t="s">
        <v>41479</v>
      </c>
    </row>
    <row r="4771" spans="1:4">
      <c r="A4771" s="327">
        <v>39748</v>
      </c>
      <c r="B4771" s="327" t="s">
        <v>11635</v>
      </c>
      <c r="C4771" s="327" t="s">
        <v>6887</v>
      </c>
      <c r="D4771" s="277" t="s">
        <v>41480</v>
      </c>
    </row>
    <row r="4772" spans="1:4">
      <c r="A4772" s="327">
        <v>39755</v>
      </c>
      <c r="B4772" s="327" t="s">
        <v>11636</v>
      </c>
      <c r="C4772" s="327" t="s">
        <v>6887</v>
      </c>
      <c r="D4772" s="277" t="s">
        <v>41481</v>
      </c>
    </row>
    <row r="4773" spans="1:4">
      <c r="A4773" s="327">
        <v>12742</v>
      </c>
      <c r="B4773" s="327" t="s">
        <v>11637</v>
      </c>
      <c r="C4773" s="327" t="s">
        <v>6887</v>
      </c>
      <c r="D4773" s="277" t="s">
        <v>41482</v>
      </c>
    </row>
    <row r="4774" spans="1:4">
      <c r="A4774" s="327">
        <v>12713</v>
      </c>
      <c r="B4774" s="327" t="s">
        <v>11638</v>
      </c>
      <c r="C4774" s="327" t="s">
        <v>6887</v>
      </c>
      <c r="D4774" s="277" t="s">
        <v>39840</v>
      </c>
    </row>
    <row r="4775" spans="1:4">
      <c r="A4775" s="327">
        <v>12743</v>
      </c>
      <c r="B4775" s="327" t="s">
        <v>11639</v>
      </c>
      <c r="C4775" s="327" t="s">
        <v>6887</v>
      </c>
      <c r="D4775" s="277" t="s">
        <v>41483</v>
      </c>
    </row>
    <row r="4776" spans="1:4">
      <c r="A4776" s="327">
        <v>12744</v>
      </c>
      <c r="B4776" s="327" t="s">
        <v>11640</v>
      </c>
      <c r="C4776" s="327" t="s">
        <v>6887</v>
      </c>
      <c r="D4776" s="277" t="s">
        <v>41199</v>
      </c>
    </row>
    <row r="4777" spans="1:4">
      <c r="A4777" s="327">
        <v>12745</v>
      </c>
      <c r="B4777" s="327" t="s">
        <v>11641</v>
      </c>
      <c r="C4777" s="327" t="s">
        <v>6887</v>
      </c>
      <c r="D4777" s="277" t="s">
        <v>40722</v>
      </c>
    </row>
    <row r="4778" spans="1:4">
      <c r="A4778" s="327">
        <v>12746</v>
      </c>
      <c r="B4778" s="327" t="s">
        <v>11642</v>
      </c>
      <c r="C4778" s="327" t="s">
        <v>6887</v>
      </c>
      <c r="D4778" s="277" t="s">
        <v>41484</v>
      </c>
    </row>
    <row r="4779" spans="1:4">
      <c r="A4779" s="327">
        <v>12747</v>
      </c>
      <c r="B4779" s="327" t="s">
        <v>11643</v>
      </c>
      <c r="C4779" s="327" t="s">
        <v>6887</v>
      </c>
      <c r="D4779" s="277" t="s">
        <v>41485</v>
      </c>
    </row>
    <row r="4780" spans="1:4">
      <c r="A4780" s="327">
        <v>12748</v>
      </c>
      <c r="B4780" s="327" t="s">
        <v>11644</v>
      </c>
      <c r="C4780" s="327" t="s">
        <v>6887</v>
      </c>
      <c r="D4780" s="277" t="s">
        <v>41486</v>
      </c>
    </row>
    <row r="4781" spans="1:4">
      <c r="A4781" s="327">
        <v>12749</v>
      </c>
      <c r="B4781" s="327" t="s">
        <v>11645</v>
      </c>
      <c r="C4781" s="327" t="s">
        <v>6887</v>
      </c>
      <c r="D4781" s="277" t="s">
        <v>41487</v>
      </c>
    </row>
    <row r="4782" spans="1:4">
      <c r="A4782" s="327">
        <v>39726</v>
      </c>
      <c r="B4782" s="327" t="s">
        <v>11646</v>
      </c>
      <c r="C4782" s="327" t="s">
        <v>6887</v>
      </c>
      <c r="D4782" s="277" t="s">
        <v>41488</v>
      </c>
    </row>
    <row r="4783" spans="1:4">
      <c r="A4783" s="327">
        <v>39728</v>
      </c>
      <c r="B4783" s="327" t="s">
        <v>11647</v>
      </c>
      <c r="C4783" s="327" t="s">
        <v>6887</v>
      </c>
      <c r="D4783" s="277" t="s">
        <v>41489</v>
      </c>
    </row>
    <row r="4784" spans="1:4">
      <c r="A4784" s="327">
        <v>39727</v>
      </c>
      <c r="B4784" s="327" t="s">
        <v>11648</v>
      </c>
      <c r="C4784" s="327" t="s">
        <v>6887</v>
      </c>
      <c r="D4784" s="277" t="s">
        <v>41490</v>
      </c>
    </row>
    <row r="4785" spans="1:4">
      <c r="A4785" s="327">
        <v>39724</v>
      </c>
      <c r="B4785" s="327" t="s">
        <v>11649</v>
      </c>
      <c r="C4785" s="327" t="s">
        <v>6887</v>
      </c>
      <c r="D4785" s="277" t="s">
        <v>41491</v>
      </c>
    </row>
    <row r="4786" spans="1:4">
      <c r="A4786" s="327">
        <v>39729</v>
      </c>
      <c r="B4786" s="327" t="s">
        <v>11650</v>
      </c>
      <c r="C4786" s="327" t="s">
        <v>6887</v>
      </c>
      <c r="D4786" s="277" t="s">
        <v>41492</v>
      </c>
    </row>
    <row r="4787" spans="1:4">
      <c r="A4787" s="327">
        <v>39730</v>
      </c>
      <c r="B4787" s="327" t="s">
        <v>11651</v>
      </c>
      <c r="C4787" s="327" t="s">
        <v>6887</v>
      </c>
      <c r="D4787" s="277" t="s">
        <v>41493</v>
      </c>
    </row>
    <row r="4788" spans="1:4">
      <c r="A4788" s="327">
        <v>39731</v>
      </c>
      <c r="B4788" s="327" t="s">
        <v>11652</v>
      </c>
      <c r="C4788" s="327" t="s">
        <v>6887</v>
      </c>
      <c r="D4788" s="277" t="s">
        <v>41494</v>
      </c>
    </row>
    <row r="4789" spans="1:4">
      <c r="A4789" s="327">
        <v>39725</v>
      </c>
      <c r="B4789" s="327" t="s">
        <v>11653</v>
      </c>
      <c r="C4789" s="327" t="s">
        <v>6887</v>
      </c>
      <c r="D4789" s="277" t="s">
        <v>41495</v>
      </c>
    </row>
    <row r="4790" spans="1:4">
      <c r="A4790" s="327">
        <v>39732</v>
      </c>
      <c r="B4790" s="327" t="s">
        <v>11654</v>
      </c>
      <c r="C4790" s="327" t="s">
        <v>6887</v>
      </c>
      <c r="D4790" s="277" t="s">
        <v>41496</v>
      </c>
    </row>
    <row r="4791" spans="1:4">
      <c r="A4791" s="327">
        <v>39660</v>
      </c>
      <c r="B4791" s="327" t="s">
        <v>11655</v>
      </c>
      <c r="C4791" s="327" t="s">
        <v>6887</v>
      </c>
      <c r="D4791" s="277" t="s">
        <v>41257</v>
      </c>
    </row>
    <row r="4792" spans="1:4">
      <c r="A4792" s="327">
        <v>39662</v>
      </c>
      <c r="B4792" s="327" t="s">
        <v>11656</v>
      </c>
      <c r="C4792" s="327" t="s">
        <v>6887</v>
      </c>
      <c r="D4792" s="277" t="s">
        <v>39815</v>
      </c>
    </row>
    <row r="4793" spans="1:4">
      <c r="A4793" s="327">
        <v>39661</v>
      </c>
      <c r="B4793" s="327" t="s">
        <v>11657</v>
      </c>
      <c r="C4793" s="327" t="s">
        <v>6887</v>
      </c>
      <c r="D4793" s="277" t="s">
        <v>40504</v>
      </c>
    </row>
    <row r="4794" spans="1:4">
      <c r="A4794" s="327">
        <v>39666</v>
      </c>
      <c r="B4794" s="327" t="s">
        <v>11658</v>
      </c>
      <c r="C4794" s="327" t="s">
        <v>6887</v>
      </c>
      <c r="D4794" s="277" t="s">
        <v>41497</v>
      </c>
    </row>
    <row r="4795" spans="1:4">
      <c r="A4795" s="327">
        <v>39664</v>
      </c>
      <c r="B4795" s="327" t="s">
        <v>11659</v>
      </c>
      <c r="C4795" s="327" t="s">
        <v>6887</v>
      </c>
      <c r="D4795" s="277" t="s">
        <v>41498</v>
      </c>
    </row>
    <row r="4796" spans="1:4">
      <c r="A4796" s="327">
        <v>39663</v>
      </c>
      <c r="B4796" s="327" t="s">
        <v>11660</v>
      </c>
      <c r="C4796" s="327" t="s">
        <v>6887</v>
      </c>
      <c r="D4796" s="277" t="s">
        <v>39943</v>
      </c>
    </row>
    <row r="4797" spans="1:4">
      <c r="A4797" s="327">
        <v>39665</v>
      </c>
      <c r="B4797" s="327" t="s">
        <v>11661</v>
      </c>
      <c r="C4797" s="327" t="s">
        <v>6887</v>
      </c>
      <c r="D4797" s="277" t="s">
        <v>39686</v>
      </c>
    </row>
    <row r="4798" spans="1:4">
      <c r="A4798" s="327">
        <v>39752</v>
      </c>
      <c r="B4798" s="327" t="s">
        <v>11662</v>
      </c>
      <c r="C4798" s="327" t="s">
        <v>6887</v>
      </c>
      <c r="D4798" s="277" t="s">
        <v>41499</v>
      </c>
    </row>
    <row r="4799" spans="1:4">
      <c r="A4799" s="327">
        <v>7725</v>
      </c>
      <c r="B4799" s="327" t="s">
        <v>11663</v>
      </c>
      <c r="C4799" s="327" t="s">
        <v>6887</v>
      </c>
      <c r="D4799" s="277" t="s">
        <v>41500</v>
      </c>
    </row>
    <row r="4800" spans="1:4">
      <c r="A4800" s="327">
        <v>7753</v>
      </c>
      <c r="B4800" s="327" t="s">
        <v>11664</v>
      </c>
      <c r="C4800" s="327" t="s">
        <v>6887</v>
      </c>
      <c r="D4800" s="277" t="s">
        <v>41501</v>
      </c>
    </row>
    <row r="4801" spans="1:4">
      <c r="A4801" s="327">
        <v>13256</v>
      </c>
      <c r="B4801" s="327" t="s">
        <v>11665</v>
      </c>
      <c r="C4801" s="327" t="s">
        <v>6887</v>
      </c>
      <c r="D4801" s="277" t="s">
        <v>41502</v>
      </c>
    </row>
    <row r="4802" spans="1:4">
      <c r="A4802" s="327">
        <v>7757</v>
      </c>
      <c r="B4802" s="327" t="s">
        <v>11666</v>
      </c>
      <c r="C4802" s="327" t="s">
        <v>6887</v>
      </c>
      <c r="D4802" s="277" t="s">
        <v>41503</v>
      </c>
    </row>
    <row r="4803" spans="1:4">
      <c r="A4803" s="327">
        <v>7758</v>
      </c>
      <c r="B4803" s="327" t="s">
        <v>11667</v>
      </c>
      <c r="C4803" s="327" t="s">
        <v>6887</v>
      </c>
      <c r="D4803" s="277" t="s">
        <v>41504</v>
      </c>
    </row>
    <row r="4804" spans="1:4">
      <c r="A4804" s="327">
        <v>7759</v>
      </c>
      <c r="B4804" s="327" t="s">
        <v>11668</v>
      </c>
      <c r="C4804" s="327" t="s">
        <v>6887</v>
      </c>
      <c r="D4804" s="277" t="s">
        <v>41505</v>
      </c>
    </row>
    <row r="4805" spans="1:4">
      <c r="A4805" s="327">
        <v>40334</v>
      </c>
      <c r="B4805" s="327" t="s">
        <v>11669</v>
      </c>
      <c r="C4805" s="327" t="s">
        <v>6887</v>
      </c>
      <c r="D4805" s="277" t="s">
        <v>41506</v>
      </c>
    </row>
    <row r="4806" spans="1:4">
      <c r="A4806" s="327">
        <v>7745</v>
      </c>
      <c r="B4806" s="327" t="s">
        <v>11670</v>
      </c>
      <c r="C4806" s="327" t="s">
        <v>6887</v>
      </c>
      <c r="D4806" s="277" t="s">
        <v>41507</v>
      </c>
    </row>
    <row r="4807" spans="1:4">
      <c r="A4807" s="327">
        <v>7714</v>
      </c>
      <c r="B4807" s="327" t="s">
        <v>11671</v>
      </c>
      <c r="C4807" s="327" t="s">
        <v>6887</v>
      </c>
      <c r="D4807" s="277" t="s">
        <v>41508</v>
      </c>
    </row>
    <row r="4808" spans="1:4">
      <c r="A4808" s="327">
        <v>7742</v>
      </c>
      <c r="B4808" s="327" t="s">
        <v>11672</v>
      </c>
      <c r="C4808" s="327" t="s">
        <v>6887</v>
      </c>
      <c r="D4808" s="277" t="s">
        <v>41509</v>
      </c>
    </row>
    <row r="4809" spans="1:4">
      <c r="A4809" s="327">
        <v>7750</v>
      </c>
      <c r="B4809" s="327" t="s">
        <v>11673</v>
      </c>
      <c r="C4809" s="327" t="s">
        <v>6887</v>
      </c>
      <c r="D4809" s="277" t="s">
        <v>41510</v>
      </c>
    </row>
    <row r="4810" spans="1:4">
      <c r="A4810" s="327">
        <v>7756</v>
      </c>
      <c r="B4810" s="327" t="s">
        <v>11674</v>
      </c>
      <c r="C4810" s="327" t="s">
        <v>6887</v>
      </c>
      <c r="D4810" s="277" t="s">
        <v>41511</v>
      </c>
    </row>
    <row r="4811" spans="1:4">
      <c r="A4811" s="327">
        <v>7765</v>
      </c>
      <c r="B4811" s="327" t="s">
        <v>11675</v>
      </c>
      <c r="C4811" s="327" t="s">
        <v>6887</v>
      </c>
      <c r="D4811" s="277" t="s">
        <v>41512</v>
      </c>
    </row>
    <row r="4812" spans="1:4">
      <c r="A4812" s="327">
        <v>12569</v>
      </c>
      <c r="B4812" s="327" t="s">
        <v>11676</v>
      </c>
      <c r="C4812" s="327" t="s">
        <v>6887</v>
      </c>
      <c r="D4812" s="277" t="s">
        <v>41513</v>
      </c>
    </row>
    <row r="4813" spans="1:4">
      <c r="A4813" s="327">
        <v>7766</v>
      </c>
      <c r="B4813" s="327" t="s">
        <v>11677</v>
      </c>
      <c r="C4813" s="327" t="s">
        <v>6887</v>
      </c>
      <c r="D4813" s="277" t="s">
        <v>41514</v>
      </c>
    </row>
    <row r="4814" spans="1:4">
      <c r="A4814" s="327">
        <v>7767</v>
      </c>
      <c r="B4814" s="327" t="s">
        <v>11678</v>
      </c>
      <c r="C4814" s="327" t="s">
        <v>6887</v>
      </c>
      <c r="D4814" s="277" t="s">
        <v>41515</v>
      </c>
    </row>
    <row r="4815" spans="1:4">
      <c r="A4815" s="327">
        <v>7727</v>
      </c>
      <c r="B4815" s="327" t="s">
        <v>11679</v>
      </c>
      <c r="C4815" s="327" t="s">
        <v>6887</v>
      </c>
      <c r="D4815" s="277" t="s">
        <v>41516</v>
      </c>
    </row>
    <row r="4816" spans="1:4">
      <c r="A4816" s="327">
        <v>7760</v>
      </c>
      <c r="B4816" s="327" t="s">
        <v>11680</v>
      </c>
      <c r="C4816" s="327" t="s">
        <v>6887</v>
      </c>
      <c r="D4816" s="277" t="s">
        <v>41317</v>
      </c>
    </row>
    <row r="4817" spans="1:4">
      <c r="A4817" s="327">
        <v>7761</v>
      </c>
      <c r="B4817" s="327" t="s">
        <v>11681</v>
      </c>
      <c r="C4817" s="327" t="s">
        <v>6887</v>
      </c>
      <c r="D4817" s="277" t="s">
        <v>41517</v>
      </c>
    </row>
    <row r="4818" spans="1:4">
      <c r="A4818" s="327">
        <v>7752</v>
      </c>
      <c r="B4818" s="327" t="s">
        <v>11682</v>
      </c>
      <c r="C4818" s="327" t="s">
        <v>6887</v>
      </c>
      <c r="D4818" s="277" t="s">
        <v>41318</v>
      </c>
    </row>
    <row r="4819" spans="1:4">
      <c r="A4819" s="327">
        <v>7762</v>
      </c>
      <c r="B4819" s="327" t="s">
        <v>11683</v>
      </c>
      <c r="C4819" s="327" t="s">
        <v>6887</v>
      </c>
      <c r="D4819" s="277" t="s">
        <v>41518</v>
      </c>
    </row>
    <row r="4820" spans="1:4">
      <c r="A4820" s="327">
        <v>7722</v>
      </c>
      <c r="B4820" s="327" t="s">
        <v>11684</v>
      </c>
      <c r="C4820" s="327" t="s">
        <v>6887</v>
      </c>
      <c r="D4820" s="277" t="s">
        <v>41519</v>
      </c>
    </row>
    <row r="4821" spans="1:4">
      <c r="A4821" s="327">
        <v>7763</v>
      </c>
      <c r="B4821" s="327" t="s">
        <v>11685</v>
      </c>
      <c r="C4821" s="327" t="s">
        <v>6887</v>
      </c>
      <c r="D4821" s="277" t="s">
        <v>40891</v>
      </c>
    </row>
    <row r="4822" spans="1:4">
      <c r="A4822" s="327">
        <v>7764</v>
      </c>
      <c r="B4822" s="327" t="s">
        <v>11686</v>
      </c>
      <c r="C4822" s="327" t="s">
        <v>6887</v>
      </c>
      <c r="D4822" s="277" t="s">
        <v>41520</v>
      </c>
    </row>
    <row r="4823" spans="1:4">
      <c r="A4823" s="327">
        <v>12572</v>
      </c>
      <c r="B4823" s="327" t="s">
        <v>11687</v>
      </c>
      <c r="C4823" s="327" t="s">
        <v>6887</v>
      </c>
      <c r="D4823" s="277" t="s">
        <v>41502</v>
      </c>
    </row>
    <row r="4824" spans="1:4">
      <c r="A4824" s="327">
        <v>12573</v>
      </c>
      <c r="B4824" s="327" t="s">
        <v>11688</v>
      </c>
      <c r="C4824" s="327" t="s">
        <v>6887</v>
      </c>
      <c r="D4824" s="277" t="s">
        <v>41521</v>
      </c>
    </row>
    <row r="4825" spans="1:4">
      <c r="A4825" s="327">
        <v>12574</v>
      </c>
      <c r="B4825" s="327" t="s">
        <v>11689</v>
      </c>
      <c r="C4825" s="327" t="s">
        <v>6887</v>
      </c>
      <c r="D4825" s="277" t="s">
        <v>41522</v>
      </c>
    </row>
    <row r="4826" spans="1:4">
      <c r="A4826" s="327">
        <v>12575</v>
      </c>
      <c r="B4826" s="327" t="s">
        <v>11690</v>
      </c>
      <c r="C4826" s="327" t="s">
        <v>6887</v>
      </c>
      <c r="D4826" s="277" t="s">
        <v>41523</v>
      </c>
    </row>
    <row r="4827" spans="1:4">
      <c r="A4827" s="327">
        <v>12576</v>
      </c>
      <c r="B4827" s="327" t="s">
        <v>11691</v>
      </c>
      <c r="C4827" s="327" t="s">
        <v>6887</v>
      </c>
      <c r="D4827" s="277" t="s">
        <v>41524</v>
      </c>
    </row>
    <row r="4828" spans="1:4">
      <c r="A4828" s="327">
        <v>12577</v>
      </c>
      <c r="B4828" s="327" t="s">
        <v>11692</v>
      </c>
      <c r="C4828" s="327" t="s">
        <v>6887</v>
      </c>
      <c r="D4828" s="277" t="s">
        <v>41525</v>
      </c>
    </row>
    <row r="4829" spans="1:4">
      <c r="A4829" s="327">
        <v>12578</v>
      </c>
      <c r="B4829" s="327" t="s">
        <v>11693</v>
      </c>
      <c r="C4829" s="327" t="s">
        <v>6887</v>
      </c>
      <c r="D4829" s="277" t="s">
        <v>41526</v>
      </c>
    </row>
    <row r="4830" spans="1:4">
      <c r="A4830" s="327">
        <v>12579</v>
      </c>
      <c r="B4830" s="327" t="s">
        <v>11694</v>
      </c>
      <c r="C4830" s="327" t="s">
        <v>6887</v>
      </c>
      <c r="D4830" s="277" t="s">
        <v>41527</v>
      </c>
    </row>
    <row r="4831" spans="1:4">
      <c r="A4831" s="327">
        <v>12580</v>
      </c>
      <c r="B4831" s="327" t="s">
        <v>11695</v>
      </c>
      <c r="C4831" s="327" t="s">
        <v>6887</v>
      </c>
      <c r="D4831" s="277" t="s">
        <v>41528</v>
      </c>
    </row>
    <row r="4832" spans="1:4">
      <c r="A4832" s="327">
        <v>12581</v>
      </c>
      <c r="B4832" s="327" t="s">
        <v>11696</v>
      </c>
      <c r="C4832" s="327" t="s">
        <v>6887</v>
      </c>
      <c r="D4832" s="277" t="s">
        <v>41529</v>
      </c>
    </row>
    <row r="4833" spans="1:4">
      <c r="A4833" s="327">
        <v>7720</v>
      </c>
      <c r="B4833" s="327" t="s">
        <v>11697</v>
      </c>
      <c r="C4833" s="327" t="s">
        <v>6887</v>
      </c>
      <c r="D4833" s="277" t="s">
        <v>41530</v>
      </c>
    </row>
    <row r="4834" spans="1:4">
      <c r="A4834" s="327">
        <v>40335</v>
      </c>
      <c r="B4834" s="327" t="s">
        <v>11698</v>
      </c>
      <c r="C4834" s="327" t="s">
        <v>6887</v>
      </c>
      <c r="D4834" s="277" t="s">
        <v>40663</v>
      </c>
    </row>
    <row r="4835" spans="1:4">
      <c r="A4835" s="327">
        <v>7740</v>
      </c>
      <c r="B4835" s="327" t="s">
        <v>11699</v>
      </c>
      <c r="C4835" s="327" t="s">
        <v>6887</v>
      </c>
      <c r="D4835" s="277" t="s">
        <v>40593</v>
      </c>
    </row>
    <row r="4836" spans="1:4">
      <c r="A4836" s="327">
        <v>7741</v>
      </c>
      <c r="B4836" s="327" t="s">
        <v>11700</v>
      </c>
      <c r="C4836" s="327" t="s">
        <v>6887</v>
      </c>
      <c r="D4836" s="277" t="s">
        <v>41531</v>
      </c>
    </row>
    <row r="4837" spans="1:4">
      <c r="A4837" s="327">
        <v>7774</v>
      </c>
      <c r="B4837" s="327" t="s">
        <v>11701</v>
      </c>
      <c r="C4837" s="327" t="s">
        <v>6887</v>
      </c>
      <c r="D4837" s="277" t="s">
        <v>41532</v>
      </c>
    </row>
    <row r="4838" spans="1:4">
      <c r="A4838" s="327">
        <v>7744</v>
      </c>
      <c r="B4838" s="327" t="s">
        <v>11702</v>
      </c>
      <c r="C4838" s="327" t="s">
        <v>6887</v>
      </c>
      <c r="D4838" s="277" t="s">
        <v>41533</v>
      </c>
    </row>
    <row r="4839" spans="1:4">
      <c r="A4839" s="327">
        <v>7773</v>
      </c>
      <c r="B4839" s="327" t="s">
        <v>11703</v>
      </c>
      <c r="C4839" s="327" t="s">
        <v>6887</v>
      </c>
      <c r="D4839" s="277" t="s">
        <v>41534</v>
      </c>
    </row>
    <row r="4840" spans="1:4">
      <c r="A4840" s="327">
        <v>7754</v>
      </c>
      <c r="B4840" s="327" t="s">
        <v>11704</v>
      </c>
      <c r="C4840" s="327" t="s">
        <v>6887</v>
      </c>
      <c r="D4840" s="277" t="s">
        <v>41535</v>
      </c>
    </row>
    <row r="4841" spans="1:4">
      <c r="A4841" s="327">
        <v>7735</v>
      </c>
      <c r="B4841" s="327" t="s">
        <v>11705</v>
      </c>
      <c r="C4841" s="327" t="s">
        <v>6887</v>
      </c>
      <c r="D4841" s="277" t="s">
        <v>40760</v>
      </c>
    </row>
    <row r="4842" spans="1:4">
      <c r="A4842" s="327">
        <v>7755</v>
      </c>
      <c r="B4842" s="327" t="s">
        <v>11706</v>
      </c>
      <c r="C4842" s="327" t="s">
        <v>6887</v>
      </c>
      <c r="D4842" s="277" t="s">
        <v>41536</v>
      </c>
    </row>
    <row r="4843" spans="1:4">
      <c r="A4843" s="327">
        <v>7776</v>
      </c>
      <c r="B4843" s="327" t="s">
        <v>11707</v>
      </c>
      <c r="C4843" s="327" t="s">
        <v>6887</v>
      </c>
      <c r="D4843" s="277" t="s">
        <v>41537</v>
      </c>
    </row>
    <row r="4844" spans="1:4">
      <c r="A4844" s="327">
        <v>7743</v>
      </c>
      <c r="B4844" s="327" t="s">
        <v>11708</v>
      </c>
      <c r="C4844" s="327" t="s">
        <v>6887</v>
      </c>
      <c r="D4844" s="277" t="s">
        <v>41538</v>
      </c>
    </row>
    <row r="4845" spans="1:4">
      <c r="A4845" s="327">
        <v>7733</v>
      </c>
      <c r="B4845" s="327" t="s">
        <v>11709</v>
      </c>
      <c r="C4845" s="327" t="s">
        <v>6887</v>
      </c>
      <c r="D4845" s="277" t="s">
        <v>41539</v>
      </c>
    </row>
    <row r="4846" spans="1:4">
      <c r="A4846" s="327">
        <v>7775</v>
      </c>
      <c r="B4846" s="327" t="s">
        <v>11710</v>
      </c>
      <c r="C4846" s="327" t="s">
        <v>6887</v>
      </c>
      <c r="D4846" s="277" t="s">
        <v>41540</v>
      </c>
    </row>
    <row r="4847" spans="1:4">
      <c r="A4847" s="327">
        <v>7734</v>
      </c>
      <c r="B4847" s="327" t="s">
        <v>11711</v>
      </c>
      <c r="C4847" s="327" t="s">
        <v>6887</v>
      </c>
      <c r="D4847" s="277" t="s">
        <v>41541</v>
      </c>
    </row>
    <row r="4848" spans="1:4">
      <c r="A4848" s="327">
        <v>37449</v>
      </c>
      <c r="B4848" s="327" t="s">
        <v>11712</v>
      </c>
      <c r="C4848" s="327" t="s">
        <v>6887</v>
      </c>
      <c r="D4848" s="277" t="s">
        <v>41396</v>
      </c>
    </row>
    <row r="4849" spans="1:4">
      <c r="A4849" s="327">
        <v>37450</v>
      </c>
      <c r="B4849" s="327" t="s">
        <v>11713</v>
      </c>
      <c r="C4849" s="327" t="s">
        <v>6887</v>
      </c>
      <c r="D4849" s="277" t="s">
        <v>40780</v>
      </c>
    </row>
    <row r="4850" spans="1:4">
      <c r="A4850" s="327">
        <v>37451</v>
      </c>
      <c r="B4850" s="327" t="s">
        <v>11714</v>
      </c>
      <c r="C4850" s="327" t="s">
        <v>6887</v>
      </c>
      <c r="D4850" s="277" t="s">
        <v>41542</v>
      </c>
    </row>
    <row r="4851" spans="1:4">
      <c r="A4851" s="327">
        <v>37452</v>
      </c>
      <c r="B4851" s="327" t="s">
        <v>11715</v>
      </c>
      <c r="C4851" s="327" t="s">
        <v>6887</v>
      </c>
      <c r="D4851" s="277" t="s">
        <v>41543</v>
      </c>
    </row>
    <row r="4852" spans="1:4">
      <c r="A4852" s="327">
        <v>37453</v>
      </c>
      <c r="B4852" s="327" t="s">
        <v>11716</v>
      </c>
      <c r="C4852" s="327" t="s">
        <v>6887</v>
      </c>
      <c r="D4852" s="277" t="s">
        <v>39239</v>
      </c>
    </row>
    <row r="4853" spans="1:4">
      <c r="A4853" s="327">
        <v>7778</v>
      </c>
      <c r="B4853" s="327" t="s">
        <v>11717</v>
      </c>
      <c r="C4853" s="327" t="s">
        <v>6887</v>
      </c>
      <c r="D4853" s="277" t="s">
        <v>40067</v>
      </c>
    </row>
    <row r="4854" spans="1:4">
      <c r="A4854" s="327">
        <v>7796</v>
      </c>
      <c r="B4854" s="327" t="s">
        <v>11718</v>
      </c>
      <c r="C4854" s="327" t="s">
        <v>6887</v>
      </c>
      <c r="D4854" s="277" t="s">
        <v>40646</v>
      </c>
    </row>
    <row r="4855" spans="1:4">
      <c r="A4855" s="327">
        <v>7781</v>
      </c>
      <c r="B4855" s="327" t="s">
        <v>11719</v>
      </c>
      <c r="C4855" s="327" t="s">
        <v>6887</v>
      </c>
      <c r="D4855" s="277" t="s">
        <v>39565</v>
      </c>
    </row>
    <row r="4856" spans="1:4">
      <c r="A4856" s="327">
        <v>7795</v>
      </c>
      <c r="B4856" s="327" t="s">
        <v>11720</v>
      </c>
      <c r="C4856" s="327" t="s">
        <v>6887</v>
      </c>
      <c r="D4856" s="277" t="s">
        <v>39566</v>
      </c>
    </row>
    <row r="4857" spans="1:4">
      <c r="A4857" s="327">
        <v>7791</v>
      </c>
      <c r="B4857" s="327" t="s">
        <v>11721</v>
      </c>
      <c r="C4857" s="327" t="s">
        <v>6887</v>
      </c>
      <c r="D4857" s="277" t="s">
        <v>39798</v>
      </c>
    </row>
    <row r="4858" spans="1:4">
      <c r="A4858" s="327">
        <v>7783</v>
      </c>
      <c r="B4858" s="327" t="s">
        <v>11722</v>
      </c>
      <c r="C4858" s="327" t="s">
        <v>6887</v>
      </c>
      <c r="D4858" s="277" t="s">
        <v>40639</v>
      </c>
    </row>
    <row r="4859" spans="1:4">
      <c r="A4859" s="327">
        <v>7790</v>
      </c>
      <c r="B4859" s="327" t="s">
        <v>11723</v>
      </c>
      <c r="C4859" s="327" t="s">
        <v>6887</v>
      </c>
      <c r="D4859" s="277" t="s">
        <v>41544</v>
      </c>
    </row>
    <row r="4860" spans="1:4">
      <c r="A4860" s="327">
        <v>7785</v>
      </c>
      <c r="B4860" s="327" t="s">
        <v>11724</v>
      </c>
      <c r="C4860" s="327" t="s">
        <v>6887</v>
      </c>
      <c r="D4860" s="277" t="s">
        <v>39460</v>
      </c>
    </row>
    <row r="4861" spans="1:4">
      <c r="A4861" s="327">
        <v>7792</v>
      </c>
      <c r="B4861" s="327" t="s">
        <v>11725</v>
      </c>
      <c r="C4861" s="327" t="s">
        <v>6887</v>
      </c>
      <c r="D4861" s="277" t="s">
        <v>40703</v>
      </c>
    </row>
    <row r="4862" spans="1:4">
      <c r="A4862" s="327">
        <v>7793</v>
      </c>
      <c r="B4862" s="327" t="s">
        <v>11726</v>
      </c>
      <c r="C4862" s="327" t="s">
        <v>6887</v>
      </c>
      <c r="D4862" s="277" t="s">
        <v>39788</v>
      </c>
    </row>
    <row r="4863" spans="1:4">
      <c r="A4863" s="327">
        <v>13159</v>
      </c>
      <c r="B4863" s="327" t="s">
        <v>11727</v>
      </c>
      <c r="C4863" s="327" t="s">
        <v>6887</v>
      </c>
      <c r="D4863" s="277" t="s">
        <v>41188</v>
      </c>
    </row>
    <row r="4864" spans="1:4">
      <c r="A4864" s="327">
        <v>13168</v>
      </c>
      <c r="B4864" s="327" t="s">
        <v>11728</v>
      </c>
      <c r="C4864" s="327" t="s">
        <v>6887</v>
      </c>
      <c r="D4864" s="277" t="s">
        <v>39427</v>
      </c>
    </row>
    <row r="4865" spans="1:4">
      <c r="A4865" s="327">
        <v>13173</v>
      </c>
      <c r="B4865" s="327" t="s">
        <v>11729</v>
      </c>
      <c r="C4865" s="327" t="s">
        <v>6887</v>
      </c>
      <c r="D4865" s="277" t="s">
        <v>41545</v>
      </c>
    </row>
    <row r="4866" spans="1:4">
      <c r="A4866" s="327">
        <v>12583</v>
      </c>
      <c r="B4866" s="327" t="s">
        <v>11730</v>
      </c>
      <c r="C4866" s="327" t="s">
        <v>6887</v>
      </c>
      <c r="D4866" s="277" t="s">
        <v>40658</v>
      </c>
    </row>
    <row r="4867" spans="1:4">
      <c r="A4867" s="327">
        <v>12584</v>
      </c>
      <c r="B4867" s="327" t="s">
        <v>11731</v>
      </c>
      <c r="C4867" s="327" t="s">
        <v>6887</v>
      </c>
      <c r="D4867" s="277" t="s">
        <v>40587</v>
      </c>
    </row>
    <row r="4868" spans="1:4">
      <c r="A4868" s="327">
        <v>12613</v>
      </c>
      <c r="B4868" s="327" t="s">
        <v>11732</v>
      </c>
      <c r="C4868" s="327" t="s">
        <v>6871</v>
      </c>
      <c r="D4868" s="277" t="s">
        <v>47176</v>
      </c>
    </row>
    <row r="4869" spans="1:4">
      <c r="A4869" s="327">
        <v>1031</v>
      </c>
      <c r="B4869" s="327" t="s">
        <v>11733</v>
      </c>
      <c r="C4869" s="327" t="s">
        <v>6871</v>
      </c>
      <c r="D4869" s="277" t="s">
        <v>42673</v>
      </c>
    </row>
    <row r="4870" spans="1:4">
      <c r="A4870" s="327">
        <v>39707</v>
      </c>
      <c r="B4870" s="327" t="s">
        <v>11734</v>
      </c>
      <c r="C4870" s="327" t="s">
        <v>6887</v>
      </c>
      <c r="D4870" s="277" t="s">
        <v>41697</v>
      </c>
    </row>
    <row r="4871" spans="1:4">
      <c r="A4871" s="327">
        <v>39708</v>
      </c>
      <c r="B4871" s="327" t="s">
        <v>11735</v>
      </c>
      <c r="C4871" s="327" t="s">
        <v>6887</v>
      </c>
      <c r="D4871" s="277" t="s">
        <v>39728</v>
      </c>
    </row>
    <row r="4872" spans="1:4">
      <c r="A4872" s="327">
        <v>39710</v>
      </c>
      <c r="B4872" s="327" t="s">
        <v>11736</v>
      </c>
      <c r="C4872" s="327" t="s">
        <v>6887</v>
      </c>
      <c r="D4872" s="277" t="s">
        <v>40611</v>
      </c>
    </row>
    <row r="4873" spans="1:4">
      <c r="A4873" s="327">
        <v>39709</v>
      </c>
      <c r="B4873" s="327" t="s">
        <v>11737</v>
      </c>
      <c r="C4873" s="327" t="s">
        <v>6887</v>
      </c>
      <c r="D4873" s="277" t="s">
        <v>45501</v>
      </c>
    </row>
    <row r="4874" spans="1:4">
      <c r="A4874" s="327">
        <v>39711</v>
      </c>
      <c r="B4874" s="327" t="s">
        <v>11738</v>
      </c>
      <c r="C4874" s="327" t="s">
        <v>6887</v>
      </c>
      <c r="D4874" s="277" t="s">
        <v>44021</v>
      </c>
    </row>
    <row r="4875" spans="1:4">
      <c r="A4875" s="327">
        <v>39712</v>
      </c>
      <c r="B4875" s="327" t="s">
        <v>11739</v>
      </c>
      <c r="C4875" s="327" t="s">
        <v>6887</v>
      </c>
      <c r="D4875" s="277" t="s">
        <v>39920</v>
      </c>
    </row>
    <row r="4876" spans="1:4">
      <c r="A4876" s="327">
        <v>39713</v>
      </c>
      <c r="B4876" s="327" t="s">
        <v>11740</v>
      </c>
      <c r="C4876" s="327" t="s">
        <v>6887</v>
      </c>
      <c r="D4876" s="277" t="s">
        <v>39002</v>
      </c>
    </row>
    <row r="4877" spans="1:4">
      <c r="A4877" s="327">
        <v>39714</v>
      </c>
      <c r="B4877" s="327" t="s">
        <v>11741</v>
      </c>
      <c r="C4877" s="327" t="s">
        <v>6887</v>
      </c>
      <c r="D4877" s="277" t="s">
        <v>39110</v>
      </c>
    </row>
    <row r="4878" spans="1:4">
      <c r="A4878" s="327">
        <v>39715</v>
      </c>
      <c r="B4878" s="327" t="s">
        <v>11742</v>
      </c>
      <c r="C4878" s="327" t="s">
        <v>6887</v>
      </c>
      <c r="D4878" s="277" t="s">
        <v>42186</v>
      </c>
    </row>
    <row r="4879" spans="1:4">
      <c r="A4879" s="327">
        <v>39716</v>
      </c>
      <c r="B4879" s="327" t="s">
        <v>11743</v>
      </c>
      <c r="C4879" s="327" t="s">
        <v>6887</v>
      </c>
      <c r="D4879" s="277" t="s">
        <v>39886</v>
      </c>
    </row>
    <row r="4880" spans="1:4">
      <c r="A4880" s="327">
        <v>39718</v>
      </c>
      <c r="B4880" s="327" t="s">
        <v>11744</v>
      </c>
      <c r="C4880" s="327" t="s">
        <v>6887</v>
      </c>
      <c r="D4880" s="277" t="s">
        <v>39094</v>
      </c>
    </row>
    <row r="4881" spans="1:4">
      <c r="A4881" s="327">
        <v>9813</v>
      </c>
      <c r="B4881" s="327" t="s">
        <v>11745</v>
      </c>
      <c r="C4881" s="327" t="s">
        <v>6887</v>
      </c>
      <c r="D4881" s="277" t="s">
        <v>39722</v>
      </c>
    </row>
    <row r="4882" spans="1:4">
      <c r="A4882" s="327">
        <v>9815</v>
      </c>
      <c r="B4882" s="327" t="s">
        <v>11746</v>
      </c>
      <c r="C4882" s="327" t="s">
        <v>6887</v>
      </c>
      <c r="D4882" s="277" t="s">
        <v>39761</v>
      </c>
    </row>
    <row r="4883" spans="1:4">
      <c r="A4883" s="327">
        <v>25876</v>
      </c>
      <c r="B4883" s="327" t="s">
        <v>11747</v>
      </c>
      <c r="C4883" s="327" t="s">
        <v>6887</v>
      </c>
      <c r="D4883" s="277" t="s">
        <v>41546</v>
      </c>
    </row>
    <row r="4884" spans="1:4">
      <c r="A4884" s="327">
        <v>25888</v>
      </c>
      <c r="B4884" s="327" t="s">
        <v>11748</v>
      </c>
      <c r="C4884" s="327" t="s">
        <v>6887</v>
      </c>
      <c r="D4884" s="277" t="s">
        <v>41547</v>
      </c>
    </row>
    <row r="4885" spans="1:4">
      <c r="A4885" s="327">
        <v>25874</v>
      </c>
      <c r="B4885" s="327" t="s">
        <v>11749</v>
      </c>
      <c r="C4885" s="327" t="s">
        <v>6887</v>
      </c>
      <c r="D4885" s="277" t="s">
        <v>41548</v>
      </c>
    </row>
    <row r="4886" spans="1:4">
      <c r="A4886" s="327">
        <v>25877</v>
      </c>
      <c r="B4886" s="327" t="s">
        <v>11750</v>
      </c>
      <c r="C4886" s="327" t="s">
        <v>6887</v>
      </c>
      <c r="D4886" s="277" t="s">
        <v>41549</v>
      </c>
    </row>
    <row r="4887" spans="1:4">
      <c r="A4887" s="327">
        <v>25878</v>
      </c>
      <c r="B4887" s="327" t="s">
        <v>11751</v>
      </c>
      <c r="C4887" s="327" t="s">
        <v>6887</v>
      </c>
      <c r="D4887" s="277" t="s">
        <v>41550</v>
      </c>
    </row>
    <row r="4888" spans="1:4">
      <c r="A4888" s="327">
        <v>25879</v>
      </c>
      <c r="B4888" s="327" t="s">
        <v>11752</v>
      </c>
      <c r="C4888" s="327" t="s">
        <v>6887</v>
      </c>
      <c r="D4888" s="277" t="s">
        <v>41551</v>
      </c>
    </row>
    <row r="4889" spans="1:4">
      <c r="A4889" s="327">
        <v>25887</v>
      </c>
      <c r="B4889" s="327" t="s">
        <v>11753</v>
      </c>
      <c r="C4889" s="327" t="s">
        <v>6887</v>
      </c>
      <c r="D4889" s="277" t="s">
        <v>41552</v>
      </c>
    </row>
    <row r="4890" spans="1:4">
      <c r="A4890" s="327">
        <v>25880</v>
      </c>
      <c r="B4890" s="327" t="s">
        <v>11754</v>
      </c>
      <c r="C4890" s="327" t="s">
        <v>6887</v>
      </c>
      <c r="D4890" s="277" t="s">
        <v>41553</v>
      </c>
    </row>
    <row r="4891" spans="1:4">
      <c r="A4891" s="327">
        <v>25881</v>
      </c>
      <c r="B4891" s="327" t="s">
        <v>11755</v>
      </c>
      <c r="C4891" s="327" t="s">
        <v>6887</v>
      </c>
      <c r="D4891" s="277" t="s">
        <v>41554</v>
      </c>
    </row>
    <row r="4892" spans="1:4">
      <c r="A4892" s="327">
        <v>25882</v>
      </c>
      <c r="B4892" s="327" t="s">
        <v>11756</v>
      </c>
      <c r="C4892" s="327" t="s">
        <v>6887</v>
      </c>
      <c r="D4892" s="277" t="s">
        <v>41555</v>
      </c>
    </row>
    <row r="4893" spans="1:4">
      <c r="A4893" s="327">
        <v>25883</v>
      </c>
      <c r="B4893" s="327" t="s">
        <v>11757</v>
      </c>
      <c r="C4893" s="327" t="s">
        <v>6887</v>
      </c>
      <c r="D4893" s="277" t="s">
        <v>39500</v>
      </c>
    </row>
    <row r="4894" spans="1:4">
      <c r="A4894" s="327">
        <v>25884</v>
      </c>
      <c r="B4894" s="327" t="s">
        <v>11758</v>
      </c>
      <c r="C4894" s="327" t="s">
        <v>6887</v>
      </c>
      <c r="D4894" s="277" t="s">
        <v>41556</v>
      </c>
    </row>
    <row r="4895" spans="1:4">
      <c r="A4895" s="327">
        <v>25885</v>
      </c>
      <c r="B4895" s="327" t="s">
        <v>11759</v>
      </c>
      <c r="C4895" s="327" t="s">
        <v>6887</v>
      </c>
      <c r="D4895" s="277" t="s">
        <v>41557</v>
      </c>
    </row>
    <row r="4896" spans="1:4">
      <c r="A4896" s="327">
        <v>25889</v>
      </c>
      <c r="B4896" s="327" t="s">
        <v>11760</v>
      </c>
      <c r="C4896" s="327" t="s">
        <v>6887</v>
      </c>
      <c r="D4896" s="277" t="s">
        <v>41558</v>
      </c>
    </row>
    <row r="4897" spans="1:4">
      <c r="A4897" s="327">
        <v>25886</v>
      </c>
      <c r="B4897" s="327" t="s">
        <v>11761</v>
      </c>
      <c r="C4897" s="327" t="s">
        <v>6887</v>
      </c>
      <c r="D4897" s="277" t="s">
        <v>39628</v>
      </c>
    </row>
    <row r="4898" spans="1:4">
      <c r="A4898" s="327">
        <v>25875</v>
      </c>
      <c r="B4898" s="327" t="s">
        <v>11762</v>
      </c>
      <c r="C4898" s="327" t="s">
        <v>6887</v>
      </c>
      <c r="D4898" s="277" t="s">
        <v>41559</v>
      </c>
    </row>
    <row r="4899" spans="1:4">
      <c r="A4899" s="327">
        <v>9876</v>
      </c>
      <c r="B4899" s="327" t="s">
        <v>11763</v>
      </c>
      <c r="C4899" s="327" t="s">
        <v>6887</v>
      </c>
      <c r="D4899" s="277" t="s">
        <v>42050</v>
      </c>
    </row>
    <row r="4900" spans="1:4">
      <c r="A4900" s="327">
        <v>9877</v>
      </c>
      <c r="B4900" s="327" t="s">
        <v>11764</v>
      </c>
      <c r="C4900" s="327" t="s">
        <v>6887</v>
      </c>
      <c r="D4900" s="277" t="s">
        <v>47177</v>
      </c>
    </row>
    <row r="4901" spans="1:4">
      <c r="A4901" s="327">
        <v>9878</v>
      </c>
      <c r="B4901" s="327" t="s">
        <v>11765</v>
      </c>
      <c r="C4901" s="327" t="s">
        <v>6887</v>
      </c>
      <c r="D4901" s="277" t="s">
        <v>47178</v>
      </c>
    </row>
    <row r="4902" spans="1:4">
      <c r="A4902" s="327">
        <v>9879</v>
      </c>
      <c r="B4902" s="327" t="s">
        <v>11766</v>
      </c>
      <c r="C4902" s="327" t="s">
        <v>6887</v>
      </c>
      <c r="D4902" s="277" t="s">
        <v>47179</v>
      </c>
    </row>
    <row r="4903" spans="1:4">
      <c r="A4903" s="327">
        <v>41986</v>
      </c>
      <c r="B4903" s="327" t="s">
        <v>11767</v>
      </c>
      <c r="C4903" s="327" t="s">
        <v>6887</v>
      </c>
      <c r="D4903" s="277" t="s">
        <v>41560</v>
      </c>
    </row>
    <row r="4904" spans="1:4">
      <c r="A4904" s="327">
        <v>43422</v>
      </c>
      <c r="B4904" s="327" t="s">
        <v>11768</v>
      </c>
      <c r="C4904" s="327" t="s">
        <v>6887</v>
      </c>
      <c r="D4904" s="277" t="s">
        <v>41561</v>
      </c>
    </row>
    <row r="4905" spans="1:4">
      <c r="A4905" s="327">
        <v>41987</v>
      </c>
      <c r="B4905" s="327" t="s">
        <v>11769</v>
      </c>
      <c r="C4905" s="327" t="s">
        <v>6887</v>
      </c>
      <c r="D4905" s="277" t="s">
        <v>41562</v>
      </c>
    </row>
    <row r="4906" spans="1:4">
      <c r="A4906" s="327">
        <v>41988</v>
      </c>
      <c r="B4906" s="327" t="s">
        <v>11770</v>
      </c>
      <c r="C4906" s="327" t="s">
        <v>6887</v>
      </c>
      <c r="D4906" s="277" t="s">
        <v>41563</v>
      </c>
    </row>
    <row r="4907" spans="1:4">
      <c r="A4907" s="327">
        <v>41697</v>
      </c>
      <c r="B4907" s="327" t="s">
        <v>11771</v>
      </c>
      <c r="C4907" s="327" t="s">
        <v>6887</v>
      </c>
      <c r="D4907" s="277" t="s">
        <v>41564</v>
      </c>
    </row>
    <row r="4908" spans="1:4">
      <c r="A4908" s="327">
        <v>41985</v>
      </c>
      <c r="B4908" s="327" t="s">
        <v>11772</v>
      </c>
      <c r="C4908" s="327" t="s">
        <v>6887</v>
      </c>
      <c r="D4908" s="277" t="s">
        <v>41565</v>
      </c>
    </row>
    <row r="4909" spans="1:4">
      <c r="A4909" s="327">
        <v>41699</v>
      </c>
      <c r="B4909" s="327" t="s">
        <v>11773</v>
      </c>
      <c r="C4909" s="327" t="s">
        <v>6887</v>
      </c>
      <c r="D4909" s="277" t="s">
        <v>41566</v>
      </c>
    </row>
    <row r="4910" spans="1:4">
      <c r="A4910" s="327">
        <v>38053</v>
      </c>
      <c r="B4910" s="327" t="s">
        <v>11774</v>
      </c>
      <c r="C4910" s="327" t="s">
        <v>6887</v>
      </c>
      <c r="D4910" s="277" t="s">
        <v>39617</v>
      </c>
    </row>
    <row r="4911" spans="1:4">
      <c r="A4911" s="327">
        <v>38054</v>
      </c>
      <c r="B4911" s="327" t="s">
        <v>11775</v>
      </c>
      <c r="C4911" s="327" t="s">
        <v>6887</v>
      </c>
      <c r="D4911" s="277" t="s">
        <v>39633</v>
      </c>
    </row>
    <row r="4912" spans="1:4">
      <c r="A4912" s="327">
        <v>38052</v>
      </c>
      <c r="B4912" s="327" t="s">
        <v>11776</v>
      </c>
      <c r="C4912" s="327" t="s">
        <v>6887</v>
      </c>
      <c r="D4912" s="277" t="s">
        <v>39367</v>
      </c>
    </row>
    <row r="4913" spans="1:4">
      <c r="A4913" s="327">
        <v>38051</v>
      </c>
      <c r="B4913" s="327" t="s">
        <v>11777</v>
      </c>
      <c r="C4913" s="327" t="s">
        <v>6887</v>
      </c>
      <c r="D4913" s="277" t="s">
        <v>40129</v>
      </c>
    </row>
    <row r="4914" spans="1:4">
      <c r="A4914" s="327">
        <v>38787</v>
      </c>
      <c r="B4914" s="327" t="s">
        <v>11778</v>
      </c>
      <c r="C4914" s="327" t="s">
        <v>6887</v>
      </c>
      <c r="D4914" s="277" t="s">
        <v>39007</v>
      </c>
    </row>
    <row r="4915" spans="1:4">
      <c r="A4915" s="327">
        <v>38825</v>
      </c>
      <c r="B4915" s="327" t="s">
        <v>11779</v>
      </c>
      <c r="C4915" s="327" t="s">
        <v>6887</v>
      </c>
      <c r="D4915" s="277" t="s">
        <v>39358</v>
      </c>
    </row>
    <row r="4916" spans="1:4">
      <c r="A4916" s="327">
        <v>38826</v>
      </c>
      <c r="B4916" s="327" t="s">
        <v>11780</v>
      </c>
      <c r="C4916" s="327" t="s">
        <v>6887</v>
      </c>
      <c r="D4916" s="277" t="s">
        <v>39586</v>
      </c>
    </row>
    <row r="4917" spans="1:4">
      <c r="A4917" s="327">
        <v>38827</v>
      </c>
      <c r="B4917" s="327" t="s">
        <v>11781</v>
      </c>
      <c r="C4917" s="327" t="s">
        <v>6887</v>
      </c>
      <c r="D4917" s="277" t="s">
        <v>40127</v>
      </c>
    </row>
    <row r="4918" spans="1:4">
      <c r="A4918" s="327">
        <v>38830</v>
      </c>
      <c r="B4918" s="327" t="s">
        <v>11782</v>
      </c>
      <c r="C4918" s="327" t="s">
        <v>6887</v>
      </c>
      <c r="D4918" s="277" t="s">
        <v>40434</v>
      </c>
    </row>
    <row r="4919" spans="1:4">
      <c r="A4919" s="327">
        <v>38828</v>
      </c>
      <c r="B4919" s="327" t="s">
        <v>11783</v>
      </c>
      <c r="C4919" s="327" t="s">
        <v>6887</v>
      </c>
      <c r="D4919" s="277" t="s">
        <v>39657</v>
      </c>
    </row>
    <row r="4920" spans="1:4">
      <c r="A4920" s="327">
        <v>38829</v>
      </c>
      <c r="B4920" s="327" t="s">
        <v>11784</v>
      </c>
      <c r="C4920" s="327" t="s">
        <v>6887</v>
      </c>
      <c r="D4920" s="277" t="s">
        <v>40513</v>
      </c>
    </row>
    <row r="4921" spans="1:4">
      <c r="A4921" s="327">
        <v>38831</v>
      </c>
      <c r="B4921" s="327" t="s">
        <v>11785</v>
      </c>
      <c r="C4921" s="327" t="s">
        <v>6887</v>
      </c>
      <c r="D4921" s="277" t="s">
        <v>40514</v>
      </c>
    </row>
    <row r="4922" spans="1:4">
      <c r="A4922" s="327">
        <v>36274</v>
      </c>
      <c r="B4922" s="327" t="s">
        <v>11786</v>
      </c>
      <c r="C4922" s="327" t="s">
        <v>6887</v>
      </c>
      <c r="D4922" s="277" t="s">
        <v>40395</v>
      </c>
    </row>
    <row r="4923" spans="1:4">
      <c r="A4923" s="327">
        <v>36278</v>
      </c>
      <c r="B4923" s="327" t="s">
        <v>11787</v>
      </c>
      <c r="C4923" s="327" t="s">
        <v>6887</v>
      </c>
      <c r="D4923" s="277" t="s">
        <v>39638</v>
      </c>
    </row>
    <row r="4924" spans="1:4">
      <c r="A4924" s="327">
        <v>38977</v>
      </c>
      <c r="B4924" s="327" t="s">
        <v>11788</v>
      </c>
      <c r="C4924" s="327" t="s">
        <v>6887</v>
      </c>
      <c r="D4924" s="277" t="s">
        <v>41567</v>
      </c>
    </row>
    <row r="4925" spans="1:4">
      <c r="A4925" s="327">
        <v>38971</v>
      </c>
      <c r="B4925" s="327" t="s">
        <v>11789</v>
      </c>
      <c r="C4925" s="327" t="s">
        <v>6887</v>
      </c>
      <c r="D4925" s="277" t="s">
        <v>39660</v>
      </c>
    </row>
    <row r="4926" spans="1:4">
      <c r="A4926" s="327">
        <v>38972</v>
      </c>
      <c r="B4926" s="327" t="s">
        <v>11790</v>
      </c>
      <c r="C4926" s="327" t="s">
        <v>6887</v>
      </c>
      <c r="D4926" s="277" t="s">
        <v>39814</v>
      </c>
    </row>
    <row r="4927" spans="1:4">
      <c r="A4927" s="327">
        <v>38973</v>
      </c>
      <c r="B4927" s="327" t="s">
        <v>11791</v>
      </c>
      <c r="C4927" s="327" t="s">
        <v>6887</v>
      </c>
      <c r="D4927" s="277" t="s">
        <v>39327</v>
      </c>
    </row>
    <row r="4928" spans="1:4">
      <c r="A4928" s="327">
        <v>38974</v>
      </c>
      <c r="B4928" s="327" t="s">
        <v>11792</v>
      </c>
      <c r="C4928" s="327" t="s">
        <v>6887</v>
      </c>
      <c r="D4928" s="277" t="s">
        <v>41568</v>
      </c>
    </row>
    <row r="4929" spans="1:4">
      <c r="A4929" s="327">
        <v>38975</v>
      </c>
      <c r="B4929" s="327" t="s">
        <v>11793</v>
      </c>
      <c r="C4929" s="327" t="s">
        <v>6887</v>
      </c>
      <c r="D4929" s="277" t="s">
        <v>41569</v>
      </c>
    </row>
    <row r="4930" spans="1:4">
      <c r="A4930" s="327">
        <v>38976</v>
      </c>
      <c r="B4930" s="327" t="s">
        <v>11794</v>
      </c>
      <c r="C4930" s="327" t="s">
        <v>6887</v>
      </c>
      <c r="D4930" s="277" t="s">
        <v>41570</v>
      </c>
    </row>
    <row r="4931" spans="1:4">
      <c r="A4931" s="327">
        <v>38986</v>
      </c>
      <c r="B4931" s="327" t="s">
        <v>11795</v>
      </c>
      <c r="C4931" s="327" t="s">
        <v>6887</v>
      </c>
      <c r="D4931" s="277" t="s">
        <v>41571</v>
      </c>
    </row>
    <row r="4932" spans="1:4">
      <c r="A4932" s="327">
        <v>38978</v>
      </c>
      <c r="B4932" s="327" t="s">
        <v>11796</v>
      </c>
      <c r="C4932" s="327" t="s">
        <v>6887</v>
      </c>
      <c r="D4932" s="277" t="s">
        <v>40395</v>
      </c>
    </row>
    <row r="4933" spans="1:4">
      <c r="A4933" s="327">
        <v>38979</v>
      </c>
      <c r="B4933" s="327" t="s">
        <v>11797</v>
      </c>
      <c r="C4933" s="327" t="s">
        <v>6887</v>
      </c>
      <c r="D4933" s="277" t="s">
        <v>39638</v>
      </c>
    </row>
    <row r="4934" spans="1:4">
      <c r="A4934" s="327">
        <v>38980</v>
      </c>
      <c r="B4934" s="327" t="s">
        <v>11798</v>
      </c>
      <c r="C4934" s="327" t="s">
        <v>6887</v>
      </c>
      <c r="D4934" s="277" t="s">
        <v>39792</v>
      </c>
    </row>
    <row r="4935" spans="1:4">
      <c r="A4935" s="327">
        <v>38981</v>
      </c>
      <c r="B4935" s="327" t="s">
        <v>11799</v>
      </c>
      <c r="C4935" s="327" t="s">
        <v>6887</v>
      </c>
      <c r="D4935" s="277" t="s">
        <v>39417</v>
      </c>
    </row>
    <row r="4936" spans="1:4">
      <c r="A4936" s="327">
        <v>38982</v>
      </c>
      <c r="B4936" s="327" t="s">
        <v>11800</v>
      </c>
      <c r="C4936" s="327" t="s">
        <v>6887</v>
      </c>
      <c r="D4936" s="277" t="s">
        <v>39854</v>
      </c>
    </row>
    <row r="4937" spans="1:4">
      <c r="A4937" s="327">
        <v>38983</v>
      </c>
      <c r="B4937" s="327" t="s">
        <v>11801</v>
      </c>
      <c r="C4937" s="327" t="s">
        <v>6887</v>
      </c>
      <c r="D4937" s="277" t="s">
        <v>41572</v>
      </c>
    </row>
    <row r="4938" spans="1:4">
      <c r="A4938" s="327">
        <v>38984</v>
      </c>
      <c r="B4938" s="327" t="s">
        <v>11802</v>
      </c>
      <c r="C4938" s="327" t="s">
        <v>6887</v>
      </c>
      <c r="D4938" s="277" t="s">
        <v>39232</v>
      </c>
    </row>
    <row r="4939" spans="1:4">
      <c r="A4939" s="327">
        <v>38985</v>
      </c>
      <c r="B4939" s="327" t="s">
        <v>11803</v>
      </c>
      <c r="C4939" s="327" t="s">
        <v>6887</v>
      </c>
      <c r="D4939" s="277" t="s">
        <v>41573</v>
      </c>
    </row>
    <row r="4940" spans="1:4">
      <c r="A4940" s="327">
        <v>9836</v>
      </c>
      <c r="B4940" s="327" t="s">
        <v>11804</v>
      </c>
      <c r="C4940" s="327" t="s">
        <v>6887</v>
      </c>
      <c r="D4940" s="277" t="s">
        <v>39316</v>
      </c>
    </row>
    <row r="4941" spans="1:4">
      <c r="A4941" s="327">
        <v>20065</v>
      </c>
      <c r="B4941" s="327" t="s">
        <v>11805</v>
      </c>
      <c r="C4941" s="327" t="s">
        <v>6887</v>
      </c>
      <c r="D4941" s="277" t="s">
        <v>40739</v>
      </c>
    </row>
    <row r="4942" spans="1:4">
      <c r="A4942" s="327">
        <v>9835</v>
      </c>
      <c r="B4942" s="327" t="s">
        <v>11806</v>
      </c>
      <c r="C4942" s="327" t="s">
        <v>6887</v>
      </c>
      <c r="D4942" s="277" t="s">
        <v>39345</v>
      </c>
    </row>
    <row r="4943" spans="1:4">
      <c r="A4943" s="327">
        <v>38032</v>
      </c>
      <c r="B4943" s="327" t="s">
        <v>11807</v>
      </c>
      <c r="C4943" s="327" t="s">
        <v>6887</v>
      </c>
      <c r="D4943" s="277" t="s">
        <v>41574</v>
      </c>
    </row>
    <row r="4944" spans="1:4">
      <c r="A4944" s="327">
        <v>38033</v>
      </c>
      <c r="B4944" s="327" t="s">
        <v>11808</v>
      </c>
      <c r="C4944" s="327" t="s">
        <v>6887</v>
      </c>
      <c r="D4944" s="277" t="s">
        <v>41575</v>
      </c>
    </row>
    <row r="4945" spans="1:4">
      <c r="A4945" s="327">
        <v>38034</v>
      </c>
      <c r="B4945" s="327" t="s">
        <v>11809</v>
      </c>
      <c r="C4945" s="327" t="s">
        <v>6887</v>
      </c>
      <c r="D4945" s="277" t="s">
        <v>41576</v>
      </c>
    </row>
    <row r="4946" spans="1:4">
      <c r="A4946" s="327">
        <v>38035</v>
      </c>
      <c r="B4946" s="327" t="s">
        <v>11810</v>
      </c>
      <c r="C4946" s="327" t="s">
        <v>6887</v>
      </c>
      <c r="D4946" s="277" t="s">
        <v>41577</v>
      </c>
    </row>
    <row r="4947" spans="1:4">
      <c r="A4947" s="327">
        <v>38036</v>
      </c>
      <c r="B4947" s="327" t="s">
        <v>11811</v>
      </c>
      <c r="C4947" s="327" t="s">
        <v>6887</v>
      </c>
      <c r="D4947" s="277" t="s">
        <v>41578</v>
      </c>
    </row>
    <row r="4948" spans="1:4">
      <c r="A4948" s="327">
        <v>38037</v>
      </c>
      <c r="B4948" s="327" t="s">
        <v>11812</v>
      </c>
      <c r="C4948" s="327" t="s">
        <v>6887</v>
      </c>
      <c r="D4948" s="277" t="s">
        <v>41579</v>
      </c>
    </row>
    <row r="4949" spans="1:4">
      <c r="A4949" s="327">
        <v>9850</v>
      </c>
      <c r="B4949" s="327" t="s">
        <v>11813</v>
      </c>
      <c r="C4949" s="327" t="s">
        <v>6887</v>
      </c>
      <c r="D4949" s="277" t="s">
        <v>41580</v>
      </c>
    </row>
    <row r="4950" spans="1:4">
      <c r="A4950" s="327">
        <v>9853</v>
      </c>
      <c r="B4950" s="327" t="s">
        <v>11814</v>
      </c>
      <c r="C4950" s="327" t="s">
        <v>6887</v>
      </c>
      <c r="D4950" s="277" t="s">
        <v>41581</v>
      </c>
    </row>
    <row r="4951" spans="1:4">
      <c r="A4951" s="327">
        <v>9854</v>
      </c>
      <c r="B4951" s="327" t="s">
        <v>11815</v>
      </c>
      <c r="C4951" s="327" t="s">
        <v>6887</v>
      </c>
      <c r="D4951" s="277" t="s">
        <v>40631</v>
      </c>
    </row>
    <row r="4952" spans="1:4">
      <c r="A4952" s="327">
        <v>9851</v>
      </c>
      <c r="B4952" s="327" t="s">
        <v>11816</v>
      </c>
      <c r="C4952" s="327" t="s">
        <v>6887</v>
      </c>
      <c r="D4952" s="277" t="s">
        <v>40442</v>
      </c>
    </row>
    <row r="4953" spans="1:4">
      <c r="A4953" s="327">
        <v>9855</v>
      </c>
      <c r="B4953" s="327" t="s">
        <v>11817</v>
      </c>
      <c r="C4953" s="327" t="s">
        <v>6887</v>
      </c>
      <c r="D4953" s="277" t="s">
        <v>41582</v>
      </c>
    </row>
    <row r="4954" spans="1:4">
      <c r="A4954" s="327">
        <v>9825</v>
      </c>
      <c r="B4954" s="327" t="s">
        <v>11818</v>
      </c>
      <c r="C4954" s="327" t="s">
        <v>6887</v>
      </c>
      <c r="D4954" s="277" t="s">
        <v>38917</v>
      </c>
    </row>
    <row r="4955" spans="1:4">
      <c r="A4955" s="327">
        <v>9828</v>
      </c>
      <c r="B4955" s="327" t="s">
        <v>11819</v>
      </c>
      <c r="C4955" s="327" t="s">
        <v>6887</v>
      </c>
      <c r="D4955" s="277" t="s">
        <v>41583</v>
      </c>
    </row>
    <row r="4956" spans="1:4">
      <c r="A4956" s="327">
        <v>9829</v>
      </c>
      <c r="B4956" s="327" t="s">
        <v>11820</v>
      </c>
      <c r="C4956" s="327" t="s">
        <v>6887</v>
      </c>
      <c r="D4956" s="277" t="s">
        <v>41584</v>
      </c>
    </row>
    <row r="4957" spans="1:4">
      <c r="A4957" s="327">
        <v>9826</v>
      </c>
      <c r="B4957" s="327" t="s">
        <v>11821</v>
      </c>
      <c r="C4957" s="327" t="s">
        <v>6887</v>
      </c>
      <c r="D4957" s="277" t="s">
        <v>40656</v>
      </c>
    </row>
    <row r="4958" spans="1:4">
      <c r="A4958" s="327">
        <v>9827</v>
      </c>
      <c r="B4958" s="327" t="s">
        <v>11822</v>
      </c>
      <c r="C4958" s="327" t="s">
        <v>6887</v>
      </c>
      <c r="D4958" s="277" t="s">
        <v>41585</v>
      </c>
    </row>
    <row r="4959" spans="1:4">
      <c r="A4959" s="327">
        <v>36374</v>
      </c>
      <c r="B4959" s="327" t="s">
        <v>11823</v>
      </c>
      <c r="C4959" s="327" t="s">
        <v>6887</v>
      </c>
      <c r="D4959" s="277" t="s">
        <v>40605</v>
      </c>
    </row>
    <row r="4960" spans="1:4">
      <c r="A4960" s="327">
        <v>36084</v>
      </c>
      <c r="B4960" s="327" t="s">
        <v>11824</v>
      </c>
      <c r="C4960" s="327" t="s">
        <v>6887</v>
      </c>
      <c r="D4960" s="277" t="s">
        <v>39263</v>
      </c>
    </row>
    <row r="4961" spans="1:4">
      <c r="A4961" s="327">
        <v>36373</v>
      </c>
      <c r="B4961" s="327" t="s">
        <v>11825</v>
      </c>
      <c r="C4961" s="327" t="s">
        <v>6887</v>
      </c>
      <c r="D4961" s="277" t="s">
        <v>41586</v>
      </c>
    </row>
    <row r="4962" spans="1:4">
      <c r="A4962" s="327">
        <v>36377</v>
      </c>
      <c r="B4962" s="327" t="s">
        <v>11826</v>
      </c>
      <c r="C4962" s="327" t="s">
        <v>6887</v>
      </c>
      <c r="D4962" s="277" t="s">
        <v>41587</v>
      </c>
    </row>
    <row r="4963" spans="1:4">
      <c r="A4963" s="327">
        <v>36375</v>
      </c>
      <c r="B4963" s="327" t="s">
        <v>11827</v>
      </c>
      <c r="C4963" s="327" t="s">
        <v>6887</v>
      </c>
      <c r="D4963" s="277" t="s">
        <v>39978</v>
      </c>
    </row>
    <row r="4964" spans="1:4">
      <c r="A4964" s="327">
        <v>36376</v>
      </c>
      <c r="B4964" s="327" t="s">
        <v>11828</v>
      </c>
      <c r="C4964" s="327" t="s">
        <v>6887</v>
      </c>
      <c r="D4964" s="277" t="s">
        <v>40223</v>
      </c>
    </row>
    <row r="4965" spans="1:4">
      <c r="A4965" s="327">
        <v>36380</v>
      </c>
      <c r="B4965" s="327" t="s">
        <v>11829</v>
      </c>
      <c r="C4965" s="327" t="s">
        <v>6887</v>
      </c>
      <c r="D4965" s="277" t="s">
        <v>41588</v>
      </c>
    </row>
    <row r="4966" spans="1:4">
      <c r="A4966" s="327">
        <v>36378</v>
      </c>
      <c r="B4966" s="327" t="s">
        <v>11830</v>
      </c>
      <c r="C4966" s="327" t="s">
        <v>6887</v>
      </c>
      <c r="D4966" s="277" t="s">
        <v>41210</v>
      </c>
    </row>
    <row r="4967" spans="1:4">
      <c r="A4967" s="327">
        <v>36379</v>
      </c>
      <c r="B4967" s="327" t="s">
        <v>11831</v>
      </c>
      <c r="C4967" s="327" t="s">
        <v>6887</v>
      </c>
      <c r="D4967" s="277" t="s">
        <v>41589</v>
      </c>
    </row>
    <row r="4968" spans="1:4">
      <c r="A4968" s="327">
        <v>9859</v>
      </c>
      <c r="B4968" s="327" t="s">
        <v>11832</v>
      </c>
      <c r="C4968" s="327" t="s">
        <v>6887</v>
      </c>
      <c r="D4968" s="277" t="s">
        <v>47124</v>
      </c>
    </row>
    <row r="4969" spans="1:4">
      <c r="A4969" s="327">
        <v>9838</v>
      </c>
      <c r="B4969" s="327" t="s">
        <v>11833</v>
      </c>
      <c r="C4969" s="327" t="s">
        <v>6887</v>
      </c>
      <c r="D4969" s="277" t="s">
        <v>40095</v>
      </c>
    </row>
    <row r="4970" spans="1:4">
      <c r="A4970" s="327">
        <v>9837</v>
      </c>
      <c r="B4970" s="327" t="s">
        <v>11834</v>
      </c>
      <c r="C4970" s="327" t="s">
        <v>6887</v>
      </c>
      <c r="D4970" s="277" t="s">
        <v>47180</v>
      </c>
    </row>
    <row r="4971" spans="1:4">
      <c r="A4971" s="327">
        <v>9833</v>
      </c>
      <c r="B4971" s="327" t="s">
        <v>11835</v>
      </c>
      <c r="C4971" s="327" t="s">
        <v>6887</v>
      </c>
      <c r="D4971" s="277" t="s">
        <v>40232</v>
      </c>
    </row>
    <row r="4972" spans="1:4">
      <c r="A4972" s="327">
        <v>9830</v>
      </c>
      <c r="B4972" s="327" t="s">
        <v>11836</v>
      </c>
      <c r="C4972" s="327" t="s">
        <v>6887</v>
      </c>
      <c r="D4972" s="277" t="s">
        <v>38955</v>
      </c>
    </row>
    <row r="4973" spans="1:4">
      <c r="A4973" s="327">
        <v>9834</v>
      </c>
      <c r="B4973" s="327" t="s">
        <v>11837</v>
      </c>
      <c r="C4973" s="327" t="s">
        <v>6887</v>
      </c>
      <c r="D4973" s="277" t="s">
        <v>41590</v>
      </c>
    </row>
    <row r="4974" spans="1:4">
      <c r="A4974" s="327">
        <v>9863</v>
      </c>
      <c r="B4974" s="327" t="s">
        <v>11838</v>
      </c>
      <c r="C4974" s="327" t="s">
        <v>6887</v>
      </c>
      <c r="D4974" s="277" t="s">
        <v>47181</v>
      </c>
    </row>
    <row r="4975" spans="1:4">
      <c r="A4975" s="327">
        <v>9860</v>
      </c>
      <c r="B4975" s="327" t="s">
        <v>11839</v>
      </c>
      <c r="C4975" s="327" t="s">
        <v>6887</v>
      </c>
      <c r="D4975" s="277" t="s">
        <v>47182</v>
      </c>
    </row>
    <row r="4976" spans="1:4">
      <c r="A4976" s="327">
        <v>9862</v>
      </c>
      <c r="B4976" s="327" t="s">
        <v>11840</v>
      </c>
      <c r="C4976" s="327" t="s">
        <v>6887</v>
      </c>
      <c r="D4976" s="277" t="s">
        <v>47183</v>
      </c>
    </row>
    <row r="4977" spans="1:4">
      <c r="A4977" s="327">
        <v>9861</v>
      </c>
      <c r="B4977" s="327" t="s">
        <v>11841</v>
      </c>
      <c r="C4977" s="327" t="s">
        <v>6887</v>
      </c>
      <c r="D4977" s="277" t="s">
        <v>41059</v>
      </c>
    </row>
    <row r="4978" spans="1:4">
      <c r="A4978" s="327">
        <v>9856</v>
      </c>
      <c r="B4978" s="327" t="s">
        <v>11842</v>
      </c>
      <c r="C4978" s="327" t="s">
        <v>6887</v>
      </c>
      <c r="D4978" s="277" t="s">
        <v>42206</v>
      </c>
    </row>
    <row r="4979" spans="1:4">
      <c r="A4979" s="327">
        <v>9866</v>
      </c>
      <c r="B4979" s="327" t="s">
        <v>11843</v>
      </c>
      <c r="C4979" s="327" t="s">
        <v>6887</v>
      </c>
      <c r="D4979" s="277" t="s">
        <v>39689</v>
      </c>
    </row>
    <row r="4980" spans="1:4">
      <c r="A4980" s="327">
        <v>9857</v>
      </c>
      <c r="B4980" s="327" t="s">
        <v>11844</v>
      </c>
      <c r="C4980" s="327" t="s">
        <v>6887</v>
      </c>
      <c r="D4980" s="277" t="s">
        <v>47184</v>
      </c>
    </row>
    <row r="4981" spans="1:4">
      <c r="A4981" s="327">
        <v>9864</v>
      </c>
      <c r="B4981" s="327" t="s">
        <v>11845</v>
      </c>
      <c r="C4981" s="327" t="s">
        <v>6887</v>
      </c>
      <c r="D4981" s="277" t="s">
        <v>47185</v>
      </c>
    </row>
    <row r="4982" spans="1:4">
      <c r="A4982" s="327">
        <v>9865</v>
      </c>
      <c r="B4982" s="327" t="s">
        <v>11846</v>
      </c>
      <c r="C4982" s="327" t="s">
        <v>6887</v>
      </c>
      <c r="D4982" s="277" t="s">
        <v>47186</v>
      </c>
    </row>
    <row r="4983" spans="1:4">
      <c r="A4983" s="327">
        <v>9858</v>
      </c>
      <c r="B4983" s="327" t="s">
        <v>11847</v>
      </c>
      <c r="C4983" s="327" t="s">
        <v>6887</v>
      </c>
      <c r="D4983" s="277" t="s">
        <v>47187</v>
      </c>
    </row>
    <row r="4984" spans="1:4">
      <c r="A4984" s="327">
        <v>9841</v>
      </c>
      <c r="B4984" s="327" t="s">
        <v>11848</v>
      </c>
      <c r="C4984" s="327" t="s">
        <v>6887</v>
      </c>
      <c r="D4984" s="277" t="s">
        <v>47188</v>
      </c>
    </row>
    <row r="4985" spans="1:4">
      <c r="A4985" s="327">
        <v>9840</v>
      </c>
      <c r="B4985" s="327" t="s">
        <v>11849</v>
      </c>
      <c r="C4985" s="327" t="s">
        <v>6887</v>
      </c>
      <c r="D4985" s="277" t="s">
        <v>47189</v>
      </c>
    </row>
    <row r="4986" spans="1:4">
      <c r="A4986" s="327">
        <v>20067</v>
      </c>
      <c r="B4986" s="327" t="s">
        <v>11850</v>
      </c>
      <c r="C4986" s="327" t="s">
        <v>6887</v>
      </c>
      <c r="D4986" s="277" t="s">
        <v>40612</v>
      </c>
    </row>
    <row r="4987" spans="1:4">
      <c r="A4987" s="327">
        <v>20068</v>
      </c>
      <c r="B4987" s="327" t="s">
        <v>11851</v>
      </c>
      <c r="C4987" s="327" t="s">
        <v>6887</v>
      </c>
      <c r="D4987" s="277" t="s">
        <v>39812</v>
      </c>
    </row>
    <row r="4988" spans="1:4">
      <c r="A4988" s="327">
        <v>9839</v>
      </c>
      <c r="B4988" s="327" t="s">
        <v>11852</v>
      </c>
      <c r="C4988" s="327" t="s">
        <v>6887</v>
      </c>
      <c r="D4988" s="277" t="s">
        <v>47190</v>
      </c>
    </row>
    <row r="4989" spans="1:4">
      <c r="A4989" s="327">
        <v>9870</v>
      </c>
      <c r="B4989" s="327" t="s">
        <v>11853</v>
      </c>
      <c r="C4989" s="327" t="s">
        <v>6887</v>
      </c>
      <c r="D4989" s="277" t="s">
        <v>45242</v>
      </c>
    </row>
    <row r="4990" spans="1:4">
      <c r="A4990" s="327">
        <v>9867</v>
      </c>
      <c r="B4990" s="327" t="s">
        <v>11854</v>
      </c>
      <c r="C4990" s="327" t="s">
        <v>6887</v>
      </c>
      <c r="D4990" s="277" t="s">
        <v>38989</v>
      </c>
    </row>
    <row r="4991" spans="1:4">
      <c r="A4991" s="327">
        <v>9868</v>
      </c>
      <c r="B4991" s="327" t="s">
        <v>11855</v>
      </c>
      <c r="C4991" s="327" t="s">
        <v>6887</v>
      </c>
      <c r="D4991" s="277" t="s">
        <v>39033</v>
      </c>
    </row>
    <row r="4992" spans="1:4">
      <c r="A4992" s="327">
        <v>9869</v>
      </c>
      <c r="B4992" s="327" t="s">
        <v>11856</v>
      </c>
      <c r="C4992" s="327" t="s">
        <v>6887</v>
      </c>
      <c r="D4992" s="277" t="s">
        <v>47191</v>
      </c>
    </row>
    <row r="4993" spans="1:4">
      <c r="A4993" s="327">
        <v>9874</v>
      </c>
      <c r="B4993" s="327" t="s">
        <v>11857</v>
      </c>
      <c r="C4993" s="327" t="s">
        <v>6887</v>
      </c>
      <c r="D4993" s="277" t="s">
        <v>40622</v>
      </c>
    </row>
    <row r="4994" spans="1:4">
      <c r="A4994" s="327">
        <v>9875</v>
      </c>
      <c r="B4994" s="327" t="s">
        <v>11858</v>
      </c>
      <c r="C4994" s="327" t="s">
        <v>6887</v>
      </c>
      <c r="D4994" s="277" t="s">
        <v>46665</v>
      </c>
    </row>
    <row r="4995" spans="1:4">
      <c r="A4995" s="327">
        <v>9873</v>
      </c>
      <c r="B4995" s="327" t="s">
        <v>11859</v>
      </c>
      <c r="C4995" s="327" t="s">
        <v>6887</v>
      </c>
      <c r="D4995" s="277" t="s">
        <v>39400</v>
      </c>
    </row>
    <row r="4996" spans="1:4">
      <c r="A4996" s="327">
        <v>9871</v>
      </c>
      <c r="B4996" s="327" t="s">
        <v>11860</v>
      </c>
      <c r="C4996" s="327" t="s">
        <v>6887</v>
      </c>
      <c r="D4996" s="277" t="s">
        <v>47192</v>
      </c>
    </row>
    <row r="4997" spans="1:4">
      <c r="A4997" s="327">
        <v>9872</v>
      </c>
      <c r="B4997" s="327" t="s">
        <v>11861</v>
      </c>
      <c r="C4997" s="327" t="s">
        <v>6887</v>
      </c>
      <c r="D4997" s="277" t="s">
        <v>41134</v>
      </c>
    </row>
    <row r="4998" spans="1:4">
      <c r="A4998" s="327">
        <v>7667</v>
      </c>
      <c r="B4998" s="327" t="s">
        <v>11862</v>
      </c>
      <c r="C4998" s="327" t="s">
        <v>6887</v>
      </c>
      <c r="D4998" s="277" t="s">
        <v>41593</v>
      </c>
    </row>
    <row r="4999" spans="1:4">
      <c r="A4999" s="327">
        <v>7660</v>
      </c>
      <c r="B4999" s="327" t="s">
        <v>11863</v>
      </c>
      <c r="C4999" s="327" t="s">
        <v>6887</v>
      </c>
      <c r="D4999" s="277" t="s">
        <v>41594</v>
      </c>
    </row>
    <row r="5000" spans="1:4">
      <c r="A5000" s="327">
        <v>7676</v>
      </c>
      <c r="B5000" s="327" t="s">
        <v>11864</v>
      </c>
      <c r="C5000" s="327" t="s">
        <v>6887</v>
      </c>
      <c r="D5000" s="277" t="s">
        <v>41595</v>
      </c>
    </row>
    <row r="5001" spans="1:4">
      <c r="A5001" s="327">
        <v>12426</v>
      </c>
      <c r="B5001" s="327" t="s">
        <v>11865</v>
      </c>
      <c r="C5001" s="327" t="s">
        <v>6871</v>
      </c>
      <c r="D5001" s="277" t="s">
        <v>39276</v>
      </c>
    </row>
    <row r="5002" spans="1:4">
      <c r="A5002" s="327">
        <v>12425</v>
      </c>
      <c r="B5002" s="327" t="s">
        <v>11866</v>
      </c>
      <c r="C5002" s="327" t="s">
        <v>6871</v>
      </c>
      <c r="D5002" s="277" t="s">
        <v>47193</v>
      </c>
    </row>
    <row r="5003" spans="1:4">
      <c r="A5003" s="327">
        <v>12427</v>
      </c>
      <c r="B5003" s="327" t="s">
        <v>11867</v>
      </c>
      <c r="C5003" s="327" t="s">
        <v>6871</v>
      </c>
      <c r="D5003" s="277" t="s">
        <v>47194</v>
      </c>
    </row>
    <row r="5004" spans="1:4">
      <c r="A5004" s="327">
        <v>12428</v>
      </c>
      <c r="B5004" s="327" t="s">
        <v>11868</v>
      </c>
      <c r="C5004" s="327" t="s">
        <v>6871</v>
      </c>
      <c r="D5004" s="277" t="s">
        <v>42923</v>
      </c>
    </row>
    <row r="5005" spans="1:4">
      <c r="A5005" s="327">
        <v>12430</v>
      </c>
      <c r="B5005" s="327" t="s">
        <v>11869</v>
      </c>
      <c r="C5005" s="327" t="s">
        <v>6871</v>
      </c>
      <c r="D5005" s="277" t="s">
        <v>47195</v>
      </c>
    </row>
    <row r="5006" spans="1:4">
      <c r="A5006" s="327">
        <v>12429</v>
      </c>
      <c r="B5006" s="327" t="s">
        <v>11870</v>
      </c>
      <c r="C5006" s="327" t="s">
        <v>6871</v>
      </c>
      <c r="D5006" s="277" t="s">
        <v>47196</v>
      </c>
    </row>
    <row r="5007" spans="1:4">
      <c r="A5007" s="327">
        <v>12431</v>
      </c>
      <c r="B5007" s="327" t="s">
        <v>11871</v>
      </c>
      <c r="C5007" s="327" t="s">
        <v>6871</v>
      </c>
      <c r="D5007" s="277" t="s">
        <v>47197</v>
      </c>
    </row>
    <row r="5008" spans="1:4">
      <c r="A5008" s="327">
        <v>12432</v>
      </c>
      <c r="B5008" s="327" t="s">
        <v>11872</v>
      </c>
      <c r="C5008" s="327" t="s">
        <v>6871</v>
      </c>
      <c r="D5008" s="277" t="s">
        <v>47198</v>
      </c>
    </row>
    <row r="5009" spans="1:4">
      <c r="A5009" s="327">
        <v>12434</v>
      </c>
      <c r="B5009" s="327" t="s">
        <v>11873</v>
      </c>
      <c r="C5009" s="327" t="s">
        <v>6871</v>
      </c>
      <c r="D5009" s="277" t="s">
        <v>47199</v>
      </c>
    </row>
    <row r="5010" spans="1:4">
      <c r="A5010" s="327">
        <v>12433</v>
      </c>
      <c r="B5010" s="327" t="s">
        <v>11874</v>
      </c>
      <c r="C5010" s="327" t="s">
        <v>6871</v>
      </c>
      <c r="D5010" s="277" t="s">
        <v>47200</v>
      </c>
    </row>
    <row r="5011" spans="1:4">
      <c r="A5011" s="327">
        <v>12435</v>
      </c>
      <c r="B5011" s="327" t="s">
        <v>11875</v>
      </c>
      <c r="C5011" s="327" t="s">
        <v>6871</v>
      </c>
      <c r="D5011" s="277" t="s">
        <v>47201</v>
      </c>
    </row>
    <row r="5012" spans="1:4">
      <c r="A5012" s="327">
        <v>12437</v>
      </c>
      <c r="B5012" s="327" t="s">
        <v>11876</v>
      </c>
      <c r="C5012" s="327" t="s">
        <v>6871</v>
      </c>
      <c r="D5012" s="277" t="s">
        <v>40916</v>
      </c>
    </row>
    <row r="5013" spans="1:4">
      <c r="A5013" s="327">
        <v>12439</v>
      </c>
      <c r="B5013" s="327" t="s">
        <v>11877</v>
      </c>
      <c r="C5013" s="327" t="s">
        <v>6871</v>
      </c>
      <c r="D5013" s="277" t="s">
        <v>47202</v>
      </c>
    </row>
    <row r="5014" spans="1:4">
      <c r="A5014" s="327">
        <v>12438</v>
      </c>
      <c r="B5014" s="327" t="s">
        <v>11878</v>
      </c>
      <c r="C5014" s="327" t="s">
        <v>6871</v>
      </c>
      <c r="D5014" s="277" t="s">
        <v>47203</v>
      </c>
    </row>
    <row r="5015" spans="1:4">
      <c r="A5015" s="327">
        <v>12436</v>
      </c>
      <c r="B5015" s="327" t="s">
        <v>11879</v>
      </c>
      <c r="C5015" s="327" t="s">
        <v>6871</v>
      </c>
      <c r="D5015" s="277" t="s">
        <v>47204</v>
      </c>
    </row>
    <row r="5016" spans="1:4">
      <c r="A5016" s="327">
        <v>36357</v>
      </c>
      <c r="B5016" s="327" t="s">
        <v>11880</v>
      </c>
      <c r="C5016" s="327" t="s">
        <v>6871</v>
      </c>
      <c r="D5016" s="277" t="s">
        <v>41598</v>
      </c>
    </row>
    <row r="5017" spans="1:4">
      <c r="A5017" s="327">
        <v>12424</v>
      </c>
      <c r="B5017" s="327" t="s">
        <v>11881</v>
      </c>
      <c r="C5017" s="327" t="s">
        <v>6871</v>
      </c>
      <c r="D5017" s="277" t="s">
        <v>47205</v>
      </c>
    </row>
    <row r="5018" spans="1:4">
      <c r="A5018" s="327">
        <v>12440</v>
      </c>
      <c r="B5018" s="327" t="s">
        <v>11882</v>
      </c>
      <c r="C5018" s="327" t="s">
        <v>6871</v>
      </c>
      <c r="D5018" s="277" t="s">
        <v>47206</v>
      </c>
    </row>
    <row r="5019" spans="1:4">
      <c r="A5019" s="327">
        <v>9884</v>
      </c>
      <c r="B5019" s="327" t="s">
        <v>11883</v>
      </c>
      <c r="C5019" s="327" t="s">
        <v>6871</v>
      </c>
      <c r="D5019" s="277" t="s">
        <v>46992</v>
      </c>
    </row>
    <row r="5020" spans="1:4">
      <c r="A5020" s="327">
        <v>9888</v>
      </c>
      <c r="B5020" s="327" t="s">
        <v>11884</v>
      </c>
      <c r="C5020" s="327" t="s">
        <v>6871</v>
      </c>
      <c r="D5020" s="277" t="s">
        <v>47207</v>
      </c>
    </row>
    <row r="5021" spans="1:4">
      <c r="A5021" s="327">
        <v>9883</v>
      </c>
      <c r="B5021" s="327" t="s">
        <v>11885</v>
      </c>
      <c r="C5021" s="327" t="s">
        <v>6871</v>
      </c>
      <c r="D5021" s="277" t="s">
        <v>47208</v>
      </c>
    </row>
    <row r="5022" spans="1:4">
      <c r="A5022" s="327">
        <v>9886</v>
      </c>
      <c r="B5022" s="327" t="s">
        <v>11886</v>
      </c>
      <c r="C5022" s="327" t="s">
        <v>6871</v>
      </c>
      <c r="D5022" s="277" t="s">
        <v>40434</v>
      </c>
    </row>
    <row r="5023" spans="1:4">
      <c r="A5023" s="327">
        <v>9889</v>
      </c>
      <c r="B5023" s="327" t="s">
        <v>11887</v>
      </c>
      <c r="C5023" s="327" t="s">
        <v>6871</v>
      </c>
      <c r="D5023" s="277" t="s">
        <v>47209</v>
      </c>
    </row>
    <row r="5024" spans="1:4">
      <c r="A5024" s="327">
        <v>9887</v>
      </c>
      <c r="B5024" s="327" t="s">
        <v>11888</v>
      </c>
      <c r="C5024" s="327" t="s">
        <v>6871</v>
      </c>
      <c r="D5024" s="277" t="s">
        <v>44870</v>
      </c>
    </row>
    <row r="5025" spans="1:4">
      <c r="A5025" s="327">
        <v>9885</v>
      </c>
      <c r="B5025" s="327" t="s">
        <v>11889</v>
      </c>
      <c r="C5025" s="327" t="s">
        <v>6871</v>
      </c>
      <c r="D5025" s="277" t="s">
        <v>41897</v>
      </c>
    </row>
    <row r="5026" spans="1:4">
      <c r="A5026" s="327">
        <v>9890</v>
      </c>
      <c r="B5026" s="327" t="s">
        <v>11890</v>
      </c>
      <c r="C5026" s="327" t="s">
        <v>6871</v>
      </c>
      <c r="D5026" s="277" t="s">
        <v>47210</v>
      </c>
    </row>
    <row r="5027" spans="1:4">
      <c r="A5027" s="327">
        <v>9891</v>
      </c>
      <c r="B5027" s="327" t="s">
        <v>11891</v>
      </c>
      <c r="C5027" s="327" t="s">
        <v>6871</v>
      </c>
      <c r="D5027" s="277" t="s">
        <v>47211</v>
      </c>
    </row>
    <row r="5028" spans="1:4">
      <c r="A5028" s="327">
        <v>39292</v>
      </c>
      <c r="B5028" s="327" t="s">
        <v>11892</v>
      </c>
      <c r="C5028" s="327" t="s">
        <v>6871</v>
      </c>
      <c r="D5028" s="277" t="s">
        <v>38905</v>
      </c>
    </row>
    <row r="5029" spans="1:4">
      <c r="A5029" s="327">
        <v>39293</v>
      </c>
      <c r="B5029" s="327" t="s">
        <v>11893</v>
      </c>
      <c r="C5029" s="327" t="s">
        <v>6871</v>
      </c>
      <c r="D5029" s="277" t="s">
        <v>39209</v>
      </c>
    </row>
    <row r="5030" spans="1:4">
      <c r="A5030" s="327">
        <v>39294</v>
      </c>
      <c r="B5030" s="327" t="s">
        <v>11894</v>
      </c>
      <c r="C5030" s="327" t="s">
        <v>6871</v>
      </c>
      <c r="D5030" s="277" t="s">
        <v>39209</v>
      </c>
    </row>
    <row r="5031" spans="1:4">
      <c r="A5031" s="327">
        <v>39295</v>
      </c>
      <c r="B5031" s="327" t="s">
        <v>11895</v>
      </c>
      <c r="C5031" s="327" t="s">
        <v>6871</v>
      </c>
      <c r="D5031" s="277" t="s">
        <v>40518</v>
      </c>
    </row>
    <row r="5032" spans="1:4">
      <c r="A5032" s="327">
        <v>36313</v>
      </c>
      <c r="B5032" s="327" t="s">
        <v>11896</v>
      </c>
      <c r="C5032" s="327" t="s">
        <v>6871</v>
      </c>
      <c r="D5032" s="277" t="s">
        <v>40578</v>
      </c>
    </row>
    <row r="5033" spans="1:4">
      <c r="A5033" s="327">
        <v>36316</v>
      </c>
      <c r="B5033" s="327" t="s">
        <v>11897</v>
      </c>
      <c r="C5033" s="327" t="s">
        <v>6871</v>
      </c>
      <c r="D5033" s="277" t="s">
        <v>40637</v>
      </c>
    </row>
    <row r="5034" spans="1:4">
      <c r="A5034" s="327">
        <v>64</v>
      </c>
      <c r="B5034" s="327" t="s">
        <v>11898</v>
      </c>
      <c r="C5034" s="327" t="s">
        <v>6871</v>
      </c>
      <c r="D5034" s="277" t="s">
        <v>39643</v>
      </c>
    </row>
    <row r="5035" spans="1:4">
      <c r="A5035" s="327">
        <v>37423</v>
      </c>
      <c r="B5035" s="327" t="s">
        <v>11899</v>
      </c>
      <c r="C5035" s="327" t="s">
        <v>6871</v>
      </c>
      <c r="D5035" s="277" t="s">
        <v>39310</v>
      </c>
    </row>
    <row r="5036" spans="1:4">
      <c r="A5036" s="327">
        <v>39296</v>
      </c>
      <c r="B5036" s="327" t="s">
        <v>11900</v>
      </c>
      <c r="C5036" s="327" t="s">
        <v>6871</v>
      </c>
      <c r="D5036" s="277" t="s">
        <v>40090</v>
      </c>
    </row>
    <row r="5037" spans="1:4">
      <c r="A5037" s="327">
        <v>39297</v>
      </c>
      <c r="B5037" s="327" t="s">
        <v>11901</v>
      </c>
      <c r="C5037" s="327" t="s">
        <v>6871</v>
      </c>
      <c r="D5037" s="277" t="s">
        <v>40124</v>
      </c>
    </row>
    <row r="5038" spans="1:4">
      <c r="A5038" s="327">
        <v>39298</v>
      </c>
      <c r="B5038" s="327" t="s">
        <v>11902</v>
      </c>
      <c r="C5038" s="327" t="s">
        <v>6871</v>
      </c>
      <c r="D5038" s="277" t="s">
        <v>39988</v>
      </c>
    </row>
    <row r="5039" spans="1:4">
      <c r="A5039" s="327">
        <v>39299</v>
      </c>
      <c r="B5039" s="327" t="s">
        <v>11903</v>
      </c>
      <c r="C5039" s="327" t="s">
        <v>6871</v>
      </c>
      <c r="D5039" s="277" t="s">
        <v>40519</v>
      </c>
    </row>
    <row r="5040" spans="1:4">
      <c r="A5040" s="327">
        <v>9892</v>
      </c>
      <c r="B5040" s="327" t="s">
        <v>11904</v>
      </c>
      <c r="C5040" s="327" t="s">
        <v>6871</v>
      </c>
      <c r="D5040" s="277" t="s">
        <v>39969</v>
      </c>
    </row>
    <row r="5041" spans="1:4">
      <c r="A5041" s="327">
        <v>9893</v>
      </c>
      <c r="B5041" s="327" t="s">
        <v>11905</v>
      </c>
      <c r="C5041" s="327" t="s">
        <v>6871</v>
      </c>
      <c r="D5041" s="277" t="s">
        <v>47212</v>
      </c>
    </row>
    <row r="5042" spans="1:4">
      <c r="A5042" s="327">
        <v>9901</v>
      </c>
      <c r="B5042" s="327" t="s">
        <v>11906</v>
      </c>
      <c r="C5042" s="327" t="s">
        <v>6871</v>
      </c>
      <c r="D5042" s="277" t="s">
        <v>46311</v>
      </c>
    </row>
    <row r="5043" spans="1:4">
      <c r="A5043" s="327">
        <v>9896</v>
      </c>
      <c r="B5043" s="327" t="s">
        <v>11907</v>
      </c>
      <c r="C5043" s="327" t="s">
        <v>6871</v>
      </c>
      <c r="D5043" s="277" t="s">
        <v>41159</v>
      </c>
    </row>
    <row r="5044" spans="1:4">
      <c r="A5044" s="327">
        <v>9900</v>
      </c>
      <c r="B5044" s="327" t="s">
        <v>11908</v>
      </c>
      <c r="C5044" s="327" t="s">
        <v>6871</v>
      </c>
      <c r="D5044" s="277" t="s">
        <v>40510</v>
      </c>
    </row>
    <row r="5045" spans="1:4">
      <c r="A5045" s="327">
        <v>9898</v>
      </c>
      <c r="B5045" s="327" t="s">
        <v>11909</v>
      </c>
      <c r="C5045" s="327" t="s">
        <v>6871</v>
      </c>
      <c r="D5045" s="277" t="s">
        <v>47213</v>
      </c>
    </row>
    <row r="5046" spans="1:4">
      <c r="A5046" s="327">
        <v>9899</v>
      </c>
      <c r="B5046" s="327" t="s">
        <v>11910</v>
      </c>
      <c r="C5046" s="327" t="s">
        <v>6871</v>
      </c>
      <c r="D5046" s="277" t="s">
        <v>42844</v>
      </c>
    </row>
    <row r="5047" spans="1:4">
      <c r="A5047" s="327">
        <v>9902</v>
      </c>
      <c r="B5047" s="327" t="s">
        <v>11911</v>
      </c>
      <c r="C5047" s="327" t="s">
        <v>6871</v>
      </c>
      <c r="D5047" s="277" t="s">
        <v>47214</v>
      </c>
    </row>
    <row r="5048" spans="1:4">
      <c r="A5048" s="327">
        <v>9908</v>
      </c>
      <c r="B5048" s="327" t="s">
        <v>11912</v>
      </c>
      <c r="C5048" s="327" t="s">
        <v>6871</v>
      </c>
      <c r="D5048" s="277" t="s">
        <v>47215</v>
      </c>
    </row>
    <row r="5049" spans="1:4">
      <c r="A5049" s="327">
        <v>9905</v>
      </c>
      <c r="B5049" s="327" t="s">
        <v>11913</v>
      </c>
      <c r="C5049" s="327" t="s">
        <v>6871</v>
      </c>
      <c r="D5049" s="277" t="s">
        <v>39354</v>
      </c>
    </row>
    <row r="5050" spans="1:4">
      <c r="A5050" s="327">
        <v>9906</v>
      </c>
      <c r="B5050" s="327" t="s">
        <v>11914</v>
      </c>
      <c r="C5050" s="327" t="s">
        <v>6871</v>
      </c>
      <c r="D5050" s="277" t="s">
        <v>39343</v>
      </c>
    </row>
    <row r="5051" spans="1:4">
      <c r="A5051" s="327">
        <v>9895</v>
      </c>
      <c r="B5051" s="327" t="s">
        <v>11915</v>
      </c>
      <c r="C5051" s="327" t="s">
        <v>6871</v>
      </c>
      <c r="D5051" s="277" t="s">
        <v>43985</v>
      </c>
    </row>
    <row r="5052" spans="1:4">
      <c r="A5052" s="327">
        <v>9894</v>
      </c>
      <c r="B5052" s="327" t="s">
        <v>11916</v>
      </c>
      <c r="C5052" s="327" t="s">
        <v>6871</v>
      </c>
      <c r="D5052" s="277" t="s">
        <v>47216</v>
      </c>
    </row>
    <row r="5053" spans="1:4">
      <c r="A5053" s="327">
        <v>9897</v>
      </c>
      <c r="B5053" s="327" t="s">
        <v>11917</v>
      </c>
      <c r="C5053" s="327" t="s">
        <v>6871</v>
      </c>
      <c r="D5053" s="277" t="s">
        <v>46448</v>
      </c>
    </row>
    <row r="5054" spans="1:4">
      <c r="A5054" s="327">
        <v>9910</v>
      </c>
      <c r="B5054" s="327" t="s">
        <v>11918</v>
      </c>
      <c r="C5054" s="327" t="s">
        <v>6871</v>
      </c>
      <c r="D5054" s="277" t="s">
        <v>46434</v>
      </c>
    </row>
    <row r="5055" spans="1:4">
      <c r="A5055" s="327">
        <v>9909</v>
      </c>
      <c r="B5055" s="327" t="s">
        <v>11919</v>
      </c>
      <c r="C5055" s="327" t="s">
        <v>6871</v>
      </c>
      <c r="D5055" s="277" t="s">
        <v>47217</v>
      </c>
    </row>
    <row r="5056" spans="1:4">
      <c r="A5056" s="327">
        <v>9907</v>
      </c>
      <c r="B5056" s="327" t="s">
        <v>11920</v>
      </c>
      <c r="C5056" s="327" t="s">
        <v>6871</v>
      </c>
      <c r="D5056" s="277" t="s">
        <v>47218</v>
      </c>
    </row>
    <row r="5057" spans="1:4">
      <c r="A5057" s="327">
        <v>20973</v>
      </c>
      <c r="B5057" s="327" t="s">
        <v>11921</v>
      </c>
      <c r="C5057" s="327" t="s">
        <v>6871</v>
      </c>
      <c r="D5057" s="277" t="s">
        <v>47219</v>
      </c>
    </row>
    <row r="5058" spans="1:4">
      <c r="A5058" s="327">
        <v>20974</v>
      </c>
      <c r="B5058" s="327" t="s">
        <v>11922</v>
      </c>
      <c r="C5058" s="327" t="s">
        <v>6871</v>
      </c>
      <c r="D5058" s="277" t="s">
        <v>47220</v>
      </c>
    </row>
    <row r="5059" spans="1:4">
      <c r="A5059" s="327">
        <v>37989</v>
      </c>
      <c r="B5059" s="327" t="s">
        <v>11923</v>
      </c>
      <c r="C5059" s="327" t="s">
        <v>6871</v>
      </c>
      <c r="D5059" s="277" t="s">
        <v>39930</v>
      </c>
    </row>
    <row r="5060" spans="1:4">
      <c r="A5060" s="327">
        <v>37990</v>
      </c>
      <c r="B5060" s="327" t="s">
        <v>11924</v>
      </c>
      <c r="C5060" s="327" t="s">
        <v>6871</v>
      </c>
      <c r="D5060" s="277" t="s">
        <v>40602</v>
      </c>
    </row>
    <row r="5061" spans="1:4">
      <c r="A5061" s="327">
        <v>37991</v>
      </c>
      <c r="B5061" s="327" t="s">
        <v>11925</v>
      </c>
      <c r="C5061" s="327" t="s">
        <v>6871</v>
      </c>
      <c r="D5061" s="277" t="s">
        <v>41149</v>
      </c>
    </row>
    <row r="5062" spans="1:4">
      <c r="A5062" s="327">
        <v>37992</v>
      </c>
      <c r="B5062" s="327" t="s">
        <v>11926</v>
      </c>
      <c r="C5062" s="327" t="s">
        <v>6871</v>
      </c>
      <c r="D5062" s="277" t="s">
        <v>39491</v>
      </c>
    </row>
    <row r="5063" spans="1:4">
      <c r="A5063" s="327">
        <v>37993</v>
      </c>
      <c r="B5063" s="327" t="s">
        <v>11927</v>
      </c>
      <c r="C5063" s="327" t="s">
        <v>6871</v>
      </c>
      <c r="D5063" s="277" t="s">
        <v>41603</v>
      </c>
    </row>
    <row r="5064" spans="1:4">
      <c r="A5064" s="327">
        <v>37994</v>
      </c>
      <c r="B5064" s="327" t="s">
        <v>11928</v>
      </c>
      <c r="C5064" s="327" t="s">
        <v>6871</v>
      </c>
      <c r="D5064" s="277" t="s">
        <v>41604</v>
      </c>
    </row>
    <row r="5065" spans="1:4">
      <c r="A5065" s="327">
        <v>37995</v>
      </c>
      <c r="B5065" s="327" t="s">
        <v>11929</v>
      </c>
      <c r="C5065" s="327" t="s">
        <v>6871</v>
      </c>
      <c r="D5065" s="277" t="s">
        <v>41605</v>
      </c>
    </row>
    <row r="5066" spans="1:4">
      <c r="A5066" s="327">
        <v>37996</v>
      </c>
      <c r="B5066" s="327" t="s">
        <v>11930</v>
      </c>
      <c r="C5066" s="327" t="s">
        <v>6871</v>
      </c>
      <c r="D5066" s="277" t="s">
        <v>41606</v>
      </c>
    </row>
    <row r="5067" spans="1:4">
      <c r="A5067" s="327">
        <v>13883</v>
      </c>
      <c r="B5067" s="327" t="s">
        <v>11931</v>
      </c>
      <c r="C5067" s="327" t="s">
        <v>6871</v>
      </c>
      <c r="D5067" s="277" t="s">
        <v>40520</v>
      </c>
    </row>
    <row r="5068" spans="1:4">
      <c r="A5068" s="327">
        <v>38604</v>
      </c>
      <c r="B5068" s="327" t="s">
        <v>11932</v>
      </c>
      <c r="C5068" s="327" t="s">
        <v>6871</v>
      </c>
      <c r="D5068" s="277" t="s">
        <v>40521</v>
      </c>
    </row>
    <row r="5069" spans="1:4">
      <c r="A5069" s="327">
        <v>10601</v>
      </c>
      <c r="B5069" s="327" t="s">
        <v>11933</v>
      </c>
      <c r="C5069" s="327" t="s">
        <v>6871</v>
      </c>
      <c r="D5069" s="277" t="s">
        <v>40522</v>
      </c>
    </row>
    <row r="5070" spans="1:4">
      <c r="A5070" s="327">
        <v>26034</v>
      </c>
      <c r="B5070" s="327" t="s">
        <v>11934</v>
      </c>
      <c r="C5070" s="327" t="s">
        <v>6871</v>
      </c>
      <c r="D5070" s="277" t="s">
        <v>40523</v>
      </c>
    </row>
    <row r="5071" spans="1:4">
      <c r="A5071" s="327">
        <v>13894</v>
      </c>
      <c r="B5071" s="327" t="s">
        <v>11935</v>
      </c>
      <c r="C5071" s="327" t="s">
        <v>6871</v>
      </c>
      <c r="D5071" s="277" t="s">
        <v>40524</v>
      </c>
    </row>
    <row r="5072" spans="1:4">
      <c r="A5072" s="327">
        <v>13895</v>
      </c>
      <c r="B5072" s="327" t="s">
        <v>11936</v>
      </c>
      <c r="C5072" s="327" t="s">
        <v>6871</v>
      </c>
      <c r="D5072" s="277" t="s">
        <v>40525</v>
      </c>
    </row>
    <row r="5073" spans="1:4">
      <c r="A5073" s="327">
        <v>13892</v>
      </c>
      <c r="B5073" s="327" t="s">
        <v>11937</v>
      </c>
      <c r="C5073" s="327" t="s">
        <v>6871</v>
      </c>
      <c r="D5073" s="277" t="s">
        <v>40526</v>
      </c>
    </row>
    <row r="5074" spans="1:4">
      <c r="A5074" s="327">
        <v>9914</v>
      </c>
      <c r="B5074" s="327" t="s">
        <v>11938</v>
      </c>
      <c r="C5074" s="327" t="s">
        <v>6871</v>
      </c>
      <c r="D5074" s="277" t="s">
        <v>40527</v>
      </c>
    </row>
    <row r="5075" spans="1:4">
      <c r="A5075" s="327">
        <v>36485</v>
      </c>
      <c r="B5075" s="327" t="s">
        <v>11939</v>
      </c>
      <c r="C5075" s="327" t="s">
        <v>6871</v>
      </c>
      <c r="D5075" s="277" t="s">
        <v>40528</v>
      </c>
    </row>
    <row r="5076" spans="1:4">
      <c r="A5076" s="327">
        <v>9912</v>
      </c>
      <c r="B5076" s="327" t="s">
        <v>11940</v>
      </c>
      <c r="C5076" s="327" t="s">
        <v>6871</v>
      </c>
      <c r="D5076" s="277" t="s">
        <v>40529</v>
      </c>
    </row>
    <row r="5077" spans="1:4">
      <c r="A5077" s="327">
        <v>9921</v>
      </c>
      <c r="B5077" s="327" t="s">
        <v>11941</v>
      </c>
      <c r="C5077" s="327" t="s">
        <v>6871</v>
      </c>
      <c r="D5077" s="277" t="s">
        <v>40530</v>
      </c>
    </row>
    <row r="5078" spans="1:4">
      <c r="A5078" s="327">
        <v>21112</v>
      </c>
      <c r="B5078" s="327" t="s">
        <v>11942</v>
      </c>
      <c r="C5078" s="327" t="s">
        <v>6871</v>
      </c>
      <c r="D5078" s="277" t="s">
        <v>47221</v>
      </c>
    </row>
    <row r="5079" spans="1:4">
      <c r="A5079" s="327">
        <v>10228</v>
      </c>
      <c r="B5079" s="327" t="s">
        <v>11943</v>
      </c>
      <c r="C5079" s="327" t="s">
        <v>6871</v>
      </c>
      <c r="D5079" s="277" t="s">
        <v>47222</v>
      </c>
    </row>
    <row r="5080" spans="1:4">
      <c r="A5080" s="327">
        <v>11781</v>
      </c>
      <c r="B5080" s="327" t="s">
        <v>11944</v>
      </c>
      <c r="C5080" s="327" t="s">
        <v>6871</v>
      </c>
      <c r="D5080" s="277" t="s">
        <v>47223</v>
      </c>
    </row>
    <row r="5081" spans="1:4">
      <c r="A5081" s="327">
        <v>11746</v>
      </c>
      <c r="B5081" s="327" t="s">
        <v>11945</v>
      </c>
      <c r="C5081" s="327" t="s">
        <v>6871</v>
      </c>
      <c r="D5081" s="277" t="s">
        <v>47224</v>
      </c>
    </row>
    <row r="5082" spans="1:4">
      <c r="A5082" s="327">
        <v>11751</v>
      </c>
      <c r="B5082" s="327" t="s">
        <v>11946</v>
      </c>
      <c r="C5082" s="327" t="s">
        <v>6871</v>
      </c>
      <c r="D5082" s="277" t="s">
        <v>47225</v>
      </c>
    </row>
    <row r="5083" spans="1:4">
      <c r="A5083" s="327">
        <v>11750</v>
      </c>
      <c r="B5083" s="327" t="s">
        <v>11947</v>
      </c>
      <c r="C5083" s="327" t="s">
        <v>6871</v>
      </c>
      <c r="D5083" s="277" t="s">
        <v>43375</v>
      </c>
    </row>
    <row r="5084" spans="1:4">
      <c r="A5084" s="327">
        <v>11748</v>
      </c>
      <c r="B5084" s="327" t="s">
        <v>11948</v>
      </c>
      <c r="C5084" s="327" t="s">
        <v>6871</v>
      </c>
      <c r="D5084" s="277" t="s">
        <v>39688</v>
      </c>
    </row>
    <row r="5085" spans="1:4">
      <c r="A5085" s="327">
        <v>11747</v>
      </c>
      <c r="B5085" s="327" t="s">
        <v>11949</v>
      </c>
      <c r="C5085" s="327" t="s">
        <v>6871</v>
      </c>
      <c r="D5085" s="277" t="s">
        <v>47226</v>
      </c>
    </row>
    <row r="5086" spans="1:4">
      <c r="A5086" s="327">
        <v>11749</v>
      </c>
      <c r="B5086" s="327" t="s">
        <v>11950</v>
      </c>
      <c r="C5086" s="327" t="s">
        <v>6871</v>
      </c>
      <c r="D5086" s="277" t="s">
        <v>45316</v>
      </c>
    </row>
    <row r="5087" spans="1:4">
      <c r="A5087" s="327">
        <v>10236</v>
      </c>
      <c r="B5087" s="327" t="s">
        <v>11951</v>
      </c>
      <c r="C5087" s="327" t="s">
        <v>6871</v>
      </c>
      <c r="D5087" s="277" t="s">
        <v>40428</v>
      </c>
    </row>
    <row r="5088" spans="1:4">
      <c r="A5088" s="327">
        <v>10233</v>
      </c>
      <c r="B5088" s="327" t="s">
        <v>11952</v>
      </c>
      <c r="C5088" s="327" t="s">
        <v>6871</v>
      </c>
      <c r="D5088" s="277" t="s">
        <v>41608</v>
      </c>
    </row>
    <row r="5089" spans="1:4">
      <c r="A5089" s="327">
        <v>10234</v>
      </c>
      <c r="B5089" s="327" t="s">
        <v>11953</v>
      </c>
      <c r="C5089" s="327" t="s">
        <v>6871</v>
      </c>
      <c r="D5089" s="277" t="s">
        <v>39226</v>
      </c>
    </row>
    <row r="5090" spans="1:4">
      <c r="A5090" s="327">
        <v>10231</v>
      </c>
      <c r="B5090" s="327" t="s">
        <v>11954</v>
      </c>
      <c r="C5090" s="327" t="s">
        <v>6871</v>
      </c>
      <c r="D5090" s="277" t="s">
        <v>41609</v>
      </c>
    </row>
    <row r="5091" spans="1:4">
      <c r="A5091" s="327">
        <v>10232</v>
      </c>
      <c r="B5091" s="327" t="s">
        <v>11955</v>
      </c>
      <c r="C5091" s="327" t="s">
        <v>6871</v>
      </c>
      <c r="D5091" s="277" t="s">
        <v>40996</v>
      </c>
    </row>
    <row r="5092" spans="1:4">
      <c r="A5092" s="327">
        <v>10229</v>
      </c>
      <c r="B5092" s="327" t="s">
        <v>11956</v>
      </c>
      <c r="C5092" s="327" t="s">
        <v>6871</v>
      </c>
      <c r="D5092" s="277" t="s">
        <v>41610</v>
      </c>
    </row>
    <row r="5093" spans="1:4">
      <c r="A5093" s="327">
        <v>10235</v>
      </c>
      <c r="B5093" s="327" t="s">
        <v>11957</v>
      </c>
      <c r="C5093" s="327" t="s">
        <v>6871</v>
      </c>
      <c r="D5093" s="277" t="s">
        <v>41611</v>
      </c>
    </row>
    <row r="5094" spans="1:4">
      <c r="A5094" s="327">
        <v>10230</v>
      </c>
      <c r="B5094" s="327" t="s">
        <v>11958</v>
      </c>
      <c r="C5094" s="327" t="s">
        <v>6871</v>
      </c>
      <c r="D5094" s="277" t="s">
        <v>41612</v>
      </c>
    </row>
    <row r="5095" spans="1:4">
      <c r="A5095" s="327">
        <v>10409</v>
      </c>
      <c r="B5095" s="327" t="s">
        <v>11959</v>
      </c>
      <c r="C5095" s="327" t="s">
        <v>6871</v>
      </c>
      <c r="D5095" s="277" t="s">
        <v>41613</v>
      </c>
    </row>
    <row r="5096" spans="1:4">
      <c r="A5096" s="327">
        <v>10411</v>
      </c>
      <c r="B5096" s="327" t="s">
        <v>11960</v>
      </c>
      <c r="C5096" s="327" t="s">
        <v>6871</v>
      </c>
      <c r="D5096" s="277" t="s">
        <v>39583</v>
      </c>
    </row>
    <row r="5097" spans="1:4">
      <c r="A5097" s="327">
        <v>10404</v>
      </c>
      <c r="B5097" s="327" t="s">
        <v>11961</v>
      </c>
      <c r="C5097" s="327" t="s">
        <v>6871</v>
      </c>
      <c r="D5097" s="277" t="s">
        <v>39634</v>
      </c>
    </row>
    <row r="5098" spans="1:4">
      <c r="A5098" s="327">
        <v>10410</v>
      </c>
      <c r="B5098" s="327" t="s">
        <v>11962</v>
      </c>
      <c r="C5098" s="327" t="s">
        <v>6871</v>
      </c>
      <c r="D5098" s="277" t="s">
        <v>40515</v>
      </c>
    </row>
    <row r="5099" spans="1:4">
      <c r="A5099" s="327">
        <v>10405</v>
      </c>
      <c r="B5099" s="327" t="s">
        <v>11963</v>
      </c>
      <c r="C5099" s="327" t="s">
        <v>6871</v>
      </c>
      <c r="D5099" s="277" t="s">
        <v>41614</v>
      </c>
    </row>
    <row r="5100" spans="1:4">
      <c r="A5100" s="327">
        <v>10408</v>
      </c>
      <c r="B5100" s="327" t="s">
        <v>11964</v>
      </c>
      <c r="C5100" s="327" t="s">
        <v>6871</v>
      </c>
      <c r="D5100" s="277" t="s">
        <v>41615</v>
      </c>
    </row>
    <row r="5101" spans="1:4">
      <c r="A5101" s="327">
        <v>10412</v>
      </c>
      <c r="B5101" s="327" t="s">
        <v>11965</v>
      </c>
      <c r="C5101" s="327" t="s">
        <v>6871</v>
      </c>
      <c r="D5101" s="277" t="s">
        <v>41616</v>
      </c>
    </row>
    <row r="5102" spans="1:4">
      <c r="A5102" s="327">
        <v>10406</v>
      </c>
      <c r="B5102" s="327" t="s">
        <v>11966</v>
      </c>
      <c r="C5102" s="327" t="s">
        <v>6871</v>
      </c>
      <c r="D5102" s="277" t="s">
        <v>41617</v>
      </c>
    </row>
    <row r="5103" spans="1:4">
      <c r="A5103" s="327">
        <v>10407</v>
      </c>
      <c r="B5103" s="327" t="s">
        <v>11967</v>
      </c>
      <c r="C5103" s="327" t="s">
        <v>6871</v>
      </c>
      <c r="D5103" s="277" t="s">
        <v>41618</v>
      </c>
    </row>
    <row r="5104" spans="1:4">
      <c r="A5104" s="327">
        <v>10416</v>
      </c>
      <c r="B5104" s="327" t="s">
        <v>11968</v>
      </c>
      <c r="C5104" s="327" t="s">
        <v>6871</v>
      </c>
      <c r="D5104" s="277" t="s">
        <v>41619</v>
      </c>
    </row>
    <row r="5105" spans="1:4">
      <c r="A5105" s="327">
        <v>10419</v>
      </c>
      <c r="B5105" s="327" t="s">
        <v>11969</v>
      </c>
      <c r="C5105" s="327" t="s">
        <v>6871</v>
      </c>
      <c r="D5105" s="277" t="s">
        <v>41620</v>
      </c>
    </row>
    <row r="5106" spans="1:4">
      <c r="A5106" s="327">
        <v>21092</v>
      </c>
      <c r="B5106" s="327" t="s">
        <v>11970</v>
      </c>
      <c r="C5106" s="327" t="s">
        <v>6871</v>
      </c>
      <c r="D5106" s="277" t="s">
        <v>41621</v>
      </c>
    </row>
    <row r="5107" spans="1:4">
      <c r="A5107" s="327">
        <v>10418</v>
      </c>
      <c r="B5107" s="327" t="s">
        <v>11971</v>
      </c>
      <c r="C5107" s="327" t="s">
        <v>6871</v>
      </c>
      <c r="D5107" s="277" t="s">
        <v>40292</v>
      </c>
    </row>
    <row r="5108" spans="1:4">
      <c r="A5108" s="327">
        <v>12657</v>
      </c>
      <c r="B5108" s="327" t="s">
        <v>11972</v>
      </c>
      <c r="C5108" s="327" t="s">
        <v>6871</v>
      </c>
      <c r="D5108" s="277" t="s">
        <v>41622</v>
      </c>
    </row>
    <row r="5109" spans="1:4">
      <c r="A5109" s="327">
        <v>10417</v>
      </c>
      <c r="B5109" s="327" t="s">
        <v>11973</v>
      </c>
      <c r="C5109" s="327" t="s">
        <v>6871</v>
      </c>
      <c r="D5109" s="277" t="s">
        <v>41623</v>
      </c>
    </row>
    <row r="5110" spans="1:4">
      <c r="A5110" s="327">
        <v>10413</v>
      </c>
      <c r="B5110" s="327" t="s">
        <v>11974</v>
      </c>
      <c r="C5110" s="327" t="s">
        <v>6871</v>
      </c>
      <c r="D5110" s="277" t="s">
        <v>41624</v>
      </c>
    </row>
    <row r="5111" spans="1:4">
      <c r="A5111" s="327">
        <v>10414</v>
      </c>
      <c r="B5111" s="327" t="s">
        <v>11975</v>
      </c>
      <c r="C5111" s="327" t="s">
        <v>6871</v>
      </c>
      <c r="D5111" s="277" t="s">
        <v>41625</v>
      </c>
    </row>
    <row r="5112" spans="1:4">
      <c r="A5112" s="327">
        <v>10415</v>
      </c>
      <c r="B5112" s="327" t="s">
        <v>11976</v>
      </c>
      <c r="C5112" s="327" t="s">
        <v>6871</v>
      </c>
      <c r="D5112" s="277" t="s">
        <v>41626</v>
      </c>
    </row>
    <row r="5113" spans="1:4">
      <c r="A5113" s="327">
        <v>38643</v>
      </c>
      <c r="B5113" s="327" t="s">
        <v>11977</v>
      </c>
      <c r="C5113" s="327" t="s">
        <v>6871</v>
      </c>
      <c r="D5113" s="277" t="s">
        <v>42147</v>
      </c>
    </row>
    <row r="5114" spans="1:4">
      <c r="A5114" s="327">
        <v>6157</v>
      </c>
      <c r="B5114" s="327" t="s">
        <v>11978</v>
      </c>
      <c r="C5114" s="327" t="s">
        <v>6871</v>
      </c>
      <c r="D5114" s="277" t="s">
        <v>42102</v>
      </c>
    </row>
    <row r="5115" spans="1:4">
      <c r="A5115" s="327">
        <v>37588</v>
      </c>
      <c r="B5115" s="327" t="s">
        <v>11979</v>
      </c>
      <c r="C5115" s="327" t="s">
        <v>6871</v>
      </c>
      <c r="D5115" s="277" t="s">
        <v>47227</v>
      </c>
    </row>
    <row r="5116" spans="1:4">
      <c r="A5116" s="327">
        <v>6152</v>
      </c>
      <c r="B5116" s="327" t="s">
        <v>11980</v>
      </c>
      <c r="C5116" s="327" t="s">
        <v>6871</v>
      </c>
      <c r="D5116" s="277" t="s">
        <v>42204</v>
      </c>
    </row>
    <row r="5117" spans="1:4">
      <c r="A5117" s="327">
        <v>6158</v>
      </c>
      <c r="B5117" s="327" t="s">
        <v>11981</v>
      </c>
      <c r="C5117" s="327" t="s">
        <v>6871</v>
      </c>
      <c r="D5117" s="277" t="s">
        <v>39204</v>
      </c>
    </row>
    <row r="5118" spans="1:4">
      <c r="A5118" s="327">
        <v>6153</v>
      </c>
      <c r="B5118" s="327" t="s">
        <v>11982</v>
      </c>
      <c r="C5118" s="327" t="s">
        <v>6871</v>
      </c>
      <c r="D5118" s="277" t="s">
        <v>39392</v>
      </c>
    </row>
    <row r="5119" spans="1:4">
      <c r="A5119" s="327">
        <v>6156</v>
      </c>
      <c r="B5119" s="327" t="s">
        <v>11983</v>
      </c>
      <c r="C5119" s="327" t="s">
        <v>6871</v>
      </c>
      <c r="D5119" s="277" t="s">
        <v>43319</v>
      </c>
    </row>
    <row r="5120" spans="1:4">
      <c r="A5120" s="327">
        <v>6154</v>
      </c>
      <c r="B5120" s="327" t="s">
        <v>11984</v>
      </c>
      <c r="C5120" s="327" t="s">
        <v>6871</v>
      </c>
      <c r="D5120" s="277" t="s">
        <v>40410</v>
      </c>
    </row>
    <row r="5121" spans="1:4">
      <c r="A5121" s="327">
        <v>6155</v>
      </c>
      <c r="B5121" s="327" t="s">
        <v>11985</v>
      </c>
      <c r="C5121" s="327" t="s">
        <v>6871</v>
      </c>
      <c r="D5121" s="277" t="s">
        <v>44033</v>
      </c>
    </row>
    <row r="5122" spans="1:4">
      <c r="A5122" s="327">
        <v>43595</v>
      </c>
      <c r="B5122" s="327" t="s">
        <v>11986</v>
      </c>
      <c r="C5122" s="327" t="s">
        <v>6871</v>
      </c>
      <c r="D5122" s="277" t="s">
        <v>41721</v>
      </c>
    </row>
    <row r="5123" spans="1:4">
      <c r="A5123" s="327">
        <v>43596</v>
      </c>
      <c r="B5123" s="327" t="s">
        <v>11987</v>
      </c>
      <c r="C5123" s="327" t="s">
        <v>6871</v>
      </c>
      <c r="D5123" s="277" t="s">
        <v>39865</v>
      </c>
    </row>
    <row r="5124" spans="1:4">
      <c r="A5124" s="327">
        <v>38108</v>
      </c>
      <c r="B5124" s="327" t="s">
        <v>11988</v>
      </c>
      <c r="C5124" s="327" t="s">
        <v>6871</v>
      </c>
      <c r="D5124" s="277" t="s">
        <v>47228</v>
      </c>
    </row>
    <row r="5125" spans="1:4">
      <c r="A5125" s="327">
        <v>38087</v>
      </c>
      <c r="B5125" s="327" t="s">
        <v>11989</v>
      </c>
      <c r="C5125" s="327" t="s">
        <v>6871</v>
      </c>
      <c r="D5125" s="277" t="s">
        <v>44880</v>
      </c>
    </row>
    <row r="5126" spans="1:4">
      <c r="A5126" s="327">
        <v>38109</v>
      </c>
      <c r="B5126" s="327" t="s">
        <v>11990</v>
      </c>
      <c r="C5126" s="327" t="s">
        <v>6871</v>
      </c>
      <c r="D5126" s="277" t="s">
        <v>47229</v>
      </c>
    </row>
    <row r="5127" spans="1:4">
      <c r="A5127" s="327">
        <v>38088</v>
      </c>
      <c r="B5127" s="327" t="s">
        <v>11991</v>
      </c>
      <c r="C5127" s="327" t="s">
        <v>6871</v>
      </c>
      <c r="D5127" s="277" t="s">
        <v>40532</v>
      </c>
    </row>
    <row r="5128" spans="1:4">
      <c r="A5128" s="327">
        <v>38110</v>
      </c>
      <c r="B5128" s="327" t="s">
        <v>11992</v>
      </c>
      <c r="C5128" s="327" t="s">
        <v>6871</v>
      </c>
      <c r="D5128" s="277" t="s">
        <v>47230</v>
      </c>
    </row>
    <row r="5129" spans="1:4">
      <c r="A5129" s="327">
        <v>38089</v>
      </c>
      <c r="B5129" s="327" t="s">
        <v>11993</v>
      </c>
      <c r="C5129" s="327" t="s">
        <v>6871</v>
      </c>
      <c r="D5129" s="277" t="s">
        <v>47141</v>
      </c>
    </row>
    <row r="5130" spans="1:4">
      <c r="A5130" s="327">
        <v>38111</v>
      </c>
      <c r="B5130" s="327" t="s">
        <v>11994</v>
      </c>
      <c r="C5130" s="327" t="s">
        <v>6871</v>
      </c>
      <c r="D5130" s="277" t="s">
        <v>40514</v>
      </c>
    </row>
    <row r="5131" spans="1:4">
      <c r="A5131" s="327">
        <v>38090</v>
      </c>
      <c r="B5131" s="327" t="s">
        <v>11995</v>
      </c>
      <c r="C5131" s="327" t="s">
        <v>6871</v>
      </c>
      <c r="D5131" s="277" t="s">
        <v>47003</v>
      </c>
    </row>
    <row r="5132" spans="1:4">
      <c r="A5132" s="327">
        <v>11786</v>
      </c>
      <c r="B5132" s="327" t="s">
        <v>11996</v>
      </c>
      <c r="C5132" s="327" t="s">
        <v>6871</v>
      </c>
      <c r="D5132" s="277" t="s">
        <v>47231</v>
      </c>
    </row>
    <row r="5133" spans="1:4">
      <c r="A5133" s="327">
        <v>13726</v>
      </c>
      <c r="B5133" s="327" t="s">
        <v>11997</v>
      </c>
      <c r="C5133" s="327" t="s">
        <v>6871</v>
      </c>
      <c r="D5133" s="277" t="s">
        <v>41630</v>
      </c>
    </row>
    <row r="5134" spans="1:4">
      <c r="A5134" s="327">
        <v>38400</v>
      </c>
      <c r="B5134" s="327" t="s">
        <v>11998</v>
      </c>
      <c r="C5134" s="327" t="s">
        <v>6871</v>
      </c>
      <c r="D5134" s="277" t="s">
        <v>47232</v>
      </c>
    </row>
    <row r="5135" spans="1:4">
      <c r="A5135" s="327">
        <v>12627</v>
      </c>
      <c r="B5135" s="327" t="s">
        <v>11999</v>
      </c>
      <c r="C5135" s="327" t="s">
        <v>6871</v>
      </c>
      <c r="D5135" s="277" t="s">
        <v>39027</v>
      </c>
    </row>
    <row r="5136" spans="1:4">
      <c r="A5136" s="327">
        <v>6138</v>
      </c>
      <c r="B5136" s="327" t="s">
        <v>12000</v>
      </c>
      <c r="C5136" s="327" t="s">
        <v>6871</v>
      </c>
      <c r="D5136" s="277" t="s">
        <v>46424</v>
      </c>
    </row>
    <row r="5137" spans="1:4">
      <c r="A5137" s="327">
        <v>39996</v>
      </c>
      <c r="B5137" s="327" t="s">
        <v>12001</v>
      </c>
      <c r="C5137" s="327" t="s">
        <v>6887</v>
      </c>
      <c r="D5137" s="277" t="s">
        <v>42227</v>
      </c>
    </row>
    <row r="5138" spans="1:4">
      <c r="A5138" s="327">
        <v>10478</v>
      </c>
      <c r="B5138" s="327" t="s">
        <v>12002</v>
      </c>
      <c r="C5138" s="327" t="s">
        <v>6867</v>
      </c>
      <c r="D5138" s="277" t="s">
        <v>47233</v>
      </c>
    </row>
    <row r="5139" spans="1:4">
      <c r="A5139" s="327">
        <v>10475</v>
      </c>
      <c r="B5139" s="327" t="s">
        <v>12003</v>
      </c>
      <c r="C5139" s="327" t="s">
        <v>6867</v>
      </c>
      <c r="D5139" s="277" t="s">
        <v>39032</v>
      </c>
    </row>
    <row r="5140" spans="1:4">
      <c r="A5140" s="327">
        <v>10481</v>
      </c>
      <c r="B5140" s="327" t="s">
        <v>12004</v>
      </c>
      <c r="C5140" s="327" t="s">
        <v>6867</v>
      </c>
      <c r="D5140" s="277" t="s">
        <v>43366</v>
      </c>
    </row>
    <row r="5141" spans="1:4">
      <c r="A5141" s="327">
        <v>4031</v>
      </c>
      <c r="B5141" s="327" t="s">
        <v>12005</v>
      </c>
      <c r="C5141" s="327" t="s">
        <v>6869</v>
      </c>
      <c r="D5141" s="277" t="s">
        <v>47234</v>
      </c>
    </row>
    <row r="5142" spans="1:4">
      <c r="A5142" s="327">
        <v>4030</v>
      </c>
      <c r="B5142" s="327" t="s">
        <v>12006</v>
      </c>
      <c r="C5142" s="327" t="s">
        <v>6869</v>
      </c>
      <c r="D5142" s="277" t="s">
        <v>39763</v>
      </c>
    </row>
    <row r="5143" spans="1:4">
      <c r="A5143" s="327">
        <v>39399</v>
      </c>
      <c r="B5143" s="327" t="s">
        <v>12007</v>
      </c>
      <c r="C5143" s="327" t="s">
        <v>6871</v>
      </c>
      <c r="D5143" s="277" t="s">
        <v>41631</v>
      </c>
    </row>
    <row r="5144" spans="1:4">
      <c r="A5144" s="327">
        <v>39400</v>
      </c>
      <c r="B5144" s="327" t="s">
        <v>12008</v>
      </c>
      <c r="C5144" s="327" t="s">
        <v>6871</v>
      </c>
      <c r="D5144" s="277" t="s">
        <v>41632</v>
      </c>
    </row>
    <row r="5145" spans="1:4">
      <c r="A5145" s="327">
        <v>39401</v>
      </c>
      <c r="B5145" s="327" t="s">
        <v>12009</v>
      </c>
      <c r="C5145" s="327" t="s">
        <v>6871</v>
      </c>
      <c r="D5145" s="277" t="s">
        <v>41633</v>
      </c>
    </row>
    <row r="5146" spans="1:4">
      <c r="A5146" s="327">
        <v>11652</v>
      </c>
      <c r="B5146" s="327" t="s">
        <v>12010</v>
      </c>
      <c r="C5146" s="327" t="s">
        <v>6871</v>
      </c>
      <c r="D5146" s="277" t="s">
        <v>41634</v>
      </c>
    </row>
    <row r="5147" spans="1:4">
      <c r="A5147" s="327">
        <v>13896</v>
      </c>
      <c r="B5147" s="327" t="s">
        <v>12011</v>
      </c>
      <c r="C5147" s="327" t="s">
        <v>6871</v>
      </c>
      <c r="D5147" s="277" t="s">
        <v>41635</v>
      </c>
    </row>
    <row r="5148" spans="1:4">
      <c r="A5148" s="327">
        <v>13475</v>
      </c>
      <c r="B5148" s="327" t="s">
        <v>12012</v>
      </c>
      <c r="C5148" s="327" t="s">
        <v>6871</v>
      </c>
      <c r="D5148" s="277" t="s">
        <v>41636</v>
      </c>
    </row>
    <row r="5149" spans="1:4">
      <c r="A5149" s="327">
        <v>25971</v>
      </c>
      <c r="B5149" s="327" t="s">
        <v>12013</v>
      </c>
      <c r="C5149" s="327" t="s">
        <v>6871</v>
      </c>
      <c r="D5149" s="277" t="s">
        <v>40533</v>
      </c>
    </row>
    <row r="5150" spans="1:4">
      <c r="A5150" s="327">
        <v>25970</v>
      </c>
      <c r="B5150" s="327" t="s">
        <v>12014</v>
      </c>
      <c r="C5150" s="327" t="s">
        <v>6871</v>
      </c>
      <c r="D5150" s="277" t="s">
        <v>40534</v>
      </c>
    </row>
    <row r="5151" spans="1:4">
      <c r="A5151" s="327">
        <v>13476</v>
      </c>
      <c r="B5151" s="327" t="s">
        <v>12015</v>
      </c>
      <c r="C5151" s="327" t="s">
        <v>6871</v>
      </c>
      <c r="D5151" s="277" t="s">
        <v>40535</v>
      </c>
    </row>
    <row r="5152" spans="1:4">
      <c r="A5152" s="327">
        <v>10488</v>
      </c>
      <c r="B5152" s="327" t="s">
        <v>12016</v>
      </c>
      <c r="C5152" s="327" t="s">
        <v>6871</v>
      </c>
      <c r="D5152" s="277" t="s">
        <v>40536</v>
      </c>
    </row>
    <row r="5153" spans="1:4">
      <c r="A5153" s="327">
        <v>13606</v>
      </c>
      <c r="B5153" s="327" t="s">
        <v>12017</v>
      </c>
      <c r="C5153" s="327" t="s">
        <v>6871</v>
      </c>
      <c r="D5153" s="277" t="s">
        <v>40537</v>
      </c>
    </row>
    <row r="5154" spans="1:4">
      <c r="A5154" s="327">
        <v>10489</v>
      </c>
      <c r="B5154" s="327" t="s">
        <v>12018</v>
      </c>
      <c r="C5154" s="327" t="s">
        <v>6878</v>
      </c>
      <c r="D5154" s="277" t="s">
        <v>39551</v>
      </c>
    </row>
    <row r="5155" spans="1:4">
      <c r="A5155" s="327">
        <v>41073</v>
      </c>
      <c r="B5155" s="327" t="s">
        <v>12019</v>
      </c>
      <c r="C5155" s="327" t="s">
        <v>7055</v>
      </c>
      <c r="D5155" s="277" t="s">
        <v>47235</v>
      </c>
    </row>
    <row r="5156" spans="1:4">
      <c r="A5156" s="327">
        <v>34391</v>
      </c>
      <c r="B5156" s="327" t="s">
        <v>12020</v>
      </c>
      <c r="C5156" s="327" t="s">
        <v>6869</v>
      </c>
      <c r="D5156" s="277" t="s">
        <v>47236</v>
      </c>
    </row>
    <row r="5157" spans="1:4">
      <c r="A5157" s="327">
        <v>10496</v>
      </c>
      <c r="B5157" s="327" t="s">
        <v>12021</v>
      </c>
      <c r="C5157" s="327" t="s">
        <v>6869</v>
      </c>
      <c r="D5157" s="277" t="s">
        <v>47237</v>
      </c>
    </row>
    <row r="5158" spans="1:4">
      <c r="A5158" s="327">
        <v>10497</v>
      </c>
      <c r="B5158" s="327" t="s">
        <v>12022</v>
      </c>
      <c r="C5158" s="327" t="s">
        <v>6869</v>
      </c>
      <c r="D5158" s="277" t="s">
        <v>47238</v>
      </c>
    </row>
    <row r="5159" spans="1:4">
      <c r="A5159" s="327">
        <v>10504</v>
      </c>
      <c r="B5159" s="327" t="s">
        <v>12023</v>
      </c>
      <c r="C5159" s="327" t="s">
        <v>6869</v>
      </c>
      <c r="D5159" s="277" t="s">
        <v>47239</v>
      </c>
    </row>
    <row r="5160" spans="1:4">
      <c r="A5160" s="327">
        <v>34390</v>
      </c>
      <c r="B5160" s="327" t="s">
        <v>12024</v>
      </c>
      <c r="C5160" s="327" t="s">
        <v>6869</v>
      </c>
      <c r="D5160" s="277" t="s">
        <v>47240</v>
      </c>
    </row>
    <row r="5161" spans="1:4">
      <c r="A5161" s="327">
        <v>34389</v>
      </c>
      <c r="B5161" s="327" t="s">
        <v>12025</v>
      </c>
      <c r="C5161" s="327" t="s">
        <v>6869</v>
      </c>
      <c r="D5161" s="277" t="s">
        <v>47241</v>
      </c>
    </row>
    <row r="5162" spans="1:4">
      <c r="A5162" s="327">
        <v>34388</v>
      </c>
      <c r="B5162" s="327" t="s">
        <v>12026</v>
      </c>
      <c r="C5162" s="327" t="s">
        <v>6869</v>
      </c>
      <c r="D5162" s="277" t="s">
        <v>47242</v>
      </c>
    </row>
    <row r="5163" spans="1:4">
      <c r="A5163" s="327">
        <v>34387</v>
      </c>
      <c r="B5163" s="327" t="s">
        <v>12027</v>
      </c>
      <c r="C5163" s="327" t="s">
        <v>6869</v>
      </c>
      <c r="D5163" s="277" t="s">
        <v>47243</v>
      </c>
    </row>
    <row r="5164" spans="1:4">
      <c r="A5164" s="327">
        <v>11188</v>
      </c>
      <c r="B5164" s="327" t="s">
        <v>12028</v>
      </c>
      <c r="C5164" s="327" t="s">
        <v>6869</v>
      </c>
      <c r="D5164" s="277" t="s">
        <v>47244</v>
      </c>
    </row>
    <row r="5165" spans="1:4">
      <c r="A5165" s="327">
        <v>11189</v>
      </c>
      <c r="B5165" s="327" t="s">
        <v>12029</v>
      </c>
      <c r="C5165" s="327" t="s">
        <v>6869</v>
      </c>
      <c r="D5165" s="277" t="s">
        <v>47245</v>
      </c>
    </row>
    <row r="5166" spans="1:4">
      <c r="A5166" s="327">
        <v>21107</v>
      </c>
      <c r="B5166" s="327" t="s">
        <v>12030</v>
      </c>
      <c r="C5166" s="327" t="s">
        <v>6869</v>
      </c>
      <c r="D5166" s="277" t="s">
        <v>47246</v>
      </c>
    </row>
    <row r="5167" spans="1:4">
      <c r="A5167" s="327">
        <v>34386</v>
      </c>
      <c r="B5167" s="327" t="s">
        <v>12031</v>
      </c>
      <c r="C5167" s="327" t="s">
        <v>6869</v>
      </c>
      <c r="D5167" s="277" t="s">
        <v>46184</v>
      </c>
    </row>
    <row r="5168" spans="1:4">
      <c r="A5168" s="327">
        <v>10490</v>
      </c>
      <c r="B5168" s="327" t="s">
        <v>12032</v>
      </c>
      <c r="C5168" s="327" t="s">
        <v>6869</v>
      </c>
      <c r="D5168" s="277" t="s">
        <v>39493</v>
      </c>
    </row>
    <row r="5169" spans="1:4">
      <c r="A5169" s="327">
        <v>10492</v>
      </c>
      <c r="B5169" s="327" t="s">
        <v>12033</v>
      </c>
      <c r="C5169" s="327" t="s">
        <v>6869</v>
      </c>
      <c r="D5169" s="277" t="s">
        <v>47247</v>
      </c>
    </row>
    <row r="5170" spans="1:4">
      <c r="A5170" s="327">
        <v>10493</v>
      </c>
      <c r="B5170" s="327" t="s">
        <v>12034</v>
      </c>
      <c r="C5170" s="327" t="s">
        <v>6869</v>
      </c>
      <c r="D5170" s="277" t="s">
        <v>47241</v>
      </c>
    </row>
    <row r="5171" spans="1:4">
      <c r="A5171" s="327">
        <v>10491</v>
      </c>
      <c r="B5171" s="327" t="s">
        <v>12035</v>
      </c>
      <c r="C5171" s="327" t="s">
        <v>6869</v>
      </c>
      <c r="D5171" s="277" t="s">
        <v>47248</v>
      </c>
    </row>
    <row r="5172" spans="1:4">
      <c r="A5172" s="327">
        <v>34385</v>
      </c>
      <c r="B5172" s="327" t="s">
        <v>12036</v>
      </c>
      <c r="C5172" s="327" t="s">
        <v>6869</v>
      </c>
      <c r="D5172" s="277" t="s">
        <v>47249</v>
      </c>
    </row>
    <row r="5173" spans="1:4">
      <c r="A5173" s="327">
        <v>10499</v>
      </c>
      <c r="B5173" s="327" t="s">
        <v>12037</v>
      </c>
      <c r="C5173" s="327" t="s">
        <v>6869</v>
      </c>
      <c r="D5173" s="277" t="s">
        <v>40538</v>
      </c>
    </row>
    <row r="5174" spans="1:4">
      <c r="A5174" s="327">
        <v>34384</v>
      </c>
      <c r="B5174" s="327" t="s">
        <v>12038</v>
      </c>
      <c r="C5174" s="327" t="s">
        <v>6869</v>
      </c>
      <c r="D5174" s="277" t="s">
        <v>46184</v>
      </c>
    </row>
    <row r="5175" spans="1:4">
      <c r="A5175" s="327">
        <v>11185</v>
      </c>
      <c r="B5175" s="327" t="s">
        <v>12039</v>
      </c>
      <c r="C5175" s="327" t="s">
        <v>6869</v>
      </c>
      <c r="D5175" s="277" t="s">
        <v>47250</v>
      </c>
    </row>
    <row r="5176" spans="1:4">
      <c r="A5176" s="327">
        <v>10507</v>
      </c>
      <c r="B5176" s="327" t="s">
        <v>12040</v>
      </c>
      <c r="C5176" s="327" t="s">
        <v>6869</v>
      </c>
      <c r="D5176" s="277" t="s">
        <v>47251</v>
      </c>
    </row>
    <row r="5177" spans="1:4">
      <c r="A5177" s="327">
        <v>10505</v>
      </c>
      <c r="B5177" s="327" t="s">
        <v>12041</v>
      </c>
      <c r="C5177" s="327" t="s">
        <v>6869</v>
      </c>
      <c r="D5177" s="277" t="s">
        <v>44581</v>
      </c>
    </row>
    <row r="5178" spans="1:4">
      <c r="A5178" s="327">
        <v>10506</v>
      </c>
      <c r="B5178" s="327" t="s">
        <v>12042</v>
      </c>
      <c r="C5178" s="327" t="s">
        <v>6869</v>
      </c>
      <c r="D5178" s="277" t="s">
        <v>47252</v>
      </c>
    </row>
    <row r="5179" spans="1:4">
      <c r="A5179" s="327">
        <v>5031</v>
      </c>
      <c r="B5179" s="327" t="s">
        <v>12043</v>
      </c>
      <c r="C5179" s="327" t="s">
        <v>6869</v>
      </c>
      <c r="D5179" s="277" t="s">
        <v>40882</v>
      </c>
    </row>
    <row r="5180" spans="1:4">
      <c r="A5180" s="327">
        <v>10502</v>
      </c>
      <c r="B5180" s="327" t="s">
        <v>12044</v>
      </c>
      <c r="C5180" s="327" t="s">
        <v>6869</v>
      </c>
      <c r="D5180" s="277" t="s">
        <v>47253</v>
      </c>
    </row>
    <row r="5181" spans="1:4">
      <c r="A5181" s="327">
        <v>10501</v>
      </c>
      <c r="B5181" s="327" t="s">
        <v>12045</v>
      </c>
      <c r="C5181" s="327" t="s">
        <v>6869</v>
      </c>
      <c r="D5181" s="277" t="s">
        <v>47254</v>
      </c>
    </row>
    <row r="5182" spans="1:4">
      <c r="A5182" s="327">
        <v>10503</v>
      </c>
      <c r="B5182" s="327" t="s">
        <v>12046</v>
      </c>
      <c r="C5182" s="327" t="s">
        <v>6869</v>
      </c>
      <c r="D5182" s="277" t="s">
        <v>47255</v>
      </c>
    </row>
    <row r="5183" spans="1:4">
      <c r="A5183" s="327">
        <v>4500</v>
      </c>
      <c r="B5183" s="327" t="s">
        <v>12047</v>
      </c>
      <c r="C5183" s="327" t="s">
        <v>6887</v>
      </c>
      <c r="D5183" s="277" t="s">
        <v>40735</v>
      </c>
    </row>
    <row r="5184" spans="1:4">
      <c r="A5184" s="327">
        <v>4448</v>
      </c>
      <c r="B5184" s="327" t="s">
        <v>12048</v>
      </c>
      <c r="C5184" s="327" t="s">
        <v>6887</v>
      </c>
      <c r="D5184" s="277" t="s">
        <v>40396</v>
      </c>
    </row>
    <row r="5185" spans="1:4">
      <c r="A5185" s="327">
        <v>20213</v>
      </c>
      <c r="B5185" s="327" t="s">
        <v>12049</v>
      </c>
      <c r="C5185" s="327" t="s">
        <v>6887</v>
      </c>
      <c r="D5185" s="277" t="s">
        <v>39640</v>
      </c>
    </row>
    <row r="5186" spans="1:4">
      <c r="A5186" s="327">
        <v>20211</v>
      </c>
      <c r="B5186" s="327" t="s">
        <v>12050</v>
      </c>
      <c r="C5186" s="327" t="s">
        <v>6887</v>
      </c>
      <c r="D5186" s="277" t="s">
        <v>43315</v>
      </c>
    </row>
    <row r="5187" spans="1:4">
      <c r="A5187" s="327">
        <v>40270</v>
      </c>
      <c r="B5187" s="327" t="s">
        <v>12051</v>
      </c>
      <c r="C5187" s="327" t="s">
        <v>6887</v>
      </c>
      <c r="D5187" s="277" t="s">
        <v>39858</v>
      </c>
    </row>
    <row r="5188" spans="1:4">
      <c r="A5188" s="327">
        <v>4425</v>
      </c>
      <c r="B5188" s="327" t="s">
        <v>12052</v>
      </c>
      <c r="C5188" s="327" t="s">
        <v>6887</v>
      </c>
      <c r="D5188" s="277" t="s">
        <v>47256</v>
      </c>
    </row>
    <row r="5189" spans="1:4">
      <c r="A5189" s="327">
        <v>4472</v>
      </c>
      <c r="B5189" s="327" t="s">
        <v>12053</v>
      </c>
      <c r="C5189" s="327" t="s">
        <v>6887</v>
      </c>
      <c r="D5189" s="277" t="s">
        <v>41059</v>
      </c>
    </row>
    <row r="5190" spans="1:4">
      <c r="A5190" s="327">
        <v>35272</v>
      </c>
      <c r="B5190" s="327" t="s">
        <v>12054</v>
      </c>
      <c r="C5190" s="327" t="s">
        <v>6887</v>
      </c>
      <c r="D5190" s="277" t="s">
        <v>44162</v>
      </c>
    </row>
    <row r="5191" spans="1:4">
      <c r="A5191" s="327">
        <v>4481</v>
      </c>
      <c r="B5191" s="327" t="s">
        <v>12055</v>
      </c>
      <c r="C5191" s="327" t="s">
        <v>6887</v>
      </c>
      <c r="D5191" s="277" t="s">
        <v>47257</v>
      </c>
    </row>
    <row r="5192" spans="1:4">
      <c r="A5192" s="327">
        <v>34345</v>
      </c>
      <c r="B5192" s="327" t="s">
        <v>12056</v>
      </c>
      <c r="C5192" s="327" t="s">
        <v>6878</v>
      </c>
      <c r="D5192" s="277" t="s">
        <v>43340</v>
      </c>
    </row>
    <row r="5193" spans="1:4">
      <c r="A5193" s="327">
        <v>41096</v>
      </c>
      <c r="B5193" s="327" t="s">
        <v>12057</v>
      </c>
      <c r="C5193" s="327" t="s">
        <v>7055</v>
      </c>
      <c r="D5193" s="277" t="s">
        <v>47258</v>
      </c>
    </row>
    <row r="5194" spans="1:4">
      <c r="A5194" s="327">
        <v>41776</v>
      </c>
      <c r="B5194" s="327" t="s">
        <v>12058</v>
      </c>
      <c r="C5194" s="327" t="s">
        <v>6878</v>
      </c>
      <c r="D5194" s="277" t="s">
        <v>39568</v>
      </c>
    </row>
    <row r="5195" spans="1:4">
      <c r="A5195" s="327" t="s">
        <v>36830</v>
      </c>
    </row>
    <row r="5196" spans="1:4">
      <c r="A5196" s="327" t="s">
        <v>41637</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topLeftCell="A7968" workbookViewId="0">
      <selection activeCell="B7989" sqref="B7989"/>
    </sheetView>
  </sheetViews>
  <sheetFormatPr defaultRowHeight="12.75"/>
  <cols>
    <col min="1" max="1" width="9.7109375" style="303" customWidth="1"/>
    <col min="2" max="2" width="61.28515625" style="303" customWidth="1"/>
    <col min="3" max="3" width="8.42578125" style="303" customWidth="1"/>
    <col min="4" max="4" width="12.42578125" style="303" customWidth="1"/>
    <col min="5" max="256" width="9.140625" style="303"/>
    <col min="257" max="257" width="9.7109375" style="303" customWidth="1"/>
    <col min="258" max="258" width="61.28515625" style="303" customWidth="1"/>
    <col min="259" max="259" width="8.42578125" style="303" customWidth="1"/>
    <col min="260" max="260" width="12.42578125" style="303" customWidth="1"/>
    <col min="261" max="512" width="9.140625" style="303"/>
    <col min="513" max="513" width="9.7109375" style="303" customWidth="1"/>
    <col min="514" max="514" width="61.28515625" style="303" customWidth="1"/>
    <col min="515" max="515" width="8.42578125" style="303" customWidth="1"/>
    <col min="516" max="516" width="12.42578125" style="303" customWidth="1"/>
    <col min="517" max="768" width="9.140625" style="303"/>
    <col min="769" max="769" width="9.7109375" style="303" customWidth="1"/>
    <col min="770" max="770" width="61.28515625" style="303" customWidth="1"/>
    <col min="771" max="771" width="8.42578125" style="303" customWidth="1"/>
    <col min="772" max="772" width="12.42578125" style="303" customWidth="1"/>
    <col min="773" max="1024" width="9.140625" style="303"/>
    <col min="1025" max="1025" width="9.7109375" style="303" customWidth="1"/>
    <col min="1026" max="1026" width="61.28515625" style="303" customWidth="1"/>
    <col min="1027" max="1027" width="8.42578125" style="303" customWidth="1"/>
    <col min="1028" max="1028" width="12.42578125" style="303" customWidth="1"/>
    <col min="1029" max="1280" width="9.140625" style="303"/>
    <col min="1281" max="1281" width="9.7109375" style="303" customWidth="1"/>
    <col min="1282" max="1282" width="61.28515625" style="303" customWidth="1"/>
    <col min="1283" max="1283" width="8.42578125" style="303" customWidth="1"/>
    <col min="1284" max="1284" width="12.42578125" style="303" customWidth="1"/>
    <col min="1285" max="1536" width="9.140625" style="303"/>
    <col min="1537" max="1537" width="9.7109375" style="303" customWidth="1"/>
    <col min="1538" max="1538" width="61.28515625" style="303" customWidth="1"/>
    <col min="1539" max="1539" width="8.42578125" style="303" customWidth="1"/>
    <col min="1540" max="1540" width="12.42578125" style="303" customWidth="1"/>
    <col min="1541" max="1792" width="9.140625" style="303"/>
    <col min="1793" max="1793" width="9.7109375" style="303" customWidth="1"/>
    <col min="1794" max="1794" width="61.28515625" style="303" customWidth="1"/>
    <col min="1795" max="1795" width="8.42578125" style="303" customWidth="1"/>
    <col min="1796" max="1796" width="12.42578125" style="303" customWidth="1"/>
    <col min="1797" max="2048" width="9.140625" style="303"/>
    <col min="2049" max="2049" width="9.7109375" style="303" customWidth="1"/>
    <col min="2050" max="2050" width="61.28515625" style="303" customWidth="1"/>
    <col min="2051" max="2051" width="8.42578125" style="303" customWidth="1"/>
    <col min="2052" max="2052" width="12.42578125" style="303" customWidth="1"/>
    <col min="2053" max="2304" width="9.140625" style="303"/>
    <col min="2305" max="2305" width="9.7109375" style="303" customWidth="1"/>
    <col min="2306" max="2306" width="61.28515625" style="303" customWidth="1"/>
    <col min="2307" max="2307" width="8.42578125" style="303" customWidth="1"/>
    <col min="2308" max="2308" width="12.42578125" style="303" customWidth="1"/>
    <col min="2309" max="2560" width="9.140625" style="303"/>
    <col min="2561" max="2561" width="9.7109375" style="303" customWidth="1"/>
    <col min="2562" max="2562" width="61.28515625" style="303" customWidth="1"/>
    <col min="2563" max="2563" width="8.42578125" style="303" customWidth="1"/>
    <col min="2564" max="2564" width="12.42578125" style="303" customWidth="1"/>
    <col min="2565" max="2816" width="9.140625" style="303"/>
    <col min="2817" max="2817" width="9.7109375" style="303" customWidth="1"/>
    <col min="2818" max="2818" width="61.28515625" style="303" customWidth="1"/>
    <col min="2819" max="2819" width="8.42578125" style="303" customWidth="1"/>
    <col min="2820" max="2820" width="12.42578125" style="303" customWidth="1"/>
    <col min="2821" max="3072" width="9.140625" style="303"/>
    <col min="3073" max="3073" width="9.7109375" style="303" customWidth="1"/>
    <col min="3074" max="3074" width="61.28515625" style="303" customWidth="1"/>
    <col min="3075" max="3075" width="8.42578125" style="303" customWidth="1"/>
    <col min="3076" max="3076" width="12.42578125" style="303" customWidth="1"/>
    <col min="3077" max="3328" width="9.140625" style="303"/>
    <col min="3329" max="3329" width="9.7109375" style="303" customWidth="1"/>
    <col min="3330" max="3330" width="61.28515625" style="303" customWidth="1"/>
    <col min="3331" max="3331" width="8.42578125" style="303" customWidth="1"/>
    <col min="3332" max="3332" width="12.42578125" style="303" customWidth="1"/>
    <col min="3333" max="3584" width="9.140625" style="303"/>
    <col min="3585" max="3585" width="9.7109375" style="303" customWidth="1"/>
    <col min="3586" max="3586" width="61.28515625" style="303" customWidth="1"/>
    <col min="3587" max="3587" width="8.42578125" style="303" customWidth="1"/>
    <col min="3588" max="3588" width="12.42578125" style="303" customWidth="1"/>
    <col min="3589" max="3840" width="9.140625" style="303"/>
    <col min="3841" max="3841" width="9.7109375" style="303" customWidth="1"/>
    <col min="3842" max="3842" width="61.28515625" style="303" customWidth="1"/>
    <col min="3843" max="3843" width="8.42578125" style="303" customWidth="1"/>
    <col min="3844" max="3844" width="12.42578125" style="303" customWidth="1"/>
    <col min="3845" max="4096" width="9.140625" style="303"/>
    <col min="4097" max="4097" width="9.7109375" style="303" customWidth="1"/>
    <col min="4098" max="4098" width="61.28515625" style="303" customWidth="1"/>
    <col min="4099" max="4099" width="8.42578125" style="303" customWidth="1"/>
    <col min="4100" max="4100" width="12.42578125" style="303" customWidth="1"/>
    <col min="4101" max="4352" width="9.140625" style="303"/>
    <col min="4353" max="4353" width="9.7109375" style="303" customWidth="1"/>
    <col min="4354" max="4354" width="61.28515625" style="303" customWidth="1"/>
    <col min="4355" max="4355" width="8.42578125" style="303" customWidth="1"/>
    <col min="4356" max="4356" width="12.42578125" style="303" customWidth="1"/>
    <col min="4357" max="4608" width="9.140625" style="303"/>
    <col min="4609" max="4609" width="9.7109375" style="303" customWidth="1"/>
    <col min="4610" max="4610" width="61.28515625" style="303" customWidth="1"/>
    <col min="4611" max="4611" width="8.42578125" style="303" customWidth="1"/>
    <col min="4612" max="4612" width="12.42578125" style="303" customWidth="1"/>
    <col min="4613" max="4864" width="9.140625" style="303"/>
    <col min="4865" max="4865" width="9.7109375" style="303" customWidth="1"/>
    <col min="4866" max="4866" width="61.28515625" style="303" customWidth="1"/>
    <col min="4867" max="4867" width="8.42578125" style="303" customWidth="1"/>
    <col min="4868" max="4868" width="12.42578125" style="303" customWidth="1"/>
    <col min="4869" max="5120" width="9.140625" style="303"/>
    <col min="5121" max="5121" width="9.7109375" style="303" customWidth="1"/>
    <col min="5122" max="5122" width="61.28515625" style="303" customWidth="1"/>
    <col min="5123" max="5123" width="8.42578125" style="303" customWidth="1"/>
    <col min="5124" max="5124" width="12.42578125" style="303" customWidth="1"/>
    <col min="5125" max="5376" width="9.140625" style="303"/>
    <col min="5377" max="5377" width="9.7109375" style="303" customWidth="1"/>
    <col min="5378" max="5378" width="61.28515625" style="303" customWidth="1"/>
    <col min="5379" max="5379" width="8.42578125" style="303" customWidth="1"/>
    <col min="5380" max="5380" width="12.42578125" style="303" customWidth="1"/>
    <col min="5381" max="5632" width="9.140625" style="303"/>
    <col min="5633" max="5633" width="9.7109375" style="303" customWidth="1"/>
    <col min="5634" max="5634" width="61.28515625" style="303" customWidth="1"/>
    <col min="5635" max="5635" width="8.42578125" style="303" customWidth="1"/>
    <col min="5636" max="5636" width="12.42578125" style="303" customWidth="1"/>
    <col min="5637" max="5888" width="9.140625" style="303"/>
    <col min="5889" max="5889" width="9.7109375" style="303" customWidth="1"/>
    <col min="5890" max="5890" width="61.28515625" style="303" customWidth="1"/>
    <col min="5891" max="5891" width="8.42578125" style="303" customWidth="1"/>
    <col min="5892" max="5892" width="12.42578125" style="303" customWidth="1"/>
    <col min="5893" max="6144" width="9.140625" style="303"/>
    <col min="6145" max="6145" width="9.7109375" style="303" customWidth="1"/>
    <col min="6146" max="6146" width="61.28515625" style="303" customWidth="1"/>
    <col min="6147" max="6147" width="8.42578125" style="303" customWidth="1"/>
    <col min="6148" max="6148" width="12.42578125" style="303" customWidth="1"/>
    <col min="6149" max="6400" width="9.140625" style="303"/>
    <col min="6401" max="6401" width="9.7109375" style="303" customWidth="1"/>
    <col min="6402" max="6402" width="61.28515625" style="303" customWidth="1"/>
    <col min="6403" max="6403" width="8.42578125" style="303" customWidth="1"/>
    <col min="6404" max="6404" width="12.42578125" style="303" customWidth="1"/>
    <col min="6405" max="6656" width="9.140625" style="303"/>
    <col min="6657" max="6657" width="9.7109375" style="303" customWidth="1"/>
    <col min="6658" max="6658" width="61.28515625" style="303" customWidth="1"/>
    <col min="6659" max="6659" width="8.42578125" style="303" customWidth="1"/>
    <col min="6660" max="6660" width="12.42578125" style="303" customWidth="1"/>
    <col min="6661" max="6912" width="9.140625" style="303"/>
    <col min="6913" max="6913" width="9.7109375" style="303" customWidth="1"/>
    <col min="6914" max="6914" width="61.28515625" style="303" customWidth="1"/>
    <col min="6915" max="6915" width="8.42578125" style="303" customWidth="1"/>
    <col min="6916" max="6916" width="12.42578125" style="303" customWidth="1"/>
    <col min="6917" max="7168" width="9.140625" style="303"/>
    <col min="7169" max="7169" width="9.7109375" style="303" customWidth="1"/>
    <col min="7170" max="7170" width="61.28515625" style="303" customWidth="1"/>
    <col min="7171" max="7171" width="8.42578125" style="303" customWidth="1"/>
    <col min="7172" max="7172" width="12.42578125" style="303" customWidth="1"/>
    <col min="7173" max="7424" width="9.140625" style="303"/>
    <col min="7425" max="7425" width="9.7109375" style="303" customWidth="1"/>
    <col min="7426" max="7426" width="61.28515625" style="303" customWidth="1"/>
    <col min="7427" max="7427" width="8.42578125" style="303" customWidth="1"/>
    <col min="7428" max="7428" width="12.42578125" style="303" customWidth="1"/>
    <col min="7429" max="7680" width="9.140625" style="303"/>
    <col min="7681" max="7681" width="9.7109375" style="303" customWidth="1"/>
    <col min="7682" max="7682" width="61.28515625" style="303" customWidth="1"/>
    <col min="7683" max="7683" width="8.42578125" style="303" customWidth="1"/>
    <col min="7684" max="7684" width="12.42578125" style="303" customWidth="1"/>
    <col min="7685" max="7936" width="9.140625" style="303"/>
    <col min="7937" max="7937" width="9.7109375" style="303" customWidth="1"/>
    <col min="7938" max="7938" width="61.28515625" style="303" customWidth="1"/>
    <col min="7939" max="7939" width="8.42578125" style="303" customWidth="1"/>
    <col min="7940" max="7940" width="12.42578125" style="303" customWidth="1"/>
    <col min="7941" max="8192" width="9.140625" style="303"/>
    <col min="8193" max="8193" width="9.7109375" style="303" customWidth="1"/>
    <col min="8194" max="8194" width="61.28515625" style="303" customWidth="1"/>
    <col min="8195" max="8195" width="8.42578125" style="303" customWidth="1"/>
    <col min="8196" max="8196" width="12.42578125" style="303" customWidth="1"/>
    <col min="8197" max="8448" width="9.140625" style="303"/>
    <col min="8449" max="8449" width="9.7109375" style="303" customWidth="1"/>
    <col min="8450" max="8450" width="61.28515625" style="303" customWidth="1"/>
    <col min="8451" max="8451" width="8.42578125" style="303" customWidth="1"/>
    <col min="8452" max="8452" width="12.42578125" style="303" customWidth="1"/>
    <col min="8453" max="8704" width="9.140625" style="303"/>
    <col min="8705" max="8705" width="9.7109375" style="303" customWidth="1"/>
    <col min="8706" max="8706" width="61.28515625" style="303" customWidth="1"/>
    <col min="8707" max="8707" width="8.42578125" style="303" customWidth="1"/>
    <col min="8708" max="8708" width="12.42578125" style="303" customWidth="1"/>
    <col min="8709" max="8960" width="9.140625" style="303"/>
    <col min="8961" max="8961" width="9.7109375" style="303" customWidth="1"/>
    <col min="8962" max="8962" width="61.28515625" style="303" customWidth="1"/>
    <col min="8963" max="8963" width="8.42578125" style="303" customWidth="1"/>
    <col min="8964" max="8964" width="12.42578125" style="303" customWidth="1"/>
    <col min="8965" max="9216" width="9.140625" style="303"/>
    <col min="9217" max="9217" width="9.7109375" style="303" customWidth="1"/>
    <col min="9218" max="9218" width="61.28515625" style="303" customWidth="1"/>
    <col min="9219" max="9219" width="8.42578125" style="303" customWidth="1"/>
    <col min="9220" max="9220" width="12.42578125" style="303" customWidth="1"/>
    <col min="9221" max="9472" width="9.140625" style="303"/>
    <col min="9473" max="9473" width="9.7109375" style="303" customWidth="1"/>
    <col min="9474" max="9474" width="61.28515625" style="303" customWidth="1"/>
    <col min="9475" max="9475" width="8.42578125" style="303" customWidth="1"/>
    <col min="9476" max="9476" width="12.42578125" style="303" customWidth="1"/>
    <col min="9477" max="9728" width="9.140625" style="303"/>
    <col min="9729" max="9729" width="9.7109375" style="303" customWidth="1"/>
    <col min="9730" max="9730" width="61.28515625" style="303" customWidth="1"/>
    <col min="9731" max="9731" width="8.42578125" style="303" customWidth="1"/>
    <col min="9732" max="9732" width="12.42578125" style="303" customWidth="1"/>
    <col min="9733" max="9984" width="9.140625" style="303"/>
    <col min="9985" max="9985" width="9.7109375" style="303" customWidth="1"/>
    <col min="9986" max="9986" width="61.28515625" style="303" customWidth="1"/>
    <col min="9987" max="9987" width="8.42578125" style="303" customWidth="1"/>
    <col min="9988" max="9988" width="12.42578125" style="303" customWidth="1"/>
    <col min="9989" max="10240" width="9.140625" style="303"/>
    <col min="10241" max="10241" width="9.7109375" style="303" customWidth="1"/>
    <col min="10242" max="10242" width="61.28515625" style="303" customWidth="1"/>
    <col min="10243" max="10243" width="8.42578125" style="303" customWidth="1"/>
    <col min="10244" max="10244" width="12.42578125" style="303" customWidth="1"/>
    <col min="10245" max="10496" width="9.140625" style="303"/>
    <col min="10497" max="10497" width="9.7109375" style="303" customWidth="1"/>
    <col min="10498" max="10498" width="61.28515625" style="303" customWidth="1"/>
    <col min="10499" max="10499" width="8.42578125" style="303" customWidth="1"/>
    <col min="10500" max="10500" width="12.42578125" style="303" customWidth="1"/>
    <col min="10501" max="10752" width="9.140625" style="303"/>
    <col min="10753" max="10753" width="9.7109375" style="303" customWidth="1"/>
    <col min="10754" max="10754" width="61.28515625" style="303" customWidth="1"/>
    <col min="10755" max="10755" width="8.42578125" style="303" customWidth="1"/>
    <col min="10756" max="10756" width="12.42578125" style="303" customWidth="1"/>
    <col min="10757" max="11008" width="9.140625" style="303"/>
    <col min="11009" max="11009" width="9.7109375" style="303" customWidth="1"/>
    <col min="11010" max="11010" width="61.28515625" style="303" customWidth="1"/>
    <col min="11011" max="11011" width="8.42578125" style="303" customWidth="1"/>
    <col min="11012" max="11012" width="12.42578125" style="303" customWidth="1"/>
    <col min="11013" max="11264" width="9.140625" style="303"/>
    <col min="11265" max="11265" width="9.7109375" style="303" customWidth="1"/>
    <col min="11266" max="11266" width="61.28515625" style="303" customWidth="1"/>
    <col min="11267" max="11267" width="8.42578125" style="303" customWidth="1"/>
    <col min="11268" max="11268" width="12.42578125" style="303" customWidth="1"/>
    <col min="11269" max="11520" width="9.140625" style="303"/>
    <col min="11521" max="11521" width="9.7109375" style="303" customWidth="1"/>
    <col min="11522" max="11522" width="61.28515625" style="303" customWidth="1"/>
    <col min="11523" max="11523" width="8.42578125" style="303" customWidth="1"/>
    <col min="11524" max="11524" width="12.42578125" style="303" customWidth="1"/>
    <col min="11525" max="11776" width="9.140625" style="303"/>
    <col min="11777" max="11777" width="9.7109375" style="303" customWidth="1"/>
    <col min="11778" max="11778" width="61.28515625" style="303" customWidth="1"/>
    <col min="11779" max="11779" width="8.42578125" style="303" customWidth="1"/>
    <col min="11780" max="11780" width="12.42578125" style="303" customWidth="1"/>
    <col min="11781" max="12032" width="9.140625" style="303"/>
    <col min="12033" max="12033" width="9.7109375" style="303" customWidth="1"/>
    <col min="12034" max="12034" width="61.28515625" style="303" customWidth="1"/>
    <col min="12035" max="12035" width="8.42578125" style="303" customWidth="1"/>
    <col min="12036" max="12036" width="12.42578125" style="303" customWidth="1"/>
    <col min="12037" max="12288" width="9.140625" style="303"/>
    <col min="12289" max="12289" width="9.7109375" style="303" customWidth="1"/>
    <col min="12290" max="12290" width="61.28515625" style="303" customWidth="1"/>
    <col min="12291" max="12291" width="8.42578125" style="303" customWidth="1"/>
    <col min="12292" max="12292" width="12.42578125" style="303" customWidth="1"/>
    <col min="12293" max="12544" width="9.140625" style="303"/>
    <col min="12545" max="12545" width="9.7109375" style="303" customWidth="1"/>
    <col min="12546" max="12546" width="61.28515625" style="303" customWidth="1"/>
    <col min="12547" max="12547" width="8.42578125" style="303" customWidth="1"/>
    <col min="12548" max="12548" width="12.42578125" style="303" customWidth="1"/>
    <col min="12549" max="12800" width="9.140625" style="303"/>
    <col min="12801" max="12801" width="9.7109375" style="303" customWidth="1"/>
    <col min="12802" max="12802" width="61.28515625" style="303" customWidth="1"/>
    <col min="12803" max="12803" width="8.42578125" style="303" customWidth="1"/>
    <col min="12804" max="12804" width="12.42578125" style="303" customWidth="1"/>
    <col min="12805" max="13056" width="9.140625" style="303"/>
    <col min="13057" max="13057" width="9.7109375" style="303" customWidth="1"/>
    <col min="13058" max="13058" width="61.28515625" style="303" customWidth="1"/>
    <col min="13059" max="13059" width="8.42578125" style="303" customWidth="1"/>
    <col min="13060" max="13060" width="12.42578125" style="303" customWidth="1"/>
    <col min="13061" max="13312" width="9.140625" style="303"/>
    <col min="13313" max="13313" width="9.7109375" style="303" customWidth="1"/>
    <col min="13314" max="13314" width="61.28515625" style="303" customWidth="1"/>
    <col min="13315" max="13315" width="8.42578125" style="303" customWidth="1"/>
    <col min="13316" max="13316" width="12.42578125" style="303" customWidth="1"/>
    <col min="13317" max="13568" width="9.140625" style="303"/>
    <col min="13569" max="13569" width="9.7109375" style="303" customWidth="1"/>
    <col min="13570" max="13570" width="61.28515625" style="303" customWidth="1"/>
    <col min="13571" max="13571" width="8.42578125" style="303" customWidth="1"/>
    <col min="13572" max="13572" width="12.42578125" style="303" customWidth="1"/>
    <col min="13573" max="13824" width="9.140625" style="303"/>
    <col min="13825" max="13825" width="9.7109375" style="303" customWidth="1"/>
    <col min="13826" max="13826" width="61.28515625" style="303" customWidth="1"/>
    <col min="13827" max="13827" width="8.42578125" style="303" customWidth="1"/>
    <col min="13828" max="13828" width="12.42578125" style="303" customWidth="1"/>
    <col min="13829" max="14080" width="9.140625" style="303"/>
    <col min="14081" max="14081" width="9.7109375" style="303" customWidth="1"/>
    <col min="14082" max="14082" width="61.28515625" style="303" customWidth="1"/>
    <col min="14083" max="14083" width="8.42578125" style="303" customWidth="1"/>
    <col min="14084" max="14084" width="12.42578125" style="303" customWidth="1"/>
    <col min="14085" max="14336" width="9.140625" style="303"/>
    <col min="14337" max="14337" width="9.7109375" style="303" customWidth="1"/>
    <col min="14338" max="14338" width="61.28515625" style="303" customWidth="1"/>
    <col min="14339" max="14339" width="8.42578125" style="303" customWidth="1"/>
    <col min="14340" max="14340" width="12.42578125" style="303" customWidth="1"/>
    <col min="14341" max="14592" width="9.140625" style="303"/>
    <col min="14593" max="14593" width="9.7109375" style="303" customWidth="1"/>
    <col min="14594" max="14594" width="61.28515625" style="303" customWidth="1"/>
    <col min="14595" max="14595" width="8.42578125" style="303" customWidth="1"/>
    <col min="14596" max="14596" width="12.42578125" style="303" customWidth="1"/>
    <col min="14597" max="14848" width="9.140625" style="303"/>
    <col min="14849" max="14849" width="9.7109375" style="303" customWidth="1"/>
    <col min="14850" max="14850" width="61.28515625" style="303" customWidth="1"/>
    <col min="14851" max="14851" width="8.42578125" style="303" customWidth="1"/>
    <col min="14852" max="14852" width="12.42578125" style="303" customWidth="1"/>
    <col min="14853" max="15104" width="9.140625" style="303"/>
    <col min="15105" max="15105" width="9.7109375" style="303" customWidth="1"/>
    <col min="15106" max="15106" width="61.28515625" style="303" customWidth="1"/>
    <col min="15107" max="15107" width="8.42578125" style="303" customWidth="1"/>
    <col min="15108" max="15108" width="12.42578125" style="303" customWidth="1"/>
    <col min="15109" max="15360" width="9.140625" style="303"/>
    <col min="15361" max="15361" width="9.7109375" style="303" customWidth="1"/>
    <col min="15362" max="15362" width="61.28515625" style="303" customWidth="1"/>
    <col min="15363" max="15363" width="8.42578125" style="303" customWidth="1"/>
    <col min="15364" max="15364" width="12.42578125" style="303" customWidth="1"/>
    <col min="15365" max="15616" width="9.140625" style="303"/>
    <col min="15617" max="15617" width="9.7109375" style="303" customWidth="1"/>
    <col min="15618" max="15618" width="61.28515625" style="303" customWidth="1"/>
    <col min="15619" max="15619" width="8.42578125" style="303" customWidth="1"/>
    <col min="15620" max="15620" width="12.42578125" style="303" customWidth="1"/>
    <col min="15621" max="15872" width="9.140625" style="303"/>
    <col min="15873" max="15873" width="9.7109375" style="303" customWidth="1"/>
    <col min="15874" max="15874" width="61.28515625" style="303" customWidth="1"/>
    <col min="15875" max="15875" width="8.42578125" style="303" customWidth="1"/>
    <col min="15876" max="15876" width="12.42578125" style="303" customWidth="1"/>
    <col min="15877" max="16128" width="9.140625" style="303"/>
    <col min="16129" max="16129" width="9.7109375" style="303" customWidth="1"/>
    <col min="16130" max="16130" width="61.28515625" style="303" customWidth="1"/>
    <col min="16131" max="16131" width="8.42578125" style="303" customWidth="1"/>
    <col min="16132" max="16132" width="12.42578125" style="303" customWidth="1"/>
    <col min="16133" max="16384" width="9.140625" style="303"/>
  </cols>
  <sheetData>
    <row r="1" spans="1:4" ht="31.5">
      <c r="A1" s="304"/>
      <c r="B1" s="305" t="s">
        <v>36835</v>
      </c>
      <c r="C1" s="306"/>
      <c r="D1" s="307" t="s">
        <v>36836</v>
      </c>
    </row>
    <row r="2" spans="1:4" ht="15.75">
      <c r="A2" s="304"/>
      <c r="B2" s="304"/>
      <c r="C2" s="306"/>
      <c r="D2" s="307"/>
    </row>
    <row r="3" spans="1:4" ht="15.75">
      <c r="A3" s="304"/>
      <c r="B3" s="304"/>
      <c r="C3" s="306"/>
      <c r="D3" s="308"/>
    </row>
    <row r="4" spans="1:4" ht="15.75">
      <c r="A4" s="309" t="s">
        <v>36837</v>
      </c>
      <c r="B4" s="310"/>
      <c r="C4" s="310"/>
      <c r="D4" s="310"/>
    </row>
    <row r="5" spans="1:4">
      <c r="A5" s="311" t="s">
        <v>12254</v>
      </c>
      <c r="B5" s="312" t="s">
        <v>6861</v>
      </c>
      <c r="C5" s="312" t="s">
        <v>6862</v>
      </c>
      <c r="D5" s="313" t="s">
        <v>36838</v>
      </c>
    </row>
    <row r="6" spans="1:4">
      <c r="A6" s="314" t="s">
        <v>12498</v>
      </c>
      <c r="B6" s="315" t="s">
        <v>7083</v>
      </c>
      <c r="C6" s="315" t="s">
        <v>12499</v>
      </c>
      <c r="D6" s="316">
        <v>3566.72</v>
      </c>
    </row>
    <row r="7" spans="1:4">
      <c r="A7" s="314" t="s">
        <v>12765</v>
      </c>
      <c r="B7" s="315" t="s">
        <v>36839</v>
      </c>
      <c r="C7" s="315" t="s">
        <v>12499</v>
      </c>
      <c r="D7" s="316">
        <v>3558.82</v>
      </c>
    </row>
    <row r="8" spans="1:4">
      <c r="A8" s="314" t="s">
        <v>12993</v>
      </c>
      <c r="B8" s="315" t="s">
        <v>12992</v>
      </c>
      <c r="C8" s="315" t="s">
        <v>12499</v>
      </c>
      <c r="D8" s="316">
        <v>2806.47</v>
      </c>
    </row>
    <row r="9" spans="1:4">
      <c r="A9" s="314" t="s">
        <v>12994</v>
      </c>
      <c r="B9" s="315" t="s">
        <v>36840</v>
      </c>
      <c r="C9" s="315" t="s">
        <v>12499</v>
      </c>
      <c r="D9" s="316">
        <v>2806.47</v>
      </c>
    </row>
    <row r="10" spans="1:4">
      <c r="A10" s="314" t="s">
        <v>12997</v>
      </c>
      <c r="B10" s="315" t="s">
        <v>12996</v>
      </c>
      <c r="C10" s="315" t="s">
        <v>12499</v>
      </c>
      <c r="D10" s="316">
        <v>2806.46</v>
      </c>
    </row>
    <row r="11" spans="1:4">
      <c r="A11" s="314" t="s">
        <v>13903</v>
      </c>
      <c r="B11" s="315" t="s">
        <v>36841</v>
      </c>
      <c r="C11" s="315" t="s">
        <v>12499</v>
      </c>
      <c r="D11" s="316">
        <v>4914.58</v>
      </c>
    </row>
    <row r="12" spans="1:4" ht="22.5">
      <c r="A12" s="314" t="s">
        <v>36842</v>
      </c>
      <c r="B12" s="315" t="s">
        <v>36843</v>
      </c>
      <c r="C12" s="315" t="s">
        <v>14925</v>
      </c>
      <c r="D12" s="316">
        <v>8270</v>
      </c>
    </row>
    <row r="13" spans="1:4">
      <c r="A13" s="314" t="s">
        <v>14923</v>
      </c>
      <c r="B13" s="315" t="s">
        <v>14924</v>
      </c>
      <c r="C13" s="315" t="s">
        <v>14925</v>
      </c>
      <c r="D13" s="316">
        <v>170</v>
      </c>
    </row>
    <row r="14" spans="1:4">
      <c r="A14" s="314" t="s">
        <v>16725</v>
      </c>
      <c r="B14" s="315" t="s">
        <v>16724</v>
      </c>
      <c r="C14" s="315" t="s">
        <v>12499</v>
      </c>
      <c r="D14" s="316">
        <v>4715.08</v>
      </c>
    </row>
    <row r="15" spans="1:4">
      <c r="A15" s="314" t="s">
        <v>16726</v>
      </c>
      <c r="B15" s="315" t="s">
        <v>36844</v>
      </c>
      <c r="C15" s="315" t="s">
        <v>12499</v>
      </c>
      <c r="D15" s="316">
        <v>5868.92</v>
      </c>
    </row>
    <row r="16" spans="1:4">
      <c r="A16" s="314" t="s">
        <v>16730</v>
      </c>
      <c r="B16" s="315" t="s">
        <v>36845</v>
      </c>
      <c r="C16" s="315" t="s">
        <v>12499</v>
      </c>
      <c r="D16" s="316">
        <v>4823</v>
      </c>
    </row>
    <row r="17" spans="1:4">
      <c r="A17" s="314" t="s">
        <v>16737</v>
      </c>
      <c r="B17" s="315" t="s">
        <v>36846</v>
      </c>
      <c r="C17" s="315" t="s">
        <v>16738</v>
      </c>
      <c r="D17" s="316">
        <v>26475.01</v>
      </c>
    </row>
    <row r="18" spans="1:4">
      <c r="A18" s="314" t="s">
        <v>16739</v>
      </c>
      <c r="B18" s="315" t="s">
        <v>36847</v>
      </c>
      <c r="C18" s="315" t="s">
        <v>12499</v>
      </c>
      <c r="D18" s="316">
        <v>18382.82</v>
      </c>
    </row>
    <row r="19" spans="1:4">
      <c r="A19" s="314" t="s">
        <v>16740</v>
      </c>
      <c r="B19" s="315" t="s">
        <v>36848</v>
      </c>
      <c r="C19" s="315" t="s">
        <v>12499</v>
      </c>
      <c r="D19" s="316">
        <v>14514.46</v>
      </c>
    </row>
    <row r="20" spans="1:4">
      <c r="A20" s="314" t="s">
        <v>16741</v>
      </c>
      <c r="B20" s="315" t="s">
        <v>36849</v>
      </c>
      <c r="C20" s="315" t="s">
        <v>12499</v>
      </c>
      <c r="D20" s="316">
        <v>18382.82</v>
      </c>
    </row>
    <row r="21" spans="1:4">
      <c r="A21" s="314" t="s">
        <v>16742</v>
      </c>
      <c r="B21" s="315" t="s">
        <v>36850</v>
      </c>
      <c r="C21" s="315" t="s">
        <v>12499</v>
      </c>
      <c r="D21" s="316">
        <v>23218.26</v>
      </c>
    </row>
    <row r="22" spans="1:4">
      <c r="A22" s="314" t="s">
        <v>16754</v>
      </c>
      <c r="B22" s="315" t="s">
        <v>16755</v>
      </c>
      <c r="C22" s="315" t="s">
        <v>14925</v>
      </c>
      <c r="D22" s="316">
        <v>2850</v>
      </c>
    </row>
    <row r="23" spans="1:4">
      <c r="A23" s="314" t="s">
        <v>16756</v>
      </c>
      <c r="B23" s="315" t="s">
        <v>16757</v>
      </c>
      <c r="C23" s="315" t="s">
        <v>14925</v>
      </c>
      <c r="D23" s="316">
        <v>2800</v>
      </c>
    </row>
    <row r="24" spans="1:4">
      <c r="A24" s="314" t="s">
        <v>17622</v>
      </c>
      <c r="B24" s="315" t="s">
        <v>36851</v>
      </c>
      <c r="C24" s="315" t="s">
        <v>12499</v>
      </c>
      <c r="D24" s="316">
        <v>6129.39</v>
      </c>
    </row>
    <row r="25" spans="1:4">
      <c r="A25" s="314" t="s">
        <v>17918</v>
      </c>
      <c r="B25" s="315" t="s">
        <v>17917</v>
      </c>
      <c r="C25" s="315" t="s">
        <v>14925</v>
      </c>
      <c r="D25" s="316">
        <v>15</v>
      </c>
    </row>
    <row r="26" spans="1:4" ht="45">
      <c r="A26" s="314" t="s">
        <v>36852</v>
      </c>
      <c r="B26" s="315" t="s">
        <v>36853</v>
      </c>
      <c r="C26" s="315" t="s">
        <v>12064</v>
      </c>
      <c r="D26" s="316">
        <v>200</v>
      </c>
    </row>
    <row r="27" spans="1:4">
      <c r="A27" s="314" t="s">
        <v>36854</v>
      </c>
      <c r="B27" s="315" t="s">
        <v>36855</v>
      </c>
      <c r="C27" s="315" t="s">
        <v>12064</v>
      </c>
      <c r="D27" s="316">
        <v>6345.04</v>
      </c>
    </row>
    <row r="28" spans="1:4">
      <c r="A28" s="314" t="s">
        <v>36856</v>
      </c>
      <c r="B28" s="315" t="s">
        <v>36857</v>
      </c>
      <c r="C28" s="315" t="s">
        <v>12064</v>
      </c>
      <c r="D28" s="316">
        <v>6345.04</v>
      </c>
    </row>
    <row r="29" spans="1:4">
      <c r="A29" s="314" t="s">
        <v>18356</v>
      </c>
      <c r="B29" s="315" t="s">
        <v>36858</v>
      </c>
      <c r="C29" s="315" t="s">
        <v>12499</v>
      </c>
      <c r="D29" s="316">
        <v>4397.45</v>
      </c>
    </row>
    <row r="30" spans="1:4">
      <c r="A30" s="314" t="s">
        <v>19368</v>
      </c>
      <c r="B30" s="315" t="s">
        <v>19367</v>
      </c>
      <c r="C30" s="315" t="s">
        <v>12499</v>
      </c>
      <c r="D30" s="316">
        <v>3098.1</v>
      </c>
    </row>
    <row r="31" spans="1:4">
      <c r="A31" s="314" t="s">
        <v>19209</v>
      </c>
      <c r="B31" s="315" t="s">
        <v>36859</v>
      </c>
      <c r="C31" s="315" t="s">
        <v>12499</v>
      </c>
      <c r="D31" s="316">
        <v>11251.25</v>
      </c>
    </row>
    <row r="32" spans="1:4">
      <c r="A32" s="314" t="s">
        <v>19426</v>
      </c>
      <c r="B32" s="315" t="s">
        <v>10209</v>
      </c>
      <c r="C32" s="315" t="s">
        <v>12499</v>
      </c>
      <c r="D32" s="316">
        <v>4368.18</v>
      </c>
    </row>
    <row r="33" spans="1:4">
      <c r="A33" s="314" t="s">
        <v>36860</v>
      </c>
      <c r="B33" s="315" t="s">
        <v>36861</v>
      </c>
      <c r="C33" s="315" t="s">
        <v>12064</v>
      </c>
      <c r="D33" s="316">
        <v>100</v>
      </c>
    </row>
    <row r="34" spans="1:4">
      <c r="A34" s="314" t="s">
        <v>20256</v>
      </c>
      <c r="B34" s="315" t="s">
        <v>20257</v>
      </c>
      <c r="C34" s="315" t="s">
        <v>14925</v>
      </c>
      <c r="D34" s="316">
        <v>320</v>
      </c>
    </row>
    <row r="35" spans="1:4">
      <c r="A35" s="314" t="s">
        <v>22067</v>
      </c>
      <c r="B35" s="315" t="s">
        <v>22066</v>
      </c>
      <c r="C35" s="315" t="s">
        <v>12499</v>
      </c>
      <c r="D35" s="316">
        <v>2814.24</v>
      </c>
    </row>
    <row r="36" spans="1:4">
      <c r="A36" s="314" t="s">
        <v>23551</v>
      </c>
      <c r="B36" s="315" t="s">
        <v>23552</v>
      </c>
      <c r="C36" s="315" t="s">
        <v>14925</v>
      </c>
      <c r="D36" s="316">
        <v>230</v>
      </c>
    </row>
    <row r="37" spans="1:4">
      <c r="A37" s="314" t="s">
        <v>23891</v>
      </c>
      <c r="B37" s="315" t="s">
        <v>36862</v>
      </c>
      <c r="C37" s="315" t="s">
        <v>12499</v>
      </c>
      <c r="D37" s="316">
        <v>5347.69</v>
      </c>
    </row>
    <row r="38" spans="1:4">
      <c r="A38" s="314" t="s">
        <v>23465</v>
      </c>
      <c r="B38" s="315" t="s">
        <v>36863</v>
      </c>
      <c r="C38" s="315" t="s">
        <v>12499</v>
      </c>
      <c r="D38" s="316">
        <v>6042.02</v>
      </c>
    </row>
    <row r="39" spans="1:4">
      <c r="A39" s="314" t="s">
        <v>23466</v>
      </c>
      <c r="B39" s="315" t="s">
        <v>36864</v>
      </c>
      <c r="C39" s="315" t="s">
        <v>12499</v>
      </c>
      <c r="D39" s="316">
        <v>4523.09</v>
      </c>
    </row>
    <row r="40" spans="1:4">
      <c r="A40" s="314" t="s">
        <v>26952</v>
      </c>
      <c r="B40" s="315" t="s">
        <v>26953</v>
      </c>
      <c r="C40" s="315" t="s">
        <v>14925</v>
      </c>
      <c r="D40" s="316">
        <v>6440</v>
      </c>
    </row>
    <row r="41" spans="1:4">
      <c r="A41" s="314" t="s">
        <v>27067</v>
      </c>
      <c r="B41" s="315" t="s">
        <v>27066</v>
      </c>
      <c r="C41" s="315" t="s">
        <v>12499</v>
      </c>
      <c r="D41" s="316">
        <v>2946.84</v>
      </c>
    </row>
    <row r="42" spans="1:4" ht="15.75">
      <c r="A42" s="309" t="s">
        <v>36865</v>
      </c>
      <c r="B42" s="310"/>
      <c r="C42" s="310"/>
      <c r="D42" s="310"/>
    </row>
    <row r="43" spans="1:4">
      <c r="A43" s="311" t="s">
        <v>12254</v>
      </c>
      <c r="B43" s="312" t="s">
        <v>6861</v>
      </c>
      <c r="C43" s="312" t="s">
        <v>6862</v>
      </c>
      <c r="D43" s="313" t="s">
        <v>36838</v>
      </c>
    </row>
    <row r="44" spans="1:4">
      <c r="A44" s="314" t="s">
        <v>12393</v>
      </c>
      <c r="B44" s="315" t="s">
        <v>12394</v>
      </c>
      <c r="C44" s="315" t="s">
        <v>6161</v>
      </c>
      <c r="D44" s="316">
        <v>6.84</v>
      </c>
    </row>
    <row r="45" spans="1:4">
      <c r="A45" s="314" t="s">
        <v>12415</v>
      </c>
      <c r="B45" s="315" t="s">
        <v>12416</v>
      </c>
      <c r="C45" s="315" t="s">
        <v>1467</v>
      </c>
      <c r="D45" s="316">
        <v>0.48</v>
      </c>
    </row>
    <row r="46" spans="1:4">
      <c r="A46" s="314" t="s">
        <v>12804</v>
      </c>
      <c r="B46" s="315" t="s">
        <v>12805</v>
      </c>
      <c r="C46" s="315" t="s">
        <v>1510</v>
      </c>
      <c r="D46" s="316">
        <v>60.88</v>
      </c>
    </row>
    <row r="47" spans="1:4">
      <c r="A47" s="314" t="s">
        <v>12806</v>
      </c>
      <c r="B47" s="315" t="s">
        <v>12807</v>
      </c>
      <c r="C47" s="315" t="s">
        <v>1510</v>
      </c>
      <c r="D47" s="316">
        <v>74.72</v>
      </c>
    </row>
    <row r="48" spans="1:4">
      <c r="A48" s="314" t="s">
        <v>12808</v>
      </c>
      <c r="B48" s="315" t="s">
        <v>12809</v>
      </c>
      <c r="C48" s="315" t="s">
        <v>1510</v>
      </c>
      <c r="D48" s="316">
        <v>67.5</v>
      </c>
    </row>
    <row r="49" spans="1:4">
      <c r="A49" s="314" t="s">
        <v>12810</v>
      </c>
      <c r="B49" s="315" t="s">
        <v>12811</v>
      </c>
      <c r="C49" s="315" t="s">
        <v>1467</v>
      </c>
      <c r="D49" s="316">
        <v>3.66</v>
      </c>
    </row>
    <row r="50" spans="1:4">
      <c r="A50" s="314" t="s">
        <v>12813</v>
      </c>
      <c r="B50" s="315" t="s">
        <v>12814</v>
      </c>
      <c r="C50" s="315" t="s">
        <v>1510</v>
      </c>
      <c r="D50" s="316">
        <v>60.88</v>
      </c>
    </row>
    <row r="51" spans="1:4">
      <c r="A51" s="314" t="s">
        <v>12815</v>
      </c>
      <c r="B51" s="315" t="s">
        <v>12816</v>
      </c>
      <c r="C51" s="315" t="s">
        <v>1510</v>
      </c>
      <c r="D51" s="316">
        <v>68.819999999999993</v>
      </c>
    </row>
    <row r="52" spans="1:4">
      <c r="A52" s="314" t="s">
        <v>13050</v>
      </c>
      <c r="B52" s="315" t="s">
        <v>13051</v>
      </c>
      <c r="C52" s="315" t="s">
        <v>1467</v>
      </c>
      <c r="D52" s="316">
        <v>1.76</v>
      </c>
    </row>
    <row r="53" spans="1:4">
      <c r="A53" s="314" t="s">
        <v>13334</v>
      </c>
      <c r="B53" s="315" t="s">
        <v>13335</v>
      </c>
      <c r="C53" s="315" t="s">
        <v>1510</v>
      </c>
      <c r="D53" s="316">
        <v>76.19</v>
      </c>
    </row>
    <row r="54" spans="1:4">
      <c r="A54" s="314" t="s">
        <v>14025</v>
      </c>
      <c r="B54" s="315" t="s">
        <v>14026</v>
      </c>
      <c r="C54" s="315" t="s">
        <v>1467</v>
      </c>
      <c r="D54" s="316">
        <v>1.1000000000000001</v>
      </c>
    </row>
    <row r="55" spans="1:4">
      <c r="A55" s="314" t="s">
        <v>14027</v>
      </c>
      <c r="B55" s="315" t="s">
        <v>14028</v>
      </c>
      <c r="C55" s="315" t="s">
        <v>1467</v>
      </c>
      <c r="D55" s="316">
        <v>0.69</v>
      </c>
    </row>
    <row r="56" spans="1:4">
      <c r="A56" s="314" t="s">
        <v>14631</v>
      </c>
      <c r="B56" s="315" t="s">
        <v>8126</v>
      </c>
      <c r="C56" s="315" t="s">
        <v>1467</v>
      </c>
      <c r="D56" s="316">
        <v>3.28</v>
      </c>
    </row>
    <row r="57" spans="1:4">
      <c r="A57" s="314" t="s">
        <v>14642</v>
      </c>
      <c r="B57" s="315" t="s">
        <v>14643</v>
      </c>
      <c r="C57" s="315" t="s">
        <v>1467</v>
      </c>
      <c r="D57" s="316">
        <v>0.56000000000000005</v>
      </c>
    </row>
    <row r="58" spans="1:4">
      <c r="A58" s="314" t="s">
        <v>14644</v>
      </c>
      <c r="B58" s="315" t="s">
        <v>14645</v>
      </c>
      <c r="C58" s="315" t="s">
        <v>1467</v>
      </c>
      <c r="D58" s="316">
        <v>0.5</v>
      </c>
    </row>
    <row r="59" spans="1:4">
      <c r="A59" s="314" t="s">
        <v>17170</v>
      </c>
      <c r="B59" s="315" t="s">
        <v>17171</v>
      </c>
      <c r="C59" s="315" t="s">
        <v>1467</v>
      </c>
      <c r="D59" s="316">
        <v>0.18</v>
      </c>
    </row>
    <row r="60" spans="1:4">
      <c r="A60" s="314" t="s">
        <v>17624</v>
      </c>
      <c r="B60" s="315" t="s">
        <v>17625</v>
      </c>
      <c r="C60" s="315" t="s">
        <v>1467</v>
      </c>
      <c r="D60" s="316">
        <v>0.44</v>
      </c>
    </row>
    <row r="61" spans="1:4">
      <c r="A61" s="314" t="s">
        <v>19937</v>
      </c>
      <c r="B61" s="315" t="s">
        <v>19938</v>
      </c>
      <c r="C61" s="315" t="s">
        <v>1510</v>
      </c>
      <c r="D61" s="316">
        <v>66.06</v>
      </c>
    </row>
    <row r="62" spans="1:4">
      <c r="A62" s="314" t="s">
        <v>19961</v>
      </c>
      <c r="B62" s="315" t="s">
        <v>19962</v>
      </c>
      <c r="C62" s="315" t="s">
        <v>1510</v>
      </c>
      <c r="D62" s="316">
        <v>73.900000000000006</v>
      </c>
    </row>
    <row r="63" spans="1:4">
      <c r="A63" s="314" t="s">
        <v>20297</v>
      </c>
      <c r="B63" s="315" t="s">
        <v>20298</v>
      </c>
      <c r="C63" s="315" t="s">
        <v>1467</v>
      </c>
      <c r="D63" s="316">
        <v>0.33</v>
      </c>
    </row>
    <row r="64" spans="1:4">
      <c r="A64" s="314" t="s">
        <v>20299</v>
      </c>
      <c r="B64" s="315" t="s">
        <v>20300</v>
      </c>
      <c r="C64" s="315" t="s">
        <v>1510</v>
      </c>
      <c r="D64" s="316">
        <v>60.46</v>
      </c>
    </row>
    <row r="65" spans="1:4">
      <c r="A65" s="314" t="s">
        <v>22008</v>
      </c>
      <c r="B65" s="315" t="s">
        <v>22009</v>
      </c>
      <c r="C65" s="315" t="s">
        <v>1510</v>
      </c>
      <c r="D65" s="316">
        <v>82.33</v>
      </c>
    </row>
    <row r="66" spans="1:4" ht="15.75">
      <c r="A66" s="309" t="s">
        <v>36866</v>
      </c>
      <c r="B66" s="310"/>
      <c r="C66" s="310"/>
      <c r="D66" s="310"/>
    </row>
    <row r="67" spans="1:4">
      <c r="A67" s="311" t="s">
        <v>12254</v>
      </c>
      <c r="B67" s="312" t="s">
        <v>6861</v>
      </c>
      <c r="C67" s="312" t="s">
        <v>6862</v>
      </c>
      <c r="D67" s="313" t="s">
        <v>36838</v>
      </c>
    </row>
    <row r="68" spans="1:4">
      <c r="A68" s="314" t="s">
        <v>12539</v>
      </c>
      <c r="B68" s="315" t="s">
        <v>12540</v>
      </c>
      <c r="C68" s="315" t="s">
        <v>431</v>
      </c>
      <c r="D68" s="316">
        <v>1.81</v>
      </c>
    </row>
    <row r="69" spans="1:4">
      <c r="A69" s="314" t="s">
        <v>12537</v>
      </c>
      <c r="B69" s="315" t="s">
        <v>36867</v>
      </c>
      <c r="C69" s="315" t="s">
        <v>12538</v>
      </c>
      <c r="D69" s="316">
        <v>2.29</v>
      </c>
    </row>
    <row r="70" spans="1:4">
      <c r="A70" s="314" t="s">
        <v>13247</v>
      </c>
      <c r="B70" s="315" t="s">
        <v>13248</v>
      </c>
      <c r="C70" s="315" t="s">
        <v>229</v>
      </c>
      <c r="D70" s="316">
        <v>130.82</v>
      </c>
    </row>
    <row r="71" spans="1:4">
      <c r="A71" s="314" t="s">
        <v>14118</v>
      </c>
      <c r="B71" s="315" t="s">
        <v>14119</v>
      </c>
      <c r="C71" s="315" t="s">
        <v>229</v>
      </c>
      <c r="D71" s="316">
        <v>105.57</v>
      </c>
    </row>
    <row r="72" spans="1:4">
      <c r="A72" s="314" t="s">
        <v>14376</v>
      </c>
      <c r="B72" s="315" t="s">
        <v>14377</v>
      </c>
      <c r="C72" s="315" t="s">
        <v>229</v>
      </c>
      <c r="D72" s="316">
        <v>47.05</v>
      </c>
    </row>
    <row r="73" spans="1:4">
      <c r="A73" s="314" t="s">
        <v>13892</v>
      </c>
      <c r="B73" s="315" t="s">
        <v>13893</v>
      </c>
      <c r="C73" s="315" t="s">
        <v>229</v>
      </c>
      <c r="D73" s="316">
        <v>25.25</v>
      </c>
    </row>
    <row r="74" spans="1:4">
      <c r="A74" s="314" t="s">
        <v>14507</v>
      </c>
      <c r="B74" s="315" t="s">
        <v>14508</v>
      </c>
      <c r="C74" s="315" t="s">
        <v>229</v>
      </c>
      <c r="D74" s="316">
        <v>106.72</v>
      </c>
    </row>
    <row r="75" spans="1:4">
      <c r="A75" s="314" t="s">
        <v>14915</v>
      </c>
      <c r="B75" s="315" t="s">
        <v>14916</v>
      </c>
      <c r="C75" s="315" t="s">
        <v>229</v>
      </c>
      <c r="D75" s="316">
        <v>1.1499999999999999</v>
      </c>
    </row>
    <row r="76" spans="1:4">
      <c r="A76" s="314" t="s">
        <v>14917</v>
      </c>
      <c r="B76" s="315" t="s">
        <v>14918</v>
      </c>
      <c r="C76" s="315" t="s">
        <v>229</v>
      </c>
      <c r="D76" s="316">
        <v>1.1499999999999999</v>
      </c>
    </row>
    <row r="77" spans="1:4">
      <c r="A77" s="314" t="s">
        <v>14926</v>
      </c>
      <c r="B77" s="315" t="s">
        <v>14927</v>
      </c>
      <c r="C77" s="315" t="s">
        <v>14928</v>
      </c>
      <c r="D77" s="316">
        <v>17.21</v>
      </c>
    </row>
    <row r="78" spans="1:4">
      <c r="A78" s="314" t="s">
        <v>14929</v>
      </c>
      <c r="B78" s="315" t="s">
        <v>14930</v>
      </c>
      <c r="C78" s="315" t="s">
        <v>14928</v>
      </c>
      <c r="D78" s="316">
        <v>4.22</v>
      </c>
    </row>
    <row r="79" spans="1:4">
      <c r="A79" s="314" t="s">
        <v>15005</v>
      </c>
      <c r="B79" s="315" t="s">
        <v>15006</v>
      </c>
      <c r="C79" s="315" t="s">
        <v>229</v>
      </c>
      <c r="D79" s="316">
        <v>39.020000000000003</v>
      </c>
    </row>
    <row r="80" spans="1:4">
      <c r="A80" s="314" t="s">
        <v>16749</v>
      </c>
      <c r="B80" s="315" t="s">
        <v>36868</v>
      </c>
      <c r="C80" s="315" t="s">
        <v>14928</v>
      </c>
      <c r="D80" s="316">
        <v>229.5</v>
      </c>
    </row>
    <row r="81" spans="1:4">
      <c r="A81" s="314" t="s">
        <v>16780</v>
      </c>
      <c r="B81" s="315" t="s">
        <v>36869</v>
      </c>
      <c r="C81" s="315" t="s">
        <v>6</v>
      </c>
      <c r="D81" s="316">
        <v>2.4900000000000002</v>
      </c>
    </row>
    <row r="82" spans="1:4" ht="22.5">
      <c r="A82" s="314" t="s">
        <v>16781</v>
      </c>
      <c r="B82" s="315" t="s">
        <v>36870</v>
      </c>
      <c r="C82" s="315" t="s">
        <v>12538</v>
      </c>
      <c r="D82" s="316">
        <v>8.0299999999999994</v>
      </c>
    </row>
    <row r="83" spans="1:4">
      <c r="A83" s="314" t="s">
        <v>16782</v>
      </c>
      <c r="B83" s="315" t="s">
        <v>36871</v>
      </c>
      <c r="C83" s="315" t="s">
        <v>1510</v>
      </c>
      <c r="D83" s="316">
        <v>33.85</v>
      </c>
    </row>
    <row r="84" spans="1:4" ht="22.5">
      <c r="A84" s="314" t="s">
        <v>17097</v>
      </c>
      <c r="B84" s="315" t="s">
        <v>17098</v>
      </c>
      <c r="C84" s="315" t="s">
        <v>229</v>
      </c>
      <c r="D84" s="316">
        <v>47.05</v>
      </c>
    </row>
    <row r="85" spans="1:4">
      <c r="A85" s="314" t="s">
        <v>17482</v>
      </c>
      <c r="B85" s="315" t="s">
        <v>17483</v>
      </c>
      <c r="C85" s="315" t="s">
        <v>41</v>
      </c>
      <c r="D85" s="316">
        <v>3.44</v>
      </c>
    </row>
    <row r="86" spans="1:4">
      <c r="A86" s="314" t="s">
        <v>17701</v>
      </c>
      <c r="B86" s="315" t="s">
        <v>17702</v>
      </c>
      <c r="C86" s="315" t="s">
        <v>229</v>
      </c>
      <c r="D86" s="316">
        <v>371.79</v>
      </c>
    </row>
    <row r="87" spans="1:4">
      <c r="A87" s="314" t="s">
        <v>17814</v>
      </c>
      <c r="B87" s="315" t="s">
        <v>17815</v>
      </c>
      <c r="C87" s="315" t="s">
        <v>229</v>
      </c>
      <c r="D87" s="316">
        <v>610.47</v>
      </c>
    </row>
    <row r="88" spans="1:4">
      <c r="A88" s="314" t="s">
        <v>18508</v>
      </c>
      <c r="B88" s="315" t="s">
        <v>18509</v>
      </c>
      <c r="C88" s="315" t="s">
        <v>229</v>
      </c>
      <c r="D88" s="316">
        <v>0.16</v>
      </c>
    </row>
    <row r="89" spans="1:4">
      <c r="A89" s="314" t="s">
        <v>18512</v>
      </c>
      <c r="B89" s="315" t="s">
        <v>36872</v>
      </c>
      <c r="C89" s="315" t="s">
        <v>12064</v>
      </c>
      <c r="D89" s="316">
        <v>627.53</v>
      </c>
    </row>
    <row r="90" spans="1:4" ht="33.75">
      <c r="A90" s="314" t="s">
        <v>18513</v>
      </c>
      <c r="B90" s="315" t="s">
        <v>18514</v>
      </c>
      <c r="C90" s="315" t="s">
        <v>12064</v>
      </c>
      <c r="D90" s="316">
        <v>912.26</v>
      </c>
    </row>
    <row r="91" spans="1:4" ht="33.75">
      <c r="A91" s="314" t="s">
        <v>18515</v>
      </c>
      <c r="B91" s="315" t="s">
        <v>18516</v>
      </c>
      <c r="C91" s="315" t="s">
        <v>12064</v>
      </c>
      <c r="D91" s="316">
        <v>1004.06</v>
      </c>
    </row>
    <row r="92" spans="1:4" ht="56.25">
      <c r="A92" s="314" t="s">
        <v>18517</v>
      </c>
      <c r="B92" s="315" t="s">
        <v>18518</v>
      </c>
      <c r="C92" s="315" t="s">
        <v>12064</v>
      </c>
      <c r="D92" s="316">
        <v>860.63</v>
      </c>
    </row>
    <row r="93" spans="1:4" ht="22.5">
      <c r="A93" s="314" t="s">
        <v>18519</v>
      </c>
      <c r="B93" s="315" t="s">
        <v>18520</v>
      </c>
      <c r="C93" s="315" t="s">
        <v>12068</v>
      </c>
      <c r="D93" s="316">
        <v>7.86</v>
      </c>
    </row>
    <row r="94" spans="1:4">
      <c r="A94" s="314" t="s">
        <v>18523</v>
      </c>
      <c r="B94" s="315" t="s">
        <v>18524</v>
      </c>
      <c r="C94" s="315" t="s">
        <v>12068</v>
      </c>
      <c r="D94" s="316">
        <v>9.18</v>
      </c>
    </row>
    <row r="95" spans="1:4">
      <c r="A95" s="314" t="s">
        <v>19011</v>
      </c>
      <c r="B95" s="315" t="s">
        <v>19012</v>
      </c>
      <c r="C95" s="315" t="s">
        <v>229</v>
      </c>
      <c r="D95" s="316">
        <v>106.72</v>
      </c>
    </row>
    <row r="96" spans="1:4">
      <c r="A96" s="314" t="s">
        <v>19175</v>
      </c>
      <c r="B96" s="315" t="s">
        <v>19176</v>
      </c>
      <c r="C96" s="315" t="s">
        <v>229</v>
      </c>
      <c r="D96" s="316">
        <v>209.99</v>
      </c>
    </row>
    <row r="97" spans="1:4">
      <c r="A97" s="314" t="s">
        <v>19352</v>
      </c>
      <c r="B97" s="315" t="s">
        <v>19353</v>
      </c>
      <c r="C97" s="315" t="s">
        <v>229</v>
      </c>
      <c r="D97" s="316">
        <v>2.98</v>
      </c>
    </row>
    <row r="98" spans="1:4">
      <c r="A98" s="314" t="s">
        <v>19148</v>
      </c>
      <c r="B98" s="315" t="s">
        <v>19149</v>
      </c>
      <c r="C98" s="315" t="s">
        <v>229</v>
      </c>
      <c r="D98" s="316">
        <v>368.35</v>
      </c>
    </row>
    <row r="99" spans="1:4">
      <c r="A99" s="314" t="s">
        <v>19152</v>
      </c>
      <c r="B99" s="315" t="s">
        <v>19153</v>
      </c>
      <c r="C99" s="315" t="s">
        <v>229</v>
      </c>
      <c r="D99" s="316">
        <v>245.57</v>
      </c>
    </row>
    <row r="100" spans="1:4">
      <c r="A100" s="314" t="s">
        <v>20032</v>
      </c>
      <c r="B100" s="315" t="s">
        <v>20033</v>
      </c>
      <c r="C100" s="315" t="s">
        <v>229</v>
      </c>
      <c r="D100" s="316">
        <v>183.6</v>
      </c>
    </row>
    <row r="101" spans="1:4">
      <c r="A101" s="314" t="s">
        <v>20036</v>
      </c>
      <c r="B101" s="315" t="s">
        <v>20037</v>
      </c>
      <c r="C101" s="315" t="s">
        <v>229</v>
      </c>
      <c r="D101" s="316">
        <v>176.35</v>
      </c>
    </row>
    <row r="102" spans="1:4">
      <c r="A102" s="314" t="s">
        <v>20038</v>
      </c>
      <c r="B102" s="315" t="s">
        <v>20039</v>
      </c>
      <c r="C102" s="315" t="s">
        <v>229</v>
      </c>
      <c r="D102" s="316">
        <v>1040.78</v>
      </c>
    </row>
    <row r="103" spans="1:4">
      <c r="A103" s="314" t="s">
        <v>20254</v>
      </c>
      <c r="B103" s="315" t="s">
        <v>20255</v>
      </c>
      <c r="C103" s="315" t="s">
        <v>229</v>
      </c>
      <c r="D103" s="316">
        <v>725.22</v>
      </c>
    </row>
    <row r="104" spans="1:4">
      <c r="A104" s="314" t="s">
        <v>20438</v>
      </c>
      <c r="B104" s="315" t="s">
        <v>20439</v>
      </c>
      <c r="C104" s="315" t="s">
        <v>229</v>
      </c>
      <c r="D104" s="316">
        <v>72.290000000000006</v>
      </c>
    </row>
    <row r="105" spans="1:4">
      <c r="A105" s="314" t="s">
        <v>20716</v>
      </c>
      <c r="B105" s="315" t="s">
        <v>20717</v>
      </c>
      <c r="C105" s="315" t="s">
        <v>229</v>
      </c>
      <c r="D105" s="316">
        <v>392.45</v>
      </c>
    </row>
    <row r="106" spans="1:4">
      <c r="A106" s="314" t="s">
        <v>22132</v>
      </c>
      <c r="B106" s="315" t="s">
        <v>22133</v>
      </c>
      <c r="C106" s="315" t="s">
        <v>431</v>
      </c>
      <c r="D106" s="316">
        <v>29.84</v>
      </c>
    </row>
    <row r="107" spans="1:4">
      <c r="A107" s="314" t="s">
        <v>23655</v>
      </c>
      <c r="B107" s="315" t="s">
        <v>23656</v>
      </c>
      <c r="C107" s="315" t="s">
        <v>229</v>
      </c>
      <c r="D107" s="316">
        <v>0.62</v>
      </c>
    </row>
    <row r="108" spans="1:4" ht="15.75">
      <c r="A108" s="309" t="s">
        <v>36873</v>
      </c>
      <c r="B108" s="310"/>
      <c r="C108" s="310"/>
      <c r="D108" s="310"/>
    </row>
    <row r="109" spans="1:4">
      <c r="A109" s="311" t="s">
        <v>12254</v>
      </c>
      <c r="B109" s="312" t="s">
        <v>6861</v>
      </c>
      <c r="C109" s="312" t="s">
        <v>6862</v>
      </c>
      <c r="D109" s="313" t="s">
        <v>36838</v>
      </c>
    </row>
    <row r="110" spans="1:4">
      <c r="A110" s="314" t="s">
        <v>12726</v>
      </c>
      <c r="B110" s="315" t="s">
        <v>12727</v>
      </c>
      <c r="C110" s="315" t="s">
        <v>6</v>
      </c>
      <c r="D110" s="316">
        <v>1374.14</v>
      </c>
    </row>
    <row r="111" spans="1:4">
      <c r="A111" s="314" t="s">
        <v>12728</v>
      </c>
      <c r="B111" s="315" t="s">
        <v>12729</v>
      </c>
      <c r="C111" s="315" t="s">
        <v>6</v>
      </c>
      <c r="D111" s="316">
        <v>1599</v>
      </c>
    </row>
    <row r="112" spans="1:4">
      <c r="A112" s="314" t="s">
        <v>12730</v>
      </c>
      <c r="B112" s="315" t="s">
        <v>12731</v>
      </c>
      <c r="C112" s="315" t="s">
        <v>6</v>
      </c>
      <c r="D112" s="316">
        <v>2478.11</v>
      </c>
    </row>
    <row r="113" spans="1:4">
      <c r="A113" s="314" t="s">
        <v>12732</v>
      </c>
      <c r="B113" s="315" t="s">
        <v>12733</v>
      </c>
      <c r="C113" s="315" t="s">
        <v>6</v>
      </c>
      <c r="D113" s="316">
        <v>2855.69</v>
      </c>
    </row>
    <row r="114" spans="1:4">
      <c r="A114" s="314" t="s">
        <v>12734</v>
      </c>
      <c r="B114" s="315" t="s">
        <v>12735</v>
      </c>
      <c r="C114" s="315" t="s">
        <v>6</v>
      </c>
      <c r="D114" s="316">
        <v>3636.75</v>
      </c>
    </row>
    <row r="115" spans="1:4">
      <c r="A115" s="314" t="s">
        <v>12736</v>
      </c>
      <c r="B115" s="315" t="s">
        <v>12737</v>
      </c>
      <c r="C115" s="315" t="s">
        <v>6</v>
      </c>
      <c r="D115" s="316">
        <v>1148</v>
      </c>
    </row>
    <row r="116" spans="1:4">
      <c r="A116" s="314" t="s">
        <v>12756</v>
      </c>
      <c r="B116" s="315" t="s">
        <v>12757</v>
      </c>
      <c r="C116" s="315" t="s">
        <v>6</v>
      </c>
      <c r="D116" s="316">
        <v>161.41999999999999</v>
      </c>
    </row>
    <row r="117" spans="1:4">
      <c r="A117" s="314" t="s">
        <v>12766</v>
      </c>
      <c r="B117" s="315" t="s">
        <v>12767</v>
      </c>
      <c r="C117" s="315" t="s">
        <v>6</v>
      </c>
      <c r="D117" s="316">
        <v>2848</v>
      </c>
    </row>
    <row r="118" spans="1:4">
      <c r="A118" s="314" t="s">
        <v>12768</v>
      </c>
      <c r="B118" s="315" t="s">
        <v>12769</v>
      </c>
      <c r="C118" s="315" t="s">
        <v>6</v>
      </c>
      <c r="D118" s="316">
        <v>862.9</v>
      </c>
    </row>
    <row r="119" spans="1:4">
      <c r="A119" s="314" t="s">
        <v>12772</v>
      </c>
      <c r="B119" s="315" t="s">
        <v>12773</v>
      </c>
      <c r="C119" s="315" t="s">
        <v>6</v>
      </c>
      <c r="D119" s="316">
        <v>3519.82</v>
      </c>
    </row>
    <row r="120" spans="1:4">
      <c r="A120" s="314" t="s">
        <v>13118</v>
      </c>
      <c r="B120" s="315" t="s">
        <v>13119</v>
      </c>
      <c r="C120" s="315" t="s">
        <v>6</v>
      </c>
      <c r="D120" s="316">
        <v>18.059999999999999</v>
      </c>
    </row>
    <row r="121" spans="1:4">
      <c r="A121" s="314" t="s">
        <v>13120</v>
      </c>
      <c r="B121" s="315" t="s">
        <v>13121</v>
      </c>
      <c r="C121" s="315" t="s">
        <v>6</v>
      </c>
      <c r="D121" s="316">
        <v>269.33</v>
      </c>
    </row>
    <row r="122" spans="1:4">
      <c r="A122" s="314" t="s">
        <v>13124</v>
      </c>
      <c r="B122" s="315" t="s">
        <v>13125</v>
      </c>
      <c r="C122" s="315" t="s">
        <v>6</v>
      </c>
      <c r="D122" s="316">
        <v>1819</v>
      </c>
    </row>
    <row r="123" spans="1:4">
      <c r="A123" s="314" t="s">
        <v>13217</v>
      </c>
      <c r="B123" s="315" t="s">
        <v>13218</v>
      </c>
      <c r="C123" s="315" t="s">
        <v>6</v>
      </c>
      <c r="D123" s="316">
        <v>906.78</v>
      </c>
    </row>
    <row r="124" spans="1:4">
      <c r="A124" s="314" t="s">
        <v>13219</v>
      </c>
      <c r="B124" s="315" t="s">
        <v>13220</v>
      </c>
      <c r="C124" s="315" t="s">
        <v>6</v>
      </c>
      <c r="D124" s="316">
        <v>408.7</v>
      </c>
    </row>
    <row r="125" spans="1:4">
      <c r="A125" s="314" t="s">
        <v>13221</v>
      </c>
      <c r="B125" s="315" t="s">
        <v>13222</v>
      </c>
      <c r="C125" s="315" t="s">
        <v>6</v>
      </c>
      <c r="D125" s="316">
        <v>395.8</v>
      </c>
    </row>
    <row r="126" spans="1:4">
      <c r="A126" s="314" t="s">
        <v>13223</v>
      </c>
      <c r="B126" s="315" t="s">
        <v>13224</v>
      </c>
      <c r="C126" s="315" t="s">
        <v>6</v>
      </c>
      <c r="D126" s="316">
        <v>358.84</v>
      </c>
    </row>
    <row r="127" spans="1:4">
      <c r="A127" s="314" t="s">
        <v>13225</v>
      </c>
      <c r="B127" s="315" t="s">
        <v>13226</v>
      </c>
      <c r="C127" s="315" t="s">
        <v>6</v>
      </c>
      <c r="D127" s="316">
        <v>687.53</v>
      </c>
    </row>
    <row r="128" spans="1:4">
      <c r="A128" s="314" t="s">
        <v>13227</v>
      </c>
      <c r="B128" s="315" t="s">
        <v>13228</v>
      </c>
      <c r="C128" s="315" t="s">
        <v>6</v>
      </c>
      <c r="D128" s="316">
        <v>1126.04</v>
      </c>
    </row>
    <row r="129" spans="1:4">
      <c r="A129" s="314" t="s">
        <v>13229</v>
      </c>
      <c r="B129" s="315" t="s">
        <v>13230</v>
      </c>
      <c r="C129" s="315" t="s">
        <v>6</v>
      </c>
      <c r="D129" s="316">
        <v>1188.5</v>
      </c>
    </row>
    <row r="130" spans="1:4">
      <c r="A130" s="314" t="s">
        <v>13231</v>
      </c>
      <c r="B130" s="315" t="s">
        <v>13232</v>
      </c>
      <c r="C130" s="315" t="s">
        <v>6</v>
      </c>
      <c r="D130" s="316">
        <v>1787.76</v>
      </c>
    </row>
    <row r="131" spans="1:4">
      <c r="A131" s="314" t="s">
        <v>13233</v>
      </c>
      <c r="B131" s="315" t="s">
        <v>13234</v>
      </c>
      <c r="C131" s="315" t="s">
        <v>6</v>
      </c>
      <c r="D131" s="316">
        <v>2449.7600000000002</v>
      </c>
    </row>
    <row r="132" spans="1:4">
      <c r="A132" s="314" t="s">
        <v>13235</v>
      </c>
      <c r="B132" s="315" t="s">
        <v>13236</v>
      </c>
      <c r="C132" s="315" t="s">
        <v>6</v>
      </c>
      <c r="D132" s="316">
        <v>2756.25</v>
      </c>
    </row>
    <row r="133" spans="1:4">
      <c r="A133" s="314" t="s">
        <v>13237</v>
      </c>
      <c r="B133" s="315" t="s">
        <v>13238</v>
      </c>
      <c r="C133" s="315" t="s">
        <v>6</v>
      </c>
      <c r="D133" s="316">
        <v>4307.25</v>
      </c>
    </row>
    <row r="134" spans="1:4">
      <c r="A134" s="314" t="s">
        <v>13239</v>
      </c>
      <c r="B134" s="315" t="s">
        <v>13240</v>
      </c>
      <c r="C134" s="315" t="s">
        <v>6</v>
      </c>
      <c r="D134" s="316">
        <v>5245.18</v>
      </c>
    </row>
    <row r="135" spans="1:4">
      <c r="A135" s="314" t="s">
        <v>13261</v>
      </c>
      <c r="B135" s="315" t="s">
        <v>13262</v>
      </c>
      <c r="C135" s="315" t="s">
        <v>6</v>
      </c>
      <c r="D135" s="316">
        <v>2372.58</v>
      </c>
    </row>
    <row r="136" spans="1:4">
      <c r="A136" s="314" t="s">
        <v>13263</v>
      </c>
      <c r="B136" s="315" t="s">
        <v>13264</v>
      </c>
      <c r="C136" s="315" t="s">
        <v>6</v>
      </c>
      <c r="D136" s="316">
        <v>683.44</v>
      </c>
    </row>
    <row r="137" spans="1:4">
      <c r="A137" s="314" t="s">
        <v>13265</v>
      </c>
      <c r="B137" s="315" t="s">
        <v>13266</v>
      </c>
      <c r="C137" s="315" t="s">
        <v>6</v>
      </c>
      <c r="D137" s="316">
        <v>653.01</v>
      </c>
    </row>
    <row r="138" spans="1:4">
      <c r="A138" s="314" t="s">
        <v>13267</v>
      </c>
      <c r="B138" s="315" t="s">
        <v>13268</v>
      </c>
      <c r="C138" s="315" t="s">
        <v>6</v>
      </c>
      <c r="D138" s="316">
        <v>745.73</v>
      </c>
    </row>
    <row r="139" spans="1:4">
      <c r="A139" s="314" t="s">
        <v>13269</v>
      </c>
      <c r="B139" s="315" t="s">
        <v>13270</v>
      </c>
      <c r="C139" s="315" t="s">
        <v>6</v>
      </c>
      <c r="D139" s="316">
        <v>894.87</v>
      </c>
    </row>
    <row r="140" spans="1:4">
      <c r="A140" s="314" t="s">
        <v>13271</v>
      </c>
      <c r="B140" s="315" t="s">
        <v>13272</v>
      </c>
      <c r="C140" s="315" t="s">
        <v>6</v>
      </c>
      <c r="D140" s="316">
        <v>771.78</v>
      </c>
    </row>
    <row r="141" spans="1:4">
      <c r="A141" s="314" t="s">
        <v>13273</v>
      </c>
      <c r="B141" s="315" t="s">
        <v>13274</v>
      </c>
      <c r="C141" s="315" t="s">
        <v>6</v>
      </c>
      <c r="D141" s="316">
        <v>1082.05</v>
      </c>
    </row>
    <row r="142" spans="1:4">
      <c r="A142" s="314" t="s">
        <v>13275</v>
      </c>
      <c r="B142" s="315" t="s">
        <v>13276</v>
      </c>
      <c r="C142" s="315" t="s">
        <v>6</v>
      </c>
      <c r="D142" s="316">
        <v>1026.1300000000001</v>
      </c>
    </row>
    <row r="143" spans="1:4">
      <c r="A143" s="314" t="s">
        <v>13277</v>
      </c>
      <c r="B143" s="315" t="s">
        <v>13278</v>
      </c>
      <c r="C143" s="315" t="s">
        <v>6</v>
      </c>
      <c r="D143" s="316">
        <v>1171.3</v>
      </c>
    </row>
    <row r="144" spans="1:4">
      <c r="A144" s="314" t="s">
        <v>14625</v>
      </c>
      <c r="B144" s="315" t="s">
        <v>14626</v>
      </c>
      <c r="C144" s="315" t="s">
        <v>6</v>
      </c>
      <c r="D144" s="316">
        <v>308.7</v>
      </c>
    </row>
    <row r="145" spans="1:4">
      <c r="A145" s="314" t="s">
        <v>16797</v>
      </c>
      <c r="B145" s="315" t="s">
        <v>16798</v>
      </c>
      <c r="C145" s="315" t="s">
        <v>6</v>
      </c>
      <c r="D145" s="316">
        <v>116.57</v>
      </c>
    </row>
    <row r="146" spans="1:4">
      <c r="A146" s="314" t="s">
        <v>16881</v>
      </c>
      <c r="B146" s="315" t="s">
        <v>16882</v>
      </c>
      <c r="C146" s="315" t="s">
        <v>6</v>
      </c>
      <c r="D146" s="316">
        <v>222.46</v>
      </c>
    </row>
    <row r="147" spans="1:4">
      <c r="A147" s="314" t="s">
        <v>16883</v>
      </c>
      <c r="B147" s="315" t="s">
        <v>16884</v>
      </c>
      <c r="C147" s="315" t="s">
        <v>6</v>
      </c>
      <c r="D147" s="316">
        <v>1606.7</v>
      </c>
    </row>
    <row r="148" spans="1:4">
      <c r="A148" s="314" t="s">
        <v>16886</v>
      </c>
      <c r="B148" s="315" t="s">
        <v>16887</v>
      </c>
      <c r="C148" s="315" t="s">
        <v>6</v>
      </c>
      <c r="D148" s="316">
        <v>641.66</v>
      </c>
    </row>
    <row r="149" spans="1:4">
      <c r="A149" s="314" t="s">
        <v>16888</v>
      </c>
      <c r="B149" s="315" t="s">
        <v>16889</v>
      </c>
      <c r="C149" s="315" t="s">
        <v>6</v>
      </c>
      <c r="D149" s="316">
        <v>214.37</v>
      </c>
    </row>
    <row r="150" spans="1:4">
      <c r="A150" s="314" t="s">
        <v>16894</v>
      </c>
      <c r="B150" s="315" t="s">
        <v>12127</v>
      </c>
      <c r="C150" s="315" t="s">
        <v>6</v>
      </c>
      <c r="D150" s="316">
        <v>2635</v>
      </c>
    </row>
    <row r="151" spans="1:4">
      <c r="A151" s="314" t="s">
        <v>16895</v>
      </c>
      <c r="B151" s="315" t="s">
        <v>16896</v>
      </c>
      <c r="C151" s="315" t="s">
        <v>6</v>
      </c>
      <c r="D151" s="316">
        <v>782.5</v>
      </c>
    </row>
    <row r="152" spans="1:4">
      <c r="A152" s="314" t="s">
        <v>17199</v>
      </c>
      <c r="B152" s="315" t="s">
        <v>17200</v>
      </c>
      <c r="C152" s="315" t="s">
        <v>6</v>
      </c>
      <c r="D152" s="316">
        <v>190.36</v>
      </c>
    </row>
    <row r="153" spans="1:4" ht="22.5">
      <c r="A153" s="314" t="s">
        <v>17691</v>
      </c>
      <c r="B153" s="315" t="s">
        <v>17692</v>
      </c>
      <c r="C153" s="315" t="s">
        <v>6</v>
      </c>
      <c r="D153" s="316">
        <v>137.44999999999999</v>
      </c>
    </row>
    <row r="154" spans="1:4" ht="22.5">
      <c r="A154" s="314" t="s">
        <v>17693</v>
      </c>
      <c r="B154" s="315" t="s">
        <v>17694</v>
      </c>
      <c r="C154" s="315" t="s">
        <v>6</v>
      </c>
      <c r="D154" s="316">
        <v>204.15</v>
      </c>
    </row>
    <row r="155" spans="1:4" ht="22.5">
      <c r="A155" s="314" t="s">
        <v>17695</v>
      </c>
      <c r="B155" s="315" t="s">
        <v>17696</v>
      </c>
      <c r="C155" s="315" t="s">
        <v>6</v>
      </c>
      <c r="D155" s="316">
        <v>242.55</v>
      </c>
    </row>
    <row r="156" spans="1:4" ht="22.5">
      <c r="A156" s="314" t="s">
        <v>17697</v>
      </c>
      <c r="B156" s="315" t="s">
        <v>17698</v>
      </c>
      <c r="C156" s="315" t="s">
        <v>6</v>
      </c>
      <c r="D156" s="316">
        <v>302.56</v>
      </c>
    </row>
    <row r="157" spans="1:4" ht="22.5">
      <c r="A157" s="314" t="s">
        <v>17699</v>
      </c>
      <c r="B157" s="315" t="s">
        <v>17700</v>
      </c>
      <c r="C157" s="315" t="s">
        <v>6</v>
      </c>
      <c r="D157" s="316">
        <v>366.88</v>
      </c>
    </row>
    <row r="158" spans="1:4">
      <c r="A158" s="314" t="s">
        <v>17919</v>
      </c>
      <c r="B158" s="315" t="s">
        <v>17920</v>
      </c>
      <c r="C158" s="315" t="s">
        <v>6</v>
      </c>
      <c r="D158" s="316">
        <v>1483.11</v>
      </c>
    </row>
    <row r="159" spans="1:4">
      <c r="A159" s="314" t="s">
        <v>19431</v>
      </c>
      <c r="B159" s="315" t="s">
        <v>19432</v>
      </c>
      <c r="C159" s="315" t="s">
        <v>6</v>
      </c>
      <c r="D159" s="316">
        <v>2583.64</v>
      </c>
    </row>
    <row r="160" spans="1:4">
      <c r="A160" s="314" t="s">
        <v>20136</v>
      </c>
      <c r="B160" s="315" t="s">
        <v>20137</v>
      </c>
      <c r="C160" s="315" t="s">
        <v>6</v>
      </c>
      <c r="D160" s="316">
        <v>1170.83</v>
      </c>
    </row>
    <row r="161" spans="1:4">
      <c r="A161" s="314" t="s">
        <v>20649</v>
      </c>
      <c r="B161" s="315" t="s">
        <v>20650</v>
      </c>
      <c r="C161" s="315" t="s">
        <v>6</v>
      </c>
      <c r="D161" s="316">
        <v>3559.44</v>
      </c>
    </row>
    <row r="162" spans="1:4" ht="22.5">
      <c r="A162" s="314" t="s">
        <v>22201</v>
      </c>
      <c r="B162" s="315" t="s">
        <v>22202</v>
      </c>
      <c r="C162" s="315" t="s">
        <v>6</v>
      </c>
      <c r="D162" s="316">
        <v>2743.75</v>
      </c>
    </row>
    <row r="163" spans="1:4" ht="22.5">
      <c r="A163" s="314" t="s">
        <v>22203</v>
      </c>
      <c r="B163" s="315" t="s">
        <v>22204</v>
      </c>
      <c r="C163" s="315" t="s">
        <v>6</v>
      </c>
      <c r="D163" s="316">
        <v>3607.66</v>
      </c>
    </row>
    <row r="164" spans="1:4" ht="22.5">
      <c r="A164" s="314" t="s">
        <v>22205</v>
      </c>
      <c r="B164" s="315" t="s">
        <v>22206</v>
      </c>
      <c r="C164" s="315" t="s">
        <v>6</v>
      </c>
      <c r="D164" s="316">
        <v>4010.56</v>
      </c>
    </row>
    <row r="165" spans="1:4" ht="22.5">
      <c r="A165" s="314" t="s">
        <v>22207</v>
      </c>
      <c r="B165" s="315" t="s">
        <v>22208</v>
      </c>
      <c r="C165" s="315" t="s">
        <v>6</v>
      </c>
      <c r="D165" s="316">
        <v>5729.74</v>
      </c>
    </row>
    <row r="166" spans="1:4" ht="22.5">
      <c r="A166" s="314" t="s">
        <v>22209</v>
      </c>
      <c r="B166" s="315" t="s">
        <v>22210</v>
      </c>
      <c r="C166" s="315" t="s">
        <v>6</v>
      </c>
      <c r="D166" s="316">
        <v>6118.88</v>
      </c>
    </row>
    <row r="167" spans="1:4" ht="22.5">
      <c r="A167" s="314" t="s">
        <v>22211</v>
      </c>
      <c r="B167" s="315" t="s">
        <v>22212</v>
      </c>
      <c r="C167" s="315" t="s">
        <v>6</v>
      </c>
      <c r="D167" s="316">
        <v>7331.63</v>
      </c>
    </row>
    <row r="168" spans="1:4">
      <c r="A168" s="314" t="s">
        <v>26964</v>
      </c>
      <c r="B168" s="315" t="s">
        <v>12203</v>
      </c>
      <c r="C168" s="315" t="s">
        <v>6</v>
      </c>
      <c r="D168" s="316">
        <v>203.96</v>
      </c>
    </row>
    <row r="169" spans="1:4">
      <c r="A169" s="314" t="s">
        <v>26965</v>
      </c>
      <c r="B169" s="315" t="s">
        <v>12204</v>
      </c>
      <c r="C169" s="315" t="s">
        <v>6</v>
      </c>
      <c r="D169" s="316">
        <v>192.94</v>
      </c>
    </row>
    <row r="170" spans="1:4" ht="15.75">
      <c r="A170" s="309" t="s">
        <v>36874</v>
      </c>
      <c r="B170" s="310"/>
      <c r="C170" s="310"/>
      <c r="D170" s="310"/>
    </row>
    <row r="171" spans="1:4">
      <c r="A171" s="311" t="s">
        <v>12254</v>
      </c>
      <c r="B171" s="312" t="s">
        <v>6861</v>
      </c>
      <c r="C171" s="312" t="s">
        <v>6862</v>
      </c>
      <c r="D171" s="313" t="s">
        <v>36838</v>
      </c>
    </row>
    <row r="172" spans="1:4">
      <c r="A172" s="314" t="s">
        <v>12267</v>
      </c>
      <c r="B172" s="315" t="s">
        <v>12268</v>
      </c>
      <c r="C172" s="315" t="s">
        <v>6</v>
      </c>
      <c r="D172" s="316">
        <v>5165.21</v>
      </c>
    </row>
    <row r="173" spans="1:4">
      <c r="A173" s="314" t="s">
        <v>12694</v>
      </c>
      <c r="B173" s="315" t="s">
        <v>12695</v>
      </c>
      <c r="C173" s="315" t="s">
        <v>6</v>
      </c>
      <c r="D173" s="316">
        <v>79.62</v>
      </c>
    </row>
    <row r="174" spans="1:4">
      <c r="A174" s="314" t="s">
        <v>12696</v>
      </c>
      <c r="B174" s="315" t="s">
        <v>12697</v>
      </c>
      <c r="C174" s="315" t="s">
        <v>6</v>
      </c>
      <c r="D174" s="316">
        <v>152.08000000000001</v>
      </c>
    </row>
    <row r="175" spans="1:4">
      <c r="A175" s="314" t="s">
        <v>12719</v>
      </c>
      <c r="B175" s="315" t="s">
        <v>12720</v>
      </c>
      <c r="C175" s="315" t="s">
        <v>6</v>
      </c>
      <c r="D175" s="316">
        <v>116.02</v>
      </c>
    </row>
    <row r="176" spans="1:4">
      <c r="A176" s="314" t="s">
        <v>12721</v>
      </c>
      <c r="B176" s="315" t="s">
        <v>12722</v>
      </c>
      <c r="C176" s="315" t="s">
        <v>6</v>
      </c>
      <c r="D176" s="316">
        <v>127.65</v>
      </c>
    </row>
    <row r="177" spans="1:4">
      <c r="A177" s="314" t="s">
        <v>12979</v>
      </c>
      <c r="B177" s="315" t="s">
        <v>12980</v>
      </c>
      <c r="C177" s="315" t="s">
        <v>6</v>
      </c>
      <c r="D177" s="316">
        <v>130.83000000000001</v>
      </c>
    </row>
    <row r="178" spans="1:4" ht="33.75">
      <c r="A178" s="314" t="s">
        <v>13199</v>
      </c>
      <c r="B178" s="315" t="s">
        <v>13200</v>
      </c>
      <c r="C178" s="315" t="s">
        <v>431</v>
      </c>
      <c r="D178" s="316">
        <v>46.21</v>
      </c>
    </row>
    <row r="179" spans="1:4" ht="33.75">
      <c r="A179" s="314" t="s">
        <v>13201</v>
      </c>
      <c r="B179" s="315" t="s">
        <v>13202</v>
      </c>
      <c r="C179" s="315" t="s">
        <v>431</v>
      </c>
      <c r="D179" s="316">
        <v>40.049999999999997</v>
      </c>
    </row>
    <row r="180" spans="1:4" ht="33.75">
      <c r="A180" s="314" t="s">
        <v>13203</v>
      </c>
      <c r="B180" s="315" t="s">
        <v>13204</v>
      </c>
      <c r="C180" s="315" t="s">
        <v>431</v>
      </c>
      <c r="D180" s="316">
        <v>35.479999999999997</v>
      </c>
    </row>
    <row r="181" spans="1:4" ht="45">
      <c r="A181" s="314" t="s">
        <v>13205</v>
      </c>
      <c r="B181" s="315" t="s">
        <v>13206</v>
      </c>
      <c r="C181" s="315" t="s">
        <v>431</v>
      </c>
      <c r="D181" s="316">
        <v>42.69</v>
      </c>
    </row>
    <row r="182" spans="1:4">
      <c r="A182" s="314" t="s">
        <v>13998</v>
      </c>
      <c r="B182" s="315" t="s">
        <v>13999</v>
      </c>
      <c r="C182" s="315" t="s">
        <v>6</v>
      </c>
      <c r="D182" s="316">
        <v>116.32</v>
      </c>
    </row>
    <row r="183" spans="1:4">
      <c r="A183" s="314" t="s">
        <v>14000</v>
      </c>
      <c r="B183" s="315" t="s">
        <v>14001</v>
      </c>
      <c r="C183" s="315" t="s">
        <v>6</v>
      </c>
      <c r="D183" s="316">
        <v>74.709999999999994</v>
      </c>
    </row>
    <row r="184" spans="1:4">
      <c r="A184" s="314" t="s">
        <v>14042</v>
      </c>
      <c r="B184" s="315" t="s">
        <v>14043</v>
      </c>
      <c r="C184" s="315" t="s">
        <v>41</v>
      </c>
      <c r="D184" s="316">
        <v>33.6</v>
      </c>
    </row>
    <row r="185" spans="1:4">
      <c r="A185" s="314" t="s">
        <v>14044</v>
      </c>
      <c r="B185" s="315" t="s">
        <v>14045</v>
      </c>
      <c r="C185" s="315" t="s">
        <v>41</v>
      </c>
      <c r="D185" s="316">
        <v>44</v>
      </c>
    </row>
    <row r="186" spans="1:4">
      <c r="A186" s="314" t="s">
        <v>16760</v>
      </c>
      <c r="B186" s="315" t="s">
        <v>16761</v>
      </c>
      <c r="C186" s="315" t="s">
        <v>41</v>
      </c>
      <c r="D186" s="316">
        <v>538.46</v>
      </c>
    </row>
    <row r="187" spans="1:4">
      <c r="A187" s="314" t="s">
        <v>16793</v>
      </c>
      <c r="B187" s="315" t="s">
        <v>16794</v>
      </c>
      <c r="C187" s="315" t="s">
        <v>6</v>
      </c>
      <c r="D187" s="316">
        <v>22.93</v>
      </c>
    </row>
    <row r="188" spans="1:4">
      <c r="A188" s="314" t="s">
        <v>16795</v>
      </c>
      <c r="B188" s="315" t="s">
        <v>16796</v>
      </c>
      <c r="C188" s="315" t="s">
        <v>6</v>
      </c>
      <c r="D188" s="316">
        <v>38.840000000000003</v>
      </c>
    </row>
    <row r="189" spans="1:4">
      <c r="A189" s="314" t="s">
        <v>16848</v>
      </c>
      <c r="B189" s="315" t="s">
        <v>16849</v>
      </c>
      <c r="C189" s="315" t="s">
        <v>6</v>
      </c>
      <c r="D189" s="316">
        <v>34.06</v>
      </c>
    </row>
    <row r="190" spans="1:4">
      <c r="A190" s="314" t="s">
        <v>18364</v>
      </c>
      <c r="B190" s="315" t="s">
        <v>18365</v>
      </c>
      <c r="C190" s="315" t="s">
        <v>6</v>
      </c>
      <c r="D190" s="316">
        <v>185.47</v>
      </c>
    </row>
    <row r="191" spans="1:4">
      <c r="A191" s="314" t="s">
        <v>18382</v>
      </c>
      <c r="B191" s="315" t="s">
        <v>18383</v>
      </c>
      <c r="C191" s="315" t="s">
        <v>431</v>
      </c>
      <c r="D191" s="316">
        <v>33.53</v>
      </c>
    </row>
    <row r="192" spans="1:4">
      <c r="A192" s="314" t="s">
        <v>18366</v>
      </c>
      <c r="B192" s="315" t="s">
        <v>18367</v>
      </c>
      <c r="C192" s="315" t="s">
        <v>431</v>
      </c>
      <c r="D192" s="316">
        <v>43.33</v>
      </c>
    </row>
    <row r="193" spans="1:4">
      <c r="A193" s="314" t="s">
        <v>18368</v>
      </c>
      <c r="B193" s="315" t="s">
        <v>18369</v>
      </c>
      <c r="C193" s="315" t="s">
        <v>431</v>
      </c>
      <c r="D193" s="316">
        <v>33.53</v>
      </c>
    </row>
    <row r="194" spans="1:4">
      <c r="A194" s="314" t="s">
        <v>18370</v>
      </c>
      <c r="B194" s="315" t="s">
        <v>18371</v>
      </c>
      <c r="C194" s="315" t="s">
        <v>431</v>
      </c>
      <c r="D194" s="316">
        <v>36.770000000000003</v>
      </c>
    </row>
    <row r="195" spans="1:4">
      <c r="A195" s="314" t="s">
        <v>18372</v>
      </c>
      <c r="B195" s="315" t="s">
        <v>18373</v>
      </c>
      <c r="C195" s="315" t="s">
        <v>431</v>
      </c>
      <c r="D195" s="316">
        <v>40.01</v>
      </c>
    </row>
    <row r="196" spans="1:4">
      <c r="A196" s="314" t="s">
        <v>18374</v>
      </c>
      <c r="B196" s="315" t="s">
        <v>18375</v>
      </c>
      <c r="C196" s="315" t="s">
        <v>431</v>
      </c>
      <c r="D196" s="316">
        <v>46.9</v>
      </c>
    </row>
    <row r="197" spans="1:4">
      <c r="A197" s="314" t="s">
        <v>18376</v>
      </c>
      <c r="B197" s="315" t="s">
        <v>18377</v>
      </c>
      <c r="C197" s="315" t="s">
        <v>431</v>
      </c>
      <c r="D197" s="316">
        <v>36.03</v>
      </c>
    </row>
    <row r="198" spans="1:4">
      <c r="A198" s="314" t="s">
        <v>18378</v>
      </c>
      <c r="B198" s="315" t="s">
        <v>18379</v>
      </c>
      <c r="C198" s="315" t="s">
        <v>431</v>
      </c>
      <c r="D198" s="316">
        <v>41.55</v>
      </c>
    </row>
    <row r="199" spans="1:4">
      <c r="A199" s="314" t="s">
        <v>18380</v>
      </c>
      <c r="B199" s="315" t="s">
        <v>18381</v>
      </c>
      <c r="C199" s="315" t="s">
        <v>431</v>
      </c>
      <c r="D199" s="316">
        <v>45.73</v>
      </c>
    </row>
    <row r="200" spans="1:4" ht="22.5">
      <c r="A200" s="314" t="s">
        <v>18384</v>
      </c>
      <c r="B200" s="315" t="s">
        <v>18385</v>
      </c>
      <c r="C200" s="315" t="s">
        <v>431</v>
      </c>
      <c r="D200" s="316">
        <v>60.31</v>
      </c>
    </row>
    <row r="201" spans="1:4" ht="22.5">
      <c r="A201" s="314" t="s">
        <v>18386</v>
      </c>
      <c r="B201" s="315" t="s">
        <v>18387</v>
      </c>
      <c r="C201" s="315" t="s">
        <v>431</v>
      </c>
      <c r="D201" s="316">
        <v>45.73</v>
      </c>
    </row>
    <row r="202" spans="1:4" ht="22.5">
      <c r="A202" s="314" t="s">
        <v>18388</v>
      </c>
      <c r="B202" s="315" t="s">
        <v>18389</v>
      </c>
      <c r="C202" s="315" t="s">
        <v>431</v>
      </c>
      <c r="D202" s="316">
        <v>48.77</v>
      </c>
    </row>
    <row r="203" spans="1:4" ht="22.5">
      <c r="A203" s="314" t="s">
        <v>18390</v>
      </c>
      <c r="B203" s="315" t="s">
        <v>18391</v>
      </c>
      <c r="C203" s="315" t="s">
        <v>431</v>
      </c>
      <c r="D203" s="316">
        <v>54.76</v>
      </c>
    </row>
    <row r="204" spans="1:4" ht="22.5">
      <c r="A204" s="314" t="s">
        <v>18392</v>
      </c>
      <c r="B204" s="315" t="s">
        <v>18393</v>
      </c>
      <c r="C204" s="315" t="s">
        <v>431</v>
      </c>
      <c r="D204" s="316">
        <v>70.41</v>
      </c>
    </row>
    <row r="205" spans="1:4" ht="22.5">
      <c r="A205" s="314" t="s">
        <v>18394</v>
      </c>
      <c r="B205" s="315" t="s">
        <v>18395</v>
      </c>
      <c r="C205" s="315" t="s">
        <v>431</v>
      </c>
      <c r="D205" s="316">
        <v>48.77</v>
      </c>
    </row>
    <row r="206" spans="1:4" ht="22.5">
      <c r="A206" s="314" t="s">
        <v>18396</v>
      </c>
      <c r="B206" s="315" t="s">
        <v>18397</v>
      </c>
      <c r="C206" s="315" t="s">
        <v>431</v>
      </c>
      <c r="D206" s="316">
        <v>54.41</v>
      </c>
    </row>
    <row r="207" spans="1:4" ht="22.5">
      <c r="A207" s="314" t="s">
        <v>18398</v>
      </c>
      <c r="B207" s="315" t="s">
        <v>18399</v>
      </c>
      <c r="C207" s="315" t="s">
        <v>431</v>
      </c>
      <c r="D207" s="316">
        <v>60.82</v>
      </c>
    </row>
    <row r="208" spans="1:4" ht="22.5">
      <c r="A208" s="314" t="s">
        <v>18400</v>
      </c>
      <c r="B208" s="315" t="s">
        <v>18401</v>
      </c>
      <c r="C208" s="315" t="s">
        <v>431</v>
      </c>
      <c r="D208" s="316">
        <v>63</v>
      </c>
    </row>
    <row r="209" spans="1:4">
      <c r="A209" s="314" t="s">
        <v>18402</v>
      </c>
      <c r="B209" s="315" t="s">
        <v>18403</v>
      </c>
      <c r="C209" s="315" t="s">
        <v>431</v>
      </c>
      <c r="D209" s="316">
        <v>29.72</v>
      </c>
    </row>
    <row r="210" spans="1:4">
      <c r="A210" s="314" t="s">
        <v>19043</v>
      </c>
      <c r="B210" s="315" t="s">
        <v>19044</v>
      </c>
      <c r="C210" s="315" t="s">
        <v>6</v>
      </c>
      <c r="D210" s="316">
        <v>153.04</v>
      </c>
    </row>
    <row r="211" spans="1:4">
      <c r="A211" s="314" t="s">
        <v>19248</v>
      </c>
      <c r="B211" s="315" t="s">
        <v>19249</v>
      </c>
      <c r="C211" s="315" t="s">
        <v>41</v>
      </c>
      <c r="D211" s="316">
        <v>12.43</v>
      </c>
    </row>
    <row r="212" spans="1:4">
      <c r="A212" s="314" t="s">
        <v>19371</v>
      </c>
      <c r="B212" s="315" t="s">
        <v>19372</v>
      </c>
      <c r="C212" s="315" t="s">
        <v>6</v>
      </c>
      <c r="D212" s="316">
        <v>40.17</v>
      </c>
    </row>
    <row r="213" spans="1:4">
      <c r="A213" s="314" t="s">
        <v>19373</v>
      </c>
      <c r="B213" s="315" t="s">
        <v>19374</v>
      </c>
      <c r="C213" s="315" t="s">
        <v>6</v>
      </c>
      <c r="D213" s="316">
        <v>37.01</v>
      </c>
    </row>
    <row r="214" spans="1:4">
      <c r="A214" s="314" t="s">
        <v>19375</v>
      </c>
      <c r="B214" s="315" t="s">
        <v>19376</v>
      </c>
      <c r="C214" s="315" t="s">
        <v>6</v>
      </c>
      <c r="D214" s="316">
        <v>42.88</v>
      </c>
    </row>
    <row r="215" spans="1:4">
      <c r="A215" s="314" t="s">
        <v>19518</v>
      </c>
      <c r="B215" s="315" t="s">
        <v>19519</v>
      </c>
      <c r="C215" s="315" t="s">
        <v>431</v>
      </c>
      <c r="D215" s="316">
        <v>160.97</v>
      </c>
    </row>
    <row r="216" spans="1:4">
      <c r="A216" s="314" t="s">
        <v>19520</v>
      </c>
      <c r="B216" s="315" t="s">
        <v>19521</v>
      </c>
      <c r="C216" s="315" t="s">
        <v>431</v>
      </c>
      <c r="D216" s="316">
        <v>199.55</v>
      </c>
    </row>
    <row r="217" spans="1:4">
      <c r="A217" s="314" t="s">
        <v>19522</v>
      </c>
      <c r="B217" s="315" t="s">
        <v>19523</v>
      </c>
      <c r="C217" s="315" t="s">
        <v>431</v>
      </c>
      <c r="D217" s="316">
        <v>243.65</v>
      </c>
    </row>
    <row r="218" spans="1:4">
      <c r="A218" s="314" t="s">
        <v>19614</v>
      </c>
      <c r="B218" s="315" t="s">
        <v>19615</v>
      </c>
      <c r="C218" s="315" t="s">
        <v>431</v>
      </c>
      <c r="D218" s="316">
        <v>68.69</v>
      </c>
    </row>
    <row r="219" spans="1:4">
      <c r="A219" s="314" t="s">
        <v>19616</v>
      </c>
      <c r="B219" s="315" t="s">
        <v>19617</v>
      </c>
      <c r="C219" s="315" t="s">
        <v>431</v>
      </c>
      <c r="D219" s="316">
        <v>79.05</v>
      </c>
    </row>
    <row r="220" spans="1:4">
      <c r="A220" s="314" t="s">
        <v>19797</v>
      </c>
      <c r="B220" s="315" t="s">
        <v>19798</v>
      </c>
      <c r="C220" s="315" t="s">
        <v>431</v>
      </c>
      <c r="D220" s="316">
        <v>29.92</v>
      </c>
    </row>
    <row r="221" spans="1:4">
      <c r="A221" s="314" t="s">
        <v>19799</v>
      </c>
      <c r="B221" s="315" t="s">
        <v>19800</v>
      </c>
      <c r="C221" s="315" t="s">
        <v>431</v>
      </c>
      <c r="D221" s="316">
        <v>32.31</v>
      </c>
    </row>
    <row r="222" spans="1:4" ht="22.5">
      <c r="A222" s="314" t="s">
        <v>20122</v>
      </c>
      <c r="B222" s="315" t="s">
        <v>12111</v>
      </c>
      <c r="C222" s="315" t="s">
        <v>431</v>
      </c>
      <c r="D222" s="316">
        <v>28.48</v>
      </c>
    </row>
    <row r="223" spans="1:4" ht="22.5">
      <c r="A223" s="314" t="s">
        <v>20123</v>
      </c>
      <c r="B223" s="315" t="s">
        <v>12112</v>
      </c>
      <c r="C223" s="315" t="s">
        <v>431</v>
      </c>
      <c r="D223" s="316">
        <v>42.8</v>
      </c>
    </row>
    <row r="224" spans="1:4" ht="22.5">
      <c r="A224" s="314" t="s">
        <v>20124</v>
      </c>
      <c r="B224" s="315" t="s">
        <v>12113</v>
      </c>
      <c r="C224" s="315" t="s">
        <v>431</v>
      </c>
      <c r="D224" s="316">
        <v>38.799999999999997</v>
      </c>
    </row>
    <row r="225" spans="1:4" ht="33.75">
      <c r="A225" s="314" t="s">
        <v>20125</v>
      </c>
      <c r="B225" s="315" t="s">
        <v>12114</v>
      </c>
      <c r="C225" s="315" t="s">
        <v>431</v>
      </c>
      <c r="D225" s="316">
        <v>40.43</v>
      </c>
    </row>
    <row r="226" spans="1:4">
      <c r="A226" s="314" t="s">
        <v>20184</v>
      </c>
      <c r="B226" s="315" t="s">
        <v>20185</v>
      </c>
      <c r="C226" s="315" t="s">
        <v>431</v>
      </c>
      <c r="D226" s="316">
        <v>18.190000000000001</v>
      </c>
    </row>
    <row r="227" spans="1:4">
      <c r="A227" s="314" t="s">
        <v>20214</v>
      </c>
      <c r="B227" s="315" t="s">
        <v>20215</v>
      </c>
      <c r="C227" s="315" t="s">
        <v>6</v>
      </c>
      <c r="D227" s="316">
        <v>79.05</v>
      </c>
    </row>
    <row r="228" spans="1:4" ht="22.5">
      <c r="A228" s="314" t="s">
        <v>21884</v>
      </c>
      <c r="B228" s="315" t="s">
        <v>21885</v>
      </c>
      <c r="C228" s="315" t="s">
        <v>6</v>
      </c>
      <c r="D228" s="316">
        <v>23615.55</v>
      </c>
    </row>
    <row r="229" spans="1:4">
      <c r="A229" s="314" t="s">
        <v>22326</v>
      </c>
      <c r="B229" s="315" t="s">
        <v>22327</v>
      </c>
      <c r="C229" s="315" t="s">
        <v>6</v>
      </c>
      <c r="D229" s="316">
        <v>57.33</v>
      </c>
    </row>
    <row r="230" spans="1:4" ht="22.5">
      <c r="A230" s="314" t="s">
        <v>22374</v>
      </c>
      <c r="B230" s="315" t="s">
        <v>22375</v>
      </c>
      <c r="C230" s="315" t="s">
        <v>6</v>
      </c>
      <c r="D230" s="316">
        <v>206.17</v>
      </c>
    </row>
    <row r="231" spans="1:4" ht="15.75">
      <c r="A231" s="309" t="s">
        <v>36875</v>
      </c>
      <c r="B231" s="310"/>
      <c r="C231" s="310"/>
      <c r="D231" s="310"/>
    </row>
    <row r="232" spans="1:4">
      <c r="A232" s="311" t="s">
        <v>12254</v>
      </c>
      <c r="B232" s="312" t="s">
        <v>6861</v>
      </c>
      <c r="C232" s="312" t="s">
        <v>6862</v>
      </c>
      <c r="D232" s="313" t="s">
        <v>36838</v>
      </c>
    </row>
    <row r="233" spans="1:4">
      <c r="A233" s="314" t="s">
        <v>13162</v>
      </c>
      <c r="B233" s="315" t="s">
        <v>13163</v>
      </c>
      <c r="C233" s="315" t="s">
        <v>6</v>
      </c>
      <c r="D233" s="316">
        <v>1.91</v>
      </c>
    </row>
    <row r="234" spans="1:4">
      <c r="A234" s="314" t="s">
        <v>13164</v>
      </c>
      <c r="B234" s="315" t="s">
        <v>13165</v>
      </c>
      <c r="C234" s="315" t="s">
        <v>6</v>
      </c>
      <c r="D234" s="316">
        <v>2.42</v>
      </c>
    </row>
    <row r="235" spans="1:4">
      <c r="A235" s="314" t="s">
        <v>13166</v>
      </c>
      <c r="B235" s="315" t="s">
        <v>13167</v>
      </c>
      <c r="C235" s="315" t="s">
        <v>6</v>
      </c>
      <c r="D235" s="316">
        <v>1.59</v>
      </c>
    </row>
    <row r="236" spans="1:4">
      <c r="A236" s="314" t="s">
        <v>13168</v>
      </c>
      <c r="B236" s="315" t="s">
        <v>13169</v>
      </c>
      <c r="C236" s="315" t="s">
        <v>6</v>
      </c>
      <c r="D236" s="316">
        <v>2.0299999999999998</v>
      </c>
    </row>
    <row r="237" spans="1:4">
      <c r="A237" s="314" t="s">
        <v>13170</v>
      </c>
      <c r="B237" s="315" t="s">
        <v>13171</v>
      </c>
      <c r="C237" s="315" t="s">
        <v>6</v>
      </c>
      <c r="D237" s="316">
        <v>1.57</v>
      </c>
    </row>
    <row r="238" spans="1:4">
      <c r="A238" s="314" t="s">
        <v>13160</v>
      </c>
      <c r="B238" s="315" t="s">
        <v>13161</v>
      </c>
      <c r="C238" s="315" t="s">
        <v>6</v>
      </c>
      <c r="D238" s="316">
        <v>1.91</v>
      </c>
    </row>
    <row r="239" spans="1:4">
      <c r="A239" s="314" t="s">
        <v>13172</v>
      </c>
      <c r="B239" s="315" t="s">
        <v>13173</v>
      </c>
      <c r="C239" s="315" t="s">
        <v>6</v>
      </c>
      <c r="D239" s="316">
        <v>2.95</v>
      </c>
    </row>
    <row r="240" spans="1:4">
      <c r="A240" s="314" t="s">
        <v>13174</v>
      </c>
      <c r="B240" s="315" t="s">
        <v>13175</v>
      </c>
      <c r="C240" s="315" t="s">
        <v>6</v>
      </c>
      <c r="D240" s="316">
        <v>2.5299999999999998</v>
      </c>
    </row>
    <row r="241" spans="1:4">
      <c r="A241" s="314" t="s">
        <v>13176</v>
      </c>
      <c r="B241" s="315" t="s">
        <v>13177</v>
      </c>
      <c r="C241" s="315" t="s">
        <v>6</v>
      </c>
      <c r="D241" s="316">
        <v>3.88</v>
      </c>
    </row>
    <row r="242" spans="1:4">
      <c r="A242" s="314" t="s">
        <v>13178</v>
      </c>
      <c r="B242" s="315" t="s">
        <v>13179</v>
      </c>
      <c r="C242" s="315" t="s">
        <v>6</v>
      </c>
      <c r="D242" s="316">
        <v>3.02</v>
      </c>
    </row>
    <row r="243" spans="1:4">
      <c r="A243" s="314" t="s">
        <v>13180</v>
      </c>
      <c r="B243" s="315" t="s">
        <v>13181</v>
      </c>
      <c r="C243" s="315" t="s">
        <v>6</v>
      </c>
      <c r="D243" s="316">
        <v>1.98</v>
      </c>
    </row>
    <row r="244" spans="1:4">
      <c r="A244" s="314" t="s">
        <v>13182</v>
      </c>
      <c r="B244" s="315" t="s">
        <v>13183</v>
      </c>
      <c r="C244" s="315" t="s">
        <v>6</v>
      </c>
      <c r="D244" s="316">
        <v>4.33</v>
      </c>
    </row>
    <row r="245" spans="1:4">
      <c r="A245" s="314" t="s">
        <v>13184</v>
      </c>
      <c r="B245" s="315" t="s">
        <v>13185</v>
      </c>
      <c r="C245" s="315" t="s">
        <v>6</v>
      </c>
      <c r="D245" s="316">
        <v>16.79</v>
      </c>
    </row>
    <row r="246" spans="1:4">
      <c r="A246" s="314" t="s">
        <v>13186</v>
      </c>
      <c r="B246" s="315" t="s">
        <v>13187</v>
      </c>
      <c r="C246" s="315" t="s">
        <v>6</v>
      </c>
      <c r="D246" s="316">
        <v>4.2</v>
      </c>
    </row>
    <row r="247" spans="1:4">
      <c r="A247" s="314" t="s">
        <v>13188</v>
      </c>
      <c r="B247" s="315" t="s">
        <v>13189</v>
      </c>
      <c r="C247" s="315" t="s">
        <v>6</v>
      </c>
      <c r="D247" s="316">
        <v>6.11</v>
      </c>
    </row>
    <row r="248" spans="1:4">
      <c r="A248" s="314" t="s">
        <v>13194</v>
      </c>
      <c r="B248" s="315" t="s">
        <v>13195</v>
      </c>
      <c r="C248" s="315" t="s">
        <v>6</v>
      </c>
      <c r="D248" s="316">
        <v>12.7</v>
      </c>
    </row>
    <row r="249" spans="1:4">
      <c r="A249" s="314" t="s">
        <v>14663</v>
      </c>
      <c r="B249" s="315" t="s">
        <v>14664</v>
      </c>
      <c r="C249" s="315" t="s">
        <v>431</v>
      </c>
      <c r="D249" s="316">
        <v>54.87</v>
      </c>
    </row>
    <row r="250" spans="1:4">
      <c r="A250" s="314" t="s">
        <v>14665</v>
      </c>
      <c r="B250" s="315" t="s">
        <v>14666</v>
      </c>
      <c r="C250" s="315" t="s">
        <v>6</v>
      </c>
      <c r="D250" s="316">
        <v>2.0699999999999998</v>
      </c>
    </row>
    <row r="251" spans="1:4">
      <c r="A251" s="314" t="s">
        <v>14667</v>
      </c>
      <c r="B251" s="315" t="s">
        <v>14668</v>
      </c>
      <c r="C251" s="315" t="s">
        <v>6</v>
      </c>
      <c r="D251" s="316">
        <v>4.49</v>
      </c>
    </row>
    <row r="252" spans="1:4">
      <c r="A252" s="314" t="s">
        <v>14661</v>
      </c>
      <c r="B252" s="315" t="s">
        <v>14662</v>
      </c>
      <c r="C252" s="315" t="s">
        <v>6</v>
      </c>
      <c r="D252" s="316">
        <v>4.6399999999999997</v>
      </c>
    </row>
    <row r="253" spans="1:4">
      <c r="A253" s="314" t="s">
        <v>14669</v>
      </c>
      <c r="B253" s="315" t="s">
        <v>14670</v>
      </c>
      <c r="C253" s="315" t="s">
        <v>6</v>
      </c>
      <c r="D253" s="316">
        <v>16.8</v>
      </c>
    </row>
    <row r="254" spans="1:4">
      <c r="A254" s="314" t="s">
        <v>16636</v>
      </c>
      <c r="B254" s="315" t="s">
        <v>16637</v>
      </c>
      <c r="C254" s="315" t="s">
        <v>6</v>
      </c>
      <c r="D254" s="316">
        <v>3.12</v>
      </c>
    </row>
    <row r="255" spans="1:4">
      <c r="A255" s="314" t="s">
        <v>16638</v>
      </c>
      <c r="B255" s="315" t="s">
        <v>16639</v>
      </c>
      <c r="C255" s="315" t="s">
        <v>6</v>
      </c>
      <c r="D255" s="316">
        <v>3.42</v>
      </c>
    </row>
    <row r="256" spans="1:4">
      <c r="A256" s="314" t="s">
        <v>16640</v>
      </c>
      <c r="B256" s="315" t="s">
        <v>16641</v>
      </c>
      <c r="C256" s="315" t="s">
        <v>6</v>
      </c>
      <c r="D256" s="316">
        <v>4.63</v>
      </c>
    </row>
    <row r="257" spans="1:4">
      <c r="A257" s="314" t="s">
        <v>23680</v>
      </c>
      <c r="B257" s="315" t="s">
        <v>23681</v>
      </c>
      <c r="C257" s="315" t="s">
        <v>6</v>
      </c>
      <c r="D257" s="316">
        <v>0.68</v>
      </c>
    </row>
    <row r="258" spans="1:4">
      <c r="A258" s="314" t="s">
        <v>23682</v>
      </c>
      <c r="B258" s="315" t="s">
        <v>23683</v>
      </c>
      <c r="C258" s="315" t="s">
        <v>6</v>
      </c>
      <c r="D258" s="316">
        <v>0.56000000000000005</v>
      </c>
    </row>
    <row r="259" spans="1:4">
      <c r="A259" s="314" t="s">
        <v>23684</v>
      </c>
      <c r="B259" s="315" t="s">
        <v>23685</v>
      </c>
      <c r="C259" s="315" t="s">
        <v>431</v>
      </c>
      <c r="D259" s="316">
        <v>21.8</v>
      </c>
    </row>
    <row r="260" spans="1:4">
      <c r="A260" s="314" t="s">
        <v>23686</v>
      </c>
      <c r="B260" s="315" t="s">
        <v>23687</v>
      </c>
      <c r="C260" s="315" t="s">
        <v>6</v>
      </c>
      <c r="D260" s="316">
        <v>0.68</v>
      </c>
    </row>
    <row r="261" spans="1:4">
      <c r="A261" s="314" t="s">
        <v>23688</v>
      </c>
      <c r="B261" s="315" t="s">
        <v>23689</v>
      </c>
      <c r="C261" s="315" t="s">
        <v>6</v>
      </c>
      <c r="D261" s="316">
        <v>0.94</v>
      </c>
    </row>
    <row r="262" spans="1:4">
      <c r="A262" s="314" t="s">
        <v>23690</v>
      </c>
      <c r="B262" s="315" t="s">
        <v>23691</v>
      </c>
      <c r="C262" s="315" t="s">
        <v>6</v>
      </c>
      <c r="D262" s="316">
        <v>0.76</v>
      </c>
    </row>
    <row r="263" spans="1:4">
      <c r="A263" s="314" t="s">
        <v>23692</v>
      </c>
      <c r="B263" s="315" t="s">
        <v>23693</v>
      </c>
      <c r="C263" s="315" t="s">
        <v>6</v>
      </c>
      <c r="D263" s="316">
        <v>1.62</v>
      </c>
    </row>
    <row r="264" spans="1:4">
      <c r="A264" s="314" t="s">
        <v>23694</v>
      </c>
      <c r="B264" s="315" t="s">
        <v>23695</v>
      </c>
      <c r="C264" s="315" t="s">
        <v>6</v>
      </c>
      <c r="D264" s="316">
        <v>0.57999999999999996</v>
      </c>
    </row>
    <row r="265" spans="1:4">
      <c r="A265" s="314" t="s">
        <v>23696</v>
      </c>
      <c r="B265" s="315" t="s">
        <v>23697</v>
      </c>
      <c r="C265" s="315" t="s">
        <v>6</v>
      </c>
      <c r="D265" s="316">
        <v>2.4900000000000002</v>
      </c>
    </row>
    <row r="266" spans="1:4" ht="15.75">
      <c r="A266" s="309" t="s">
        <v>36876</v>
      </c>
      <c r="B266" s="310"/>
      <c r="C266" s="310"/>
      <c r="D266" s="310"/>
    </row>
    <row r="267" spans="1:4">
      <c r="A267" s="311" t="s">
        <v>12254</v>
      </c>
      <c r="B267" s="312" t="s">
        <v>6861</v>
      </c>
      <c r="C267" s="312" t="s">
        <v>6862</v>
      </c>
      <c r="D267" s="313" t="s">
        <v>36838</v>
      </c>
    </row>
    <row r="268" spans="1:4">
      <c r="A268" s="314" t="s">
        <v>17537</v>
      </c>
      <c r="B268" s="315" t="s">
        <v>17538</v>
      </c>
      <c r="C268" s="315" t="s">
        <v>6161</v>
      </c>
      <c r="D268" s="316">
        <v>2.63</v>
      </c>
    </row>
    <row r="269" spans="1:4">
      <c r="A269" s="314" t="s">
        <v>17610</v>
      </c>
      <c r="B269" s="315" t="s">
        <v>17611</v>
      </c>
      <c r="C269" s="315" t="s">
        <v>6161</v>
      </c>
      <c r="D269" s="316">
        <v>5.09</v>
      </c>
    </row>
    <row r="270" spans="1:4">
      <c r="A270" s="314" t="s">
        <v>19447</v>
      </c>
      <c r="B270" s="315" t="s">
        <v>19448</v>
      </c>
      <c r="C270" s="315" t="s">
        <v>6161</v>
      </c>
      <c r="D270" s="316">
        <v>4.09</v>
      </c>
    </row>
    <row r="271" spans="1:4" ht="15.75">
      <c r="A271" s="309" t="s">
        <v>36877</v>
      </c>
      <c r="B271" s="310"/>
      <c r="C271" s="310"/>
      <c r="D271" s="310"/>
    </row>
    <row r="272" spans="1:4">
      <c r="A272" s="311" t="s">
        <v>12254</v>
      </c>
      <c r="B272" s="312" t="s">
        <v>6861</v>
      </c>
      <c r="C272" s="312" t="s">
        <v>6862</v>
      </c>
      <c r="D272" s="313" t="s">
        <v>36838</v>
      </c>
    </row>
    <row r="273" spans="1:4">
      <c r="A273" s="314" t="s">
        <v>12271</v>
      </c>
      <c r="B273" s="315" t="s">
        <v>12272</v>
      </c>
      <c r="C273" s="315" t="s">
        <v>6161</v>
      </c>
      <c r="D273" s="316">
        <v>63.5</v>
      </c>
    </row>
    <row r="274" spans="1:4">
      <c r="A274" s="314" t="s">
        <v>12274</v>
      </c>
      <c r="B274" s="315" t="s">
        <v>12275</v>
      </c>
      <c r="C274" s="315" t="s">
        <v>1467</v>
      </c>
      <c r="D274" s="316">
        <v>50</v>
      </c>
    </row>
    <row r="275" spans="1:4">
      <c r="A275" s="314" t="s">
        <v>12387</v>
      </c>
      <c r="B275" s="315" t="s">
        <v>12388</v>
      </c>
      <c r="C275" s="315" t="s">
        <v>1467</v>
      </c>
      <c r="D275" s="316">
        <v>5.74</v>
      </c>
    </row>
    <row r="276" spans="1:4">
      <c r="A276" s="314" t="s">
        <v>12413</v>
      </c>
      <c r="B276" s="315" t="s">
        <v>12414</v>
      </c>
      <c r="C276" s="315" t="s">
        <v>6161</v>
      </c>
      <c r="D276" s="316">
        <v>10.119999999999999</v>
      </c>
    </row>
    <row r="277" spans="1:4">
      <c r="A277" s="314" t="s">
        <v>12421</v>
      </c>
      <c r="B277" s="315" t="s">
        <v>12422</v>
      </c>
      <c r="C277" s="315" t="s">
        <v>6</v>
      </c>
      <c r="D277" s="316">
        <v>0.94</v>
      </c>
    </row>
    <row r="278" spans="1:4">
      <c r="A278" s="314" t="s">
        <v>12724</v>
      </c>
      <c r="B278" s="315" t="s">
        <v>12087</v>
      </c>
      <c r="C278" s="315" t="s">
        <v>12725</v>
      </c>
      <c r="D278" s="316">
        <v>96.72</v>
      </c>
    </row>
    <row r="279" spans="1:4">
      <c r="A279" s="314" t="s">
        <v>12763</v>
      </c>
      <c r="B279" s="315" t="s">
        <v>12764</v>
      </c>
      <c r="C279" s="315" t="s">
        <v>6</v>
      </c>
      <c r="D279" s="316">
        <v>687.71</v>
      </c>
    </row>
    <row r="280" spans="1:4">
      <c r="A280" s="314" t="s">
        <v>13028</v>
      </c>
      <c r="B280" s="315" t="s">
        <v>13029</v>
      </c>
      <c r="C280" s="315" t="s">
        <v>6</v>
      </c>
      <c r="D280" s="316">
        <v>11.14</v>
      </c>
    </row>
    <row r="281" spans="1:4">
      <c r="A281" s="314" t="s">
        <v>13052</v>
      </c>
      <c r="B281" s="315" t="s">
        <v>36878</v>
      </c>
      <c r="C281" s="315" t="s">
        <v>12091</v>
      </c>
      <c r="D281" s="316">
        <v>1288.26</v>
      </c>
    </row>
    <row r="282" spans="1:4">
      <c r="A282" s="314" t="s">
        <v>13150</v>
      </c>
      <c r="B282" s="315" t="s">
        <v>13151</v>
      </c>
      <c r="C282" s="315" t="s">
        <v>6</v>
      </c>
      <c r="D282" s="316">
        <v>553</v>
      </c>
    </row>
    <row r="283" spans="1:4">
      <c r="A283" s="314" t="s">
        <v>13154</v>
      </c>
      <c r="B283" s="315" t="s">
        <v>13155</v>
      </c>
      <c r="C283" s="315" t="s">
        <v>6</v>
      </c>
      <c r="D283" s="316">
        <v>1003</v>
      </c>
    </row>
    <row r="284" spans="1:4">
      <c r="A284" s="314" t="s">
        <v>13190</v>
      </c>
      <c r="B284" s="315" t="s">
        <v>13191</v>
      </c>
      <c r="C284" s="315" t="s">
        <v>6</v>
      </c>
      <c r="D284" s="316">
        <v>1901.12</v>
      </c>
    </row>
    <row r="285" spans="1:4">
      <c r="A285" s="314" t="s">
        <v>13297</v>
      </c>
      <c r="B285" s="315" t="s">
        <v>12078</v>
      </c>
      <c r="C285" s="315" t="s">
        <v>1510</v>
      </c>
      <c r="D285" s="316">
        <v>35</v>
      </c>
    </row>
    <row r="286" spans="1:4">
      <c r="A286" s="314" t="s">
        <v>13338</v>
      </c>
      <c r="B286" s="315" t="s">
        <v>13339</v>
      </c>
      <c r="C286" s="315" t="s">
        <v>6</v>
      </c>
      <c r="D286" s="316">
        <v>14.33</v>
      </c>
    </row>
    <row r="287" spans="1:4">
      <c r="A287" s="314" t="s">
        <v>13340</v>
      </c>
      <c r="B287" s="315" t="s">
        <v>13341</v>
      </c>
      <c r="C287" s="315" t="s">
        <v>6</v>
      </c>
      <c r="D287" s="316">
        <v>74.97</v>
      </c>
    </row>
    <row r="288" spans="1:4">
      <c r="A288" s="314" t="s">
        <v>14036</v>
      </c>
      <c r="B288" s="315" t="s">
        <v>14037</v>
      </c>
      <c r="C288" s="315" t="s">
        <v>6</v>
      </c>
      <c r="D288" s="316">
        <v>3.3</v>
      </c>
    </row>
    <row r="289" spans="1:4">
      <c r="A289" s="314" t="s">
        <v>14358</v>
      </c>
      <c r="B289" s="315" t="s">
        <v>14359</v>
      </c>
      <c r="C289" s="315" t="s">
        <v>6</v>
      </c>
      <c r="D289" s="316">
        <v>12.61</v>
      </c>
    </row>
    <row r="290" spans="1:4">
      <c r="A290" s="314" t="s">
        <v>14468</v>
      </c>
      <c r="B290" s="315" t="s">
        <v>14469</v>
      </c>
      <c r="C290" s="315" t="s">
        <v>6</v>
      </c>
      <c r="D290" s="316">
        <v>26.29</v>
      </c>
    </row>
    <row r="291" spans="1:4">
      <c r="A291" s="314" t="s">
        <v>14470</v>
      </c>
      <c r="B291" s="315" t="s">
        <v>14471</v>
      </c>
      <c r="C291" s="315" t="s">
        <v>6161</v>
      </c>
      <c r="D291" s="316">
        <v>137.19999999999999</v>
      </c>
    </row>
    <row r="292" spans="1:4">
      <c r="A292" s="314" t="s">
        <v>14515</v>
      </c>
      <c r="B292" s="315" t="s">
        <v>14516</v>
      </c>
      <c r="C292" s="315" t="s">
        <v>1467</v>
      </c>
      <c r="D292" s="316">
        <v>16.16</v>
      </c>
    </row>
    <row r="293" spans="1:4">
      <c r="A293" s="314" t="s">
        <v>14614</v>
      </c>
      <c r="B293" s="315" t="s">
        <v>14615</v>
      </c>
      <c r="C293" s="315" t="s">
        <v>6</v>
      </c>
      <c r="D293" s="316">
        <v>1.83</v>
      </c>
    </row>
    <row r="294" spans="1:4">
      <c r="A294" s="314" t="s">
        <v>14681</v>
      </c>
      <c r="B294" s="315" t="s">
        <v>14682</v>
      </c>
      <c r="C294" s="315" t="s">
        <v>1467</v>
      </c>
      <c r="D294" s="316">
        <v>20.48</v>
      </c>
    </row>
    <row r="295" spans="1:4">
      <c r="A295" s="314" t="s">
        <v>14988</v>
      </c>
      <c r="B295" s="315" t="s">
        <v>14989</v>
      </c>
      <c r="C295" s="315" t="s">
        <v>12091</v>
      </c>
      <c r="D295" s="316">
        <v>389.08</v>
      </c>
    </row>
    <row r="296" spans="1:4">
      <c r="A296" s="314" t="s">
        <v>15028</v>
      </c>
      <c r="B296" s="315" t="s">
        <v>15029</v>
      </c>
      <c r="C296" s="315" t="s">
        <v>431</v>
      </c>
      <c r="D296" s="316">
        <v>16.54</v>
      </c>
    </row>
    <row r="297" spans="1:4">
      <c r="A297" s="314" t="s">
        <v>15033</v>
      </c>
      <c r="B297" s="315" t="s">
        <v>15034</v>
      </c>
      <c r="C297" s="315" t="s">
        <v>41</v>
      </c>
      <c r="D297" s="316">
        <v>0.23</v>
      </c>
    </row>
    <row r="298" spans="1:4">
      <c r="A298" s="314" t="s">
        <v>15035</v>
      </c>
      <c r="B298" s="315" t="s">
        <v>15036</v>
      </c>
      <c r="C298" s="315" t="s">
        <v>1467</v>
      </c>
      <c r="D298" s="316">
        <v>14</v>
      </c>
    </row>
    <row r="299" spans="1:4">
      <c r="A299" s="314" t="s">
        <v>15037</v>
      </c>
      <c r="B299" s="315" t="s">
        <v>15038</v>
      </c>
      <c r="C299" s="315" t="s">
        <v>1467</v>
      </c>
      <c r="D299" s="316">
        <v>14</v>
      </c>
    </row>
    <row r="300" spans="1:4">
      <c r="A300" s="314" t="s">
        <v>15039</v>
      </c>
      <c r="B300" s="315" t="s">
        <v>15040</v>
      </c>
      <c r="C300" s="315" t="s">
        <v>1467</v>
      </c>
      <c r="D300" s="316">
        <v>14</v>
      </c>
    </row>
    <row r="301" spans="1:4">
      <c r="A301" s="314" t="s">
        <v>15030</v>
      </c>
      <c r="B301" s="315" t="s">
        <v>15031</v>
      </c>
      <c r="C301" s="315" t="s">
        <v>15032</v>
      </c>
      <c r="D301" s="316">
        <v>7.97</v>
      </c>
    </row>
    <row r="302" spans="1:4">
      <c r="A302" s="314" t="s">
        <v>16353</v>
      </c>
      <c r="B302" s="315" t="s">
        <v>16354</v>
      </c>
      <c r="C302" s="315" t="s">
        <v>6</v>
      </c>
      <c r="D302" s="316">
        <v>34.479999999999997</v>
      </c>
    </row>
    <row r="303" spans="1:4">
      <c r="A303" s="314" t="s">
        <v>16355</v>
      </c>
      <c r="B303" s="315" t="s">
        <v>16356</v>
      </c>
      <c r="C303" s="315" t="s">
        <v>6</v>
      </c>
      <c r="D303" s="316">
        <v>27.84</v>
      </c>
    </row>
    <row r="304" spans="1:4">
      <c r="A304" s="314" t="s">
        <v>16368</v>
      </c>
      <c r="B304" s="315" t="s">
        <v>16369</v>
      </c>
      <c r="C304" s="315" t="s">
        <v>6161</v>
      </c>
      <c r="D304" s="316">
        <v>7.35</v>
      </c>
    </row>
    <row r="305" spans="1:4">
      <c r="A305" s="314" t="s">
        <v>16374</v>
      </c>
      <c r="B305" s="315" t="s">
        <v>16375</v>
      </c>
      <c r="C305" s="315" t="s">
        <v>6161</v>
      </c>
      <c r="D305" s="316">
        <v>3.12</v>
      </c>
    </row>
    <row r="306" spans="1:4">
      <c r="A306" s="314" t="s">
        <v>16383</v>
      </c>
      <c r="B306" s="315" t="s">
        <v>16384</v>
      </c>
      <c r="C306" s="315" t="s">
        <v>6</v>
      </c>
      <c r="D306" s="316">
        <v>320</v>
      </c>
    </row>
    <row r="307" spans="1:4">
      <c r="A307" s="314" t="s">
        <v>16395</v>
      </c>
      <c r="B307" s="315" t="s">
        <v>16396</v>
      </c>
      <c r="C307" s="315" t="s">
        <v>6</v>
      </c>
      <c r="D307" s="316">
        <v>6.8</v>
      </c>
    </row>
    <row r="308" spans="1:4">
      <c r="A308" s="314" t="s">
        <v>16397</v>
      </c>
      <c r="B308" s="315" t="s">
        <v>16398</v>
      </c>
      <c r="C308" s="315" t="s">
        <v>6</v>
      </c>
      <c r="D308" s="316">
        <v>18.21</v>
      </c>
    </row>
    <row r="309" spans="1:4">
      <c r="A309" s="314" t="s">
        <v>16399</v>
      </c>
      <c r="B309" s="315" t="s">
        <v>16400</v>
      </c>
      <c r="C309" s="315" t="s">
        <v>6</v>
      </c>
      <c r="D309" s="316">
        <v>18.21</v>
      </c>
    </row>
    <row r="310" spans="1:4">
      <c r="A310" s="314" t="s">
        <v>16401</v>
      </c>
      <c r="B310" s="315" t="s">
        <v>16402</v>
      </c>
      <c r="C310" s="315" t="s">
        <v>6</v>
      </c>
      <c r="D310" s="316">
        <v>66.150000000000006</v>
      </c>
    </row>
    <row r="311" spans="1:4">
      <c r="A311" s="314" t="s">
        <v>16378</v>
      </c>
      <c r="B311" s="315" t="s">
        <v>16379</v>
      </c>
      <c r="C311" s="315" t="s">
        <v>14928</v>
      </c>
      <c r="D311" s="316">
        <v>110.25</v>
      </c>
    </row>
    <row r="312" spans="1:4">
      <c r="A312" s="314" t="s">
        <v>16647</v>
      </c>
      <c r="B312" s="315" t="s">
        <v>16648</v>
      </c>
      <c r="C312" s="315" t="s">
        <v>1467</v>
      </c>
      <c r="D312" s="316">
        <v>18.190000000000001</v>
      </c>
    </row>
    <row r="313" spans="1:4">
      <c r="A313" s="314" t="s">
        <v>16765</v>
      </c>
      <c r="B313" s="315" t="s">
        <v>16766</v>
      </c>
      <c r="C313" s="315" t="s">
        <v>41</v>
      </c>
      <c r="D313" s="316">
        <v>1.4</v>
      </c>
    </row>
    <row r="314" spans="1:4">
      <c r="A314" s="314" t="s">
        <v>16804</v>
      </c>
      <c r="B314" s="315" t="s">
        <v>16805</v>
      </c>
      <c r="C314" s="315" t="s">
        <v>6</v>
      </c>
      <c r="D314" s="316">
        <v>36.81</v>
      </c>
    </row>
    <row r="315" spans="1:4">
      <c r="A315" s="314" t="s">
        <v>16806</v>
      </c>
      <c r="B315" s="315" t="s">
        <v>16807</v>
      </c>
      <c r="C315" s="315" t="s">
        <v>6</v>
      </c>
      <c r="D315" s="316">
        <v>35.17</v>
      </c>
    </row>
    <row r="316" spans="1:4">
      <c r="A316" s="314" t="s">
        <v>17271</v>
      </c>
      <c r="B316" s="315" t="s">
        <v>17272</v>
      </c>
      <c r="C316" s="315" t="s">
        <v>41</v>
      </c>
      <c r="D316" s="316">
        <v>0.11</v>
      </c>
    </row>
    <row r="317" spans="1:4">
      <c r="A317" s="314" t="s">
        <v>17283</v>
      </c>
      <c r="B317" s="315" t="s">
        <v>17284</v>
      </c>
      <c r="C317" s="315" t="s">
        <v>17282</v>
      </c>
      <c r="D317" s="316">
        <v>38.5</v>
      </c>
    </row>
    <row r="318" spans="1:4">
      <c r="A318" s="314" t="s">
        <v>17297</v>
      </c>
      <c r="B318" s="315" t="s">
        <v>17298</v>
      </c>
      <c r="C318" s="315" t="s">
        <v>41</v>
      </c>
      <c r="D318" s="316">
        <v>1.82</v>
      </c>
    </row>
    <row r="319" spans="1:4">
      <c r="A319" s="314" t="s">
        <v>17475</v>
      </c>
      <c r="B319" s="315" t="s">
        <v>17476</v>
      </c>
      <c r="C319" s="315" t="s">
        <v>431</v>
      </c>
      <c r="D319" s="316">
        <v>48.95</v>
      </c>
    </row>
    <row r="320" spans="1:4">
      <c r="A320" s="314" t="s">
        <v>17608</v>
      </c>
      <c r="B320" s="315" t="s">
        <v>17609</v>
      </c>
      <c r="C320" s="315" t="s">
        <v>1467</v>
      </c>
      <c r="D320" s="316">
        <v>6.38</v>
      </c>
    </row>
    <row r="321" spans="1:4">
      <c r="A321" s="314" t="s">
        <v>17828</v>
      </c>
      <c r="B321" s="315" t="s">
        <v>17829</v>
      </c>
      <c r="C321" s="315" t="s">
        <v>6</v>
      </c>
      <c r="D321" s="316">
        <v>992.27</v>
      </c>
    </row>
    <row r="322" spans="1:4">
      <c r="A322" s="314" t="s">
        <v>17904</v>
      </c>
      <c r="B322" s="315" t="s">
        <v>17905</v>
      </c>
      <c r="C322" s="315" t="s">
        <v>6</v>
      </c>
      <c r="D322" s="316">
        <v>3.76</v>
      </c>
    </row>
    <row r="323" spans="1:4">
      <c r="A323" s="314" t="s">
        <v>17914</v>
      </c>
      <c r="B323" s="315" t="s">
        <v>17915</v>
      </c>
      <c r="C323" s="315" t="s">
        <v>41</v>
      </c>
      <c r="D323" s="316">
        <v>22.05</v>
      </c>
    </row>
    <row r="324" spans="1:4">
      <c r="A324" s="314" t="s">
        <v>17927</v>
      </c>
      <c r="B324" s="315" t="s">
        <v>12253</v>
      </c>
      <c r="C324" s="315" t="s">
        <v>1510</v>
      </c>
      <c r="D324" s="316">
        <v>1.23</v>
      </c>
    </row>
    <row r="325" spans="1:4">
      <c r="A325" s="314" t="s">
        <v>17934</v>
      </c>
      <c r="B325" s="315" t="s">
        <v>17935</v>
      </c>
      <c r="C325" s="315" t="s">
        <v>6</v>
      </c>
      <c r="D325" s="316">
        <v>10.93</v>
      </c>
    </row>
    <row r="326" spans="1:4">
      <c r="A326" s="314" t="s">
        <v>17992</v>
      </c>
      <c r="B326" s="315" t="s">
        <v>17993</v>
      </c>
      <c r="C326" s="315" t="s">
        <v>6</v>
      </c>
      <c r="D326" s="316">
        <v>7.65</v>
      </c>
    </row>
    <row r="327" spans="1:4">
      <c r="A327" s="314" t="s">
        <v>18486</v>
      </c>
      <c r="B327" s="315" t="s">
        <v>18487</v>
      </c>
      <c r="C327" s="315" t="s">
        <v>1467</v>
      </c>
      <c r="D327" s="316">
        <v>63.06</v>
      </c>
    </row>
    <row r="328" spans="1:4">
      <c r="A328" s="314" t="s">
        <v>18500</v>
      </c>
      <c r="B328" s="315" t="s">
        <v>18501</v>
      </c>
      <c r="C328" s="315" t="s">
        <v>6</v>
      </c>
      <c r="D328" s="316">
        <v>0.71</v>
      </c>
    </row>
    <row r="329" spans="1:4" ht="22.5">
      <c r="A329" s="314" t="s">
        <v>18525</v>
      </c>
      <c r="B329" s="315" t="s">
        <v>18526</v>
      </c>
      <c r="C329" s="315" t="s">
        <v>431</v>
      </c>
      <c r="D329" s="316">
        <v>87.53</v>
      </c>
    </row>
    <row r="330" spans="1:4">
      <c r="A330" s="314" t="s">
        <v>18527</v>
      </c>
      <c r="B330" s="315" t="s">
        <v>18528</v>
      </c>
      <c r="C330" s="315" t="s">
        <v>431</v>
      </c>
      <c r="D330" s="316">
        <v>1.2</v>
      </c>
    </row>
    <row r="331" spans="1:4">
      <c r="A331" s="314" t="s">
        <v>18827</v>
      </c>
      <c r="B331" s="315" t="s">
        <v>18828</v>
      </c>
      <c r="C331" s="315" t="s">
        <v>6</v>
      </c>
      <c r="D331" s="316">
        <v>233.98</v>
      </c>
    </row>
    <row r="332" spans="1:4">
      <c r="A332" s="314" t="s">
        <v>19074</v>
      </c>
      <c r="B332" s="315" t="s">
        <v>19075</v>
      </c>
      <c r="C332" s="315" t="s">
        <v>1467</v>
      </c>
      <c r="D332" s="316">
        <v>14.22</v>
      </c>
    </row>
    <row r="333" spans="1:4">
      <c r="A333" s="314" t="s">
        <v>19195</v>
      </c>
      <c r="B333" s="315" t="s">
        <v>19196</v>
      </c>
      <c r="C333" s="315" t="s">
        <v>6</v>
      </c>
      <c r="D333" s="316">
        <v>138.18</v>
      </c>
    </row>
    <row r="334" spans="1:4">
      <c r="A334" s="314" t="s">
        <v>19324</v>
      </c>
      <c r="B334" s="315" t="s">
        <v>19325</v>
      </c>
      <c r="C334" s="315" t="s">
        <v>6</v>
      </c>
      <c r="D334" s="316">
        <v>194.68</v>
      </c>
    </row>
    <row r="335" spans="1:4">
      <c r="A335" s="314" t="s">
        <v>19510</v>
      </c>
      <c r="B335" s="315" t="s">
        <v>19511</v>
      </c>
      <c r="C335" s="315" t="s">
        <v>6161</v>
      </c>
      <c r="D335" s="316">
        <v>12.13</v>
      </c>
    </row>
    <row r="336" spans="1:4">
      <c r="A336" s="314" t="s">
        <v>19512</v>
      </c>
      <c r="B336" s="315" t="s">
        <v>19513</v>
      </c>
      <c r="C336" s="315" t="s">
        <v>1510</v>
      </c>
      <c r="D336" s="316">
        <v>10.95</v>
      </c>
    </row>
    <row r="337" spans="1:4">
      <c r="A337" s="314" t="s">
        <v>19618</v>
      </c>
      <c r="B337" s="315" t="s">
        <v>19619</v>
      </c>
      <c r="C337" s="315" t="s">
        <v>6</v>
      </c>
      <c r="D337" s="316">
        <v>0.17</v>
      </c>
    </row>
    <row r="338" spans="1:4">
      <c r="A338" s="314" t="s">
        <v>19624</v>
      </c>
      <c r="B338" s="315" t="s">
        <v>19625</v>
      </c>
      <c r="C338" s="315" t="s">
        <v>6</v>
      </c>
      <c r="D338" s="316">
        <v>7.0000000000000007E-2</v>
      </c>
    </row>
    <row r="339" spans="1:4">
      <c r="A339" s="314" t="s">
        <v>19626</v>
      </c>
      <c r="B339" s="315" t="s">
        <v>19627</v>
      </c>
      <c r="C339" s="315" t="s">
        <v>431</v>
      </c>
      <c r="D339" s="316">
        <v>7.5</v>
      </c>
    </row>
    <row r="340" spans="1:4">
      <c r="A340" s="314" t="s">
        <v>19780</v>
      </c>
      <c r="B340" s="315" t="s">
        <v>19781</v>
      </c>
      <c r="C340" s="315" t="s">
        <v>6</v>
      </c>
      <c r="D340" s="316">
        <v>47.08</v>
      </c>
    </row>
    <row r="341" spans="1:4">
      <c r="A341" s="314" t="s">
        <v>19809</v>
      </c>
      <c r="B341" s="315" t="s">
        <v>19810</v>
      </c>
      <c r="C341" s="315" t="s">
        <v>12091</v>
      </c>
      <c r="D341" s="316">
        <v>26583</v>
      </c>
    </row>
    <row r="342" spans="1:4">
      <c r="A342" s="314" t="s">
        <v>20180</v>
      </c>
      <c r="B342" s="315" t="s">
        <v>20181</v>
      </c>
      <c r="C342" s="315" t="s">
        <v>431</v>
      </c>
      <c r="D342" s="316">
        <v>220.5</v>
      </c>
    </row>
    <row r="343" spans="1:4" ht="33.75">
      <c r="A343" s="314" t="s">
        <v>20182</v>
      </c>
      <c r="B343" s="315" t="s">
        <v>10511</v>
      </c>
      <c r="C343" s="315" t="s">
        <v>6</v>
      </c>
      <c r="D343" s="316">
        <v>45.3</v>
      </c>
    </row>
    <row r="344" spans="1:4" ht="22.5">
      <c r="A344" s="314" t="s">
        <v>20186</v>
      </c>
      <c r="B344" s="315" t="s">
        <v>20187</v>
      </c>
      <c r="C344" s="315" t="s">
        <v>6</v>
      </c>
      <c r="D344" s="316">
        <v>603</v>
      </c>
    </row>
    <row r="345" spans="1:4">
      <c r="A345" s="314" t="s">
        <v>20206</v>
      </c>
      <c r="B345" s="315" t="s">
        <v>20207</v>
      </c>
      <c r="C345" s="315" t="s">
        <v>6</v>
      </c>
      <c r="D345" s="316">
        <v>771.73</v>
      </c>
    </row>
    <row r="346" spans="1:4">
      <c r="A346" s="314" t="s">
        <v>20247</v>
      </c>
      <c r="B346" s="315" t="s">
        <v>12252</v>
      </c>
      <c r="C346" s="315" t="s">
        <v>6</v>
      </c>
      <c r="D346" s="316">
        <v>64.14</v>
      </c>
    </row>
    <row r="347" spans="1:4">
      <c r="A347" s="314" t="s">
        <v>20311</v>
      </c>
      <c r="B347" s="315" t="s">
        <v>20312</v>
      </c>
      <c r="C347" s="315" t="s">
        <v>1510</v>
      </c>
      <c r="D347" s="316">
        <v>232.53</v>
      </c>
    </row>
    <row r="348" spans="1:4">
      <c r="A348" s="314" t="s">
        <v>20313</v>
      </c>
      <c r="B348" s="315" t="s">
        <v>20314</v>
      </c>
      <c r="C348" s="315" t="s">
        <v>431</v>
      </c>
      <c r="D348" s="316">
        <v>19.899999999999999</v>
      </c>
    </row>
    <row r="349" spans="1:4">
      <c r="A349" s="314" t="s">
        <v>20368</v>
      </c>
      <c r="B349" s="315" t="s">
        <v>20369</v>
      </c>
      <c r="C349" s="315" t="s">
        <v>6</v>
      </c>
      <c r="D349" s="316">
        <v>397.56</v>
      </c>
    </row>
    <row r="350" spans="1:4">
      <c r="A350" s="314" t="s">
        <v>20370</v>
      </c>
      <c r="B350" s="315" t="s">
        <v>20371</v>
      </c>
      <c r="C350" s="315" t="s">
        <v>6</v>
      </c>
      <c r="D350" s="316">
        <v>285.63</v>
      </c>
    </row>
    <row r="351" spans="1:4">
      <c r="A351" s="314" t="s">
        <v>20575</v>
      </c>
      <c r="B351" s="315" t="s">
        <v>20576</v>
      </c>
      <c r="C351" s="315" t="s">
        <v>6</v>
      </c>
      <c r="D351" s="316">
        <v>906.99</v>
      </c>
    </row>
    <row r="352" spans="1:4">
      <c r="A352" s="314" t="s">
        <v>20581</v>
      </c>
      <c r="B352" s="315" t="s">
        <v>12250</v>
      </c>
      <c r="C352" s="315" t="s">
        <v>41</v>
      </c>
      <c r="D352" s="316">
        <v>220.51</v>
      </c>
    </row>
    <row r="353" spans="1:4">
      <c r="A353" s="314" t="s">
        <v>21890</v>
      </c>
      <c r="B353" s="315" t="s">
        <v>21891</v>
      </c>
      <c r="C353" s="315" t="s">
        <v>1467</v>
      </c>
      <c r="D353" s="316">
        <v>13.29</v>
      </c>
    </row>
    <row r="354" spans="1:4">
      <c r="A354" s="314" t="s">
        <v>21892</v>
      </c>
      <c r="B354" s="315" t="s">
        <v>21893</v>
      </c>
      <c r="C354" s="315" t="s">
        <v>1467</v>
      </c>
      <c r="D354" s="316">
        <v>24.51</v>
      </c>
    </row>
    <row r="355" spans="1:4" ht="22.5">
      <c r="A355" s="314" t="s">
        <v>21896</v>
      </c>
      <c r="B355" s="315" t="s">
        <v>21897</v>
      </c>
      <c r="C355" s="315" t="s">
        <v>6</v>
      </c>
      <c r="D355" s="316">
        <v>30.87</v>
      </c>
    </row>
    <row r="356" spans="1:4">
      <c r="A356" s="314" t="s">
        <v>21974</v>
      </c>
      <c r="B356" s="315" t="s">
        <v>21975</v>
      </c>
      <c r="C356" s="315" t="s">
        <v>6</v>
      </c>
      <c r="D356" s="316">
        <v>0.77</v>
      </c>
    </row>
    <row r="357" spans="1:4">
      <c r="A357" s="314" t="s">
        <v>21976</v>
      </c>
      <c r="B357" s="315" t="s">
        <v>21977</v>
      </c>
      <c r="C357" s="315" t="s">
        <v>6</v>
      </c>
      <c r="D357" s="316">
        <v>0.14000000000000001</v>
      </c>
    </row>
    <row r="358" spans="1:4">
      <c r="A358" s="314" t="s">
        <v>22054</v>
      </c>
      <c r="B358" s="315" t="s">
        <v>22055</v>
      </c>
      <c r="C358" s="315" t="s">
        <v>6161</v>
      </c>
      <c r="D358" s="316">
        <v>15.86</v>
      </c>
    </row>
    <row r="359" spans="1:4">
      <c r="A359" s="314" t="s">
        <v>22128</v>
      </c>
      <c r="B359" s="315" t="s">
        <v>22129</v>
      </c>
      <c r="C359" s="315" t="s">
        <v>12091</v>
      </c>
      <c r="D359" s="316">
        <v>667.73</v>
      </c>
    </row>
    <row r="360" spans="1:4">
      <c r="A360" s="314" t="s">
        <v>22149</v>
      </c>
      <c r="B360" s="315" t="s">
        <v>22150</v>
      </c>
      <c r="C360" s="315" t="s">
        <v>1467</v>
      </c>
      <c r="D360" s="316">
        <v>82.73</v>
      </c>
    </row>
    <row r="361" spans="1:4">
      <c r="A361" s="314" t="s">
        <v>22151</v>
      </c>
      <c r="B361" s="315" t="s">
        <v>22152</v>
      </c>
      <c r="C361" s="315" t="s">
        <v>1467</v>
      </c>
      <c r="D361" s="316">
        <v>72.040000000000006</v>
      </c>
    </row>
    <row r="362" spans="1:4">
      <c r="A362" s="314" t="s">
        <v>22246</v>
      </c>
      <c r="B362" s="315" t="s">
        <v>12090</v>
      </c>
      <c r="C362" s="315" t="s">
        <v>6</v>
      </c>
      <c r="D362" s="316">
        <v>101.98</v>
      </c>
    </row>
    <row r="363" spans="1:4">
      <c r="A363" s="314" t="s">
        <v>22056</v>
      </c>
      <c r="B363" s="315" t="s">
        <v>22057</v>
      </c>
      <c r="C363" s="315" t="s">
        <v>18090</v>
      </c>
      <c r="D363" s="316">
        <v>613</v>
      </c>
    </row>
    <row r="364" spans="1:4">
      <c r="A364" s="314" t="s">
        <v>22110</v>
      </c>
      <c r="B364" s="315" t="s">
        <v>22111</v>
      </c>
      <c r="C364" s="315" t="s">
        <v>431</v>
      </c>
      <c r="D364" s="316">
        <v>480.18</v>
      </c>
    </row>
    <row r="365" spans="1:4">
      <c r="A365" s="314" t="s">
        <v>23529</v>
      </c>
      <c r="B365" s="315" t="s">
        <v>23530</v>
      </c>
      <c r="C365" s="315" t="s">
        <v>41</v>
      </c>
      <c r="D365" s="316">
        <v>5.51</v>
      </c>
    </row>
    <row r="366" spans="1:4">
      <c r="A366" s="314" t="s">
        <v>23678</v>
      </c>
      <c r="B366" s="315" t="s">
        <v>23679</v>
      </c>
      <c r="C366" s="315" t="s">
        <v>6161</v>
      </c>
      <c r="D366" s="316">
        <v>23.21</v>
      </c>
    </row>
    <row r="367" spans="1:4">
      <c r="A367" s="314" t="s">
        <v>23808</v>
      </c>
      <c r="B367" s="315" t="s">
        <v>23809</v>
      </c>
      <c r="C367" s="315" t="s">
        <v>6</v>
      </c>
      <c r="D367" s="316">
        <v>4.28</v>
      </c>
    </row>
    <row r="368" spans="1:4">
      <c r="A368" s="314" t="s">
        <v>36879</v>
      </c>
      <c r="B368" s="315" t="s">
        <v>36880</v>
      </c>
      <c r="C368" s="315" t="s">
        <v>1467</v>
      </c>
      <c r="D368" s="316">
        <v>21.83</v>
      </c>
    </row>
    <row r="369" spans="1:4">
      <c r="A369" s="314" t="s">
        <v>27068</v>
      </c>
      <c r="B369" s="315" t="s">
        <v>27069</v>
      </c>
      <c r="C369" s="315" t="s">
        <v>431</v>
      </c>
      <c r="D369" s="316">
        <v>109.75</v>
      </c>
    </row>
    <row r="370" spans="1:4">
      <c r="A370" s="314" t="s">
        <v>27138</v>
      </c>
      <c r="B370" s="315" t="s">
        <v>27139</v>
      </c>
      <c r="C370" s="315" t="s">
        <v>6</v>
      </c>
      <c r="D370" s="316">
        <v>0.15</v>
      </c>
    </row>
    <row r="371" spans="1:4" ht="15.75">
      <c r="A371" s="309" t="s">
        <v>36881</v>
      </c>
      <c r="B371" s="310"/>
      <c r="C371" s="310"/>
      <c r="D371" s="310"/>
    </row>
    <row r="372" spans="1:4">
      <c r="A372" s="311" t="s">
        <v>12254</v>
      </c>
      <c r="B372" s="312" t="s">
        <v>6861</v>
      </c>
      <c r="C372" s="312" t="s">
        <v>6862</v>
      </c>
      <c r="D372" s="313" t="s">
        <v>36838</v>
      </c>
    </row>
    <row r="373" spans="1:4" ht="22.5">
      <c r="A373" s="314" t="s">
        <v>13501</v>
      </c>
      <c r="B373" s="315" t="s">
        <v>13502</v>
      </c>
      <c r="C373" s="315" t="s">
        <v>12063</v>
      </c>
      <c r="D373" s="316">
        <v>4159.8900000000003</v>
      </c>
    </row>
    <row r="374" spans="1:4" ht="22.5">
      <c r="A374" s="314" t="s">
        <v>13503</v>
      </c>
      <c r="B374" s="315" t="s">
        <v>13504</v>
      </c>
      <c r="C374" s="315" t="s">
        <v>12063</v>
      </c>
      <c r="D374" s="316">
        <v>2607.11</v>
      </c>
    </row>
    <row r="375" spans="1:4" ht="22.5">
      <c r="A375" s="314" t="s">
        <v>13505</v>
      </c>
      <c r="B375" s="315" t="s">
        <v>13506</v>
      </c>
      <c r="C375" s="315" t="s">
        <v>12063</v>
      </c>
      <c r="D375" s="316">
        <v>5233.41</v>
      </c>
    </row>
    <row r="376" spans="1:4" ht="22.5">
      <c r="A376" s="314" t="s">
        <v>13507</v>
      </c>
      <c r="B376" s="315" t="s">
        <v>13508</v>
      </c>
      <c r="C376" s="315" t="s">
        <v>12063</v>
      </c>
      <c r="D376" s="316">
        <v>10466.82</v>
      </c>
    </row>
    <row r="377" spans="1:4" ht="22.5">
      <c r="A377" s="314" t="s">
        <v>13509</v>
      </c>
      <c r="B377" s="315" t="s">
        <v>13510</v>
      </c>
      <c r="C377" s="315" t="s">
        <v>12063</v>
      </c>
      <c r="D377" s="316">
        <v>6594.47</v>
      </c>
    </row>
    <row r="378" spans="1:4" ht="22.5">
      <c r="A378" s="314" t="s">
        <v>13511</v>
      </c>
      <c r="B378" s="315" t="s">
        <v>13512</v>
      </c>
      <c r="C378" s="315" t="s">
        <v>12063</v>
      </c>
      <c r="D378" s="316">
        <v>11789.54</v>
      </c>
    </row>
    <row r="379" spans="1:4" ht="22.5">
      <c r="A379" s="314" t="s">
        <v>13513</v>
      </c>
      <c r="B379" s="315" t="s">
        <v>13514</v>
      </c>
      <c r="C379" s="315" t="s">
        <v>12063</v>
      </c>
      <c r="D379" s="316">
        <v>13208.13</v>
      </c>
    </row>
    <row r="380" spans="1:4" ht="22.5">
      <c r="A380" s="314" t="s">
        <v>13515</v>
      </c>
      <c r="B380" s="315" t="s">
        <v>13516</v>
      </c>
      <c r="C380" s="315" t="s">
        <v>12063</v>
      </c>
      <c r="D380" s="316">
        <v>15603.38</v>
      </c>
    </row>
    <row r="381" spans="1:4" ht="22.5">
      <c r="A381" s="314" t="s">
        <v>13517</v>
      </c>
      <c r="B381" s="315" t="s">
        <v>13518</v>
      </c>
      <c r="C381" s="315" t="s">
        <v>12063</v>
      </c>
      <c r="D381" s="316">
        <v>1637.11</v>
      </c>
    </row>
    <row r="382" spans="1:4" ht="22.5">
      <c r="A382" s="314" t="s">
        <v>13519</v>
      </c>
      <c r="B382" s="315" t="s">
        <v>13520</v>
      </c>
      <c r="C382" s="315" t="s">
        <v>12063</v>
      </c>
      <c r="D382" s="316">
        <v>8300.61</v>
      </c>
    </row>
    <row r="383" spans="1:4" ht="22.5">
      <c r="A383" s="314" t="s">
        <v>13521</v>
      </c>
      <c r="B383" s="315" t="s">
        <v>13522</v>
      </c>
      <c r="C383" s="315" t="s">
        <v>12063</v>
      </c>
      <c r="D383" s="316">
        <v>18748.240000000002</v>
      </c>
    </row>
    <row r="384" spans="1:4" ht="22.5">
      <c r="A384" s="314" t="s">
        <v>13523</v>
      </c>
      <c r="B384" s="315" t="s">
        <v>13524</v>
      </c>
      <c r="C384" s="315" t="s">
        <v>12063</v>
      </c>
      <c r="D384" s="316">
        <v>21853.79</v>
      </c>
    </row>
    <row r="385" spans="1:4">
      <c r="A385" s="314" t="s">
        <v>13549</v>
      </c>
      <c r="B385" s="315" t="s">
        <v>13550</v>
      </c>
      <c r="C385" s="315" t="s">
        <v>12063</v>
      </c>
      <c r="D385" s="316">
        <v>9311.14</v>
      </c>
    </row>
    <row r="386" spans="1:4">
      <c r="A386" s="314" t="s">
        <v>13612</v>
      </c>
      <c r="B386" s="315" t="s">
        <v>13613</v>
      </c>
      <c r="C386" s="315" t="s">
        <v>12063</v>
      </c>
      <c r="D386" s="316">
        <v>3292.98</v>
      </c>
    </row>
    <row r="387" spans="1:4">
      <c r="A387" s="314" t="s">
        <v>13614</v>
      </c>
      <c r="B387" s="315" t="s">
        <v>13615</v>
      </c>
      <c r="C387" s="315" t="s">
        <v>12063</v>
      </c>
      <c r="D387" s="316">
        <v>2069.56</v>
      </c>
    </row>
    <row r="388" spans="1:4">
      <c r="A388" s="314" t="s">
        <v>13616</v>
      </c>
      <c r="B388" s="315" t="s">
        <v>13617</v>
      </c>
      <c r="C388" s="315" t="s">
        <v>12063</v>
      </c>
      <c r="D388" s="316">
        <v>3945.55</v>
      </c>
    </row>
    <row r="389" spans="1:4">
      <c r="A389" s="314" t="s">
        <v>13618</v>
      </c>
      <c r="B389" s="315" t="s">
        <v>13619</v>
      </c>
      <c r="C389" s="315" t="s">
        <v>12063</v>
      </c>
      <c r="D389" s="316">
        <v>8325.1</v>
      </c>
    </row>
    <row r="390" spans="1:4">
      <c r="A390" s="314" t="s">
        <v>13620</v>
      </c>
      <c r="B390" s="315" t="s">
        <v>13621</v>
      </c>
      <c r="C390" s="315" t="s">
        <v>12063</v>
      </c>
      <c r="D390" s="316">
        <v>5235.29</v>
      </c>
    </row>
    <row r="391" spans="1:4">
      <c r="A391" s="314" t="s">
        <v>13622</v>
      </c>
      <c r="B391" s="315" t="s">
        <v>13623</v>
      </c>
      <c r="C391" s="315" t="s">
        <v>12063</v>
      </c>
      <c r="D391" s="316">
        <v>1301.56</v>
      </c>
    </row>
    <row r="392" spans="1:4">
      <c r="A392" s="314" t="s">
        <v>13624</v>
      </c>
      <c r="B392" s="315" t="s">
        <v>13625</v>
      </c>
      <c r="C392" s="315" t="s">
        <v>12063</v>
      </c>
      <c r="D392" s="316">
        <v>6599.37</v>
      </c>
    </row>
    <row r="393" spans="1:4">
      <c r="A393" s="314" t="s">
        <v>13636</v>
      </c>
      <c r="B393" s="315" t="s">
        <v>13637</v>
      </c>
      <c r="C393" s="315" t="s">
        <v>12063</v>
      </c>
      <c r="D393" s="316">
        <v>40560.769999999997</v>
      </c>
    </row>
    <row r="394" spans="1:4">
      <c r="A394" s="314" t="s">
        <v>13638</v>
      </c>
      <c r="B394" s="315" t="s">
        <v>13639</v>
      </c>
      <c r="C394" s="315" t="s">
        <v>12063</v>
      </c>
      <c r="D394" s="316">
        <v>50943.83</v>
      </c>
    </row>
    <row r="395" spans="1:4">
      <c r="A395" s="314" t="s">
        <v>13640</v>
      </c>
      <c r="B395" s="315" t="s">
        <v>13641</v>
      </c>
      <c r="C395" s="315" t="s">
        <v>12063</v>
      </c>
      <c r="D395" s="316">
        <v>59283.86</v>
      </c>
    </row>
    <row r="396" spans="1:4">
      <c r="A396" s="314" t="s">
        <v>13642</v>
      </c>
      <c r="B396" s="315" t="s">
        <v>13643</v>
      </c>
      <c r="C396" s="315" t="s">
        <v>12063</v>
      </c>
      <c r="D396" s="316">
        <v>79771.41</v>
      </c>
    </row>
    <row r="397" spans="1:4">
      <c r="A397" s="314" t="s">
        <v>13644</v>
      </c>
      <c r="B397" s="315" t="s">
        <v>13645</v>
      </c>
      <c r="C397" s="315" t="s">
        <v>12063</v>
      </c>
      <c r="D397" s="316">
        <v>7472.09</v>
      </c>
    </row>
    <row r="398" spans="1:4">
      <c r="A398" s="314" t="s">
        <v>13646</v>
      </c>
      <c r="B398" s="315" t="s">
        <v>13647</v>
      </c>
      <c r="C398" s="315" t="s">
        <v>12063</v>
      </c>
      <c r="D398" s="316">
        <v>11008.11</v>
      </c>
    </row>
    <row r="399" spans="1:4">
      <c r="A399" s="314" t="s">
        <v>13648</v>
      </c>
      <c r="B399" s="315" t="s">
        <v>13649</v>
      </c>
      <c r="C399" s="315" t="s">
        <v>12063</v>
      </c>
      <c r="D399" s="316">
        <v>15851.41</v>
      </c>
    </row>
    <row r="400" spans="1:4">
      <c r="A400" s="314" t="s">
        <v>13650</v>
      </c>
      <c r="B400" s="315" t="s">
        <v>13651</v>
      </c>
      <c r="C400" s="315" t="s">
        <v>12063</v>
      </c>
      <c r="D400" s="316">
        <v>20962.57</v>
      </c>
    </row>
    <row r="401" spans="1:4">
      <c r="A401" s="314" t="s">
        <v>13652</v>
      </c>
      <c r="B401" s="315" t="s">
        <v>13653</v>
      </c>
      <c r="C401" s="315" t="s">
        <v>12063</v>
      </c>
      <c r="D401" s="316">
        <v>29891.95</v>
      </c>
    </row>
    <row r="402" spans="1:4" ht="33.75">
      <c r="A402" s="314" t="s">
        <v>23966</v>
      </c>
      <c r="B402" s="315" t="s">
        <v>36882</v>
      </c>
      <c r="C402" s="315" t="s">
        <v>6</v>
      </c>
      <c r="D402" s="316">
        <v>4399.37</v>
      </c>
    </row>
    <row r="403" spans="1:4" ht="33.75">
      <c r="A403" s="314" t="s">
        <v>23970</v>
      </c>
      <c r="B403" s="315" t="s">
        <v>36883</v>
      </c>
      <c r="C403" s="315" t="s">
        <v>6</v>
      </c>
      <c r="D403" s="316">
        <v>5373.51</v>
      </c>
    </row>
    <row r="404" spans="1:4" ht="33.75">
      <c r="A404" s="314" t="s">
        <v>23972</v>
      </c>
      <c r="B404" s="315" t="s">
        <v>36884</v>
      </c>
      <c r="C404" s="315" t="s">
        <v>6</v>
      </c>
      <c r="D404" s="316">
        <v>6002</v>
      </c>
    </row>
    <row r="405" spans="1:4" ht="33.75">
      <c r="A405" s="314" t="s">
        <v>23974</v>
      </c>
      <c r="B405" s="315" t="s">
        <v>36885</v>
      </c>
      <c r="C405" s="315" t="s">
        <v>6</v>
      </c>
      <c r="D405" s="316">
        <v>7761.75</v>
      </c>
    </row>
    <row r="406" spans="1:4" ht="33.75">
      <c r="A406" s="314" t="s">
        <v>23964</v>
      </c>
      <c r="B406" s="315" t="s">
        <v>36886</v>
      </c>
      <c r="C406" s="315" t="s">
        <v>6</v>
      </c>
      <c r="D406" s="316">
        <v>9590.6299999999992</v>
      </c>
    </row>
    <row r="407" spans="1:4" ht="33.75">
      <c r="A407" s="314" t="s">
        <v>23967</v>
      </c>
      <c r="B407" s="315" t="s">
        <v>36887</v>
      </c>
      <c r="C407" s="315" t="s">
        <v>6</v>
      </c>
      <c r="D407" s="316">
        <v>12096.07</v>
      </c>
    </row>
    <row r="408" spans="1:4" ht="33.75">
      <c r="A408" s="314" t="s">
        <v>23969</v>
      </c>
      <c r="B408" s="315" t="s">
        <v>36888</v>
      </c>
      <c r="C408" s="315" t="s">
        <v>6</v>
      </c>
      <c r="D408" s="316">
        <v>16969</v>
      </c>
    </row>
    <row r="409" spans="1:4" ht="33.75">
      <c r="A409" s="314" t="s">
        <v>23971</v>
      </c>
      <c r="B409" s="315" t="s">
        <v>36889</v>
      </c>
      <c r="C409" s="315" t="s">
        <v>6</v>
      </c>
      <c r="D409" s="316">
        <v>19797.169999999998</v>
      </c>
    </row>
    <row r="410" spans="1:4" ht="33.75">
      <c r="A410" s="314" t="s">
        <v>23973</v>
      </c>
      <c r="B410" s="315" t="s">
        <v>36890</v>
      </c>
      <c r="C410" s="315" t="s">
        <v>6</v>
      </c>
      <c r="D410" s="316">
        <v>32305.84</v>
      </c>
    </row>
    <row r="411" spans="1:4" ht="33.75">
      <c r="A411" s="314" t="s">
        <v>23975</v>
      </c>
      <c r="B411" s="315" t="s">
        <v>36891</v>
      </c>
      <c r="C411" s="315" t="s">
        <v>6</v>
      </c>
      <c r="D411" s="316">
        <v>44312.99</v>
      </c>
    </row>
    <row r="412" spans="1:4" ht="33.75">
      <c r="A412" s="314" t="s">
        <v>23963</v>
      </c>
      <c r="B412" s="315" t="s">
        <v>36892</v>
      </c>
      <c r="C412" s="315" t="s">
        <v>6</v>
      </c>
      <c r="D412" s="316">
        <v>62043.72</v>
      </c>
    </row>
    <row r="413" spans="1:4" ht="33.75">
      <c r="A413" s="314" t="s">
        <v>23965</v>
      </c>
      <c r="B413" s="315" t="s">
        <v>36893</v>
      </c>
      <c r="C413" s="315" t="s">
        <v>6</v>
      </c>
      <c r="D413" s="316">
        <v>68149.14</v>
      </c>
    </row>
    <row r="414" spans="1:4" ht="33.75">
      <c r="A414" s="314" t="s">
        <v>23968</v>
      </c>
      <c r="B414" s="315" t="s">
        <v>36894</v>
      </c>
      <c r="C414" s="315" t="s">
        <v>6</v>
      </c>
      <c r="D414" s="316">
        <v>78452.12</v>
      </c>
    </row>
    <row r="415" spans="1:4">
      <c r="A415" s="314" t="s">
        <v>23976</v>
      </c>
      <c r="B415" s="315" t="s">
        <v>36895</v>
      </c>
      <c r="C415" s="315" t="s">
        <v>6</v>
      </c>
      <c r="D415" s="316">
        <v>107877.74</v>
      </c>
    </row>
    <row r="416" spans="1:4">
      <c r="A416" s="314" t="s">
        <v>23977</v>
      </c>
      <c r="B416" s="315" t="s">
        <v>23978</v>
      </c>
      <c r="C416" s="315" t="s">
        <v>6</v>
      </c>
      <c r="D416" s="316">
        <v>47945.66</v>
      </c>
    </row>
    <row r="417" spans="1:4">
      <c r="A417" s="314" t="s">
        <v>23979</v>
      </c>
      <c r="B417" s="315" t="s">
        <v>36896</v>
      </c>
      <c r="C417" s="315" t="s">
        <v>6</v>
      </c>
      <c r="D417" s="316">
        <v>131850.57999999999</v>
      </c>
    </row>
    <row r="418" spans="1:4">
      <c r="A418" s="314" t="s">
        <v>23980</v>
      </c>
      <c r="B418" s="315" t="s">
        <v>23981</v>
      </c>
      <c r="C418" s="315" t="s">
        <v>6</v>
      </c>
      <c r="D418" s="316">
        <v>57534.8</v>
      </c>
    </row>
    <row r="419" spans="1:4" ht="15.75">
      <c r="A419" s="309" t="s">
        <v>36897</v>
      </c>
      <c r="B419" s="310"/>
      <c r="C419" s="310"/>
      <c r="D419" s="310"/>
    </row>
    <row r="420" spans="1:4">
      <c r="A420" s="311" t="s">
        <v>12254</v>
      </c>
      <c r="B420" s="312" t="s">
        <v>6861</v>
      </c>
      <c r="C420" s="312" t="s">
        <v>6862</v>
      </c>
      <c r="D420" s="313" t="s">
        <v>36838</v>
      </c>
    </row>
    <row r="421" spans="1:4">
      <c r="A421" s="314" t="s">
        <v>12752</v>
      </c>
      <c r="B421" s="315" t="s">
        <v>12753</v>
      </c>
      <c r="C421" s="315" t="s">
        <v>6</v>
      </c>
      <c r="D421" s="316">
        <v>5465</v>
      </c>
    </row>
    <row r="422" spans="1:4">
      <c r="A422" s="314" t="s">
        <v>12770</v>
      </c>
      <c r="B422" s="315" t="s">
        <v>12771</v>
      </c>
      <c r="C422" s="315" t="s">
        <v>6</v>
      </c>
      <c r="D422" s="316">
        <v>378986</v>
      </c>
    </row>
    <row r="423" spans="1:4">
      <c r="A423" s="314" t="s">
        <v>13100</v>
      </c>
      <c r="B423" s="315" t="s">
        <v>13101</v>
      </c>
      <c r="C423" s="315" t="s">
        <v>6</v>
      </c>
      <c r="D423" s="316">
        <v>265558</v>
      </c>
    </row>
    <row r="424" spans="1:4">
      <c r="A424" s="314" t="s">
        <v>13134</v>
      </c>
      <c r="B424" s="315" t="s">
        <v>13135</v>
      </c>
      <c r="C424" s="315" t="s">
        <v>6</v>
      </c>
      <c r="D424" s="316">
        <v>12804</v>
      </c>
    </row>
    <row r="425" spans="1:4">
      <c r="A425" s="314" t="s">
        <v>13136</v>
      </c>
      <c r="B425" s="315" t="s">
        <v>13137</v>
      </c>
      <c r="C425" s="315" t="s">
        <v>6</v>
      </c>
      <c r="D425" s="316">
        <v>6310</v>
      </c>
    </row>
    <row r="426" spans="1:4">
      <c r="A426" s="314" t="s">
        <v>13142</v>
      </c>
      <c r="B426" s="315" t="s">
        <v>13143</v>
      </c>
      <c r="C426" s="315" t="s">
        <v>6</v>
      </c>
      <c r="D426" s="316">
        <v>14904</v>
      </c>
    </row>
    <row r="427" spans="1:4">
      <c r="A427" s="314" t="s">
        <v>13245</v>
      </c>
      <c r="B427" s="315" t="s">
        <v>13246</v>
      </c>
      <c r="C427" s="315" t="s">
        <v>6</v>
      </c>
      <c r="D427" s="316">
        <v>39036</v>
      </c>
    </row>
    <row r="428" spans="1:4">
      <c r="A428" s="314" t="s">
        <v>13249</v>
      </c>
      <c r="B428" s="315" t="s">
        <v>13250</v>
      </c>
      <c r="C428" s="315" t="s">
        <v>6</v>
      </c>
      <c r="D428" s="316">
        <v>4137</v>
      </c>
    </row>
    <row r="429" spans="1:4">
      <c r="A429" s="314" t="s">
        <v>13251</v>
      </c>
      <c r="B429" s="315" t="s">
        <v>13252</v>
      </c>
      <c r="C429" s="315" t="s">
        <v>6</v>
      </c>
      <c r="D429" s="316">
        <v>7183</v>
      </c>
    </row>
    <row r="430" spans="1:4">
      <c r="A430" s="314" t="s">
        <v>13279</v>
      </c>
      <c r="B430" s="315" t="s">
        <v>13280</v>
      </c>
      <c r="C430" s="315" t="s">
        <v>6</v>
      </c>
      <c r="D430" s="316">
        <v>6245</v>
      </c>
    </row>
    <row r="431" spans="1:4">
      <c r="A431" s="314" t="s">
        <v>13285</v>
      </c>
      <c r="B431" s="315" t="s">
        <v>13286</v>
      </c>
      <c r="C431" s="315" t="s">
        <v>6</v>
      </c>
      <c r="D431" s="316">
        <v>8432</v>
      </c>
    </row>
    <row r="432" spans="1:4">
      <c r="A432" s="314" t="s">
        <v>36898</v>
      </c>
      <c r="B432" s="315" t="s">
        <v>36899</v>
      </c>
      <c r="C432" s="315" t="s">
        <v>6</v>
      </c>
      <c r="D432" s="316">
        <v>617049</v>
      </c>
    </row>
    <row r="433" spans="1:4">
      <c r="A433" s="314" t="s">
        <v>14090</v>
      </c>
      <c r="B433" s="315" t="s">
        <v>14091</v>
      </c>
      <c r="C433" s="315" t="s">
        <v>6</v>
      </c>
      <c r="D433" s="316">
        <v>343516</v>
      </c>
    </row>
    <row r="434" spans="1:4">
      <c r="A434" s="314" t="s">
        <v>14096</v>
      </c>
      <c r="B434" s="315" t="s">
        <v>14097</v>
      </c>
      <c r="C434" s="315" t="s">
        <v>6</v>
      </c>
      <c r="D434" s="316">
        <v>359130</v>
      </c>
    </row>
    <row r="435" spans="1:4">
      <c r="A435" s="314" t="s">
        <v>14102</v>
      </c>
      <c r="B435" s="315" t="s">
        <v>12249</v>
      </c>
      <c r="C435" s="315" t="s">
        <v>6</v>
      </c>
      <c r="D435" s="316">
        <v>388732</v>
      </c>
    </row>
    <row r="436" spans="1:4">
      <c r="A436" s="314" t="s">
        <v>14107</v>
      </c>
      <c r="B436" s="315" t="s">
        <v>12248</v>
      </c>
      <c r="C436" s="315" t="s">
        <v>6</v>
      </c>
      <c r="D436" s="316">
        <v>336000</v>
      </c>
    </row>
    <row r="437" spans="1:4">
      <c r="A437" s="314" t="s">
        <v>14112</v>
      </c>
      <c r="B437" s="315" t="s">
        <v>14113</v>
      </c>
      <c r="C437" s="315" t="s">
        <v>6</v>
      </c>
      <c r="D437" s="316">
        <v>507000</v>
      </c>
    </row>
    <row r="438" spans="1:4">
      <c r="A438" s="314" t="s">
        <v>14120</v>
      </c>
      <c r="B438" s="315" t="s">
        <v>14121</v>
      </c>
      <c r="C438" s="315" t="s">
        <v>6</v>
      </c>
      <c r="D438" s="316">
        <v>233000</v>
      </c>
    </row>
    <row r="439" spans="1:4">
      <c r="A439" s="314" t="s">
        <v>14126</v>
      </c>
      <c r="B439" s="315" t="s">
        <v>14127</v>
      </c>
      <c r="C439" s="315" t="s">
        <v>6</v>
      </c>
      <c r="D439" s="316">
        <v>355000</v>
      </c>
    </row>
    <row r="440" spans="1:4">
      <c r="A440" s="314" t="s">
        <v>14132</v>
      </c>
      <c r="B440" s="315" t="s">
        <v>14133</v>
      </c>
      <c r="C440" s="315" t="s">
        <v>6</v>
      </c>
      <c r="D440" s="316">
        <v>386000</v>
      </c>
    </row>
    <row r="441" spans="1:4">
      <c r="A441" s="314" t="s">
        <v>14142</v>
      </c>
      <c r="B441" s="315" t="s">
        <v>14143</v>
      </c>
      <c r="C441" s="315" t="s">
        <v>6</v>
      </c>
      <c r="D441" s="316">
        <v>343516</v>
      </c>
    </row>
    <row r="442" spans="1:4">
      <c r="A442" s="314" t="s">
        <v>14144</v>
      </c>
      <c r="B442" s="315" t="s">
        <v>14145</v>
      </c>
      <c r="C442" s="315" t="s">
        <v>6</v>
      </c>
      <c r="D442" s="316">
        <v>459245</v>
      </c>
    </row>
    <row r="443" spans="1:4">
      <c r="A443" s="314" t="s">
        <v>14154</v>
      </c>
      <c r="B443" s="315" t="s">
        <v>14155</v>
      </c>
      <c r="C443" s="315" t="s">
        <v>6</v>
      </c>
      <c r="D443" s="316">
        <v>655803</v>
      </c>
    </row>
    <row r="444" spans="1:4">
      <c r="A444" s="314" t="s">
        <v>14156</v>
      </c>
      <c r="B444" s="315" t="s">
        <v>14157</v>
      </c>
      <c r="C444" s="315" t="s">
        <v>6</v>
      </c>
      <c r="D444" s="316">
        <v>370000</v>
      </c>
    </row>
    <row r="445" spans="1:4">
      <c r="A445" s="314" t="s">
        <v>14162</v>
      </c>
      <c r="B445" s="315" t="s">
        <v>14163</v>
      </c>
      <c r="C445" s="315" t="s">
        <v>6</v>
      </c>
      <c r="D445" s="316">
        <v>403000</v>
      </c>
    </row>
    <row r="446" spans="1:4">
      <c r="A446" s="314" t="s">
        <v>14174</v>
      </c>
      <c r="B446" s="315" t="s">
        <v>14175</v>
      </c>
      <c r="C446" s="315" t="s">
        <v>6</v>
      </c>
      <c r="D446" s="316">
        <v>112430</v>
      </c>
    </row>
    <row r="447" spans="1:4">
      <c r="A447" s="314" t="s">
        <v>14364</v>
      </c>
      <c r="B447" s="315" t="s">
        <v>14365</v>
      </c>
      <c r="C447" s="315" t="s">
        <v>6</v>
      </c>
      <c r="D447" s="316">
        <v>501579</v>
      </c>
    </row>
    <row r="448" spans="1:4">
      <c r="A448" s="314" t="s">
        <v>14370</v>
      </c>
      <c r="B448" s="315" t="s">
        <v>14371</v>
      </c>
      <c r="C448" s="315" t="s">
        <v>6</v>
      </c>
      <c r="D448" s="316">
        <v>991511</v>
      </c>
    </row>
    <row r="449" spans="1:4">
      <c r="A449" s="314" t="s">
        <v>14442</v>
      </c>
      <c r="B449" s="315" t="s">
        <v>14443</v>
      </c>
      <c r="C449" s="315" t="s">
        <v>6</v>
      </c>
      <c r="D449" s="316">
        <v>187</v>
      </c>
    </row>
    <row r="450" spans="1:4">
      <c r="A450" s="314" t="s">
        <v>14448</v>
      </c>
      <c r="B450" s="315" t="s">
        <v>14449</v>
      </c>
      <c r="C450" s="315" t="s">
        <v>6</v>
      </c>
      <c r="D450" s="316">
        <v>1717</v>
      </c>
    </row>
    <row r="451" spans="1:4">
      <c r="A451" s="314" t="s">
        <v>14450</v>
      </c>
      <c r="B451" s="315" t="s">
        <v>14451</v>
      </c>
      <c r="C451" s="315" t="s">
        <v>6</v>
      </c>
      <c r="D451" s="316">
        <v>2031</v>
      </c>
    </row>
    <row r="452" spans="1:4">
      <c r="A452" s="314" t="s">
        <v>14473</v>
      </c>
      <c r="B452" s="315" t="s">
        <v>14474</v>
      </c>
      <c r="C452" s="315" t="s">
        <v>6</v>
      </c>
      <c r="D452" s="316">
        <v>587000</v>
      </c>
    </row>
    <row r="453" spans="1:4">
      <c r="A453" s="314" t="s">
        <v>14475</v>
      </c>
      <c r="B453" s="315" t="s">
        <v>14476</v>
      </c>
      <c r="C453" s="315" t="s">
        <v>6</v>
      </c>
      <c r="D453" s="316">
        <v>690000</v>
      </c>
    </row>
    <row r="454" spans="1:4">
      <c r="A454" s="314" t="s">
        <v>13890</v>
      </c>
      <c r="B454" s="315" t="s">
        <v>13891</v>
      </c>
      <c r="C454" s="315" t="s">
        <v>6</v>
      </c>
      <c r="D454" s="316">
        <v>5371</v>
      </c>
    </row>
    <row r="455" spans="1:4">
      <c r="A455" s="314" t="s">
        <v>14815</v>
      </c>
      <c r="B455" s="315" t="s">
        <v>14816</v>
      </c>
      <c r="C455" s="315" t="s">
        <v>6</v>
      </c>
      <c r="D455" s="316">
        <v>9434.26</v>
      </c>
    </row>
    <row r="456" spans="1:4">
      <c r="A456" s="314" t="s">
        <v>14821</v>
      </c>
      <c r="B456" s="315" t="s">
        <v>14822</v>
      </c>
      <c r="C456" s="315" t="s">
        <v>6</v>
      </c>
      <c r="D456" s="316">
        <v>62458</v>
      </c>
    </row>
    <row r="457" spans="1:4">
      <c r="A457" s="314" t="s">
        <v>14827</v>
      </c>
      <c r="B457" s="315" t="s">
        <v>14828</v>
      </c>
      <c r="C457" s="315" t="s">
        <v>6</v>
      </c>
      <c r="D457" s="316">
        <v>508193</v>
      </c>
    </row>
    <row r="458" spans="1:4">
      <c r="A458" s="314" t="s">
        <v>14829</v>
      </c>
      <c r="B458" s="315" t="s">
        <v>14830</v>
      </c>
      <c r="C458" s="315" t="s">
        <v>6</v>
      </c>
      <c r="D458" s="316">
        <v>227283</v>
      </c>
    </row>
    <row r="459" spans="1:4">
      <c r="A459" s="314" t="s">
        <v>14835</v>
      </c>
      <c r="B459" s="315" t="s">
        <v>14836</v>
      </c>
      <c r="C459" s="315" t="s">
        <v>6</v>
      </c>
      <c r="D459" s="316">
        <v>433674</v>
      </c>
    </row>
    <row r="460" spans="1:4">
      <c r="A460" s="314" t="s">
        <v>36900</v>
      </c>
      <c r="B460" s="315" t="s">
        <v>36901</v>
      </c>
      <c r="C460" s="315" t="s">
        <v>6</v>
      </c>
      <c r="D460" s="316">
        <v>8785</v>
      </c>
    </row>
    <row r="461" spans="1:4">
      <c r="A461" s="314" t="s">
        <v>14837</v>
      </c>
      <c r="B461" s="315" t="s">
        <v>14838</v>
      </c>
      <c r="C461" s="315" t="s">
        <v>6</v>
      </c>
      <c r="D461" s="316">
        <v>464811</v>
      </c>
    </row>
    <row r="462" spans="1:4">
      <c r="A462" s="314" t="s">
        <v>14891</v>
      </c>
      <c r="B462" s="315" t="s">
        <v>14892</v>
      </c>
      <c r="C462" s="315" t="s">
        <v>6</v>
      </c>
      <c r="D462" s="316">
        <v>144274</v>
      </c>
    </row>
    <row r="463" spans="1:4">
      <c r="A463" s="314" t="s">
        <v>14897</v>
      </c>
      <c r="B463" s="315" t="s">
        <v>14898</v>
      </c>
      <c r="C463" s="315" t="s">
        <v>6</v>
      </c>
      <c r="D463" s="316">
        <v>172019</v>
      </c>
    </row>
    <row r="464" spans="1:4">
      <c r="A464" s="314" t="s">
        <v>14903</v>
      </c>
      <c r="B464" s="315" t="s">
        <v>14904</v>
      </c>
      <c r="C464" s="315" t="s">
        <v>6</v>
      </c>
      <c r="D464" s="316">
        <v>188666</v>
      </c>
    </row>
    <row r="465" spans="1:4">
      <c r="A465" s="314" t="s">
        <v>14909</v>
      </c>
      <c r="B465" s="315" t="s">
        <v>14910</v>
      </c>
      <c r="C465" s="315" t="s">
        <v>6</v>
      </c>
      <c r="D465" s="316">
        <v>371322</v>
      </c>
    </row>
    <row r="466" spans="1:4">
      <c r="A466" s="314" t="s">
        <v>36902</v>
      </c>
      <c r="B466" s="315" t="s">
        <v>36903</v>
      </c>
      <c r="C466" s="315" t="s">
        <v>6</v>
      </c>
      <c r="D466" s="316">
        <v>155372</v>
      </c>
    </row>
    <row r="467" spans="1:4">
      <c r="A467" s="314" t="s">
        <v>36904</v>
      </c>
      <c r="B467" s="315" t="s">
        <v>36905</v>
      </c>
      <c r="C467" s="315" t="s">
        <v>6</v>
      </c>
      <c r="D467" s="316">
        <v>5277</v>
      </c>
    </row>
    <row r="468" spans="1:4">
      <c r="A468" s="314" t="s">
        <v>36906</v>
      </c>
      <c r="B468" s="315" t="s">
        <v>36907</v>
      </c>
      <c r="C468" s="315" t="s">
        <v>6</v>
      </c>
      <c r="D468" s="316">
        <v>33294</v>
      </c>
    </row>
    <row r="469" spans="1:4">
      <c r="A469" s="314" t="s">
        <v>14931</v>
      </c>
      <c r="B469" s="315" t="s">
        <v>14932</v>
      </c>
      <c r="C469" s="315" t="s">
        <v>6</v>
      </c>
      <c r="D469" s="316">
        <v>4685</v>
      </c>
    </row>
    <row r="470" spans="1:4">
      <c r="A470" s="314" t="s">
        <v>14990</v>
      </c>
      <c r="B470" s="315" t="s">
        <v>14991</v>
      </c>
      <c r="C470" s="315" t="s">
        <v>6</v>
      </c>
      <c r="D470" s="316">
        <v>2186009</v>
      </c>
    </row>
    <row r="471" spans="1:4">
      <c r="A471" s="314" t="s">
        <v>16359</v>
      </c>
      <c r="B471" s="315" t="s">
        <v>16360</v>
      </c>
      <c r="C471" s="315" t="s">
        <v>6</v>
      </c>
      <c r="D471" s="316">
        <v>3747</v>
      </c>
    </row>
    <row r="472" spans="1:4">
      <c r="A472" s="314" t="s">
        <v>16584</v>
      </c>
      <c r="B472" s="315" t="s">
        <v>16585</v>
      </c>
      <c r="C472" s="315" t="s">
        <v>6</v>
      </c>
      <c r="D472" s="316">
        <v>1171077</v>
      </c>
    </row>
    <row r="473" spans="1:4" ht="33.75">
      <c r="A473" s="314" t="s">
        <v>16743</v>
      </c>
      <c r="B473" s="315" t="s">
        <v>16744</v>
      </c>
      <c r="C473" s="315" t="s">
        <v>6</v>
      </c>
      <c r="D473" s="316">
        <v>143561</v>
      </c>
    </row>
    <row r="474" spans="1:4">
      <c r="A474" s="314" t="s">
        <v>16776</v>
      </c>
      <c r="B474" s="315" t="s">
        <v>16777</v>
      </c>
      <c r="C474" s="315" t="s">
        <v>6</v>
      </c>
      <c r="D474" s="316">
        <v>1075396</v>
      </c>
    </row>
    <row r="475" spans="1:4" ht="22.5">
      <c r="A475" s="314" t="s">
        <v>16767</v>
      </c>
      <c r="B475" s="315" t="s">
        <v>36908</v>
      </c>
      <c r="C475" s="315" t="s">
        <v>6</v>
      </c>
      <c r="D475" s="316">
        <v>668208</v>
      </c>
    </row>
    <row r="476" spans="1:4" ht="22.5">
      <c r="A476" s="314" t="s">
        <v>36909</v>
      </c>
      <c r="B476" s="315" t="s">
        <v>36910</v>
      </c>
      <c r="C476" s="315" t="s">
        <v>6</v>
      </c>
      <c r="D476" s="316">
        <v>492094</v>
      </c>
    </row>
    <row r="477" spans="1:4">
      <c r="A477" s="314" t="s">
        <v>16808</v>
      </c>
      <c r="B477" s="315" t="s">
        <v>16809</v>
      </c>
      <c r="C477" s="315" t="s">
        <v>6</v>
      </c>
      <c r="D477" s="316">
        <v>1561</v>
      </c>
    </row>
    <row r="478" spans="1:4">
      <c r="A478" s="314" t="s">
        <v>16820</v>
      </c>
      <c r="B478" s="315" t="s">
        <v>16821</v>
      </c>
      <c r="C478" s="315" t="s">
        <v>6</v>
      </c>
      <c r="D478" s="316">
        <v>45279</v>
      </c>
    </row>
    <row r="479" spans="1:4">
      <c r="A479" s="314" t="s">
        <v>16860</v>
      </c>
      <c r="B479" s="315" t="s">
        <v>16861</v>
      </c>
      <c r="C479" s="315" t="s">
        <v>6</v>
      </c>
      <c r="D479" s="316">
        <v>77202</v>
      </c>
    </row>
    <row r="480" spans="1:4" ht="22.5">
      <c r="A480" s="314" t="s">
        <v>17535</v>
      </c>
      <c r="B480" s="315" t="s">
        <v>17536</v>
      </c>
      <c r="C480" s="315" t="s">
        <v>6</v>
      </c>
      <c r="D480" s="316">
        <v>1459602</v>
      </c>
    </row>
    <row r="481" spans="1:4">
      <c r="A481" s="314" t="s">
        <v>17550</v>
      </c>
      <c r="B481" s="315" t="s">
        <v>17551</v>
      </c>
      <c r="C481" s="315" t="s">
        <v>6</v>
      </c>
      <c r="D481" s="316">
        <v>903</v>
      </c>
    </row>
    <row r="482" spans="1:4">
      <c r="A482" s="314" t="s">
        <v>36911</v>
      </c>
      <c r="B482" s="315" t="s">
        <v>36912</v>
      </c>
      <c r="C482" s="315" t="s">
        <v>6</v>
      </c>
      <c r="D482" s="316">
        <v>7045</v>
      </c>
    </row>
    <row r="483" spans="1:4">
      <c r="A483" s="314" t="s">
        <v>17634</v>
      </c>
      <c r="B483" s="315" t="s">
        <v>17635</v>
      </c>
      <c r="C483" s="315" t="s">
        <v>6</v>
      </c>
      <c r="D483" s="316">
        <v>27438</v>
      </c>
    </row>
    <row r="484" spans="1:4">
      <c r="A484" s="314" t="s">
        <v>17703</v>
      </c>
      <c r="B484" s="315" t="s">
        <v>17704</v>
      </c>
      <c r="C484" s="315" t="s">
        <v>6</v>
      </c>
      <c r="D484" s="316">
        <v>33387</v>
      </c>
    </row>
    <row r="485" spans="1:4">
      <c r="A485" s="314" t="s">
        <v>17709</v>
      </c>
      <c r="B485" s="315" t="s">
        <v>17710</v>
      </c>
      <c r="C485" s="315" t="s">
        <v>6</v>
      </c>
      <c r="D485" s="316">
        <v>93380</v>
      </c>
    </row>
    <row r="486" spans="1:4">
      <c r="A486" s="314" t="s">
        <v>17711</v>
      </c>
      <c r="B486" s="315" t="s">
        <v>17712</v>
      </c>
      <c r="C486" s="315" t="s">
        <v>6</v>
      </c>
      <c r="D486" s="316">
        <v>117107</v>
      </c>
    </row>
    <row r="487" spans="1:4">
      <c r="A487" s="314" t="s">
        <v>17735</v>
      </c>
      <c r="B487" s="315" t="s">
        <v>17736</v>
      </c>
      <c r="C487" s="315" t="s">
        <v>6</v>
      </c>
      <c r="D487" s="316">
        <v>48403</v>
      </c>
    </row>
    <row r="488" spans="1:4">
      <c r="A488" s="314" t="s">
        <v>17784</v>
      </c>
      <c r="B488" s="315" t="s">
        <v>17785</v>
      </c>
      <c r="C488" s="315" t="s">
        <v>6</v>
      </c>
      <c r="D488" s="316">
        <v>202987</v>
      </c>
    </row>
    <row r="489" spans="1:4">
      <c r="A489" s="314" t="s">
        <v>17790</v>
      </c>
      <c r="B489" s="315" t="s">
        <v>17791</v>
      </c>
      <c r="C489" s="315" t="s">
        <v>6</v>
      </c>
      <c r="D489" s="316">
        <v>382551</v>
      </c>
    </row>
    <row r="490" spans="1:4">
      <c r="A490" s="314" t="s">
        <v>17796</v>
      </c>
      <c r="B490" s="315" t="s">
        <v>17797</v>
      </c>
      <c r="C490" s="315" t="s">
        <v>6</v>
      </c>
      <c r="D490" s="316">
        <v>577731</v>
      </c>
    </row>
    <row r="491" spans="1:4">
      <c r="A491" s="314" t="s">
        <v>17802</v>
      </c>
      <c r="B491" s="315" t="s">
        <v>17803</v>
      </c>
      <c r="C491" s="315" t="s">
        <v>6</v>
      </c>
      <c r="D491" s="316">
        <v>229622</v>
      </c>
    </row>
    <row r="492" spans="1:4">
      <c r="A492" s="314" t="s">
        <v>17804</v>
      </c>
      <c r="B492" s="315" t="s">
        <v>17805</v>
      </c>
      <c r="C492" s="315" t="s">
        <v>6</v>
      </c>
      <c r="D492" s="316">
        <v>827562</v>
      </c>
    </row>
    <row r="493" spans="1:4" ht="22.5">
      <c r="A493" s="314" t="s">
        <v>36913</v>
      </c>
      <c r="B493" s="315" t="s">
        <v>36914</v>
      </c>
      <c r="C493" s="315" t="s">
        <v>6</v>
      </c>
      <c r="D493" s="316">
        <v>2300000</v>
      </c>
    </row>
    <row r="494" spans="1:4" ht="33.75">
      <c r="A494" s="314" t="s">
        <v>36915</v>
      </c>
      <c r="B494" s="315" t="s">
        <v>36916</v>
      </c>
      <c r="C494" s="315" t="s">
        <v>6</v>
      </c>
      <c r="D494" s="316">
        <v>9380</v>
      </c>
    </row>
    <row r="495" spans="1:4">
      <c r="A495" s="314" t="s">
        <v>17925</v>
      </c>
      <c r="B495" s="315" t="s">
        <v>17926</v>
      </c>
      <c r="C495" s="315" t="s">
        <v>6</v>
      </c>
      <c r="D495" s="316">
        <v>5654</v>
      </c>
    </row>
    <row r="496" spans="1:4">
      <c r="A496" s="314" t="s">
        <v>18330</v>
      </c>
      <c r="B496" s="315" t="s">
        <v>18331</v>
      </c>
      <c r="C496" s="315" t="s">
        <v>6</v>
      </c>
      <c r="D496" s="316">
        <v>39382</v>
      </c>
    </row>
    <row r="497" spans="1:4">
      <c r="A497" s="314" t="s">
        <v>18338</v>
      </c>
      <c r="B497" s="315" t="s">
        <v>18339</v>
      </c>
      <c r="C497" s="315" t="s">
        <v>6</v>
      </c>
      <c r="D497" s="316">
        <v>149310</v>
      </c>
    </row>
    <row r="498" spans="1:4" ht="22.5">
      <c r="A498" s="314" t="s">
        <v>36917</v>
      </c>
      <c r="B498" s="315" t="s">
        <v>36918</v>
      </c>
      <c r="C498" s="315" t="s">
        <v>6</v>
      </c>
      <c r="D498" s="316">
        <v>236748</v>
      </c>
    </row>
    <row r="499" spans="1:4">
      <c r="A499" s="314" t="s">
        <v>19259</v>
      </c>
      <c r="B499" s="315" t="s">
        <v>19260</v>
      </c>
      <c r="C499" s="315" t="s">
        <v>6</v>
      </c>
      <c r="D499" s="316">
        <v>26692</v>
      </c>
    </row>
    <row r="500" spans="1:4">
      <c r="A500" s="314" t="s">
        <v>19271</v>
      </c>
      <c r="B500" s="315" t="s">
        <v>19272</v>
      </c>
      <c r="C500" s="315" t="s">
        <v>6</v>
      </c>
      <c r="D500" s="316">
        <v>31228</v>
      </c>
    </row>
    <row r="501" spans="1:4">
      <c r="A501" s="314" t="s">
        <v>19336</v>
      </c>
      <c r="B501" s="315" t="s">
        <v>19337</v>
      </c>
      <c r="C501" s="315" t="s">
        <v>6</v>
      </c>
      <c r="D501" s="316">
        <v>8261</v>
      </c>
    </row>
    <row r="502" spans="1:4">
      <c r="A502" s="314" t="s">
        <v>19346</v>
      </c>
      <c r="B502" s="315" t="s">
        <v>19347</v>
      </c>
      <c r="C502" s="315" t="s">
        <v>6</v>
      </c>
      <c r="D502" s="316">
        <v>3961986</v>
      </c>
    </row>
    <row r="503" spans="1:4">
      <c r="A503" s="314" t="s">
        <v>19354</v>
      </c>
      <c r="B503" s="315" t="s">
        <v>19355</v>
      </c>
      <c r="C503" s="315" t="s">
        <v>6</v>
      </c>
      <c r="D503" s="316">
        <v>880220</v>
      </c>
    </row>
    <row r="504" spans="1:4">
      <c r="A504" s="314" t="s">
        <v>19126</v>
      </c>
      <c r="B504" s="315" t="s">
        <v>19127</v>
      </c>
      <c r="C504" s="315" t="s">
        <v>6</v>
      </c>
      <c r="D504" s="316">
        <v>60023</v>
      </c>
    </row>
    <row r="505" spans="1:4">
      <c r="A505" s="314" t="s">
        <v>19132</v>
      </c>
      <c r="B505" s="315" t="s">
        <v>19133</v>
      </c>
      <c r="C505" s="315" t="s">
        <v>6</v>
      </c>
      <c r="D505" s="316">
        <v>42065</v>
      </c>
    </row>
    <row r="506" spans="1:4">
      <c r="A506" s="314" t="s">
        <v>36919</v>
      </c>
      <c r="B506" s="315" t="s">
        <v>36920</v>
      </c>
      <c r="C506" s="315" t="s">
        <v>6</v>
      </c>
      <c r="D506" s="316">
        <v>1525476</v>
      </c>
    </row>
    <row r="507" spans="1:4">
      <c r="A507" s="314" t="s">
        <v>36921</v>
      </c>
      <c r="B507" s="315" t="s">
        <v>36922</v>
      </c>
      <c r="C507" s="315" t="s">
        <v>6</v>
      </c>
      <c r="D507" s="316">
        <v>2607475</v>
      </c>
    </row>
    <row r="508" spans="1:4">
      <c r="A508" s="314" t="s">
        <v>19138</v>
      </c>
      <c r="B508" s="315" t="s">
        <v>19139</v>
      </c>
      <c r="C508" s="315" t="s">
        <v>6</v>
      </c>
      <c r="D508" s="316">
        <v>4995</v>
      </c>
    </row>
    <row r="509" spans="1:4">
      <c r="A509" s="314" t="s">
        <v>36923</v>
      </c>
      <c r="B509" s="315" t="s">
        <v>36924</v>
      </c>
      <c r="C509" s="315" t="s">
        <v>6</v>
      </c>
      <c r="D509" s="316">
        <v>14458</v>
      </c>
    </row>
    <row r="510" spans="1:4">
      <c r="A510" s="314" t="s">
        <v>19146</v>
      </c>
      <c r="B510" s="315" t="s">
        <v>19147</v>
      </c>
      <c r="C510" s="315" t="s">
        <v>6</v>
      </c>
      <c r="D510" s="316">
        <v>453</v>
      </c>
    </row>
    <row r="511" spans="1:4">
      <c r="A511" s="314" t="s">
        <v>19150</v>
      </c>
      <c r="B511" s="315" t="s">
        <v>19151</v>
      </c>
      <c r="C511" s="315" t="s">
        <v>6</v>
      </c>
      <c r="D511" s="316">
        <v>106177</v>
      </c>
    </row>
    <row r="512" spans="1:4">
      <c r="A512" s="314" t="s">
        <v>19154</v>
      </c>
      <c r="B512" s="315" t="s">
        <v>19155</v>
      </c>
      <c r="C512" s="315" t="s">
        <v>6</v>
      </c>
      <c r="D512" s="316">
        <v>68475</v>
      </c>
    </row>
    <row r="513" spans="1:4">
      <c r="A513" s="314" t="s">
        <v>19156</v>
      </c>
      <c r="B513" s="315" t="s">
        <v>19157</v>
      </c>
      <c r="C513" s="315" t="s">
        <v>6</v>
      </c>
      <c r="D513" s="316">
        <v>421587</v>
      </c>
    </row>
    <row r="514" spans="1:4">
      <c r="A514" s="314" t="s">
        <v>19421</v>
      </c>
      <c r="B514" s="315" t="s">
        <v>19422</v>
      </c>
      <c r="C514" s="315" t="s">
        <v>6</v>
      </c>
      <c r="D514" s="316">
        <v>8700</v>
      </c>
    </row>
    <row r="515" spans="1:4">
      <c r="A515" s="314" t="s">
        <v>20026</v>
      </c>
      <c r="B515" s="315" t="s">
        <v>20027</v>
      </c>
      <c r="C515" s="315" t="s">
        <v>6</v>
      </c>
      <c r="D515" s="316">
        <v>9603</v>
      </c>
    </row>
    <row r="516" spans="1:4">
      <c r="A516" s="314" t="s">
        <v>20258</v>
      </c>
      <c r="B516" s="315" t="s">
        <v>20257</v>
      </c>
      <c r="C516" s="315" t="s">
        <v>6</v>
      </c>
      <c r="D516" s="316">
        <v>32000</v>
      </c>
    </row>
    <row r="517" spans="1:4">
      <c r="A517" s="314" t="s">
        <v>36925</v>
      </c>
      <c r="B517" s="315" t="s">
        <v>36926</v>
      </c>
      <c r="C517" s="315" t="s">
        <v>6</v>
      </c>
      <c r="D517" s="316">
        <v>202982</v>
      </c>
    </row>
    <row r="518" spans="1:4">
      <c r="A518" s="314" t="s">
        <v>20569</v>
      </c>
      <c r="B518" s="315" t="s">
        <v>20570</v>
      </c>
      <c r="C518" s="315" t="s">
        <v>6</v>
      </c>
      <c r="D518" s="316">
        <v>17204</v>
      </c>
    </row>
    <row r="519" spans="1:4">
      <c r="A519" s="314" t="s">
        <v>20726</v>
      </c>
      <c r="B519" s="315" t="s">
        <v>20727</v>
      </c>
      <c r="C519" s="315" t="s">
        <v>6</v>
      </c>
      <c r="D519" s="316">
        <v>3122869</v>
      </c>
    </row>
    <row r="520" spans="1:4">
      <c r="A520" s="314" t="s">
        <v>21866</v>
      </c>
      <c r="B520" s="315" t="s">
        <v>21867</v>
      </c>
      <c r="C520" s="315" t="s">
        <v>6</v>
      </c>
      <c r="D520" s="316">
        <v>27760</v>
      </c>
    </row>
    <row r="521" spans="1:4">
      <c r="A521" s="314" t="s">
        <v>21900</v>
      </c>
      <c r="B521" s="315" t="s">
        <v>21901</v>
      </c>
      <c r="C521" s="315" t="s">
        <v>6</v>
      </c>
      <c r="D521" s="316">
        <v>215409</v>
      </c>
    </row>
    <row r="522" spans="1:4">
      <c r="A522" s="314" t="s">
        <v>36927</v>
      </c>
      <c r="B522" s="315" t="s">
        <v>36928</v>
      </c>
      <c r="C522" s="315" t="s">
        <v>6</v>
      </c>
      <c r="D522" s="316">
        <v>1317</v>
      </c>
    </row>
    <row r="523" spans="1:4">
      <c r="A523" s="314" t="s">
        <v>21951</v>
      </c>
      <c r="B523" s="315" t="s">
        <v>21952</v>
      </c>
      <c r="C523" s="315" t="s">
        <v>6</v>
      </c>
      <c r="D523" s="316">
        <v>14000</v>
      </c>
    </row>
    <row r="524" spans="1:4">
      <c r="A524" s="314" t="s">
        <v>21922</v>
      </c>
      <c r="B524" s="315" t="s">
        <v>21923</v>
      </c>
      <c r="C524" s="315" t="s">
        <v>6</v>
      </c>
      <c r="D524" s="316">
        <v>2440</v>
      </c>
    </row>
    <row r="525" spans="1:4">
      <c r="A525" s="314" t="s">
        <v>21928</v>
      </c>
      <c r="B525" s="315" t="s">
        <v>21929</v>
      </c>
      <c r="C525" s="315" t="s">
        <v>6</v>
      </c>
      <c r="D525" s="316">
        <v>14834</v>
      </c>
    </row>
    <row r="526" spans="1:4">
      <c r="A526" s="314" t="s">
        <v>21839</v>
      </c>
      <c r="B526" s="315" t="s">
        <v>21840</v>
      </c>
      <c r="C526" s="315" t="s">
        <v>6</v>
      </c>
      <c r="D526" s="316">
        <v>6715</v>
      </c>
    </row>
    <row r="527" spans="1:4">
      <c r="A527" s="314" t="s">
        <v>21841</v>
      </c>
      <c r="B527" s="315" t="s">
        <v>21842</v>
      </c>
      <c r="C527" s="315" t="s">
        <v>6</v>
      </c>
      <c r="D527" s="316">
        <v>10151</v>
      </c>
    </row>
    <row r="528" spans="1:4">
      <c r="A528" s="314" t="s">
        <v>22058</v>
      </c>
      <c r="B528" s="315" t="s">
        <v>22059</v>
      </c>
      <c r="C528" s="315" t="s">
        <v>6</v>
      </c>
      <c r="D528" s="316">
        <v>3200</v>
      </c>
    </row>
    <row r="529" spans="1:4" ht="22.5">
      <c r="A529" s="314" t="s">
        <v>22130</v>
      </c>
      <c r="B529" s="315" t="s">
        <v>22131</v>
      </c>
      <c r="C529" s="315" t="s">
        <v>6</v>
      </c>
      <c r="D529" s="316">
        <v>190515</v>
      </c>
    </row>
    <row r="530" spans="1:4">
      <c r="A530" s="314" t="s">
        <v>36929</v>
      </c>
      <c r="B530" s="315" t="s">
        <v>36930</v>
      </c>
      <c r="C530" s="315" t="s">
        <v>6</v>
      </c>
      <c r="D530" s="316">
        <v>229951</v>
      </c>
    </row>
    <row r="531" spans="1:4">
      <c r="A531" s="314" t="s">
        <v>22306</v>
      </c>
      <c r="B531" s="315" t="s">
        <v>22307</v>
      </c>
      <c r="C531" s="315" t="s">
        <v>6</v>
      </c>
      <c r="D531" s="316">
        <v>1170</v>
      </c>
    </row>
    <row r="532" spans="1:4">
      <c r="A532" s="314" t="s">
        <v>22308</v>
      </c>
      <c r="B532" s="315" t="s">
        <v>22309</v>
      </c>
      <c r="C532" s="315" t="s">
        <v>6</v>
      </c>
      <c r="D532" s="316">
        <v>1328</v>
      </c>
    </row>
    <row r="533" spans="1:4">
      <c r="A533" s="314" t="s">
        <v>22310</v>
      </c>
      <c r="B533" s="315" t="s">
        <v>22311</v>
      </c>
      <c r="C533" s="315" t="s">
        <v>6</v>
      </c>
      <c r="D533" s="316">
        <v>1717</v>
      </c>
    </row>
    <row r="534" spans="1:4">
      <c r="A534" s="314" t="s">
        <v>22314</v>
      </c>
      <c r="B534" s="315" t="s">
        <v>22315</v>
      </c>
      <c r="C534" s="315" t="s">
        <v>6</v>
      </c>
      <c r="D534" s="316">
        <v>2694</v>
      </c>
    </row>
    <row r="535" spans="1:4">
      <c r="A535" s="314" t="s">
        <v>22320</v>
      </c>
      <c r="B535" s="315" t="s">
        <v>22321</v>
      </c>
      <c r="C535" s="315" t="s">
        <v>6</v>
      </c>
      <c r="D535" s="316">
        <v>4491</v>
      </c>
    </row>
    <row r="536" spans="1:4">
      <c r="A536" s="314" t="s">
        <v>22442</v>
      </c>
      <c r="B536" s="315" t="s">
        <v>22443</v>
      </c>
      <c r="C536" s="315" t="s">
        <v>6</v>
      </c>
      <c r="D536" s="316">
        <v>292521</v>
      </c>
    </row>
    <row r="537" spans="1:4">
      <c r="A537" s="314" t="s">
        <v>23627</v>
      </c>
      <c r="B537" s="315" t="s">
        <v>23628</v>
      </c>
      <c r="C537" s="315" t="s">
        <v>6</v>
      </c>
      <c r="D537" s="316">
        <v>17176</v>
      </c>
    </row>
    <row r="538" spans="1:4">
      <c r="A538" s="314" t="s">
        <v>23992</v>
      </c>
      <c r="B538" s="315" t="s">
        <v>23993</v>
      </c>
      <c r="C538" s="315" t="s">
        <v>6</v>
      </c>
      <c r="D538" s="316">
        <v>968595</v>
      </c>
    </row>
    <row r="539" spans="1:4">
      <c r="A539" s="314" t="s">
        <v>23994</v>
      </c>
      <c r="B539" s="315" t="s">
        <v>23995</v>
      </c>
      <c r="C539" s="315" t="s">
        <v>6</v>
      </c>
      <c r="D539" s="316">
        <v>2694071</v>
      </c>
    </row>
    <row r="540" spans="1:4">
      <c r="A540" s="314" t="s">
        <v>23996</v>
      </c>
      <c r="B540" s="315" t="s">
        <v>23997</v>
      </c>
      <c r="C540" s="315" t="s">
        <v>6</v>
      </c>
      <c r="D540" s="316">
        <v>2565782</v>
      </c>
    </row>
    <row r="541" spans="1:4">
      <c r="A541" s="314" t="s">
        <v>24010</v>
      </c>
      <c r="B541" s="315" t="s">
        <v>24011</v>
      </c>
      <c r="C541" s="315" t="s">
        <v>6</v>
      </c>
      <c r="D541" s="316">
        <v>165056</v>
      </c>
    </row>
    <row r="542" spans="1:4">
      <c r="A542" s="314" t="s">
        <v>26283</v>
      </c>
      <c r="B542" s="315" t="s">
        <v>26284</v>
      </c>
      <c r="C542" s="315" t="s">
        <v>6</v>
      </c>
      <c r="D542" s="316">
        <v>1327220</v>
      </c>
    </row>
    <row r="543" spans="1:4">
      <c r="A543" s="314" t="s">
        <v>26293</v>
      </c>
      <c r="B543" s="315" t="s">
        <v>26294</v>
      </c>
      <c r="C543" s="315" t="s">
        <v>6</v>
      </c>
      <c r="D543" s="316">
        <v>132775</v>
      </c>
    </row>
    <row r="544" spans="1:4">
      <c r="A544" s="314" t="s">
        <v>26295</v>
      </c>
      <c r="B544" s="315" t="s">
        <v>26296</v>
      </c>
      <c r="C544" s="315" t="s">
        <v>6</v>
      </c>
      <c r="D544" s="316">
        <v>2606000</v>
      </c>
    </row>
    <row r="545" spans="1:4">
      <c r="A545" s="314" t="s">
        <v>26301</v>
      </c>
      <c r="B545" s="315" t="s">
        <v>26302</v>
      </c>
      <c r="C545" s="315" t="s">
        <v>6</v>
      </c>
      <c r="D545" s="316">
        <v>780717</v>
      </c>
    </row>
    <row r="546" spans="1:4">
      <c r="A546" s="314" t="s">
        <v>36931</v>
      </c>
      <c r="B546" s="315" t="s">
        <v>36932</v>
      </c>
      <c r="C546" s="315" t="s">
        <v>6</v>
      </c>
      <c r="D546" s="316">
        <v>128000</v>
      </c>
    </row>
    <row r="547" spans="1:4">
      <c r="A547" s="314" t="s">
        <v>26946</v>
      </c>
      <c r="B547" s="315" t="s">
        <v>26947</v>
      </c>
      <c r="C547" s="315" t="s">
        <v>6</v>
      </c>
      <c r="D547" s="316">
        <v>38976</v>
      </c>
    </row>
    <row r="548" spans="1:4">
      <c r="A548" s="314" t="s">
        <v>36933</v>
      </c>
      <c r="B548" s="315" t="s">
        <v>36934</v>
      </c>
      <c r="C548" s="315" t="s">
        <v>6</v>
      </c>
      <c r="D548" s="316">
        <v>183000</v>
      </c>
    </row>
    <row r="549" spans="1:4">
      <c r="A549" s="314" t="s">
        <v>26954</v>
      </c>
      <c r="B549" s="315" t="s">
        <v>26955</v>
      </c>
      <c r="C549" s="315" t="s">
        <v>6</v>
      </c>
      <c r="D549" s="316">
        <v>53578</v>
      </c>
    </row>
    <row r="550" spans="1:4">
      <c r="A550" s="314" t="s">
        <v>26956</v>
      </c>
      <c r="B550" s="315" t="s">
        <v>26957</v>
      </c>
      <c r="C550" s="315" t="s">
        <v>6</v>
      </c>
      <c r="D550" s="316">
        <v>65580</v>
      </c>
    </row>
    <row r="551" spans="1:4">
      <c r="A551" s="314" t="s">
        <v>27021</v>
      </c>
      <c r="B551" s="315" t="s">
        <v>27022</v>
      </c>
      <c r="C551" s="315" t="s">
        <v>6</v>
      </c>
      <c r="D551" s="316">
        <v>11710</v>
      </c>
    </row>
    <row r="552" spans="1:4">
      <c r="A552" s="314" t="s">
        <v>27023</v>
      </c>
      <c r="B552" s="315" t="s">
        <v>27024</v>
      </c>
      <c r="C552" s="315" t="s">
        <v>6</v>
      </c>
      <c r="D552" s="316">
        <v>6558</v>
      </c>
    </row>
    <row r="553" spans="1:4">
      <c r="A553" s="314" t="s">
        <v>27037</v>
      </c>
      <c r="B553" s="315" t="s">
        <v>27038</v>
      </c>
      <c r="C553" s="315" t="s">
        <v>6</v>
      </c>
      <c r="D553" s="316">
        <v>902681</v>
      </c>
    </row>
    <row r="554" spans="1:4" ht="15.75">
      <c r="A554" s="309" t="s">
        <v>36935</v>
      </c>
      <c r="B554" s="310"/>
      <c r="C554" s="310"/>
      <c r="D554" s="310"/>
    </row>
    <row r="555" spans="1:4">
      <c r="A555" s="311" t="s">
        <v>12254</v>
      </c>
      <c r="B555" s="312" t="s">
        <v>6861</v>
      </c>
      <c r="C555" s="312" t="s">
        <v>6862</v>
      </c>
      <c r="D555" s="313" t="s">
        <v>36838</v>
      </c>
    </row>
    <row r="556" spans="1:4">
      <c r="A556" s="314" t="s">
        <v>36936</v>
      </c>
      <c r="B556" s="315" t="s">
        <v>36937</v>
      </c>
      <c r="C556" s="315" t="s">
        <v>229</v>
      </c>
      <c r="D556" s="316">
        <v>0.46310409999999996</v>
      </c>
    </row>
    <row r="557" spans="1:4">
      <c r="A557" s="314" t="s">
        <v>36938</v>
      </c>
      <c r="B557" s="315" t="s">
        <v>36939</v>
      </c>
      <c r="C557" s="315" t="s">
        <v>229</v>
      </c>
      <c r="D557" s="316">
        <v>0.90030409999999994</v>
      </c>
    </row>
    <row r="558" spans="1:4">
      <c r="A558" s="314" t="s">
        <v>12774</v>
      </c>
      <c r="B558" s="315" t="s">
        <v>12775</v>
      </c>
      <c r="C558" s="315" t="s">
        <v>229</v>
      </c>
      <c r="D558" s="316">
        <v>37.141665230000001</v>
      </c>
    </row>
    <row r="559" spans="1:4">
      <c r="A559" s="314" t="s">
        <v>12776</v>
      </c>
      <c r="B559" s="315" t="s">
        <v>12777</v>
      </c>
      <c r="C559" s="315" t="s">
        <v>229</v>
      </c>
      <c r="D559" s="316">
        <v>55.314175230000004</v>
      </c>
    </row>
    <row r="560" spans="1:4">
      <c r="A560" s="314" t="s">
        <v>13102</v>
      </c>
      <c r="B560" s="315" t="s">
        <v>13103</v>
      </c>
      <c r="C560" s="315" t="s">
        <v>229</v>
      </c>
      <c r="D560" s="316">
        <v>50.536861933333334</v>
      </c>
    </row>
    <row r="561" spans="1:4">
      <c r="A561" s="314" t="s">
        <v>13104</v>
      </c>
      <c r="B561" s="315" t="s">
        <v>13105</v>
      </c>
      <c r="C561" s="315" t="s">
        <v>229</v>
      </c>
      <c r="D561" s="316">
        <v>91.933517488888896</v>
      </c>
    </row>
    <row r="562" spans="1:4">
      <c r="A562" s="314" t="s">
        <v>13130</v>
      </c>
      <c r="B562" s="315" t="s">
        <v>13131</v>
      </c>
      <c r="C562" s="315" t="s">
        <v>229</v>
      </c>
      <c r="D562" s="316">
        <v>20.783313536000001</v>
      </c>
    </row>
    <row r="563" spans="1:4">
      <c r="A563" s="314" t="s">
        <v>13132</v>
      </c>
      <c r="B563" s="315" t="s">
        <v>13133</v>
      </c>
      <c r="C563" s="315" t="s">
        <v>229</v>
      </c>
      <c r="D563" s="316">
        <v>26.408883536000001</v>
      </c>
    </row>
    <row r="564" spans="1:4">
      <c r="A564" s="314" t="s">
        <v>13138</v>
      </c>
      <c r="B564" s="315" t="s">
        <v>13139</v>
      </c>
      <c r="C564" s="315" t="s">
        <v>229</v>
      </c>
      <c r="D564" s="316">
        <v>19.746975039999999</v>
      </c>
    </row>
    <row r="565" spans="1:4">
      <c r="A565" s="314" t="s">
        <v>13140</v>
      </c>
      <c r="B565" s="315" t="s">
        <v>13141</v>
      </c>
      <c r="C565" s="315" t="s">
        <v>229</v>
      </c>
      <c r="D565" s="316">
        <v>20.251775039999998</v>
      </c>
    </row>
    <row r="566" spans="1:4">
      <c r="A566" s="314" t="s">
        <v>13144</v>
      </c>
      <c r="B566" s="315" t="s">
        <v>13145</v>
      </c>
      <c r="C566" s="315" t="s">
        <v>229</v>
      </c>
      <c r="D566" s="316">
        <v>21.118439936000001</v>
      </c>
    </row>
    <row r="567" spans="1:4">
      <c r="A567" s="314" t="s">
        <v>13146</v>
      </c>
      <c r="B567" s="315" t="s">
        <v>13147</v>
      </c>
      <c r="C567" s="315" t="s">
        <v>229</v>
      </c>
      <c r="D567" s="316">
        <v>22.310759936</v>
      </c>
    </row>
    <row r="568" spans="1:4">
      <c r="A568" s="314" t="s">
        <v>13241</v>
      </c>
      <c r="B568" s="315" t="s">
        <v>13242</v>
      </c>
      <c r="C568" s="315" t="s">
        <v>229</v>
      </c>
      <c r="D568" s="316">
        <v>21.779521024000001</v>
      </c>
    </row>
    <row r="569" spans="1:4">
      <c r="A569" s="314" t="s">
        <v>13243</v>
      </c>
      <c r="B569" s="315" t="s">
        <v>13244</v>
      </c>
      <c r="C569" s="315" t="s">
        <v>229</v>
      </c>
      <c r="D569" s="316">
        <v>29.503651024</v>
      </c>
    </row>
    <row r="570" spans="1:4">
      <c r="A570" s="314" t="s">
        <v>13253</v>
      </c>
      <c r="B570" s="315" t="s">
        <v>13254</v>
      </c>
      <c r="C570" s="315" t="s">
        <v>229</v>
      </c>
      <c r="D570" s="316">
        <v>0.55016583999999991</v>
      </c>
    </row>
    <row r="571" spans="1:4">
      <c r="A571" s="314" t="s">
        <v>13255</v>
      </c>
      <c r="B571" s="315" t="s">
        <v>13256</v>
      </c>
      <c r="C571" s="315" t="s">
        <v>229</v>
      </c>
      <c r="D571" s="316">
        <v>0.93628583999999992</v>
      </c>
    </row>
    <row r="572" spans="1:4">
      <c r="A572" s="314" t="s">
        <v>13257</v>
      </c>
      <c r="B572" s="315" t="s">
        <v>13258</v>
      </c>
      <c r="C572" s="315" t="s">
        <v>229</v>
      </c>
      <c r="D572" s="316">
        <v>0.95524322666666661</v>
      </c>
    </row>
    <row r="573" spans="1:4">
      <c r="A573" s="314" t="s">
        <v>13259</v>
      </c>
      <c r="B573" s="315" t="s">
        <v>13260</v>
      </c>
      <c r="C573" s="315" t="s">
        <v>229</v>
      </c>
      <c r="D573" s="316">
        <v>1.6256565599999999</v>
      </c>
    </row>
    <row r="574" spans="1:4">
      <c r="A574" s="314" t="s">
        <v>13281</v>
      </c>
      <c r="B574" s="315" t="s">
        <v>13282</v>
      </c>
      <c r="C574" s="315" t="s">
        <v>229</v>
      </c>
      <c r="D574" s="316">
        <v>0.83050173333333333</v>
      </c>
    </row>
    <row r="575" spans="1:4">
      <c r="A575" s="314" t="s">
        <v>13283</v>
      </c>
      <c r="B575" s="315" t="s">
        <v>13284</v>
      </c>
      <c r="C575" s="315" t="s">
        <v>229</v>
      </c>
      <c r="D575" s="316">
        <v>1.4133684</v>
      </c>
    </row>
    <row r="576" spans="1:4">
      <c r="A576" s="314" t="s">
        <v>13287</v>
      </c>
      <c r="B576" s="315" t="s">
        <v>13288</v>
      </c>
      <c r="C576" s="315" t="s">
        <v>229</v>
      </c>
      <c r="D576" s="316">
        <v>1.1213435733333332</v>
      </c>
    </row>
    <row r="577" spans="1:4">
      <c r="A577" s="314" t="s">
        <v>13289</v>
      </c>
      <c r="B577" s="315" t="s">
        <v>13290</v>
      </c>
      <c r="C577" s="315" t="s">
        <v>229</v>
      </c>
      <c r="D577" s="316">
        <v>1.90833024</v>
      </c>
    </row>
    <row r="578" spans="1:4">
      <c r="A578" s="314" t="s">
        <v>36940</v>
      </c>
      <c r="B578" s="315" t="s">
        <v>36941</v>
      </c>
      <c r="C578" s="315" t="s">
        <v>229</v>
      </c>
      <c r="D578" s="316">
        <v>46.103037905000001</v>
      </c>
    </row>
    <row r="579" spans="1:4">
      <c r="A579" s="314" t="s">
        <v>36942</v>
      </c>
      <c r="B579" s="315" t="s">
        <v>36943</v>
      </c>
      <c r="C579" s="315" t="s">
        <v>229</v>
      </c>
      <c r="D579" s="316">
        <v>67.699752904999997</v>
      </c>
    </row>
    <row r="580" spans="1:4">
      <c r="A580" s="314" t="s">
        <v>14168</v>
      </c>
      <c r="B580" s="315" t="s">
        <v>14169</v>
      </c>
      <c r="C580" s="315" t="s">
        <v>229</v>
      </c>
      <c r="D580" s="316">
        <v>21.998771950000002</v>
      </c>
    </row>
    <row r="581" spans="1:4">
      <c r="A581" s="314" t="s">
        <v>14170</v>
      </c>
      <c r="B581" s="315" t="s">
        <v>14171</v>
      </c>
      <c r="C581" s="315" t="s">
        <v>229</v>
      </c>
      <c r="D581" s="316">
        <v>75.045438616666672</v>
      </c>
    </row>
    <row r="582" spans="1:4">
      <c r="A582" s="314" t="s">
        <v>14092</v>
      </c>
      <c r="B582" s="315" t="s">
        <v>14093</v>
      </c>
      <c r="C582" s="315" t="s">
        <v>229</v>
      </c>
      <c r="D582" s="316">
        <v>43.180956026666664</v>
      </c>
    </row>
    <row r="583" spans="1:4">
      <c r="A583" s="314" t="s">
        <v>14094</v>
      </c>
      <c r="B583" s="315" t="s">
        <v>14095</v>
      </c>
      <c r="C583" s="315" t="s">
        <v>229</v>
      </c>
      <c r="D583" s="316">
        <v>126.28623602666667</v>
      </c>
    </row>
    <row r="584" spans="1:4">
      <c r="A584" s="314" t="s">
        <v>14098</v>
      </c>
      <c r="B584" s="315" t="s">
        <v>14099</v>
      </c>
      <c r="C584" s="315" t="s">
        <v>229</v>
      </c>
      <c r="D584" s="316">
        <v>44.104159799999998</v>
      </c>
    </row>
    <row r="585" spans="1:4">
      <c r="A585" s="314" t="s">
        <v>14100</v>
      </c>
      <c r="B585" s="315" t="s">
        <v>14101</v>
      </c>
      <c r="C585" s="315" t="s">
        <v>229</v>
      </c>
      <c r="D585" s="316">
        <v>128.45855979999999</v>
      </c>
    </row>
    <row r="586" spans="1:4">
      <c r="A586" s="314" t="s">
        <v>14103</v>
      </c>
      <c r="B586" s="315" t="s">
        <v>14104</v>
      </c>
      <c r="C586" s="315" t="s">
        <v>229</v>
      </c>
      <c r="D586" s="316">
        <v>47.768856264705889</v>
      </c>
    </row>
    <row r="587" spans="1:4">
      <c r="A587" s="314" t="s">
        <v>14105</v>
      </c>
      <c r="B587" s="315" t="s">
        <v>14106</v>
      </c>
      <c r="C587" s="315" t="s">
        <v>229</v>
      </c>
      <c r="D587" s="316">
        <v>157.32473861764706</v>
      </c>
    </row>
    <row r="588" spans="1:4">
      <c r="A588" s="314" t="s">
        <v>14108</v>
      </c>
      <c r="B588" s="315" t="s">
        <v>14109</v>
      </c>
      <c r="C588" s="315" t="s">
        <v>229</v>
      </c>
      <c r="D588" s="316">
        <v>44.391294117647057</v>
      </c>
    </row>
    <row r="589" spans="1:4">
      <c r="A589" s="314" t="s">
        <v>14110</v>
      </c>
      <c r="B589" s="315" t="s">
        <v>14111</v>
      </c>
      <c r="C589" s="315" t="s">
        <v>229</v>
      </c>
      <c r="D589" s="316">
        <v>129.66235294117647</v>
      </c>
    </row>
    <row r="590" spans="1:4">
      <c r="A590" s="314" t="s">
        <v>14114</v>
      </c>
      <c r="B590" s="315" t="s">
        <v>14115</v>
      </c>
      <c r="C590" s="315" t="s">
        <v>229</v>
      </c>
      <c r="D590" s="316">
        <v>55.344095588235298</v>
      </c>
    </row>
    <row r="591" spans="1:4">
      <c r="A591" s="314" t="s">
        <v>14116</v>
      </c>
      <c r="B591" s="315" t="s">
        <v>14117</v>
      </c>
      <c r="C591" s="315" t="s">
        <v>229</v>
      </c>
      <c r="D591" s="316">
        <v>175.33538970588233</v>
      </c>
    </row>
    <row r="592" spans="1:4">
      <c r="A592" s="314" t="s">
        <v>14122</v>
      </c>
      <c r="B592" s="315" t="s">
        <v>14123</v>
      </c>
      <c r="C592" s="315" t="s">
        <v>229</v>
      </c>
      <c r="D592" s="316">
        <v>36.646513333333331</v>
      </c>
    </row>
    <row r="593" spans="1:4">
      <c r="A593" s="314" t="s">
        <v>14124</v>
      </c>
      <c r="B593" s="315" t="s">
        <v>14125</v>
      </c>
      <c r="C593" s="315" t="s">
        <v>229</v>
      </c>
      <c r="D593" s="316">
        <v>92.914513333333332</v>
      </c>
    </row>
    <row r="594" spans="1:4">
      <c r="A594" s="314" t="s">
        <v>14128</v>
      </c>
      <c r="B594" s="315" t="s">
        <v>14129</v>
      </c>
      <c r="C594" s="315" t="s">
        <v>229</v>
      </c>
      <c r="D594" s="316">
        <v>43.859966666666665</v>
      </c>
    </row>
    <row r="595" spans="1:4">
      <c r="A595" s="314" t="s">
        <v>14130</v>
      </c>
      <c r="B595" s="315" t="s">
        <v>14131</v>
      </c>
      <c r="C595" s="315" t="s">
        <v>229</v>
      </c>
      <c r="D595" s="316">
        <v>127.88396666666667</v>
      </c>
    </row>
    <row r="596" spans="1:4">
      <c r="A596" s="314" t="s">
        <v>14134</v>
      </c>
      <c r="B596" s="315" t="s">
        <v>14135</v>
      </c>
      <c r="C596" s="315" t="s">
        <v>229</v>
      </c>
      <c r="D596" s="316">
        <v>45.69289333333333</v>
      </c>
    </row>
    <row r="597" spans="1:4">
      <c r="A597" s="314" t="s">
        <v>14136</v>
      </c>
      <c r="B597" s="315" t="s">
        <v>14137</v>
      </c>
      <c r="C597" s="315" t="s">
        <v>229</v>
      </c>
      <c r="D597" s="316">
        <v>151.82889333333333</v>
      </c>
    </row>
    <row r="598" spans="1:4">
      <c r="A598" s="314" t="s">
        <v>14138</v>
      </c>
      <c r="B598" s="315" t="s">
        <v>14139</v>
      </c>
      <c r="C598" s="315" t="s">
        <v>229</v>
      </c>
      <c r="D598" s="316">
        <v>43.180956026666664</v>
      </c>
    </row>
    <row r="599" spans="1:4">
      <c r="A599" s="314" t="s">
        <v>14140</v>
      </c>
      <c r="B599" s="315" t="s">
        <v>14141</v>
      </c>
      <c r="C599" s="315" t="s">
        <v>229</v>
      </c>
      <c r="D599" s="316">
        <v>126.28623602666667</v>
      </c>
    </row>
    <row r="600" spans="1:4">
      <c r="A600" s="314" t="s">
        <v>14146</v>
      </c>
      <c r="B600" s="315" t="s">
        <v>14147</v>
      </c>
      <c r="C600" s="315" t="s">
        <v>229</v>
      </c>
      <c r="D600" s="316">
        <v>75.898311239999998</v>
      </c>
    </row>
    <row r="601" spans="1:4">
      <c r="A601" s="314" t="s">
        <v>14148</v>
      </c>
      <c r="B601" s="315" t="s">
        <v>14149</v>
      </c>
      <c r="C601" s="315" t="s">
        <v>229</v>
      </c>
      <c r="D601" s="316">
        <v>215.29656123999999</v>
      </c>
    </row>
    <row r="602" spans="1:4">
      <c r="A602" s="314" t="s">
        <v>14150</v>
      </c>
      <c r="B602" s="315" t="s">
        <v>14151</v>
      </c>
      <c r="C602" s="315" t="s">
        <v>229</v>
      </c>
      <c r="D602" s="316">
        <v>93.386958456000002</v>
      </c>
    </row>
    <row r="603" spans="1:4">
      <c r="A603" s="314" t="s">
        <v>14152</v>
      </c>
      <c r="B603" s="315" t="s">
        <v>14153</v>
      </c>
      <c r="C603" s="315" t="s">
        <v>229</v>
      </c>
      <c r="D603" s="316">
        <v>227.49763645600001</v>
      </c>
    </row>
    <row r="604" spans="1:4">
      <c r="A604" s="314" t="s">
        <v>14158</v>
      </c>
      <c r="B604" s="315" t="s">
        <v>14159</v>
      </c>
      <c r="C604" s="315" t="s">
        <v>229</v>
      </c>
      <c r="D604" s="316">
        <v>46.56904411764706</v>
      </c>
    </row>
    <row r="605" spans="1:4">
      <c r="A605" s="314" t="s">
        <v>14160</v>
      </c>
      <c r="B605" s="315" t="s">
        <v>14161</v>
      </c>
      <c r="C605" s="315" t="s">
        <v>229</v>
      </c>
      <c r="D605" s="316">
        <v>134.84010294117647</v>
      </c>
    </row>
    <row r="606" spans="1:4">
      <c r="A606" s="314" t="s">
        <v>14164</v>
      </c>
      <c r="B606" s="315" t="s">
        <v>14165</v>
      </c>
      <c r="C606" s="315" t="s">
        <v>229</v>
      </c>
      <c r="D606" s="316">
        <v>48.682742647058824</v>
      </c>
    </row>
    <row r="607" spans="1:4">
      <c r="A607" s="314" t="s">
        <v>14166</v>
      </c>
      <c r="B607" s="315" t="s">
        <v>14167</v>
      </c>
      <c r="C607" s="315" t="s">
        <v>229</v>
      </c>
      <c r="D607" s="316">
        <v>159.4975661764706</v>
      </c>
    </row>
    <row r="608" spans="1:4">
      <c r="A608" s="314" t="s">
        <v>14176</v>
      </c>
      <c r="B608" s="315" t="s">
        <v>14177</v>
      </c>
      <c r="C608" s="315" t="s">
        <v>229</v>
      </c>
      <c r="D608" s="316">
        <v>7.3380466461538463</v>
      </c>
    </row>
    <row r="609" spans="1:4">
      <c r="A609" s="314" t="s">
        <v>14178</v>
      </c>
      <c r="B609" s="315" t="s">
        <v>14179</v>
      </c>
      <c r="C609" s="315" t="s">
        <v>229</v>
      </c>
      <c r="D609" s="316">
        <v>10.797431261538462</v>
      </c>
    </row>
    <row r="610" spans="1:4">
      <c r="A610" s="314" t="s">
        <v>14366</v>
      </c>
      <c r="B610" s="315" t="s">
        <v>14367</v>
      </c>
      <c r="C610" s="315" t="s">
        <v>229</v>
      </c>
      <c r="D610" s="316">
        <v>56.508961921428572</v>
      </c>
    </row>
    <row r="611" spans="1:4">
      <c r="A611" s="314" t="s">
        <v>14368</v>
      </c>
      <c r="B611" s="315" t="s">
        <v>14369</v>
      </c>
      <c r="C611" s="315" t="s">
        <v>229</v>
      </c>
      <c r="D611" s="316">
        <v>167.59994763571427</v>
      </c>
    </row>
    <row r="612" spans="1:4">
      <c r="A612" s="314" t="s">
        <v>14372</v>
      </c>
      <c r="B612" s="315" t="s">
        <v>14373</v>
      </c>
      <c r="C612" s="315" t="s">
        <v>229</v>
      </c>
      <c r="D612" s="316">
        <v>86.993230864285721</v>
      </c>
    </row>
    <row r="613" spans="1:4">
      <c r="A613" s="314" t="s">
        <v>14374</v>
      </c>
      <c r="B613" s="315" t="s">
        <v>14375</v>
      </c>
      <c r="C613" s="315" t="s">
        <v>229</v>
      </c>
      <c r="D613" s="316">
        <v>282.40988800714285</v>
      </c>
    </row>
    <row r="614" spans="1:4">
      <c r="A614" s="314" t="s">
        <v>14444</v>
      </c>
      <c r="B614" s="315" t="s">
        <v>14445</v>
      </c>
      <c r="C614" s="315" t="s">
        <v>229</v>
      </c>
      <c r="D614" s="316">
        <v>0.23744325000000002</v>
      </c>
    </row>
    <row r="615" spans="1:4">
      <c r="A615" s="314" t="s">
        <v>14446</v>
      </c>
      <c r="B615" s="315" t="s">
        <v>14447</v>
      </c>
      <c r="C615" s="315" t="s">
        <v>229</v>
      </c>
      <c r="D615" s="316">
        <v>0.35431825</v>
      </c>
    </row>
    <row r="616" spans="1:4">
      <c r="A616" s="314" t="s">
        <v>14477</v>
      </c>
      <c r="B616" s="315" t="s">
        <v>14478</v>
      </c>
      <c r="C616" s="315" t="s">
        <v>229</v>
      </c>
      <c r="D616" s="316">
        <v>69.357138888888883</v>
      </c>
    </row>
    <row r="617" spans="1:4">
      <c r="A617" s="314" t="s">
        <v>14479</v>
      </c>
      <c r="B617" s="315" t="s">
        <v>14480</v>
      </c>
      <c r="C617" s="315" t="s">
        <v>229</v>
      </c>
      <c r="D617" s="316">
        <v>227.83136111111111</v>
      </c>
    </row>
    <row r="618" spans="1:4">
      <c r="A618" s="314" t="s">
        <v>14481</v>
      </c>
      <c r="B618" s="315" t="s">
        <v>14482</v>
      </c>
      <c r="C618" s="315" t="s">
        <v>229</v>
      </c>
      <c r="D618" s="316">
        <v>77.514166666666668</v>
      </c>
    </row>
    <row r="619" spans="1:4">
      <c r="A619" s="314" t="s">
        <v>14483</v>
      </c>
      <c r="B619" s="315" t="s">
        <v>14484</v>
      </c>
      <c r="C619" s="315" t="s">
        <v>229</v>
      </c>
      <c r="D619" s="316">
        <v>292.01383333333337</v>
      </c>
    </row>
    <row r="620" spans="1:4">
      <c r="A620" s="314" t="s">
        <v>14803</v>
      </c>
      <c r="B620" s="315" t="s">
        <v>14804</v>
      </c>
      <c r="C620" s="315" t="s">
        <v>229</v>
      </c>
      <c r="D620" s="316">
        <v>62.153403481481483</v>
      </c>
    </row>
    <row r="621" spans="1:4">
      <c r="A621" s="314" t="s">
        <v>14805</v>
      </c>
      <c r="B621" s="315" t="s">
        <v>14806</v>
      </c>
      <c r="C621" s="315" t="s">
        <v>229</v>
      </c>
      <c r="D621" s="316">
        <v>179.5523294074074</v>
      </c>
    </row>
    <row r="622" spans="1:4">
      <c r="A622" s="314" t="s">
        <v>14807</v>
      </c>
      <c r="B622" s="315" t="s">
        <v>14808</v>
      </c>
      <c r="C622" s="315" t="s">
        <v>229</v>
      </c>
      <c r="D622" s="316">
        <v>53.832858039999998</v>
      </c>
    </row>
    <row r="623" spans="1:4">
      <c r="A623" s="314" t="s">
        <v>14809</v>
      </c>
      <c r="B623" s="315" t="s">
        <v>14810</v>
      </c>
      <c r="C623" s="315" t="s">
        <v>229</v>
      </c>
      <c r="D623" s="316">
        <v>166.44127804000001</v>
      </c>
    </row>
    <row r="624" spans="1:4">
      <c r="A624" s="314" t="s">
        <v>14811</v>
      </c>
      <c r="B624" s="315" t="s">
        <v>14812</v>
      </c>
      <c r="C624" s="315" t="s">
        <v>229</v>
      </c>
      <c r="D624" s="316">
        <v>55.881465060000004</v>
      </c>
    </row>
    <row r="625" spans="1:4">
      <c r="A625" s="314" t="s">
        <v>14813</v>
      </c>
      <c r="B625" s="315" t="s">
        <v>14814</v>
      </c>
      <c r="C625" s="315" t="s">
        <v>229</v>
      </c>
      <c r="D625" s="316">
        <v>170.98084506000001</v>
      </c>
    </row>
    <row r="626" spans="1:4">
      <c r="A626" s="314" t="s">
        <v>14817</v>
      </c>
      <c r="B626" s="315" t="s">
        <v>14818</v>
      </c>
      <c r="C626" s="315" t="s">
        <v>229</v>
      </c>
      <c r="D626" s="316">
        <v>20.057258552499999</v>
      </c>
    </row>
    <row r="627" spans="1:4">
      <c r="A627" s="314" t="s">
        <v>14819</v>
      </c>
      <c r="B627" s="315" t="s">
        <v>14820</v>
      </c>
      <c r="C627" s="315" t="s">
        <v>229</v>
      </c>
      <c r="D627" s="316">
        <v>24.083635219166666</v>
      </c>
    </row>
    <row r="628" spans="1:4">
      <c r="A628" s="314" t="s">
        <v>14823</v>
      </c>
      <c r="B628" s="315" t="s">
        <v>14824</v>
      </c>
      <c r="C628" s="315" t="s">
        <v>229</v>
      </c>
      <c r="D628" s="316">
        <v>27.46069825</v>
      </c>
    </row>
    <row r="629" spans="1:4">
      <c r="A629" s="314" t="s">
        <v>14825</v>
      </c>
      <c r="B629" s="315" t="s">
        <v>14826</v>
      </c>
      <c r="C629" s="315" t="s">
        <v>229</v>
      </c>
      <c r="D629" s="316">
        <v>42.164864916666666</v>
      </c>
    </row>
    <row r="630" spans="1:4">
      <c r="A630" s="314" t="s">
        <v>14831</v>
      </c>
      <c r="B630" s="315" t="s">
        <v>14832</v>
      </c>
      <c r="C630" s="315" t="s">
        <v>229</v>
      </c>
      <c r="D630" s="316">
        <v>41.782226444444447</v>
      </c>
    </row>
    <row r="631" spans="1:4">
      <c r="A631" s="314" t="s">
        <v>14833</v>
      </c>
      <c r="B631" s="315" t="s">
        <v>14834</v>
      </c>
      <c r="C631" s="315" t="s">
        <v>229</v>
      </c>
      <c r="D631" s="316">
        <v>83.92842644444444</v>
      </c>
    </row>
    <row r="632" spans="1:4">
      <c r="A632" s="314" t="s">
        <v>36944</v>
      </c>
      <c r="B632" s="315" t="s">
        <v>36945</v>
      </c>
      <c r="C632" s="315" t="s">
        <v>229</v>
      </c>
      <c r="D632" s="316">
        <v>0.626150875</v>
      </c>
    </row>
    <row r="633" spans="1:4">
      <c r="A633" s="314" t="s">
        <v>36946</v>
      </c>
      <c r="B633" s="315" t="s">
        <v>36947</v>
      </c>
      <c r="C633" s="315" t="s">
        <v>229</v>
      </c>
      <c r="D633" s="316">
        <v>4.0113175416666671</v>
      </c>
    </row>
    <row r="634" spans="1:4">
      <c r="A634" s="314" t="s">
        <v>14893</v>
      </c>
      <c r="B634" s="315" t="s">
        <v>14894</v>
      </c>
      <c r="C634" s="315" t="s">
        <v>229</v>
      </c>
      <c r="D634" s="316">
        <v>29.949860793650792</v>
      </c>
    </row>
    <row r="635" spans="1:4">
      <c r="A635" s="314" t="s">
        <v>14895</v>
      </c>
      <c r="B635" s="315" t="s">
        <v>14896</v>
      </c>
      <c r="C635" s="315" t="s">
        <v>229</v>
      </c>
      <c r="D635" s="316">
        <v>89.86667825396826</v>
      </c>
    </row>
    <row r="636" spans="1:4">
      <c r="A636" s="314" t="s">
        <v>14899</v>
      </c>
      <c r="B636" s="315" t="s">
        <v>14900</v>
      </c>
      <c r="C636" s="315" t="s">
        <v>229</v>
      </c>
      <c r="D636" s="316">
        <v>32.105603253968255</v>
      </c>
    </row>
    <row r="637" spans="1:4">
      <c r="A637" s="314" t="s">
        <v>14901</v>
      </c>
      <c r="B637" s="315" t="s">
        <v>14902</v>
      </c>
      <c r="C637" s="315" t="s">
        <v>229</v>
      </c>
      <c r="D637" s="316">
        <v>103.42690484126985</v>
      </c>
    </row>
    <row r="638" spans="1:4">
      <c r="A638" s="314" t="s">
        <v>14905</v>
      </c>
      <c r="B638" s="315" t="s">
        <v>14906</v>
      </c>
      <c r="C638" s="315" t="s">
        <v>229</v>
      </c>
      <c r="D638" s="316">
        <v>33.399048730158732</v>
      </c>
    </row>
    <row r="639" spans="1:4">
      <c r="A639" s="314" t="s">
        <v>14907</v>
      </c>
      <c r="B639" s="315" t="s">
        <v>14908</v>
      </c>
      <c r="C639" s="315" t="s">
        <v>229</v>
      </c>
      <c r="D639" s="316">
        <v>121.3790407936508</v>
      </c>
    </row>
    <row r="640" spans="1:4">
      <c r="A640" s="314" t="s">
        <v>14911</v>
      </c>
      <c r="B640" s="315" t="s">
        <v>14912</v>
      </c>
      <c r="C640" s="315" t="s">
        <v>229</v>
      </c>
      <c r="D640" s="316">
        <v>47.59113</v>
      </c>
    </row>
    <row r="641" spans="1:4">
      <c r="A641" s="314" t="s">
        <v>14913</v>
      </c>
      <c r="B641" s="315" t="s">
        <v>14914</v>
      </c>
      <c r="C641" s="315" t="s">
        <v>229</v>
      </c>
      <c r="D641" s="316">
        <v>242.09263000000001</v>
      </c>
    </row>
    <row r="642" spans="1:4">
      <c r="A642" s="314" t="s">
        <v>36948</v>
      </c>
      <c r="B642" s="315" t="s">
        <v>36949</v>
      </c>
      <c r="C642" s="315" t="s">
        <v>229</v>
      </c>
      <c r="D642" s="316">
        <v>11.074139299999999</v>
      </c>
    </row>
    <row r="643" spans="1:4">
      <c r="A643" s="314" t="s">
        <v>36950</v>
      </c>
      <c r="B643" s="315" t="s">
        <v>36951</v>
      </c>
      <c r="C643" s="315" t="s">
        <v>229</v>
      </c>
      <c r="D643" s="316">
        <v>51.698272633333332</v>
      </c>
    </row>
    <row r="644" spans="1:4">
      <c r="A644" s="314" t="s">
        <v>36952</v>
      </c>
      <c r="B644" s="315" t="s">
        <v>36953</v>
      </c>
      <c r="C644" s="315" t="s">
        <v>229</v>
      </c>
      <c r="D644" s="316">
        <v>0.44717298000000005</v>
      </c>
    </row>
    <row r="645" spans="1:4">
      <c r="A645" s="314" t="s">
        <v>36954</v>
      </c>
      <c r="B645" s="315" t="s">
        <v>36955</v>
      </c>
      <c r="C645" s="315" t="s">
        <v>229</v>
      </c>
      <c r="D645" s="316">
        <v>0.71102297999999997</v>
      </c>
    </row>
    <row r="646" spans="1:4">
      <c r="A646" s="314" t="s">
        <v>36956</v>
      </c>
      <c r="B646" s="315" t="s">
        <v>36957</v>
      </c>
      <c r="C646" s="315" t="s">
        <v>229</v>
      </c>
      <c r="D646" s="316">
        <v>2.3730298500000004</v>
      </c>
    </row>
    <row r="647" spans="1:4">
      <c r="A647" s="314" t="s">
        <v>36958</v>
      </c>
      <c r="B647" s="315" t="s">
        <v>36959</v>
      </c>
      <c r="C647" s="315" t="s">
        <v>229</v>
      </c>
      <c r="D647" s="316">
        <v>18.416829849999999</v>
      </c>
    </row>
    <row r="648" spans="1:4">
      <c r="A648" s="314" t="s">
        <v>14933</v>
      </c>
      <c r="B648" s="315" t="s">
        <v>14934</v>
      </c>
      <c r="C648" s="315" t="s">
        <v>229</v>
      </c>
      <c r="D648" s="316">
        <v>0.96989911111111116</v>
      </c>
    </row>
    <row r="649" spans="1:4">
      <c r="A649" s="314" t="s">
        <v>14992</v>
      </c>
      <c r="B649" s="315" t="s">
        <v>14993</v>
      </c>
      <c r="C649" s="315" t="s">
        <v>229</v>
      </c>
      <c r="D649" s="316">
        <v>183.82613414814816</v>
      </c>
    </row>
    <row r="650" spans="1:4">
      <c r="A650" s="314" t="s">
        <v>14994</v>
      </c>
      <c r="B650" s="315" t="s">
        <v>14995</v>
      </c>
      <c r="C650" s="315" t="s">
        <v>229</v>
      </c>
      <c r="D650" s="316">
        <v>378.13804525925923</v>
      </c>
    </row>
    <row r="651" spans="1:4">
      <c r="A651" s="314" t="s">
        <v>16361</v>
      </c>
      <c r="B651" s="315" t="s">
        <v>16362</v>
      </c>
      <c r="C651" s="315" t="s">
        <v>229</v>
      </c>
      <c r="D651" s="316">
        <v>1.2468350666666665</v>
      </c>
    </row>
    <row r="652" spans="1:4">
      <c r="A652" s="314" t="s">
        <v>16586</v>
      </c>
      <c r="B652" s="315" t="s">
        <v>16587</v>
      </c>
      <c r="C652" s="315" t="s">
        <v>229</v>
      </c>
      <c r="D652" s="316">
        <v>100.30920402205884</v>
      </c>
    </row>
    <row r="653" spans="1:4">
      <c r="A653" s="314" t="s">
        <v>16588</v>
      </c>
      <c r="B653" s="315" t="s">
        <v>16589</v>
      </c>
      <c r="C653" s="315" t="s">
        <v>229</v>
      </c>
      <c r="D653" s="316">
        <v>272.30780696323529</v>
      </c>
    </row>
    <row r="654" spans="1:4" ht="33.75">
      <c r="A654" s="314" t="s">
        <v>16745</v>
      </c>
      <c r="B654" s="315" t="s">
        <v>16746</v>
      </c>
      <c r="C654" s="315" t="s">
        <v>229</v>
      </c>
      <c r="D654" s="316">
        <v>28.616996799999999</v>
      </c>
    </row>
    <row r="655" spans="1:4" ht="33.75">
      <c r="A655" s="314" t="s">
        <v>16747</v>
      </c>
      <c r="B655" s="315" t="s">
        <v>16748</v>
      </c>
      <c r="C655" s="315" t="s">
        <v>229</v>
      </c>
      <c r="D655" s="316">
        <v>33.744175371428575</v>
      </c>
    </row>
    <row r="656" spans="1:4">
      <c r="A656" s="314" t="s">
        <v>16768</v>
      </c>
      <c r="B656" s="315" t="s">
        <v>16769</v>
      </c>
      <c r="C656" s="315" t="s">
        <v>229</v>
      </c>
      <c r="D656" s="316">
        <v>75.241865919999995</v>
      </c>
    </row>
    <row r="657" spans="1:4">
      <c r="A657" s="314" t="s">
        <v>16770</v>
      </c>
      <c r="B657" s="315" t="s">
        <v>16771</v>
      </c>
      <c r="C657" s="315" t="s">
        <v>229</v>
      </c>
      <c r="D657" s="316">
        <v>206.06592592000001</v>
      </c>
    </row>
    <row r="658" spans="1:4">
      <c r="A658" s="314" t="s">
        <v>16772</v>
      </c>
      <c r="B658" s="315" t="s">
        <v>16773</v>
      </c>
      <c r="C658" s="315" t="s">
        <v>229</v>
      </c>
      <c r="D658" s="316">
        <v>138.14936775000001</v>
      </c>
    </row>
    <row r="659" spans="1:4">
      <c r="A659" s="314" t="s">
        <v>16774</v>
      </c>
      <c r="B659" s="315" t="s">
        <v>16775</v>
      </c>
      <c r="C659" s="315" t="s">
        <v>229</v>
      </c>
      <c r="D659" s="316">
        <v>356.62336775</v>
      </c>
    </row>
    <row r="660" spans="1:4" ht="22.5">
      <c r="A660" s="314" t="s">
        <v>36960</v>
      </c>
      <c r="B660" s="315" t="s">
        <v>36961</v>
      </c>
      <c r="C660" s="315" t="s">
        <v>229</v>
      </c>
      <c r="D660" s="316">
        <v>76.694297360000007</v>
      </c>
    </row>
    <row r="661" spans="1:4" ht="33.75">
      <c r="A661" s="314" t="s">
        <v>36962</v>
      </c>
      <c r="B661" s="315" t="s">
        <v>36963</v>
      </c>
      <c r="C661" s="315" t="s">
        <v>229</v>
      </c>
      <c r="D661" s="316">
        <v>194.00219736</v>
      </c>
    </row>
    <row r="662" spans="1:4">
      <c r="A662" s="314" t="s">
        <v>16810</v>
      </c>
      <c r="B662" s="315" t="s">
        <v>16811</v>
      </c>
      <c r="C662" s="315" t="s">
        <v>229</v>
      </c>
      <c r="D662" s="316">
        <v>0.21402871000000001</v>
      </c>
    </row>
    <row r="663" spans="1:4">
      <c r="A663" s="314" t="s">
        <v>16816</v>
      </c>
      <c r="B663" s="315" t="s">
        <v>16817</v>
      </c>
      <c r="C663" s="315" t="s">
        <v>229</v>
      </c>
      <c r="D663" s="316">
        <v>4.6949795099999996</v>
      </c>
    </row>
    <row r="664" spans="1:4">
      <c r="A664" s="314" t="s">
        <v>16818</v>
      </c>
      <c r="B664" s="315" t="s">
        <v>16819</v>
      </c>
      <c r="C664" s="315" t="s">
        <v>229</v>
      </c>
      <c r="D664" s="316">
        <v>6.9589295099999999</v>
      </c>
    </row>
    <row r="665" spans="1:4">
      <c r="A665" s="314" t="s">
        <v>16862</v>
      </c>
      <c r="B665" s="315" t="s">
        <v>16863</v>
      </c>
      <c r="C665" s="315" t="s">
        <v>229</v>
      </c>
      <c r="D665" s="316">
        <v>70.779571875000002</v>
      </c>
    </row>
    <row r="666" spans="1:4">
      <c r="A666" s="314" t="s">
        <v>16864</v>
      </c>
      <c r="B666" s="315" t="s">
        <v>16865</v>
      </c>
      <c r="C666" s="315" t="s">
        <v>229</v>
      </c>
      <c r="D666" s="316">
        <v>70.852679829545451</v>
      </c>
    </row>
    <row r="667" spans="1:4">
      <c r="A667" s="314" t="s">
        <v>17531</v>
      </c>
      <c r="B667" s="315" t="s">
        <v>17532</v>
      </c>
      <c r="C667" s="315" t="s">
        <v>229</v>
      </c>
      <c r="D667" s="316">
        <v>119.31978254999999</v>
      </c>
    </row>
    <row r="668" spans="1:4">
      <c r="A668" s="314" t="s">
        <v>17533</v>
      </c>
      <c r="B668" s="315" t="s">
        <v>17534</v>
      </c>
      <c r="C668" s="315" t="s">
        <v>229</v>
      </c>
      <c r="D668" s="316">
        <v>368.56128254999999</v>
      </c>
    </row>
    <row r="669" spans="1:4">
      <c r="A669" s="314" t="s">
        <v>17552</v>
      </c>
      <c r="B669" s="315" t="s">
        <v>17553</v>
      </c>
      <c r="C669" s="315" t="s">
        <v>229</v>
      </c>
      <c r="D669" s="316">
        <v>7.6520220000000014E-2</v>
      </c>
    </row>
    <row r="670" spans="1:4" ht="22.5">
      <c r="A670" s="314" t="s">
        <v>17554</v>
      </c>
      <c r="B670" s="315" t="s">
        <v>17555</v>
      </c>
      <c r="C670" s="315" t="s">
        <v>229</v>
      </c>
      <c r="D670" s="316">
        <v>0.12167022000000001</v>
      </c>
    </row>
    <row r="671" spans="1:4">
      <c r="A671" s="314" t="s">
        <v>36964</v>
      </c>
      <c r="B671" s="315" t="s">
        <v>36965</v>
      </c>
      <c r="C671" s="315" t="s">
        <v>229</v>
      </c>
      <c r="D671" s="316">
        <v>0.38405314285714287</v>
      </c>
    </row>
    <row r="672" spans="1:4">
      <c r="A672" s="314" t="s">
        <v>36966</v>
      </c>
      <c r="B672" s="315" t="s">
        <v>36967</v>
      </c>
      <c r="C672" s="315" t="s">
        <v>229</v>
      </c>
      <c r="D672" s="316">
        <v>5.5984102857142855</v>
      </c>
    </row>
    <row r="673" spans="1:4">
      <c r="A673" s="314" t="s">
        <v>17636</v>
      </c>
      <c r="B673" s="315" t="s">
        <v>17637</v>
      </c>
      <c r="C673" s="315" t="s">
        <v>229</v>
      </c>
      <c r="D673" s="316">
        <v>2.70785622</v>
      </c>
    </row>
    <row r="674" spans="1:4">
      <c r="A674" s="314" t="s">
        <v>17638</v>
      </c>
      <c r="B674" s="315" t="s">
        <v>17639</v>
      </c>
      <c r="C674" s="315" t="s">
        <v>229</v>
      </c>
      <c r="D674" s="316">
        <v>4.0797562200000002</v>
      </c>
    </row>
    <row r="675" spans="1:4">
      <c r="A675" s="314" t="s">
        <v>17705</v>
      </c>
      <c r="B675" s="315" t="s">
        <v>17706</v>
      </c>
      <c r="C675" s="315" t="s">
        <v>229</v>
      </c>
      <c r="D675" s="316">
        <v>1.8200684571428571</v>
      </c>
    </row>
    <row r="676" spans="1:4" ht="22.5">
      <c r="A676" s="314" t="s">
        <v>17707</v>
      </c>
      <c r="B676" s="315" t="s">
        <v>17708</v>
      </c>
      <c r="C676" s="315" t="s">
        <v>229</v>
      </c>
      <c r="D676" s="316">
        <v>12.214961314285715</v>
      </c>
    </row>
    <row r="677" spans="1:4">
      <c r="A677" s="314" t="s">
        <v>17717</v>
      </c>
      <c r="B677" s="315" t="s">
        <v>17718</v>
      </c>
      <c r="C677" s="315" t="s">
        <v>229</v>
      </c>
      <c r="D677" s="316">
        <v>25.518609833333333</v>
      </c>
    </row>
    <row r="678" spans="1:4">
      <c r="A678" s="314" t="s">
        <v>17719</v>
      </c>
      <c r="B678" s="315" t="s">
        <v>17720</v>
      </c>
      <c r="C678" s="315" t="s">
        <v>229</v>
      </c>
      <c r="D678" s="316">
        <v>141.39577650000001</v>
      </c>
    </row>
    <row r="679" spans="1:4">
      <c r="A679" s="314" t="s">
        <v>17723</v>
      </c>
      <c r="B679" s="315" t="s">
        <v>17724</v>
      </c>
      <c r="C679" s="315" t="s">
        <v>229</v>
      </c>
      <c r="D679" s="316">
        <v>27.240992308333333</v>
      </c>
    </row>
    <row r="680" spans="1:4">
      <c r="A680" s="314" t="s">
        <v>17725</v>
      </c>
      <c r="B680" s="315" t="s">
        <v>17726</v>
      </c>
      <c r="C680" s="315" t="s">
        <v>229</v>
      </c>
      <c r="D680" s="316">
        <v>172.10973397500001</v>
      </c>
    </row>
    <row r="681" spans="1:4">
      <c r="A681" s="314" t="s">
        <v>17737</v>
      </c>
      <c r="B681" s="315" t="s">
        <v>17738</v>
      </c>
      <c r="C681" s="315" t="s">
        <v>229</v>
      </c>
      <c r="D681" s="316">
        <v>22.253654441666669</v>
      </c>
    </row>
    <row r="682" spans="1:4">
      <c r="A682" s="314" t="s">
        <v>17739</v>
      </c>
      <c r="B682" s="315" t="s">
        <v>17740</v>
      </c>
      <c r="C682" s="315" t="s">
        <v>229</v>
      </c>
      <c r="D682" s="316">
        <v>52.684662775</v>
      </c>
    </row>
    <row r="683" spans="1:4">
      <c r="A683" s="314" t="s">
        <v>17786</v>
      </c>
      <c r="B683" s="315" t="s">
        <v>17787</v>
      </c>
      <c r="C683" s="315" t="s">
        <v>229</v>
      </c>
      <c r="D683" s="316">
        <v>42.501118380000001</v>
      </c>
    </row>
    <row r="684" spans="1:4">
      <c r="A684" s="314" t="s">
        <v>17788</v>
      </c>
      <c r="B684" s="315" t="s">
        <v>17789</v>
      </c>
      <c r="C684" s="315" t="s">
        <v>229</v>
      </c>
      <c r="D684" s="316">
        <v>56.710208380000005</v>
      </c>
    </row>
    <row r="685" spans="1:4">
      <c r="A685" s="314" t="s">
        <v>17792</v>
      </c>
      <c r="B685" s="315" t="s">
        <v>17793</v>
      </c>
      <c r="C685" s="315" t="s">
        <v>229</v>
      </c>
      <c r="D685" s="316">
        <v>57.717371739999997</v>
      </c>
    </row>
    <row r="686" spans="1:4">
      <c r="A686" s="314" t="s">
        <v>17794</v>
      </c>
      <c r="B686" s="315" t="s">
        <v>17795</v>
      </c>
      <c r="C686" s="315" t="s">
        <v>229</v>
      </c>
      <c r="D686" s="316">
        <v>84.495941740000006</v>
      </c>
    </row>
    <row r="687" spans="1:4">
      <c r="A687" s="314" t="s">
        <v>17798</v>
      </c>
      <c r="B687" s="315" t="s">
        <v>17799</v>
      </c>
      <c r="C687" s="315" t="s">
        <v>229</v>
      </c>
      <c r="D687" s="316">
        <v>74.256924940000005</v>
      </c>
    </row>
    <row r="688" spans="1:4">
      <c r="A688" s="314" t="s">
        <v>17800</v>
      </c>
      <c r="B688" s="315" t="s">
        <v>17801</v>
      </c>
      <c r="C688" s="315" t="s">
        <v>229</v>
      </c>
      <c r="D688" s="316">
        <v>114.69809494</v>
      </c>
    </row>
    <row r="689" spans="1:4">
      <c r="A689" s="314" t="s">
        <v>17806</v>
      </c>
      <c r="B689" s="315" t="s">
        <v>17807</v>
      </c>
      <c r="C689" s="315" t="s">
        <v>229</v>
      </c>
      <c r="D689" s="316">
        <v>65.71261100000001</v>
      </c>
    </row>
    <row r="690" spans="1:4">
      <c r="A690" s="314" t="s">
        <v>17808</v>
      </c>
      <c r="B690" s="315" t="s">
        <v>17809</v>
      </c>
      <c r="C690" s="315" t="s">
        <v>229</v>
      </c>
      <c r="D690" s="316">
        <v>198.80527766666668</v>
      </c>
    </row>
    <row r="691" spans="1:4">
      <c r="A691" s="314" t="s">
        <v>17810</v>
      </c>
      <c r="B691" s="315" t="s">
        <v>17811</v>
      </c>
      <c r="C691" s="315" t="s">
        <v>229</v>
      </c>
      <c r="D691" s="316">
        <v>44.75816828</v>
      </c>
    </row>
    <row r="692" spans="1:4">
      <c r="A692" s="314" t="s">
        <v>17812</v>
      </c>
      <c r="B692" s="315" t="s">
        <v>17813</v>
      </c>
      <c r="C692" s="315" t="s">
        <v>229</v>
      </c>
      <c r="D692" s="316">
        <v>95.327868280000004</v>
      </c>
    </row>
    <row r="693" spans="1:4">
      <c r="A693" s="314" t="s">
        <v>36968</v>
      </c>
      <c r="B693" s="315" t="s">
        <v>36969</v>
      </c>
      <c r="C693" s="315" t="s">
        <v>229</v>
      </c>
      <c r="D693" s="316">
        <v>115.79349999999999</v>
      </c>
    </row>
    <row r="694" spans="1:4">
      <c r="A694" s="314" t="s">
        <v>36970</v>
      </c>
      <c r="B694" s="315" t="s">
        <v>36971</v>
      </c>
      <c r="C694" s="315" t="s">
        <v>229</v>
      </c>
      <c r="D694" s="316">
        <v>414.84350000000001</v>
      </c>
    </row>
    <row r="695" spans="1:4" ht="33.75">
      <c r="A695" s="314" t="s">
        <v>36972</v>
      </c>
      <c r="B695" s="315" t="s">
        <v>36973</v>
      </c>
      <c r="C695" s="315" t="s">
        <v>229</v>
      </c>
      <c r="D695" s="316">
        <v>0.98246119999999992</v>
      </c>
    </row>
    <row r="696" spans="1:4" ht="33.75">
      <c r="A696" s="314" t="s">
        <v>36974</v>
      </c>
      <c r="B696" s="315" t="s">
        <v>36975</v>
      </c>
      <c r="C696" s="315" t="s">
        <v>229</v>
      </c>
      <c r="D696" s="316">
        <v>1.4514612</v>
      </c>
    </row>
    <row r="697" spans="1:4">
      <c r="A697" s="314" t="s">
        <v>17921</v>
      </c>
      <c r="B697" s="315" t="s">
        <v>17922</v>
      </c>
      <c r="C697" s="315" t="s">
        <v>229</v>
      </c>
      <c r="D697" s="316">
        <v>1.9293332666666667</v>
      </c>
    </row>
    <row r="698" spans="1:4">
      <c r="A698" s="314" t="s">
        <v>17923</v>
      </c>
      <c r="B698" s="315" t="s">
        <v>17924</v>
      </c>
      <c r="C698" s="315" t="s">
        <v>229</v>
      </c>
      <c r="D698" s="316">
        <v>2.2120332666666669</v>
      </c>
    </row>
    <row r="699" spans="1:4">
      <c r="A699" s="314" t="s">
        <v>18332</v>
      </c>
      <c r="B699" s="315" t="s">
        <v>18333</v>
      </c>
      <c r="C699" s="315" t="s">
        <v>229</v>
      </c>
      <c r="D699" s="316">
        <v>5.1296049494949489</v>
      </c>
    </row>
    <row r="700" spans="1:4">
      <c r="A700" s="314" t="s">
        <v>18334</v>
      </c>
      <c r="B700" s="315" t="s">
        <v>18335</v>
      </c>
      <c r="C700" s="315" t="s">
        <v>229</v>
      </c>
      <c r="D700" s="316">
        <v>9.107584747474748</v>
      </c>
    </row>
    <row r="701" spans="1:4">
      <c r="A701" s="314" t="s">
        <v>18336</v>
      </c>
      <c r="B701" s="315" t="s">
        <v>18337</v>
      </c>
      <c r="C701" s="315" t="s">
        <v>229</v>
      </c>
      <c r="D701" s="316">
        <v>26.009066761363634</v>
      </c>
    </row>
    <row r="702" spans="1:4">
      <c r="A702" s="314" t="s">
        <v>18340</v>
      </c>
      <c r="B702" s="315" t="s">
        <v>18341</v>
      </c>
      <c r="C702" s="315" t="s">
        <v>229</v>
      </c>
      <c r="D702" s="316">
        <v>14.697703125</v>
      </c>
    </row>
    <row r="703" spans="1:4" ht="22.5">
      <c r="A703" s="314" t="s">
        <v>36976</v>
      </c>
      <c r="B703" s="315" t="s">
        <v>36977</v>
      </c>
      <c r="C703" s="315" t="s">
        <v>229</v>
      </c>
      <c r="D703" s="316">
        <v>15.108961424999999</v>
      </c>
    </row>
    <row r="704" spans="1:4" ht="22.5">
      <c r="A704" s="314" t="s">
        <v>36978</v>
      </c>
      <c r="B704" s="315" t="s">
        <v>36979</v>
      </c>
      <c r="C704" s="315" t="s">
        <v>229</v>
      </c>
      <c r="D704" s="316">
        <v>22.507336424999998</v>
      </c>
    </row>
    <row r="705" spans="1:4">
      <c r="A705" s="314" t="s">
        <v>19261</v>
      </c>
      <c r="B705" s="315" t="s">
        <v>19262</v>
      </c>
      <c r="C705" s="315" t="s">
        <v>229</v>
      </c>
      <c r="D705" s="316">
        <v>18.18423348</v>
      </c>
    </row>
    <row r="706" spans="1:4">
      <c r="A706" s="314" t="s">
        <v>19263</v>
      </c>
      <c r="B706" s="315" t="s">
        <v>19264</v>
      </c>
      <c r="C706" s="315" t="s">
        <v>229</v>
      </c>
      <c r="D706" s="316">
        <v>19.518833480000001</v>
      </c>
    </row>
    <row r="707" spans="1:4">
      <c r="A707" s="314" t="s">
        <v>19273</v>
      </c>
      <c r="B707" s="315" t="s">
        <v>19274</v>
      </c>
      <c r="C707" s="315" t="s">
        <v>229</v>
      </c>
      <c r="D707" s="316">
        <v>22.438175900000001</v>
      </c>
    </row>
    <row r="708" spans="1:4">
      <c r="A708" s="314" t="s">
        <v>19275</v>
      </c>
      <c r="B708" s="315" t="s">
        <v>19276</v>
      </c>
      <c r="C708" s="315" t="s">
        <v>229</v>
      </c>
      <c r="D708" s="316">
        <v>31.4728259</v>
      </c>
    </row>
    <row r="709" spans="1:4">
      <c r="A709" s="314" t="s">
        <v>19338</v>
      </c>
      <c r="B709" s="315" t="s">
        <v>19339</v>
      </c>
      <c r="C709" s="315" t="s">
        <v>229</v>
      </c>
      <c r="D709" s="316">
        <v>19.700037139999999</v>
      </c>
    </row>
    <row r="710" spans="1:4">
      <c r="A710" s="314" t="s">
        <v>19340</v>
      </c>
      <c r="B710" s="315" t="s">
        <v>19341</v>
      </c>
      <c r="C710" s="315" t="s">
        <v>229</v>
      </c>
      <c r="D710" s="316">
        <v>27.19810914</v>
      </c>
    </row>
    <row r="711" spans="1:4">
      <c r="A711" s="314" t="s">
        <v>19342</v>
      </c>
      <c r="B711" s="315" t="s">
        <v>19343</v>
      </c>
      <c r="C711" s="315" t="s">
        <v>229</v>
      </c>
      <c r="D711" s="316">
        <v>281.22102975000001</v>
      </c>
    </row>
    <row r="712" spans="1:4">
      <c r="A712" s="314" t="s">
        <v>19344</v>
      </c>
      <c r="B712" s="315" t="s">
        <v>19345</v>
      </c>
      <c r="C712" s="315" t="s">
        <v>229</v>
      </c>
      <c r="D712" s="316">
        <v>843.69252974999995</v>
      </c>
    </row>
    <row r="713" spans="1:4">
      <c r="A713" s="314" t="s">
        <v>19348</v>
      </c>
      <c r="B713" s="315" t="s">
        <v>19349</v>
      </c>
      <c r="C713" s="315" t="s">
        <v>229</v>
      </c>
      <c r="D713" s="316">
        <v>76.574659047619051</v>
      </c>
    </row>
    <row r="714" spans="1:4">
      <c r="A714" s="314" t="s">
        <v>19350</v>
      </c>
      <c r="B714" s="315" t="s">
        <v>19351</v>
      </c>
      <c r="C714" s="315" t="s">
        <v>229</v>
      </c>
      <c r="D714" s="316">
        <v>218.35164317460317</v>
      </c>
    </row>
    <row r="715" spans="1:4">
      <c r="A715" s="314" t="s">
        <v>19128</v>
      </c>
      <c r="B715" s="315" t="s">
        <v>19129</v>
      </c>
      <c r="C715" s="315" t="s">
        <v>229</v>
      </c>
      <c r="D715" s="316">
        <v>3.7008466857142857</v>
      </c>
    </row>
    <row r="716" spans="1:4">
      <c r="A716" s="314" t="s">
        <v>19130</v>
      </c>
      <c r="B716" s="315" t="s">
        <v>19131</v>
      </c>
      <c r="C716" s="315" t="s">
        <v>229</v>
      </c>
      <c r="D716" s="316">
        <v>6.273260971428571</v>
      </c>
    </row>
    <row r="717" spans="1:4">
      <c r="A717" s="314" t="s">
        <v>19134</v>
      </c>
      <c r="B717" s="315" t="s">
        <v>19135</v>
      </c>
      <c r="C717" s="315" t="s">
        <v>229</v>
      </c>
      <c r="D717" s="316">
        <v>2.5936077142857146</v>
      </c>
    </row>
    <row r="718" spans="1:4">
      <c r="A718" s="314" t="s">
        <v>19136</v>
      </c>
      <c r="B718" s="315" t="s">
        <v>19137</v>
      </c>
      <c r="C718" s="315" t="s">
        <v>229</v>
      </c>
      <c r="D718" s="316">
        <v>4.3963934285714288</v>
      </c>
    </row>
    <row r="719" spans="1:4" ht="22.5">
      <c r="A719" s="314" t="s">
        <v>36980</v>
      </c>
      <c r="B719" s="315" t="s">
        <v>36981</v>
      </c>
      <c r="C719" s="315" t="s">
        <v>229</v>
      </c>
      <c r="D719" s="316">
        <v>144.52359624000002</v>
      </c>
    </row>
    <row r="720" spans="1:4" ht="22.5">
      <c r="A720" s="314" t="s">
        <v>36982</v>
      </c>
      <c r="B720" s="315" t="s">
        <v>36983</v>
      </c>
      <c r="C720" s="315" t="s">
        <v>229</v>
      </c>
      <c r="D720" s="316">
        <v>358.50393624000003</v>
      </c>
    </row>
    <row r="721" spans="1:4" ht="22.5">
      <c r="A721" s="314" t="s">
        <v>36984</v>
      </c>
      <c r="B721" s="315" t="s">
        <v>36985</v>
      </c>
      <c r="C721" s="315" t="s">
        <v>229</v>
      </c>
      <c r="D721" s="316">
        <v>247.03218150000001</v>
      </c>
    </row>
    <row r="722" spans="1:4" ht="22.5">
      <c r="A722" s="314" t="s">
        <v>36986</v>
      </c>
      <c r="B722" s="315" t="s">
        <v>36987</v>
      </c>
      <c r="C722" s="315" t="s">
        <v>229</v>
      </c>
      <c r="D722" s="316">
        <v>541.52018150000004</v>
      </c>
    </row>
    <row r="723" spans="1:4">
      <c r="A723" s="314" t="s">
        <v>19140</v>
      </c>
      <c r="B723" s="315" t="s">
        <v>19141</v>
      </c>
      <c r="C723" s="315" t="s">
        <v>229</v>
      </c>
      <c r="D723" s="316">
        <v>0.86382102857142862</v>
      </c>
    </row>
    <row r="724" spans="1:4">
      <c r="A724" s="314" t="s">
        <v>19142</v>
      </c>
      <c r="B724" s="315" t="s">
        <v>19143</v>
      </c>
      <c r="C724" s="315" t="s">
        <v>229</v>
      </c>
      <c r="D724" s="316">
        <v>3.838722E-2</v>
      </c>
    </row>
    <row r="725" spans="1:4">
      <c r="A725" s="314" t="s">
        <v>19144</v>
      </c>
      <c r="B725" s="315" t="s">
        <v>19145</v>
      </c>
      <c r="C725" s="315" t="s">
        <v>229</v>
      </c>
      <c r="D725" s="316">
        <v>6.1037220000000003E-2</v>
      </c>
    </row>
    <row r="726" spans="1:4">
      <c r="A726" s="314" t="s">
        <v>36988</v>
      </c>
      <c r="B726" s="315" t="s">
        <v>36989</v>
      </c>
      <c r="C726" s="315" t="s">
        <v>229</v>
      </c>
      <c r="D726" s="316">
        <v>0.89143897142857154</v>
      </c>
    </row>
    <row r="727" spans="1:4">
      <c r="A727" s="314" t="s">
        <v>36990</v>
      </c>
      <c r="B727" s="315" t="s">
        <v>36991</v>
      </c>
      <c r="C727" s="315" t="s">
        <v>229</v>
      </c>
      <c r="D727" s="316">
        <v>1.7176104000000003</v>
      </c>
    </row>
    <row r="728" spans="1:4">
      <c r="A728" s="314" t="s">
        <v>19158</v>
      </c>
      <c r="B728" s="315" t="s">
        <v>19159</v>
      </c>
      <c r="C728" s="315" t="s">
        <v>229</v>
      </c>
      <c r="D728" s="316">
        <v>30.033472364583332</v>
      </c>
    </row>
    <row r="729" spans="1:4">
      <c r="A729" s="314" t="s">
        <v>19160</v>
      </c>
      <c r="B729" s="315" t="s">
        <v>19161</v>
      </c>
      <c r="C729" s="315" t="s">
        <v>229</v>
      </c>
      <c r="D729" s="316">
        <v>43.305597364583328</v>
      </c>
    </row>
    <row r="730" spans="1:4">
      <c r="A730" s="314" t="s">
        <v>19162</v>
      </c>
      <c r="B730" s="315" t="s">
        <v>19163</v>
      </c>
      <c r="C730" s="315" t="s">
        <v>229</v>
      </c>
      <c r="D730" s="316">
        <v>25.731982249999998</v>
      </c>
    </row>
    <row r="731" spans="1:4">
      <c r="A731" s="314" t="s">
        <v>19164</v>
      </c>
      <c r="B731" s="315" t="s">
        <v>19165</v>
      </c>
      <c r="C731" s="315" t="s">
        <v>229</v>
      </c>
      <c r="D731" s="316">
        <v>34.063732250000001</v>
      </c>
    </row>
    <row r="732" spans="1:4">
      <c r="A732" s="314" t="s">
        <v>19166</v>
      </c>
      <c r="B732" s="315" t="s">
        <v>19167</v>
      </c>
      <c r="C732" s="315" t="s">
        <v>229</v>
      </c>
      <c r="D732" s="316">
        <v>69.915391962499996</v>
      </c>
    </row>
    <row r="733" spans="1:4">
      <c r="A733" s="314" t="s">
        <v>19168</v>
      </c>
      <c r="B733" s="315" t="s">
        <v>19169</v>
      </c>
      <c r="C733" s="315" t="s">
        <v>229</v>
      </c>
      <c r="D733" s="316">
        <v>151.9515919625</v>
      </c>
    </row>
    <row r="734" spans="1:4">
      <c r="A734" s="314" t="s">
        <v>19423</v>
      </c>
      <c r="B734" s="315" t="s">
        <v>19424</v>
      </c>
      <c r="C734" s="315" t="s">
        <v>229</v>
      </c>
      <c r="D734" s="316">
        <v>0.68948742857142853</v>
      </c>
    </row>
    <row r="735" spans="1:4">
      <c r="A735" s="314" t="s">
        <v>20028</v>
      </c>
      <c r="B735" s="315" t="s">
        <v>20029</v>
      </c>
      <c r="C735" s="315" t="s">
        <v>229</v>
      </c>
      <c r="D735" s="316">
        <v>20.5444037</v>
      </c>
    </row>
    <row r="736" spans="1:4">
      <c r="A736" s="314" t="s">
        <v>20030</v>
      </c>
      <c r="B736" s="315" t="s">
        <v>20031</v>
      </c>
      <c r="C736" s="315" t="s">
        <v>229</v>
      </c>
      <c r="D736" s="316">
        <v>21.5047037</v>
      </c>
    </row>
    <row r="737" spans="1:4">
      <c r="A737" s="314" t="s">
        <v>20259</v>
      </c>
      <c r="B737" s="315" t="s">
        <v>20260</v>
      </c>
      <c r="C737" s="315" t="s">
        <v>229</v>
      </c>
      <c r="D737" s="316">
        <v>5.0106666666666664</v>
      </c>
    </row>
    <row r="738" spans="1:4">
      <c r="A738" s="314" t="s">
        <v>36992</v>
      </c>
      <c r="B738" s="315" t="s">
        <v>36993</v>
      </c>
      <c r="C738" s="315" t="s">
        <v>229</v>
      </c>
      <c r="D738" s="316">
        <v>27.741236789999999</v>
      </c>
    </row>
    <row r="739" spans="1:4">
      <c r="A739" s="314" t="s">
        <v>36994</v>
      </c>
      <c r="B739" s="315" t="s">
        <v>36995</v>
      </c>
      <c r="C739" s="315" t="s">
        <v>229</v>
      </c>
      <c r="D739" s="316">
        <v>32.815786789999997</v>
      </c>
    </row>
    <row r="740" spans="1:4">
      <c r="A740" s="314" t="s">
        <v>20571</v>
      </c>
      <c r="B740" s="315" t="s">
        <v>20572</v>
      </c>
      <c r="C740" s="315" t="s">
        <v>229</v>
      </c>
      <c r="D740" s="316">
        <v>17.007866960000001</v>
      </c>
    </row>
    <row r="741" spans="1:4">
      <c r="A741" s="314" t="s">
        <v>20573</v>
      </c>
      <c r="B741" s="315" t="s">
        <v>20574</v>
      </c>
      <c r="C741" s="315" t="s">
        <v>229</v>
      </c>
      <c r="D741" s="316">
        <v>17.86806696</v>
      </c>
    </row>
    <row r="742" spans="1:4">
      <c r="A742" s="314" t="s">
        <v>20728</v>
      </c>
      <c r="B742" s="315" t="s">
        <v>20729</v>
      </c>
      <c r="C742" s="315" t="s">
        <v>229</v>
      </c>
      <c r="D742" s="316">
        <v>254.14426549166669</v>
      </c>
    </row>
    <row r="743" spans="1:4">
      <c r="A743" s="314" t="s">
        <v>20730</v>
      </c>
      <c r="B743" s="315" t="s">
        <v>20731</v>
      </c>
      <c r="C743" s="315" t="s">
        <v>229</v>
      </c>
      <c r="D743" s="316">
        <v>719.90584882500002</v>
      </c>
    </row>
    <row r="744" spans="1:4">
      <c r="A744" s="314" t="s">
        <v>21868</v>
      </c>
      <c r="B744" s="315" t="s">
        <v>21869</v>
      </c>
      <c r="C744" s="315" t="s">
        <v>229</v>
      </c>
      <c r="D744" s="316">
        <v>1.8118311384615384</v>
      </c>
    </row>
    <row r="745" spans="1:4">
      <c r="A745" s="314" t="s">
        <v>21870</v>
      </c>
      <c r="B745" s="315" t="s">
        <v>21871</v>
      </c>
      <c r="C745" s="315" t="s">
        <v>229</v>
      </c>
      <c r="D745" s="316">
        <v>2.6659849846153847</v>
      </c>
    </row>
    <row r="746" spans="1:4">
      <c r="A746" s="314" t="s">
        <v>21902</v>
      </c>
      <c r="B746" s="315" t="s">
        <v>21903</v>
      </c>
      <c r="C746" s="315" t="s">
        <v>229</v>
      </c>
      <c r="D746" s="316">
        <v>39.097263227941177</v>
      </c>
    </row>
    <row r="747" spans="1:4">
      <c r="A747" s="314" t="s">
        <v>21904</v>
      </c>
      <c r="B747" s="315" t="s">
        <v>21905</v>
      </c>
      <c r="C747" s="315" t="s">
        <v>229</v>
      </c>
      <c r="D747" s="316">
        <v>104.11643969852942</v>
      </c>
    </row>
    <row r="748" spans="1:4" ht="22.5">
      <c r="A748" s="314" t="s">
        <v>36996</v>
      </c>
      <c r="B748" s="315" t="s">
        <v>36997</v>
      </c>
      <c r="C748" s="315" t="s">
        <v>229</v>
      </c>
      <c r="D748" s="316">
        <v>0.13135757999999997</v>
      </c>
    </row>
    <row r="749" spans="1:4" ht="22.5">
      <c r="A749" s="314" t="s">
        <v>36998</v>
      </c>
      <c r="B749" s="315" t="s">
        <v>36999</v>
      </c>
      <c r="C749" s="315" t="s">
        <v>229</v>
      </c>
      <c r="D749" s="316">
        <v>0.23671757999999998</v>
      </c>
    </row>
    <row r="750" spans="1:4">
      <c r="A750" s="314" t="s">
        <v>21953</v>
      </c>
      <c r="B750" s="315" t="s">
        <v>21954</v>
      </c>
      <c r="C750" s="315" t="s">
        <v>229</v>
      </c>
      <c r="D750" s="316">
        <v>21.3706</v>
      </c>
    </row>
    <row r="751" spans="1:4">
      <c r="A751" s="314" t="s">
        <v>21955</v>
      </c>
      <c r="B751" s="315" t="s">
        <v>21956</v>
      </c>
      <c r="C751" s="315" t="s">
        <v>229</v>
      </c>
      <c r="D751" s="316">
        <v>22.770600000000002</v>
      </c>
    </row>
    <row r="752" spans="1:4">
      <c r="A752" s="314" t="s">
        <v>21924</v>
      </c>
      <c r="B752" s="315" t="s">
        <v>21925</v>
      </c>
      <c r="C752" s="315" t="s">
        <v>229</v>
      </c>
      <c r="D752" s="316">
        <v>0.4623312</v>
      </c>
    </row>
    <row r="753" spans="1:4">
      <c r="A753" s="314" t="s">
        <v>21926</v>
      </c>
      <c r="B753" s="315" t="s">
        <v>21927</v>
      </c>
      <c r="C753" s="315" t="s">
        <v>229</v>
      </c>
      <c r="D753" s="316">
        <v>2.4318412</v>
      </c>
    </row>
    <row r="754" spans="1:4">
      <c r="A754" s="314" t="s">
        <v>21930</v>
      </c>
      <c r="B754" s="315" t="s">
        <v>21931</v>
      </c>
      <c r="C754" s="315" t="s">
        <v>229</v>
      </c>
      <c r="D754" s="316">
        <v>2.8107463200000002</v>
      </c>
    </row>
    <row r="755" spans="1:4">
      <c r="A755" s="314" t="s">
        <v>21932</v>
      </c>
      <c r="B755" s="315" t="s">
        <v>21933</v>
      </c>
      <c r="C755" s="315" t="s">
        <v>229</v>
      </c>
      <c r="D755" s="316">
        <v>4.88750632</v>
      </c>
    </row>
    <row r="756" spans="1:4">
      <c r="A756" s="314" t="s">
        <v>21831</v>
      </c>
      <c r="B756" s="315" t="s">
        <v>21832</v>
      </c>
      <c r="C756" s="315" t="s">
        <v>229</v>
      </c>
      <c r="D756" s="316">
        <v>17.446763666666666</v>
      </c>
    </row>
    <row r="757" spans="1:4">
      <c r="A757" s="314" t="s">
        <v>21833</v>
      </c>
      <c r="B757" s="315" t="s">
        <v>21834</v>
      </c>
      <c r="C757" s="315" t="s">
        <v>229</v>
      </c>
      <c r="D757" s="316">
        <v>18.565930333333334</v>
      </c>
    </row>
    <row r="758" spans="1:4">
      <c r="A758" s="314" t="s">
        <v>21835</v>
      </c>
      <c r="B758" s="315" t="s">
        <v>21836</v>
      </c>
      <c r="C758" s="315" t="s">
        <v>229</v>
      </c>
      <c r="D758" s="316">
        <v>18.417319133333333</v>
      </c>
    </row>
    <row r="759" spans="1:4">
      <c r="A759" s="314" t="s">
        <v>21837</v>
      </c>
      <c r="B759" s="315" t="s">
        <v>21838</v>
      </c>
      <c r="C759" s="315" t="s">
        <v>229</v>
      </c>
      <c r="D759" s="316">
        <v>20.109152466666668</v>
      </c>
    </row>
    <row r="760" spans="1:4">
      <c r="A760" s="314" t="s">
        <v>22060</v>
      </c>
      <c r="B760" s="315" t="s">
        <v>22061</v>
      </c>
      <c r="C760" s="315" t="s">
        <v>229</v>
      </c>
      <c r="D760" s="316">
        <v>0.34808888888888889</v>
      </c>
    </row>
    <row r="761" spans="1:4">
      <c r="A761" s="314" t="s">
        <v>22062</v>
      </c>
      <c r="B761" s="315" t="s">
        <v>22063</v>
      </c>
      <c r="C761" s="315" t="s">
        <v>229</v>
      </c>
      <c r="D761" s="316">
        <v>0.5258666666666667</v>
      </c>
    </row>
    <row r="762" spans="1:4">
      <c r="A762" s="314" t="s">
        <v>22122</v>
      </c>
      <c r="B762" s="315" t="s">
        <v>22123</v>
      </c>
      <c r="C762" s="315" t="s">
        <v>6</v>
      </c>
      <c r="D762" s="316">
        <v>65.513820312500002</v>
      </c>
    </row>
    <row r="763" spans="1:4">
      <c r="A763" s="314" t="s">
        <v>22124</v>
      </c>
      <c r="B763" s="315" t="s">
        <v>22125</v>
      </c>
      <c r="C763" s="315" t="s">
        <v>229</v>
      </c>
      <c r="D763" s="316">
        <v>65.694232244318187</v>
      </c>
    </row>
    <row r="764" spans="1:4">
      <c r="A764" s="314" t="s">
        <v>37000</v>
      </c>
      <c r="B764" s="315" t="s">
        <v>37001</v>
      </c>
      <c r="C764" s="315" t="s">
        <v>229</v>
      </c>
      <c r="D764" s="316">
        <v>19.48604774</v>
      </c>
    </row>
    <row r="765" spans="1:4">
      <c r="A765" s="314" t="s">
        <v>37002</v>
      </c>
      <c r="B765" s="315" t="s">
        <v>37003</v>
      </c>
      <c r="C765" s="315" t="s">
        <v>229</v>
      </c>
      <c r="D765" s="316">
        <v>49.999867739999999</v>
      </c>
    </row>
    <row r="766" spans="1:4">
      <c r="A766" s="314" t="s">
        <v>22302</v>
      </c>
      <c r="B766" s="315" t="s">
        <v>22303</v>
      </c>
      <c r="C766" s="315" t="s">
        <v>229</v>
      </c>
      <c r="D766" s="316">
        <v>0.104848256</v>
      </c>
    </row>
    <row r="767" spans="1:4">
      <c r="A767" s="314" t="s">
        <v>22304</v>
      </c>
      <c r="B767" s="315" t="s">
        <v>22305</v>
      </c>
      <c r="C767" s="315" t="s">
        <v>229</v>
      </c>
      <c r="D767" s="316">
        <v>0.157968256</v>
      </c>
    </row>
    <row r="768" spans="1:4">
      <c r="A768" s="314" t="s">
        <v>22312</v>
      </c>
      <c r="B768" s="315" t="s">
        <v>22313</v>
      </c>
      <c r="C768" s="315" t="s">
        <v>229</v>
      </c>
      <c r="D768" s="316">
        <v>0.32045668799999999</v>
      </c>
    </row>
    <row r="769" spans="1:4">
      <c r="A769" s="314" t="s">
        <v>22316</v>
      </c>
      <c r="B769" s="315" t="s">
        <v>22317</v>
      </c>
      <c r="C769" s="315" t="s">
        <v>229</v>
      </c>
      <c r="D769" s="316">
        <v>0.21269668799999999</v>
      </c>
    </row>
    <row r="770" spans="1:4">
      <c r="A770" s="314" t="s">
        <v>22318</v>
      </c>
      <c r="B770" s="315" t="s">
        <v>22319</v>
      </c>
      <c r="C770" s="315" t="s">
        <v>229</v>
      </c>
      <c r="D770" s="316">
        <v>0.53421343200000004</v>
      </c>
    </row>
    <row r="771" spans="1:4">
      <c r="A771" s="314" t="s">
        <v>22322</v>
      </c>
      <c r="B771" s="315" t="s">
        <v>22323</v>
      </c>
      <c r="C771" s="315" t="s">
        <v>229</v>
      </c>
      <c r="D771" s="316">
        <v>3.1221432000000007E-2</v>
      </c>
    </row>
    <row r="772" spans="1:4">
      <c r="A772" s="314" t="s">
        <v>22438</v>
      </c>
      <c r="B772" s="315" t="s">
        <v>22439</v>
      </c>
      <c r="C772" s="315" t="s">
        <v>229</v>
      </c>
      <c r="D772" s="316">
        <v>13.271616828125001</v>
      </c>
    </row>
    <row r="773" spans="1:4">
      <c r="A773" s="314" t="s">
        <v>22440</v>
      </c>
      <c r="B773" s="315" t="s">
        <v>22441</v>
      </c>
      <c r="C773" s="315" t="s">
        <v>229</v>
      </c>
      <c r="D773" s="316">
        <v>20.889351203125003</v>
      </c>
    </row>
    <row r="774" spans="1:4">
      <c r="A774" s="314" t="s">
        <v>23629</v>
      </c>
      <c r="B774" s="315" t="s">
        <v>23630</v>
      </c>
      <c r="C774" s="315" t="s">
        <v>229</v>
      </c>
      <c r="D774" s="316">
        <v>1.3612225371428572</v>
      </c>
    </row>
    <row r="775" spans="1:4">
      <c r="A775" s="314" t="s">
        <v>23998</v>
      </c>
      <c r="B775" s="315" t="s">
        <v>23999</v>
      </c>
      <c r="C775" s="315" t="s">
        <v>229</v>
      </c>
      <c r="D775" s="316">
        <v>165.85126881764708</v>
      </c>
    </row>
    <row r="776" spans="1:4">
      <c r="A776" s="314" t="s">
        <v>24000</v>
      </c>
      <c r="B776" s="315" t="s">
        <v>24001</v>
      </c>
      <c r="C776" s="315" t="s">
        <v>229</v>
      </c>
      <c r="D776" s="316">
        <v>557.24898646470592</v>
      </c>
    </row>
    <row r="777" spans="1:4">
      <c r="A777" s="314" t="s">
        <v>24002</v>
      </c>
      <c r="B777" s="315" t="s">
        <v>24003</v>
      </c>
      <c r="C777" s="315" t="s">
        <v>229</v>
      </c>
      <c r="D777" s="316">
        <v>75.832170911764706</v>
      </c>
    </row>
    <row r="778" spans="1:4">
      <c r="A778" s="314" t="s">
        <v>24004</v>
      </c>
      <c r="B778" s="315" t="s">
        <v>24005</v>
      </c>
      <c r="C778" s="315" t="s">
        <v>229</v>
      </c>
      <c r="D778" s="316">
        <v>239.29608267647058</v>
      </c>
    </row>
    <row r="779" spans="1:4">
      <c r="A779" s="314" t="s">
        <v>24006</v>
      </c>
      <c r="B779" s="315" t="s">
        <v>24007</v>
      </c>
      <c r="C779" s="315" t="s">
        <v>229</v>
      </c>
      <c r="D779" s="316">
        <v>159.15835622352944</v>
      </c>
    </row>
    <row r="780" spans="1:4">
      <c r="A780" s="314" t="s">
        <v>24008</v>
      </c>
      <c r="B780" s="315" t="s">
        <v>24009</v>
      </c>
      <c r="C780" s="315" t="s">
        <v>229</v>
      </c>
      <c r="D780" s="316">
        <v>541.50037975294117</v>
      </c>
    </row>
    <row r="781" spans="1:4">
      <c r="A781" s="314" t="s">
        <v>24012</v>
      </c>
      <c r="B781" s="315" t="s">
        <v>24013</v>
      </c>
      <c r="C781" s="315" t="s">
        <v>229</v>
      </c>
      <c r="D781" s="316">
        <v>27.351068611764706</v>
      </c>
    </row>
    <row r="782" spans="1:4">
      <c r="A782" s="314" t="s">
        <v>24014</v>
      </c>
      <c r="B782" s="315" t="s">
        <v>24015</v>
      </c>
      <c r="C782" s="315" t="s">
        <v>229</v>
      </c>
      <c r="D782" s="316">
        <v>97.439327435294118</v>
      </c>
    </row>
    <row r="783" spans="1:4">
      <c r="A783" s="314" t="s">
        <v>26285</v>
      </c>
      <c r="B783" s="315" t="s">
        <v>26286</v>
      </c>
      <c r="C783" s="315" t="s">
        <v>229</v>
      </c>
      <c r="D783" s="316">
        <v>128.02676888888888</v>
      </c>
    </row>
    <row r="784" spans="1:4">
      <c r="A784" s="314" t="s">
        <v>26287</v>
      </c>
      <c r="B784" s="315" t="s">
        <v>26288</v>
      </c>
      <c r="C784" s="315" t="s">
        <v>229</v>
      </c>
      <c r="D784" s="316">
        <v>384.60710222222224</v>
      </c>
    </row>
    <row r="785" spans="1:4">
      <c r="A785" s="314" t="s">
        <v>26289</v>
      </c>
      <c r="B785" s="315" t="s">
        <v>26290</v>
      </c>
      <c r="C785" s="315" t="s">
        <v>229</v>
      </c>
      <c r="D785" s="316">
        <v>214.28325925925924</v>
      </c>
    </row>
    <row r="786" spans="1:4">
      <c r="A786" s="314" t="s">
        <v>26291</v>
      </c>
      <c r="B786" s="315" t="s">
        <v>26292</v>
      </c>
      <c r="C786" s="315" t="s">
        <v>229</v>
      </c>
      <c r="D786" s="316">
        <v>971.92770370370374</v>
      </c>
    </row>
    <row r="787" spans="1:4">
      <c r="A787" s="314" t="s">
        <v>26297</v>
      </c>
      <c r="B787" s="315" t="s">
        <v>26298</v>
      </c>
      <c r="C787" s="315" t="s">
        <v>229</v>
      </c>
      <c r="D787" s="316">
        <v>34.928646296296293</v>
      </c>
    </row>
    <row r="788" spans="1:4">
      <c r="A788" s="314" t="s">
        <v>26299</v>
      </c>
      <c r="B788" s="315" t="s">
        <v>26300</v>
      </c>
      <c r="C788" s="315" t="s">
        <v>229</v>
      </c>
      <c r="D788" s="316">
        <v>46.73086851851852</v>
      </c>
    </row>
    <row r="789" spans="1:4">
      <c r="A789" s="314" t="s">
        <v>26303</v>
      </c>
      <c r="B789" s="315" t="s">
        <v>26304</v>
      </c>
      <c r="C789" s="315" t="s">
        <v>229</v>
      </c>
      <c r="D789" s="316">
        <v>81.916440222222221</v>
      </c>
    </row>
    <row r="790" spans="1:4">
      <c r="A790" s="314" t="s">
        <v>26305</v>
      </c>
      <c r="B790" s="315" t="s">
        <v>26306</v>
      </c>
      <c r="C790" s="315" t="s">
        <v>229</v>
      </c>
      <c r="D790" s="316">
        <v>151.3135068888889</v>
      </c>
    </row>
    <row r="791" spans="1:4">
      <c r="A791" s="314" t="s">
        <v>37004</v>
      </c>
      <c r="B791" s="315" t="s">
        <v>37005</v>
      </c>
      <c r="C791" s="315" t="s">
        <v>229</v>
      </c>
      <c r="D791" s="316">
        <v>25.169866666666667</v>
      </c>
    </row>
    <row r="792" spans="1:4">
      <c r="A792" s="314" t="s">
        <v>37006</v>
      </c>
      <c r="B792" s="315" t="s">
        <v>37007</v>
      </c>
      <c r="C792" s="315" t="s">
        <v>229</v>
      </c>
      <c r="D792" s="316">
        <v>82.69486666666667</v>
      </c>
    </row>
    <row r="793" spans="1:4">
      <c r="A793" s="314" t="s">
        <v>26948</v>
      </c>
      <c r="B793" s="315" t="s">
        <v>26949</v>
      </c>
      <c r="C793" s="315" t="s">
        <v>229</v>
      </c>
      <c r="D793" s="316">
        <v>5.0517767999999998</v>
      </c>
    </row>
    <row r="794" spans="1:4">
      <c r="A794" s="314" t="s">
        <v>26950</v>
      </c>
      <c r="B794" s="315" t="s">
        <v>26951</v>
      </c>
      <c r="C794" s="315" t="s">
        <v>229</v>
      </c>
      <c r="D794" s="316">
        <v>7.4877767999999998</v>
      </c>
    </row>
    <row r="795" spans="1:4">
      <c r="A795" s="314" t="s">
        <v>37008</v>
      </c>
      <c r="B795" s="315" t="s">
        <v>37009</v>
      </c>
      <c r="C795" s="315" t="s">
        <v>229</v>
      </c>
      <c r="D795" s="316">
        <v>30.027419999999999</v>
      </c>
    </row>
    <row r="796" spans="1:4">
      <c r="A796" s="314" t="s">
        <v>37010</v>
      </c>
      <c r="B796" s="315" t="s">
        <v>37011</v>
      </c>
      <c r="C796" s="315" t="s">
        <v>229</v>
      </c>
      <c r="D796" s="316">
        <v>121.66221999999999</v>
      </c>
    </row>
    <row r="797" spans="1:4">
      <c r="A797" s="314" t="s">
        <v>26958</v>
      </c>
      <c r="B797" s="315" t="s">
        <v>26959</v>
      </c>
      <c r="C797" s="315" t="s">
        <v>229</v>
      </c>
      <c r="D797" s="316">
        <v>22.854214500000001</v>
      </c>
    </row>
    <row r="798" spans="1:4">
      <c r="A798" s="314" t="s">
        <v>26960</v>
      </c>
      <c r="B798" s="315" t="s">
        <v>26961</v>
      </c>
      <c r="C798" s="315" t="s">
        <v>229</v>
      </c>
      <c r="D798" s="316">
        <v>76.690834499999994</v>
      </c>
    </row>
    <row r="799" spans="1:4">
      <c r="A799" s="314" t="s">
        <v>27025</v>
      </c>
      <c r="B799" s="315" t="s">
        <v>27026</v>
      </c>
      <c r="C799" s="315" t="s">
        <v>229</v>
      </c>
      <c r="D799" s="316">
        <v>2.89676125</v>
      </c>
    </row>
    <row r="800" spans="1:4">
      <c r="A800" s="314" t="s">
        <v>27027</v>
      </c>
      <c r="B800" s="315" t="s">
        <v>27028</v>
      </c>
      <c r="C800" s="315" t="s">
        <v>229</v>
      </c>
      <c r="D800" s="316">
        <v>5.5875112499999995</v>
      </c>
    </row>
    <row r="801" spans="1:4">
      <c r="A801" s="314" t="s">
        <v>27029</v>
      </c>
      <c r="B801" s="315" t="s">
        <v>27030</v>
      </c>
      <c r="C801" s="315" t="s">
        <v>229</v>
      </c>
      <c r="D801" s="316">
        <v>1.0901581999999999</v>
      </c>
    </row>
    <row r="802" spans="1:4">
      <c r="A802" s="314" t="s">
        <v>27031</v>
      </c>
      <c r="B802" s="315" t="s">
        <v>27032</v>
      </c>
      <c r="C802" s="315" t="s">
        <v>229</v>
      </c>
      <c r="D802" s="316">
        <v>1.6366581999999998</v>
      </c>
    </row>
    <row r="803" spans="1:4">
      <c r="A803" s="314" t="s">
        <v>27033</v>
      </c>
      <c r="B803" s="315" t="s">
        <v>27034</v>
      </c>
      <c r="C803" s="315" t="s">
        <v>229</v>
      </c>
      <c r="D803" s="316">
        <v>96.568470312000002</v>
      </c>
    </row>
    <row r="804" spans="1:4">
      <c r="A804" s="314" t="s">
        <v>27035</v>
      </c>
      <c r="B804" s="315" t="s">
        <v>27036</v>
      </c>
      <c r="C804" s="315" t="s">
        <v>229</v>
      </c>
      <c r="D804" s="316">
        <v>191.62300231200001</v>
      </c>
    </row>
    <row r="805" spans="1:4" ht="15.75">
      <c r="A805" s="309" t="s">
        <v>37012</v>
      </c>
      <c r="B805" s="310"/>
      <c r="C805" s="310"/>
      <c r="D805" s="310"/>
    </row>
    <row r="806" spans="1:4">
      <c r="A806" s="311" t="s">
        <v>12254</v>
      </c>
      <c r="B806" s="312" t="s">
        <v>6861</v>
      </c>
      <c r="C806" s="312" t="s">
        <v>6862</v>
      </c>
      <c r="D806" s="313" t="s">
        <v>36838</v>
      </c>
    </row>
    <row r="807" spans="1:4">
      <c r="A807" s="314" t="s">
        <v>14017</v>
      </c>
      <c r="B807" s="315" t="s">
        <v>14018</v>
      </c>
      <c r="C807" s="315" t="s">
        <v>431</v>
      </c>
      <c r="D807" s="316">
        <v>286.83</v>
      </c>
    </row>
    <row r="808" spans="1:4">
      <c r="A808" s="314" t="s">
        <v>14019</v>
      </c>
      <c r="B808" s="315" t="s">
        <v>14020</v>
      </c>
      <c r="C808" s="315" t="s">
        <v>431</v>
      </c>
      <c r="D808" s="316">
        <v>220.5</v>
      </c>
    </row>
    <row r="809" spans="1:4">
      <c r="A809" s="314" t="s">
        <v>14021</v>
      </c>
      <c r="B809" s="315" t="s">
        <v>14022</v>
      </c>
      <c r="C809" s="315" t="s">
        <v>431</v>
      </c>
      <c r="D809" s="316">
        <v>220.5</v>
      </c>
    </row>
    <row r="810" spans="1:4">
      <c r="A810" s="314" t="s">
        <v>17633</v>
      </c>
      <c r="B810" s="315" t="s">
        <v>12089</v>
      </c>
      <c r="C810" s="315" t="s">
        <v>431</v>
      </c>
      <c r="D810" s="316">
        <v>147.96</v>
      </c>
    </row>
    <row r="811" spans="1:4" ht="22.5">
      <c r="A811" s="314" t="s">
        <v>17642</v>
      </c>
      <c r="B811" s="315" t="s">
        <v>17643</v>
      </c>
      <c r="C811" s="315" t="s">
        <v>431</v>
      </c>
      <c r="D811" s="316">
        <v>249.96</v>
      </c>
    </row>
    <row r="812" spans="1:4">
      <c r="A812" s="314" t="s">
        <v>17994</v>
      </c>
      <c r="B812" s="315" t="s">
        <v>17995</v>
      </c>
      <c r="C812" s="315" t="s">
        <v>6</v>
      </c>
      <c r="D812" s="316">
        <v>327.26</v>
      </c>
    </row>
    <row r="813" spans="1:4">
      <c r="A813" s="314" t="s">
        <v>18000</v>
      </c>
      <c r="B813" s="315" t="s">
        <v>18001</v>
      </c>
      <c r="C813" s="315" t="s">
        <v>431</v>
      </c>
      <c r="D813" s="316">
        <v>385.88</v>
      </c>
    </row>
    <row r="814" spans="1:4">
      <c r="A814" s="314" t="s">
        <v>20345</v>
      </c>
      <c r="B814" s="315" t="s">
        <v>20346</v>
      </c>
      <c r="C814" s="315" t="s">
        <v>6</v>
      </c>
      <c r="D814" s="316">
        <v>1960.79</v>
      </c>
    </row>
    <row r="815" spans="1:4">
      <c r="A815" s="314" t="s">
        <v>20347</v>
      </c>
      <c r="B815" s="315" t="s">
        <v>20348</v>
      </c>
      <c r="C815" s="315" t="s">
        <v>6</v>
      </c>
      <c r="D815" s="316">
        <v>2614.38</v>
      </c>
    </row>
    <row r="816" spans="1:4">
      <c r="A816" s="314" t="s">
        <v>20349</v>
      </c>
      <c r="B816" s="315" t="s">
        <v>20350</v>
      </c>
      <c r="C816" s="315" t="s">
        <v>6</v>
      </c>
      <c r="D816" s="316">
        <v>3921.57</v>
      </c>
    </row>
    <row r="817" spans="1:4">
      <c r="A817" s="314" t="s">
        <v>20351</v>
      </c>
      <c r="B817" s="315" t="s">
        <v>20352</v>
      </c>
      <c r="C817" s="315" t="s">
        <v>6</v>
      </c>
      <c r="D817" s="316">
        <v>814.18</v>
      </c>
    </row>
    <row r="818" spans="1:4">
      <c r="A818" s="314" t="s">
        <v>20353</v>
      </c>
      <c r="B818" s="315" t="s">
        <v>20354</v>
      </c>
      <c r="C818" s="315" t="s">
        <v>6</v>
      </c>
      <c r="D818" s="316">
        <v>814.18</v>
      </c>
    </row>
    <row r="819" spans="1:4">
      <c r="A819" s="314" t="s">
        <v>20355</v>
      </c>
      <c r="B819" s="315" t="s">
        <v>20356</v>
      </c>
      <c r="C819" s="315" t="s">
        <v>431</v>
      </c>
      <c r="D819" s="316">
        <v>1173.04</v>
      </c>
    </row>
    <row r="820" spans="1:4">
      <c r="A820" s="314" t="s">
        <v>20358</v>
      </c>
      <c r="B820" s="315" t="s">
        <v>20359</v>
      </c>
      <c r="C820" s="315" t="s">
        <v>431</v>
      </c>
      <c r="D820" s="316">
        <v>454.4</v>
      </c>
    </row>
    <row r="821" spans="1:4" ht="22.5">
      <c r="A821" s="314" t="s">
        <v>20357</v>
      </c>
      <c r="B821" s="315" t="s">
        <v>37013</v>
      </c>
      <c r="C821" s="315" t="s">
        <v>431</v>
      </c>
      <c r="D821" s="316">
        <v>282.52</v>
      </c>
    </row>
    <row r="822" spans="1:4" ht="22.5">
      <c r="A822" s="314" t="s">
        <v>20392</v>
      </c>
      <c r="B822" s="315" t="s">
        <v>20393</v>
      </c>
      <c r="C822" s="315" t="s">
        <v>6</v>
      </c>
      <c r="D822" s="316">
        <v>2700.57</v>
      </c>
    </row>
    <row r="823" spans="1:4">
      <c r="A823" s="314" t="s">
        <v>20415</v>
      </c>
      <c r="B823" s="315" t="s">
        <v>20416</v>
      </c>
      <c r="C823" s="315" t="s">
        <v>431</v>
      </c>
      <c r="D823" s="316">
        <v>234.61</v>
      </c>
    </row>
    <row r="824" spans="1:4" ht="22.5">
      <c r="A824" s="314" t="s">
        <v>20428</v>
      </c>
      <c r="B824" s="315" t="s">
        <v>20429</v>
      </c>
      <c r="C824" s="315" t="s">
        <v>431</v>
      </c>
      <c r="D824" s="316">
        <v>380.2</v>
      </c>
    </row>
    <row r="825" spans="1:4" ht="22.5">
      <c r="A825" s="314" t="s">
        <v>20434</v>
      </c>
      <c r="B825" s="315" t="s">
        <v>20435</v>
      </c>
      <c r="C825" s="315" t="s">
        <v>6</v>
      </c>
      <c r="D825" s="316">
        <v>352.45</v>
      </c>
    </row>
    <row r="826" spans="1:4" ht="15.75">
      <c r="A826" s="309" t="s">
        <v>37014</v>
      </c>
      <c r="B826" s="310"/>
      <c r="C826" s="310"/>
      <c r="D826" s="310"/>
    </row>
    <row r="827" spans="1:4">
      <c r="A827" s="311" t="s">
        <v>12254</v>
      </c>
      <c r="B827" s="312" t="s">
        <v>6861</v>
      </c>
      <c r="C827" s="312" t="s">
        <v>6862</v>
      </c>
      <c r="D827" s="313" t="s">
        <v>36838</v>
      </c>
    </row>
    <row r="828" spans="1:4">
      <c r="A828" s="314" t="s">
        <v>15043</v>
      </c>
      <c r="B828" s="315" t="s">
        <v>15044</v>
      </c>
      <c r="C828" s="315" t="s">
        <v>41</v>
      </c>
      <c r="D828" s="316">
        <v>5.24</v>
      </c>
    </row>
    <row r="829" spans="1:4">
      <c r="A829" s="314" t="s">
        <v>16387</v>
      </c>
      <c r="B829" s="315" t="s">
        <v>16388</v>
      </c>
      <c r="C829" s="315" t="s">
        <v>1467</v>
      </c>
      <c r="D829" s="316">
        <v>20.09</v>
      </c>
    </row>
    <row r="830" spans="1:4">
      <c r="A830" s="314" t="s">
        <v>16389</v>
      </c>
      <c r="B830" s="315" t="s">
        <v>16390</v>
      </c>
      <c r="C830" s="315" t="s">
        <v>1467</v>
      </c>
      <c r="D830" s="316">
        <v>26.04</v>
      </c>
    </row>
    <row r="831" spans="1:4">
      <c r="A831" s="314" t="s">
        <v>16391</v>
      </c>
      <c r="B831" s="315" t="s">
        <v>16392</v>
      </c>
      <c r="C831" s="315" t="s">
        <v>1467</v>
      </c>
      <c r="D831" s="316">
        <v>15.16</v>
      </c>
    </row>
    <row r="832" spans="1:4">
      <c r="A832" s="314" t="s">
        <v>16837</v>
      </c>
      <c r="B832" s="315" t="s">
        <v>16838</v>
      </c>
      <c r="C832" s="315" t="s">
        <v>6</v>
      </c>
      <c r="D832" s="316">
        <v>5.8</v>
      </c>
    </row>
    <row r="833" spans="1:4">
      <c r="A833" s="314" t="s">
        <v>16866</v>
      </c>
      <c r="B833" s="315" t="s">
        <v>16867</v>
      </c>
      <c r="C833" s="315" t="s">
        <v>41</v>
      </c>
      <c r="D833" s="316">
        <v>7.25</v>
      </c>
    </row>
    <row r="834" spans="1:4">
      <c r="A834" s="314" t="s">
        <v>21898</v>
      </c>
      <c r="B834" s="315" t="s">
        <v>21899</v>
      </c>
      <c r="C834" s="315" t="s">
        <v>6</v>
      </c>
      <c r="D834" s="316">
        <v>70.08</v>
      </c>
    </row>
    <row r="835" spans="1:4" ht="15.75">
      <c r="A835" s="309" t="s">
        <v>37015</v>
      </c>
      <c r="B835" s="310"/>
      <c r="C835" s="310"/>
      <c r="D835" s="310"/>
    </row>
    <row r="836" spans="1:4">
      <c r="A836" s="311" t="s">
        <v>12254</v>
      </c>
      <c r="B836" s="312" t="s">
        <v>6861</v>
      </c>
      <c r="C836" s="312" t="s">
        <v>6862</v>
      </c>
      <c r="D836" s="313" t="s">
        <v>36838</v>
      </c>
    </row>
    <row r="837" spans="1:4">
      <c r="A837" s="314" t="s">
        <v>12847</v>
      </c>
      <c r="B837" s="315" t="s">
        <v>12092</v>
      </c>
      <c r="C837" s="315" t="s">
        <v>6</v>
      </c>
      <c r="D837" s="316">
        <v>24.33</v>
      </c>
    </row>
    <row r="838" spans="1:4">
      <c r="A838" s="314" t="s">
        <v>12850</v>
      </c>
      <c r="B838" s="315" t="s">
        <v>12093</v>
      </c>
      <c r="C838" s="315" t="s">
        <v>6</v>
      </c>
      <c r="D838" s="316">
        <v>14.03</v>
      </c>
    </row>
    <row r="839" spans="1:4">
      <c r="A839" s="314" t="s">
        <v>13108</v>
      </c>
      <c r="B839" s="315" t="s">
        <v>13109</v>
      </c>
      <c r="C839" s="315" t="s">
        <v>6</v>
      </c>
      <c r="D839" s="316">
        <v>60.8</v>
      </c>
    </row>
    <row r="840" spans="1:4">
      <c r="A840" s="314" t="s">
        <v>13303</v>
      </c>
      <c r="B840" s="315" t="s">
        <v>13304</v>
      </c>
      <c r="C840" s="315" t="s">
        <v>6</v>
      </c>
      <c r="D840" s="316">
        <v>5.97</v>
      </c>
    </row>
    <row r="841" spans="1:4">
      <c r="A841" s="314" t="s">
        <v>13364</v>
      </c>
      <c r="B841" s="315" t="s">
        <v>37016</v>
      </c>
      <c r="C841" s="315" t="s">
        <v>6</v>
      </c>
      <c r="D841" s="316">
        <v>6.8</v>
      </c>
    </row>
    <row r="842" spans="1:4">
      <c r="A842" s="314" t="s">
        <v>13366</v>
      </c>
      <c r="B842" s="315" t="s">
        <v>13367</v>
      </c>
      <c r="C842" s="315" t="s">
        <v>6</v>
      </c>
      <c r="D842" s="316">
        <v>0.2</v>
      </c>
    </row>
    <row r="843" spans="1:4">
      <c r="A843" s="314" t="s">
        <v>13896</v>
      </c>
      <c r="B843" s="315" t="s">
        <v>13897</v>
      </c>
      <c r="C843" s="315" t="s">
        <v>6</v>
      </c>
      <c r="D843" s="316">
        <v>130.93</v>
      </c>
    </row>
    <row r="844" spans="1:4">
      <c r="A844" s="314" t="s">
        <v>13898</v>
      </c>
      <c r="B844" s="315" t="s">
        <v>13899</v>
      </c>
      <c r="C844" s="315" t="s">
        <v>6</v>
      </c>
      <c r="D844" s="316">
        <v>22.33</v>
      </c>
    </row>
    <row r="845" spans="1:4">
      <c r="A845" s="314" t="s">
        <v>13900</v>
      </c>
      <c r="B845" s="315" t="s">
        <v>12094</v>
      </c>
      <c r="C845" s="315" t="s">
        <v>6</v>
      </c>
      <c r="D845" s="316">
        <v>15</v>
      </c>
    </row>
    <row r="846" spans="1:4">
      <c r="A846" s="314" t="s">
        <v>14356</v>
      </c>
      <c r="B846" s="315" t="s">
        <v>14357</v>
      </c>
      <c r="C846" s="315" t="s">
        <v>6</v>
      </c>
      <c r="D846" s="316">
        <v>4.38</v>
      </c>
    </row>
    <row r="847" spans="1:4">
      <c r="A847" s="314" t="s">
        <v>14671</v>
      </c>
      <c r="B847" s="315" t="s">
        <v>14672</v>
      </c>
      <c r="C847" s="315" t="s">
        <v>6</v>
      </c>
      <c r="D847" s="316">
        <v>2455</v>
      </c>
    </row>
    <row r="848" spans="1:4">
      <c r="A848" s="314" t="s">
        <v>15019</v>
      </c>
      <c r="B848" s="315" t="s">
        <v>15020</v>
      </c>
      <c r="C848" s="315" t="s">
        <v>6</v>
      </c>
      <c r="D848" s="316">
        <v>22.9</v>
      </c>
    </row>
    <row r="849" spans="1:4">
      <c r="A849" s="314" t="s">
        <v>15051</v>
      </c>
      <c r="B849" s="315" t="s">
        <v>15052</v>
      </c>
      <c r="C849" s="315" t="s">
        <v>41</v>
      </c>
      <c r="D849" s="316">
        <v>21.4</v>
      </c>
    </row>
    <row r="850" spans="1:4">
      <c r="A850" s="314" t="s">
        <v>16540</v>
      </c>
      <c r="B850" s="315" t="s">
        <v>16541</v>
      </c>
      <c r="C850" s="315" t="s">
        <v>6</v>
      </c>
      <c r="D850" s="316">
        <v>19.670000000000002</v>
      </c>
    </row>
    <row r="851" spans="1:4">
      <c r="A851" s="314" t="s">
        <v>16542</v>
      </c>
      <c r="B851" s="315" t="s">
        <v>16543</v>
      </c>
      <c r="C851" s="315" t="s">
        <v>6</v>
      </c>
      <c r="D851" s="316">
        <v>29.06</v>
      </c>
    </row>
    <row r="852" spans="1:4">
      <c r="A852" s="314" t="s">
        <v>16544</v>
      </c>
      <c r="B852" s="315" t="s">
        <v>16545</v>
      </c>
      <c r="C852" s="315" t="s">
        <v>6</v>
      </c>
      <c r="D852" s="316">
        <v>12.5</v>
      </c>
    </row>
    <row r="853" spans="1:4">
      <c r="A853" s="314" t="s">
        <v>16546</v>
      </c>
      <c r="B853" s="315" t="s">
        <v>16547</v>
      </c>
      <c r="C853" s="315" t="s">
        <v>6</v>
      </c>
      <c r="D853" s="316">
        <v>26.76</v>
      </c>
    </row>
    <row r="854" spans="1:4">
      <c r="A854" s="314" t="s">
        <v>16548</v>
      </c>
      <c r="B854" s="315" t="s">
        <v>16549</v>
      </c>
      <c r="C854" s="315" t="s">
        <v>6</v>
      </c>
      <c r="D854" s="316">
        <v>14.36</v>
      </c>
    </row>
    <row r="855" spans="1:4">
      <c r="A855" s="314" t="s">
        <v>16550</v>
      </c>
      <c r="B855" s="315" t="s">
        <v>16551</v>
      </c>
      <c r="C855" s="315" t="s">
        <v>6</v>
      </c>
      <c r="D855" s="316">
        <v>24.67</v>
      </c>
    </row>
    <row r="856" spans="1:4">
      <c r="A856" s="314" t="s">
        <v>16552</v>
      </c>
      <c r="B856" s="315" t="s">
        <v>16553</v>
      </c>
      <c r="C856" s="315" t="s">
        <v>6</v>
      </c>
      <c r="D856" s="316">
        <v>24.67</v>
      </c>
    </row>
    <row r="857" spans="1:4">
      <c r="A857" s="314" t="s">
        <v>16556</v>
      </c>
      <c r="B857" s="315" t="s">
        <v>16557</v>
      </c>
      <c r="C857" s="315" t="s">
        <v>41</v>
      </c>
      <c r="D857" s="316">
        <v>11.63</v>
      </c>
    </row>
    <row r="858" spans="1:4">
      <c r="A858" s="314" t="s">
        <v>16558</v>
      </c>
      <c r="B858" s="315" t="s">
        <v>16559</v>
      </c>
      <c r="C858" s="315" t="s">
        <v>6</v>
      </c>
      <c r="D858" s="316">
        <v>3.1</v>
      </c>
    </row>
    <row r="859" spans="1:4">
      <c r="A859" s="314" t="s">
        <v>16560</v>
      </c>
      <c r="B859" s="315" t="s">
        <v>16561</v>
      </c>
      <c r="C859" s="315" t="s">
        <v>6</v>
      </c>
      <c r="D859" s="316">
        <v>35.21</v>
      </c>
    </row>
    <row r="860" spans="1:4">
      <c r="A860" s="314" t="s">
        <v>16562</v>
      </c>
      <c r="B860" s="315" t="s">
        <v>16563</v>
      </c>
      <c r="C860" s="315" t="s">
        <v>6</v>
      </c>
      <c r="D860" s="316">
        <v>15.34</v>
      </c>
    </row>
    <row r="861" spans="1:4">
      <c r="A861" s="314" t="s">
        <v>16564</v>
      </c>
      <c r="B861" s="315" t="s">
        <v>12095</v>
      </c>
      <c r="C861" s="315" t="s">
        <v>6</v>
      </c>
      <c r="D861" s="316">
        <v>60.23</v>
      </c>
    </row>
    <row r="862" spans="1:4">
      <c r="A862" s="314" t="s">
        <v>16565</v>
      </c>
      <c r="B862" s="315" t="s">
        <v>16566</v>
      </c>
      <c r="C862" s="315" t="s">
        <v>6</v>
      </c>
      <c r="D862" s="316">
        <v>29.08</v>
      </c>
    </row>
    <row r="863" spans="1:4">
      <c r="A863" s="314" t="s">
        <v>16567</v>
      </c>
      <c r="B863" s="315" t="s">
        <v>16568</v>
      </c>
      <c r="C863" s="315" t="s">
        <v>6</v>
      </c>
      <c r="D863" s="316">
        <v>74.22</v>
      </c>
    </row>
    <row r="864" spans="1:4">
      <c r="A864" s="314" t="s">
        <v>17106</v>
      </c>
      <c r="B864" s="315" t="s">
        <v>17107</v>
      </c>
      <c r="C864" s="315" t="s">
        <v>6</v>
      </c>
      <c r="D864" s="316">
        <v>122.02</v>
      </c>
    </row>
    <row r="865" spans="1:4">
      <c r="A865" s="314" t="s">
        <v>17108</v>
      </c>
      <c r="B865" s="315" t="s">
        <v>17109</v>
      </c>
      <c r="C865" s="315" t="s">
        <v>6</v>
      </c>
      <c r="D865" s="316">
        <v>127.54</v>
      </c>
    </row>
    <row r="866" spans="1:4">
      <c r="A866" s="314" t="s">
        <v>17110</v>
      </c>
      <c r="B866" s="315" t="s">
        <v>17111</v>
      </c>
      <c r="C866" s="315" t="s">
        <v>6</v>
      </c>
      <c r="D866" s="316">
        <v>67.599999999999994</v>
      </c>
    </row>
    <row r="867" spans="1:4">
      <c r="A867" s="314" t="s">
        <v>17112</v>
      </c>
      <c r="B867" s="315" t="s">
        <v>17113</v>
      </c>
      <c r="C867" s="315" t="s">
        <v>6</v>
      </c>
      <c r="D867" s="316">
        <v>107.87</v>
      </c>
    </row>
    <row r="868" spans="1:4">
      <c r="A868" s="314" t="s">
        <v>17114</v>
      </c>
      <c r="B868" s="315" t="s">
        <v>12096</v>
      </c>
      <c r="C868" s="315" t="s">
        <v>6</v>
      </c>
      <c r="D868" s="316">
        <v>52.5</v>
      </c>
    </row>
    <row r="869" spans="1:4">
      <c r="A869" s="314" t="s">
        <v>17115</v>
      </c>
      <c r="B869" s="315" t="s">
        <v>12097</v>
      </c>
      <c r="C869" s="315" t="s">
        <v>6</v>
      </c>
      <c r="D869" s="316">
        <v>46</v>
      </c>
    </row>
    <row r="870" spans="1:4">
      <c r="A870" s="314" t="s">
        <v>17116</v>
      </c>
      <c r="B870" s="315" t="s">
        <v>17117</v>
      </c>
      <c r="C870" s="315" t="s">
        <v>6</v>
      </c>
      <c r="D870" s="316">
        <v>41.64</v>
      </c>
    </row>
    <row r="871" spans="1:4">
      <c r="A871" s="314" t="s">
        <v>17118</v>
      </c>
      <c r="B871" s="315" t="s">
        <v>12098</v>
      </c>
      <c r="C871" s="315" t="s">
        <v>6</v>
      </c>
      <c r="D871" s="316">
        <v>34.340000000000003</v>
      </c>
    </row>
    <row r="872" spans="1:4">
      <c r="A872" s="314" t="s">
        <v>17121</v>
      </c>
      <c r="B872" s="315" t="s">
        <v>17122</v>
      </c>
      <c r="C872" s="315" t="s">
        <v>6</v>
      </c>
      <c r="D872" s="316">
        <v>9.4700000000000006</v>
      </c>
    </row>
    <row r="873" spans="1:4">
      <c r="A873" s="314" t="s">
        <v>17123</v>
      </c>
      <c r="B873" s="315" t="s">
        <v>17124</v>
      </c>
      <c r="C873" s="315" t="s">
        <v>6</v>
      </c>
      <c r="D873" s="316">
        <v>64.2</v>
      </c>
    </row>
    <row r="874" spans="1:4">
      <c r="A874" s="314" t="s">
        <v>17125</v>
      </c>
      <c r="B874" s="315" t="s">
        <v>17126</v>
      </c>
      <c r="C874" s="315" t="s">
        <v>6</v>
      </c>
      <c r="D874" s="316">
        <v>22.67</v>
      </c>
    </row>
    <row r="875" spans="1:4">
      <c r="A875" s="314" t="s">
        <v>17127</v>
      </c>
      <c r="B875" s="315" t="s">
        <v>17128</v>
      </c>
      <c r="C875" s="315" t="s">
        <v>6</v>
      </c>
      <c r="D875" s="316">
        <v>1.77</v>
      </c>
    </row>
    <row r="876" spans="1:4">
      <c r="A876" s="314" t="s">
        <v>17131</v>
      </c>
      <c r="B876" s="315" t="s">
        <v>17132</v>
      </c>
      <c r="C876" s="315" t="s">
        <v>1467</v>
      </c>
      <c r="D876" s="316">
        <v>7.86</v>
      </c>
    </row>
    <row r="877" spans="1:4">
      <c r="A877" s="314" t="s">
        <v>17146</v>
      </c>
      <c r="B877" s="315" t="s">
        <v>12099</v>
      </c>
      <c r="C877" s="315" t="s">
        <v>6</v>
      </c>
      <c r="D877" s="316">
        <v>15.01</v>
      </c>
    </row>
    <row r="878" spans="1:4">
      <c r="A878" s="314" t="s">
        <v>17147</v>
      </c>
      <c r="B878" s="315" t="s">
        <v>17148</v>
      </c>
      <c r="C878" s="315" t="s">
        <v>6</v>
      </c>
      <c r="D878" s="316">
        <v>12.56</v>
      </c>
    </row>
    <row r="879" spans="1:4">
      <c r="A879" s="314" t="s">
        <v>17149</v>
      </c>
      <c r="B879" s="315" t="s">
        <v>12100</v>
      </c>
      <c r="C879" s="315" t="s">
        <v>6</v>
      </c>
      <c r="D879" s="316">
        <v>4.24</v>
      </c>
    </row>
    <row r="880" spans="1:4">
      <c r="A880" s="314" t="s">
        <v>19015</v>
      </c>
      <c r="B880" s="315" t="s">
        <v>19016</v>
      </c>
      <c r="C880" s="315" t="s">
        <v>12141</v>
      </c>
      <c r="D880" s="316">
        <v>35.909999999999997</v>
      </c>
    </row>
    <row r="881" spans="1:4">
      <c r="A881" s="314" t="s">
        <v>19318</v>
      </c>
      <c r="B881" s="315" t="s">
        <v>19319</v>
      </c>
      <c r="C881" s="315" t="s">
        <v>6</v>
      </c>
      <c r="D881" s="316">
        <v>604.34</v>
      </c>
    </row>
    <row r="882" spans="1:4">
      <c r="A882" s="314" t="s">
        <v>19320</v>
      </c>
      <c r="B882" s="315" t="s">
        <v>19321</v>
      </c>
      <c r="C882" s="315" t="s">
        <v>6</v>
      </c>
      <c r="D882" s="316">
        <v>139.33000000000001</v>
      </c>
    </row>
    <row r="883" spans="1:4" ht="22.5">
      <c r="A883" s="314" t="s">
        <v>19322</v>
      </c>
      <c r="B883" s="315" t="s">
        <v>19323</v>
      </c>
      <c r="C883" s="315" t="s">
        <v>6</v>
      </c>
      <c r="D883" s="316">
        <v>219.3</v>
      </c>
    </row>
    <row r="884" spans="1:4">
      <c r="A884" s="314" t="s">
        <v>19746</v>
      </c>
      <c r="B884" s="315" t="s">
        <v>19747</v>
      </c>
      <c r="C884" s="315" t="s">
        <v>6</v>
      </c>
      <c r="D884" s="316">
        <v>3.12</v>
      </c>
    </row>
    <row r="885" spans="1:4">
      <c r="A885" s="314" t="s">
        <v>19963</v>
      </c>
      <c r="B885" s="315" t="s">
        <v>19964</v>
      </c>
      <c r="C885" s="315" t="s">
        <v>6</v>
      </c>
      <c r="D885" s="316">
        <v>23.34</v>
      </c>
    </row>
    <row r="886" spans="1:4">
      <c r="A886" s="314" t="s">
        <v>20533</v>
      </c>
      <c r="B886" s="315" t="s">
        <v>12102</v>
      </c>
      <c r="C886" s="315" t="s">
        <v>6</v>
      </c>
      <c r="D886" s="316">
        <v>18.47</v>
      </c>
    </row>
    <row r="887" spans="1:4">
      <c r="A887" s="314" t="s">
        <v>20579</v>
      </c>
      <c r="B887" s="315" t="s">
        <v>20580</v>
      </c>
      <c r="C887" s="315" t="s">
        <v>6</v>
      </c>
      <c r="D887" s="316">
        <v>12.03</v>
      </c>
    </row>
    <row r="888" spans="1:4">
      <c r="A888" s="314" t="s">
        <v>20582</v>
      </c>
      <c r="B888" s="315" t="s">
        <v>20583</v>
      </c>
      <c r="C888" s="315" t="s">
        <v>6</v>
      </c>
      <c r="D888" s="316">
        <v>4.95</v>
      </c>
    </row>
    <row r="889" spans="1:4">
      <c r="A889" s="314" t="s">
        <v>22472</v>
      </c>
      <c r="B889" s="315" t="s">
        <v>22473</v>
      </c>
      <c r="C889" s="315" t="s">
        <v>6</v>
      </c>
      <c r="D889" s="316">
        <v>3.89</v>
      </c>
    </row>
    <row r="890" spans="1:4">
      <c r="A890" s="314" t="s">
        <v>22474</v>
      </c>
      <c r="B890" s="315" t="s">
        <v>22475</v>
      </c>
      <c r="C890" s="315" t="s">
        <v>6</v>
      </c>
      <c r="D890" s="316">
        <v>4.5999999999999996</v>
      </c>
    </row>
    <row r="891" spans="1:4">
      <c r="A891" s="314" t="s">
        <v>22476</v>
      </c>
      <c r="B891" s="315" t="s">
        <v>22477</v>
      </c>
      <c r="C891" s="315" t="s">
        <v>6</v>
      </c>
      <c r="D891" s="316">
        <v>34.340000000000003</v>
      </c>
    </row>
    <row r="892" spans="1:4">
      <c r="A892" s="314" t="s">
        <v>24028</v>
      </c>
      <c r="B892" s="315" t="s">
        <v>24029</v>
      </c>
      <c r="C892" s="315" t="s">
        <v>6</v>
      </c>
      <c r="D892" s="316">
        <v>26.9</v>
      </c>
    </row>
    <row r="893" spans="1:4">
      <c r="A893" s="314" t="s">
        <v>24030</v>
      </c>
      <c r="B893" s="315" t="s">
        <v>24031</v>
      </c>
      <c r="C893" s="315" t="s">
        <v>6</v>
      </c>
      <c r="D893" s="316">
        <v>36.17</v>
      </c>
    </row>
    <row r="894" spans="1:4" ht="15.75">
      <c r="A894" s="309" t="s">
        <v>37017</v>
      </c>
      <c r="B894" s="310"/>
      <c r="C894" s="310"/>
      <c r="D894" s="310"/>
    </row>
    <row r="895" spans="1:4">
      <c r="A895" s="311" t="s">
        <v>12254</v>
      </c>
      <c r="B895" s="312" t="s">
        <v>6861</v>
      </c>
      <c r="C895" s="312" t="s">
        <v>6862</v>
      </c>
      <c r="D895" s="313" t="s">
        <v>36838</v>
      </c>
    </row>
    <row r="896" spans="1:4">
      <c r="A896" s="314" t="s">
        <v>12263</v>
      </c>
      <c r="B896" s="315" t="s">
        <v>12264</v>
      </c>
      <c r="C896" s="315" t="s">
        <v>6</v>
      </c>
      <c r="D896" s="316">
        <v>40.130000000000003</v>
      </c>
    </row>
    <row r="897" spans="1:4">
      <c r="A897" s="314" t="s">
        <v>12514</v>
      </c>
      <c r="B897" s="315" t="s">
        <v>12515</v>
      </c>
      <c r="C897" s="315" t="s">
        <v>6</v>
      </c>
      <c r="D897" s="316">
        <v>118.28</v>
      </c>
    </row>
    <row r="898" spans="1:4">
      <c r="A898" s="314" t="s">
        <v>12516</v>
      </c>
      <c r="B898" s="315" t="s">
        <v>12517</v>
      </c>
      <c r="C898" s="315" t="s">
        <v>6</v>
      </c>
      <c r="D898" s="316">
        <v>1225.21</v>
      </c>
    </row>
    <row r="899" spans="1:4">
      <c r="A899" s="314" t="s">
        <v>12518</v>
      </c>
      <c r="B899" s="315" t="s">
        <v>12519</v>
      </c>
      <c r="C899" s="315" t="s">
        <v>6</v>
      </c>
      <c r="D899" s="316">
        <v>187.22</v>
      </c>
    </row>
    <row r="900" spans="1:4">
      <c r="A900" s="314" t="s">
        <v>12520</v>
      </c>
      <c r="B900" s="315" t="s">
        <v>12077</v>
      </c>
      <c r="C900" s="315" t="s">
        <v>6</v>
      </c>
      <c r="D900" s="316">
        <v>344.81</v>
      </c>
    </row>
    <row r="901" spans="1:4">
      <c r="A901" s="314" t="s">
        <v>12521</v>
      </c>
      <c r="B901" s="315" t="s">
        <v>12522</v>
      </c>
      <c r="C901" s="315" t="s">
        <v>6</v>
      </c>
      <c r="D901" s="316">
        <v>577.05999999999995</v>
      </c>
    </row>
    <row r="902" spans="1:4">
      <c r="A902" s="314" t="s">
        <v>12523</v>
      </c>
      <c r="B902" s="315" t="s">
        <v>12524</v>
      </c>
      <c r="C902" s="315" t="s">
        <v>6</v>
      </c>
      <c r="D902" s="316">
        <v>669.67</v>
      </c>
    </row>
    <row r="903" spans="1:4">
      <c r="A903" s="314" t="s">
        <v>12525</v>
      </c>
      <c r="B903" s="315" t="s">
        <v>12526</v>
      </c>
      <c r="C903" s="315" t="s">
        <v>6</v>
      </c>
      <c r="D903" s="316">
        <v>33.79</v>
      </c>
    </row>
    <row r="904" spans="1:4">
      <c r="A904" s="314" t="s">
        <v>12527</v>
      </c>
      <c r="B904" s="315" t="s">
        <v>12528</v>
      </c>
      <c r="C904" s="315" t="s">
        <v>6</v>
      </c>
      <c r="D904" s="316">
        <v>204.32</v>
      </c>
    </row>
    <row r="905" spans="1:4">
      <c r="A905" s="314" t="s">
        <v>12529</v>
      </c>
      <c r="B905" s="315" t="s">
        <v>12530</v>
      </c>
      <c r="C905" s="315" t="s">
        <v>6</v>
      </c>
      <c r="D905" s="316">
        <v>47.3</v>
      </c>
    </row>
    <row r="906" spans="1:4">
      <c r="A906" s="314" t="s">
        <v>12531</v>
      </c>
      <c r="B906" s="315" t="s">
        <v>12532</v>
      </c>
      <c r="C906" s="315" t="s">
        <v>6</v>
      </c>
      <c r="D906" s="316">
        <v>84.5</v>
      </c>
    </row>
    <row r="907" spans="1:4">
      <c r="A907" s="314" t="s">
        <v>12533</v>
      </c>
      <c r="B907" s="315" t="s">
        <v>12534</v>
      </c>
      <c r="C907" s="315" t="s">
        <v>6</v>
      </c>
      <c r="D907" s="316">
        <v>127.37</v>
      </c>
    </row>
    <row r="908" spans="1:4">
      <c r="A908" s="314" t="s">
        <v>12535</v>
      </c>
      <c r="B908" s="315" t="s">
        <v>12536</v>
      </c>
      <c r="C908" s="315" t="s">
        <v>6</v>
      </c>
      <c r="D908" s="316">
        <v>135.82</v>
      </c>
    </row>
    <row r="909" spans="1:4">
      <c r="A909" s="314" t="s">
        <v>12778</v>
      </c>
      <c r="B909" s="315" t="s">
        <v>12779</v>
      </c>
      <c r="C909" s="315" t="s">
        <v>41</v>
      </c>
      <c r="D909" s="316">
        <v>0.87</v>
      </c>
    </row>
    <row r="910" spans="1:4">
      <c r="A910" s="314" t="s">
        <v>12780</v>
      </c>
      <c r="B910" s="315" t="s">
        <v>12781</v>
      </c>
      <c r="C910" s="315" t="s">
        <v>1467</v>
      </c>
      <c r="D910" s="316">
        <v>9.1</v>
      </c>
    </row>
    <row r="911" spans="1:4">
      <c r="A911" s="314" t="s">
        <v>12782</v>
      </c>
      <c r="B911" s="315" t="s">
        <v>12783</v>
      </c>
      <c r="C911" s="315" t="s">
        <v>1467</v>
      </c>
      <c r="D911" s="316">
        <v>10.53</v>
      </c>
    </row>
    <row r="912" spans="1:4">
      <c r="A912" s="314" t="s">
        <v>12784</v>
      </c>
      <c r="B912" s="315" t="s">
        <v>12785</v>
      </c>
      <c r="C912" s="315" t="s">
        <v>1467</v>
      </c>
      <c r="D912" s="316">
        <v>20.71</v>
      </c>
    </row>
    <row r="913" spans="1:4">
      <c r="A913" s="314" t="s">
        <v>12786</v>
      </c>
      <c r="B913" s="315" t="s">
        <v>12787</v>
      </c>
      <c r="C913" s="315" t="s">
        <v>1467</v>
      </c>
      <c r="D913" s="316">
        <v>22.48</v>
      </c>
    </row>
    <row r="914" spans="1:4">
      <c r="A914" s="314" t="s">
        <v>12788</v>
      </c>
      <c r="B914" s="315" t="s">
        <v>12789</v>
      </c>
      <c r="C914" s="315" t="s">
        <v>1467</v>
      </c>
      <c r="D914" s="316">
        <v>10.050000000000001</v>
      </c>
    </row>
    <row r="915" spans="1:4">
      <c r="A915" s="314" t="s">
        <v>12790</v>
      </c>
      <c r="B915" s="315" t="s">
        <v>12791</v>
      </c>
      <c r="C915" s="315" t="s">
        <v>1467</v>
      </c>
      <c r="D915" s="316">
        <v>21.12</v>
      </c>
    </row>
    <row r="916" spans="1:4">
      <c r="A916" s="314" t="s">
        <v>12955</v>
      </c>
      <c r="B916" s="315" t="s">
        <v>12956</v>
      </c>
      <c r="C916" s="315" t="s">
        <v>6</v>
      </c>
      <c r="D916" s="316">
        <v>0.37</v>
      </c>
    </row>
    <row r="917" spans="1:4">
      <c r="A917" s="314" t="s">
        <v>12957</v>
      </c>
      <c r="B917" s="315" t="s">
        <v>12958</v>
      </c>
      <c r="C917" s="315" t="s">
        <v>6</v>
      </c>
      <c r="D917" s="316">
        <v>0.37</v>
      </c>
    </row>
    <row r="918" spans="1:4">
      <c r="A918" s="314" t="s">
        <v>12965</v>
      </c>
      <c r="B918" s="315" t="s">
        <v>12966</v>
      </c>
      <c r="C918" s="315" t="s">
        <v>6</v>
      </c>
      <c r="D918" s="316">
        <v>2.54</v>
      </c>
    </row>
    <row r="919" spans="1:4">
      <c r="A919" s="314" t="s">
        <v>12280</v>
      </c>
      <c r="B919" s="315" t="s">
        <v>12281</v>
      </c>
      <c r="C919" s="315" t="s">
        <v>1467</v>
      </c>
      <c r="D919" s="316">
        <v>9.51</v>
      </c>
    </row>
    <row r="920" spans="1:4">
      <c r="A920" s="314" t="s">
        <v>12282</v>
      </c>
      <c r="B920" s="315" t="s">
        <v>12283</v>
      </c>
      <c r="C920" s="315" t="s">
        <v>1467</v>
      </c>
      <c r="D920" s="316">
        <v>9.5</v>
      </c>
    </row>
    <row r="921" spans="1:4">
      <c r="A921" s="314" t="s">
        <v>12284</v>
      </c>
      <c r="B921" s="315" t="s">
        <v>12285</v>
      </c>
      <c r="C921" s="315" t="s">
        <v>1467</v>
      </c>
      <c r="D921" s="316">
        <v>8.89</v>
      </c>
    </row>
    <row r="922" spans="1:4">
      <c r="A922" s="314" t="s">
        <v>12286</v>
      </c>
      <c r="B922" s="315" t="s">
        <v>12287</v>
      </c>
      <c r="C922" s="315" t="s">
        <v>1467</v>
      </c>
      <c r="D922" s="316">
        <v>8.2799999999999994</v>
      </c>
    </row>
    <row r="923" spans="1:4">
      <c r="A923" s="314" t="s">
        <v>13014</v>
      </c>
      <c r="B923" s="315" t="s">
        <v>13015</v>
      </c>
      <c r="C923" s="315" t="s">
        <v>41</v>
      </c>
      <c r="D923" s="316">
        <v>16.170000000000002</v>
      </c>
    </row>
    <row r="924" spans="1:4">
      <c r="A924" s="314" t="s">
        <v>13016</v>
      </c>
      <c r="B924" s="315" t="s">
        <v>13017</v>
      </c>
      <c r="C924" s="315" t="s">
        <v>41</v>
      </c>
      <c r="D924" s="316">
        <v>17.2</v>
      </c>
    </row>
    <row r="925" spans="1:4">
      <c r="A925" s="314" t="s">
        <v>13018</v>
      </c>
      <c r="B925" s="315" t="s">
        <v>13019</v>
      </c>
      <c r="C925" s="315" t="s">
        <v>41</v>
      </c>
      <c r="D925" s="316">
        <v>29.94</v>
      </c>
    </row>
    <row r="926" spans="1:4">
      <c r="A926" s="314" t="s">
        <v>13020</v>
      </c>
      <c r="B926" s="315" t="s">
        <v>13021</v>
      </c>
      <c r="C926" s="315" t="s">
        <v>41</v>
      </c>
      <c r="D926" s="316">
        <v>35.67</v>
      </c>
    </row>
    <row r="927" spans="1:4">
      <c r="A927" s="314" t="s">
        <v>13110</v>
      </c>
      <c r="B927" s="315" t="s">
        <v>13111</v>
      </c>
      <c r="C927" s="315" t="s">
        <v>41</v>
      </c>
      <c r="D927" s="316">
        <v>19.73</v>
      </c>
    </row>
    <row r="928" spans="1:4">
      <c r="A928" s="314" t="s">
        <v>13116</v>
      </c>
      <c r="B928" s="315" t="s">
        <v>13117</v>
      </c>
      <c r="C928" s="315" t="s">
        <v>41</v>
      </c>
      <c r="D928" s="316">
        <v>32.01</v>
      </c>
    </row>
    <row r="929" spans="1:4">
      <c r="A929" s="314" t="s">
        <v>13436</v>
      </c>
      <c r="B929" s="315" t="s">
        <v>13437</v>
      </c>
      <c r="C929" s="315" t="s">
        <v>41</v>
      </c>
      <c r="D929" s="316">
        <v>3.72</v>
      </c>
    </row>
    <row r="930" spans="1:4" ht="22.5">
      <c r="A930" s="314" t="s">
        <v>14206</v>
      </c>
      <c r="B930" s="315" t="s">
        <v>37018</v>
      </c>
      <c r="C930" s="315" t="s">
        <v>1467</v>
      </c>
      <c r="D930" s="316">
        <v>8.48</v>
      </c>
    </row>
    <row r="931" spans="1:4" ht="22.5">
      <c r="A931" s="314" t="s">
        <v>14192</v>
      </c>
      <c r="B931" s="315" t="s">
        <v>37019</v>
      </c>
      <c r="C931" s="315" t="s">
        <v>1467</v>
      </c>
      <c r="D931" s="316">
        <v>8.17</v>
      </c>
    </row>
    <row r="932" spans="1:4" ht="22.5">
      <c r="A932" s="314" t="s">
        <v>14191</v>
      </c>
      <c r="B932" s="315" t="s">
        <v>37020</v>
      </c>
      <c r="C932" s="315" t="s">
        <v>1467</v>
      </c>
      <c r="D932" s="316">
        <v>8.48</v>
      </c>
    </row>
    <row r="933" spans="1:4" ht="22.5">
      <c r="A933" s="314" t="s">
        <v>14201</v>
      </c>
      <c r="B933" s="315" t="s">
        <v>37021</v>
      </c>
      <c r="C933" s="315" t="s">
        <v>1467</v>
      </c>
      <c r="D933" s="316">
        <v>8.17</v>
      </c>
    </row>
    <row r="934" spans="1:4" ht="22.5">
      <c r="A934" s="314" t="s">
        <v>14202</v>
      </c>
      <c r="B934" s="315" t="s">
        <v>37022</v>
      </c>
      <c r="C934" s="315" t="s">
        <v>1467</v>
      </c>
      <c r="D934" s="316">
        <v>8.17</v>
      </c>
    </row>
    <row r="935" spans="1:4" ht="22.5">
      <c r="A935" s="314" t="s">
        <v>14203</v>
      </c>
      <c r="B935" s="315" t="s">
        <v>37023</v>
      </c>
      <c r="C935" s="315" t="s">
        <v>1467</v>
      </c>
      <c r="D935" s="316">
        <v>8.17</v>
      </c>
    </row>
    <row r="936" spans="1:4" ht="22.5">
      <c r="A936" s="314" t="s">
        <v>14209</v>
      </c>
      <c r="B936" s="315" t="s">
        <v>37024</v>
      </c>
      <c r="C936" s="315" t="s">
        <v>1467</v>
      </c>
      <c r="D936" s="316">
        <v>8.48</v>
      </c>
    </row>
    <row r="937" spans="1:4" ht="22.5">
      <c r="A937" s="314" t="s">
        <v>14525</v>
      </c>
      <c r="B937" s="315" t="s">
        <v>37025</v>
      </c>
      <c r="C937" s="315" t="s">
        <v>431</v>
      </c>
      <c r="D937" s="316">
        <v>477.44</v>
      </c>
    </row>
    <row r="938" spans="1:4">
      <c r="A938" s="314" t="s">
        <v>14554</v>
      </c>
      <c r="B938" s="315" t="s">
        <v>37026</v>
      </c>
      <c r="C938" s="315" t="s">
        <v>431</v>
      </c>
      <c r="D938" s="316">
        <v>799.56</v>
      </c>
    </row>
    <row r="939" spans="1:4" ht="22.5">
      <c r="A939" s="314" t="s">
        <v>14541</v>
      </c>
      <c r="B939" s="315" t="s">
        <v>37027</v>
      </c>
      <c r="C939" s="315" t="s">
        <v>1467</v>
      </c>
      <c r="D939" s="316">
        <v>8.7899999999999991</v>
      </c>
    </row>
    <row r="940" spans="1:4">
      <c r="A940" s="314" t="s">
        <v>14542</v>
      </c>
      <c r="B940" s="315" t="s">
        <v>37028</v>
      </c>
      <c r="C940" s="315" t="s">
        <v>1467</v>
      </c>
      <c r="D940" s="316">
        <v>7.06</v>
      </c>
    </row>
    <row r="941" spans="1:4" ht="22.5">
      <c r="A941" s="314" t="s">
        <v>14544</v>
      </c>
      <c r="B941" s="315" t="s">
        <v>37029</v>
      </c>
      <c r="C941" s="315" t="s">
        <v>431</v>
      </c>
      <c r="D941" s="316">
        <v>268.27999999999997</v>
      </c>
    </row>
    <row r="942" spans="1:4" ht="22.5">
      <c r="A942" s="314" t="s">
        <v>14540</v>
      </c>
      <c r="B942" s="315" t="s">
        <v>37029</v>
      </c>
      <c r="C942" s="315" t="s">
        <v>1467</v>
      </c>
      <c r="D942" s="316">
        <v>7.06</v>
      </c>
    </row>
    <row r="943" spans="1:4">
      <c r="A943" s="314" t="s">
        <v>14546</v>
      </c>
      <c r="B943" s="315" t="s">
        <v>14547</v>
      </c>
      <c r="C943" s="315" t="s">
        <v>6</v>
      </c>
      <c r="D943" s="316">
        <v>242.64</v>
      </c>
    </row>
    <row r="944" spans="1:4">
      <c r="A944" s="314" t="s">
        <v>14548</v>
      </c>
      <c r="B944" s="315" t="s">
        <v>14549</v>
      </c>
      <c r="C944" s="315" t="s">
        <v>431</v>
      </c>
      <c r="D944" s="316">
        <v>35.590000000000003</v>
      </c>
    </row>
    <row r="945" spans="1:4">
      <c r="A945" s="314" t="s">
        <v>14550</v>
      </c>
      <c r="B945" s="315" t="s">
        <v>14551</v>
      </c>
      <c r="C945" s="315" t="s">
        <v>41</v>
      </c>
      <c r="D945" s="316">
        <v>13.98</v>
      </c>
    </row>
    <row r="946" spans="1:4">
      <c r="A946" s="314" t="s">
        <v>14552</v>
      </c>
      <c r="B946" s="315" t="s">
        <v>14553</v>
      </c>
      <c r="C946" s="315" t="s">
        <v>41</v>
      </c>
      <c r="D946" s="316">
        <v>21.18</v>
      </c>
    </row>
    <row r="947" spans="1:4">
      <c r="A947" s="314" t="s">
        <v>37030</v>
      </c>
      <c r="B947" s="315" t="s">
        <v>37031</v>
      </c>
      <c r="C947" s="315" t="s">
        <v>1467</v>
      </c>
      <c r="D947" s="316">
        <v>6.66</v>
      </c>
    </row>
    <row r="948" spans="1:4">
      <c r="A948" s="314" t="s">
        <v>37032</v>
      </c>
      <c r="B948" s="315" t="s">
        <v>37033</v>
      </c>
      <c r="C948" s="315" t="s">
        <v>1467</v>
      </c>
      <c r="D948" s="316">
        <v>6.66</v>
      </c>
    </row>
    <row r="949" spans="1:4" ht="22.5">
      <c r="A949" s="314" t="s">
        <v>14543</v>
      </c>
      <c r="B949" s="315" t="s">
        <v>37034</v>
      </c>
      <c r="C949" s="315" t="s">
        <v>1467</v>
      </c>
      <c r="D949" s="316">
        <v>6.66</v>
      </c>
    </row>
    <row r="950" spans="1:4">
      <c r="A950" s="314" t="s">
        <v>37035</v>
      </c>
      <c r="B950" s="315" t="s">
        <v>37036</v>
      </c>
      <c r="C950" s="315" t="s">
        <v>1467</v>
      </c>
      <c r="D950" s="316">
        <v>6.66</v>
      </c>
    </row>
    <row r="951" spans="1:4">
      <c r="A951" s="314" t="s">
        <v>14545</v>
      </c>
      <c r="B951" s="315" t="s">
        <v>37037</v>
      </c>
      <c r="C951" s="315" t="s">
        <v>1467</v>
      </c>
      <c r="D951" s="316">
        <v>6.66</v>
      </c>
    </row>
    <row r="952" spans="1:4">
      <c r="A952" s="314" t="s">
        <v>14555</v>
      </c>
      <c r="B952" s="315" t="s">
        <v>37038</v>
      </c>
      <c r="C952" s="315" t="s">
        <v>1467</v>
      </c>
      <c r="D952" s="316">
        <v>6.66</v>
      </c>
    </row>
    <row r="953" spans="1:4">
      <c r="A953" s="314" t="s">
        <v>14561</v>
      </c>
      <c r="B953" s="315" t="s">
        <v>14562</v>
      </c>
      <c r="C953" s="315" t="s">
        <v>431</v>
      </c>
      <c r="D953" s="316">
        <v>158.4</v>
      </c>
    </row>
    <row r="954" spans="1:4">
      <c r="A954" s="314" t="s">
        <v>14618</v>
      </c>
      <c r="B954" s="315" t="s">
        <v>14619</v>
      </c>
      <c r="C954" s="315" t="s">
        <v>6</v>
      </c>
      <c r="D954" s="316">
        <v>1.5</v>
      </c>
    </row>
    <row r="955" spans="1:4">
      <c r="A955" s="314" t="s">
        <v>14620</v>
      </c>
      <c r="B955" s="315" t="s">
        <v>37039</v>
      </c>
      <c r="C955" s="315" t="s">
        <v>6</v>
      </c>
      <c r="D955" s="316">
        <v>4.9000000000000004</v>
      </c>
    </row>
    <row r="956" spans="1:4">
      <c r="A956" s="314" t="s">
        <v>14621</v>
      </c>
      <c r="B956" s="315" t="s">
        <v>14622</v>
      </c>
      <c r="C956" s="315" t="s">
        <v>6</v>
      </c>
      <c r="D956" s="316">
        <v>3.37</v>
      </c>
    </row>
    <row r="957" spans="1:4">
      <c r="A957" s="314" t="s">
        <v>14999</v>
      </c>
      <c r="B957" s="315" t="s">
        <v>15000</v>
      </c>
      <c r="C957" s="315" t="s">
        <v>1467</v>
      </c>
      <c r="D957" s="316">
        <v>8.43</v>
      </c>
    </row>
    <row r="958" spans="1:4">
      <c r="A958" s="314" t="s">
        <v>15045</v>
      </c>
      <c r="B958" s="315" t="s">
        <v>15046</v>
      </c>
      <c r="C958" s="315" t="s">
        <v>1467</v>
      </c>
      <c r="D958" s="316">
        <v>9.31</v>
      </c>
    </row>
    <row r="959" spans="1:4">
      <c r="A959" s="314" t="s">
        <v>15053</v>
      </c>
      <c r="B959" s="315" t="s">
        <v>37040</v>
      </c>
      <c r="C959" s="315" t="s">
        <v>41</v>
      </c>
      <c r="D959" s="316">
        <v>112.67</v>
      </c>
    </row>
    <row r="960" spans="1:4">
      <c r="A960" s="314" t="s">
        <v>16870</v>
      </c>
      <c r="B960" s="315" t="s">
        <v>16871</v>
      </c>
      <c r="C960" s="315" t="s">
        <v>1467</v>
      </c>
      <c r="D960" s="316">
        <v>68.8</v>
      </c>
    </row>
    <row r="961" spans="1:4">
      <c r="A961" s="314" t="s">
        <v>16872</v>
      </c>
      <c r="B961" s="315" t="s">
        <v>16873</v>
      </c>
      <c r="C961" s="315" t="s">
        <v>1467</v>
      </c>
      <c r="D961" s="316">
        <v>19.34</v>
      </c>
    </row>
    <row r="962" spans="1:4">
      <c r="A962" s="314" t="s">
        <v>17142</v>
      </c>
      <c r="B962" s="315" t="s">
        <v>37041</v>
      </c>
      <c r="C962" s="315" t="s">
        <v>1467</v>
      </c>
      <c r="D962" s="316">
        <v>8.33</v>
      </c>
    </row>
    <row r="963" spans="1:4">
      <c r="A963" s="314" t="s">
        <v>17141</v>
      </c>
      <c r="B963" s="315" t="s">
        <v>37042</v>
      </c>
      <c r="C963" s="315" t="s">
        <v>1467</v>
      </c>
      <c r="D963" s="316">
        <v>8.33</v>
      </c>
    </row>
    <row r="964" spans="1:4">
      <c r="A964" s="314" t="s">
        <v>17135</v>
      </c>
      <c r="B964" s="315" t="s">
        <v>37043</v>
      </c>
      <c r="C964" s="315" t="s">
        <v>1467</v>
      </c>
      <c r="D964" s="316">
        <v>8.33</v>
      </c>
    </row>
    <row r="965" spans="1:4">
      <c r="A965" s="314" t="s">
        <v>17136</v>
      </c>
      <c r="B965" s="315" t="s">
        <v>37044</v>
      </c>
      <c r="C965" s="315" t="s">
        <v>1467</v>
      </c>
      <c r="D965" s="316">
        <v>8.33</v>
      </c>
    </row>
    <row r="966" spans="1:4">
      <c r="A966" s="314" t="s">
        <v>17137</v>
      </c>
      <c r="B966" s="315" t="s">
        <v>37045</v>
      </c>
      <c r="C966" s="315" t="s">
        <v>1467</v>
      </c>
      <c r="D966" s="316">
        <v>8.33</v>
      </c>
    </row>
    <row r="967" spans="1:4">
      <c r="A967" s="314" t="s">
        <v>17143</v>
      </c>
      <c r="B967" s="315" t="s">
        <v>37046</v>
      </c>
      <c r="C967" s="315" t="s">
        <v>1467</v>
      </c>
      <c r="D967" s="316">
        <v>8.33</v>
      </c>
    </row>
    <row r="968" spans="1:4">
      <c r="A968" s="314" t="s">
        <v>17138</v>
      </c>
      <c r="B968" s="315" t="s">
        <v>37047</v>
      </c>
      <c r="C968" s="315" t="s">
        <v>1467</v>
      </c>
      <c r="D968" s="316">
        <v>8.41</v>
      </c>
    </row>
    <row r="969" spans="1:4">
      <c r="A969" s="314" t="s">
        <v>17139</v>
      </c>
      <c r="B969" s="315" t="s">
        <v>37048</v>
      </c>
      <c r="C969" s="315" t="s">
        <v>1467</v>
      </c>
      <c r="D969" s="316">
        <v>8.33</v>
      </c>
    </row>
    <row r="970" spans="1:4">
      <c r="A970" s="314" t="s">
        <v>17140</v>
      </c>
      <c r="B970" s="315" t="s">
        <v>37049</v>
      </c>
      <c r="C970" s="315" t="s">
        <v>1467</v>
      </c>
      <c r="D970" s="316">
        <v>8.33</v>
      </c>
    </row>
    <row r="971" spans="1:4">
      <c r="A971" s="314" t="s">
        <v>17602</v>
      </c>
      <c r="B971" s="315" t="s">
        <v>17603</v>
      </c>
      <c r="C971" s="315" t="s">
        <v>6</v>
      </c>
      <c r="D971" s="316">
        <v>3.5</v>
      </c>
    </row>
    <row r="972" spans="1:4">
      <c r="A972" s="314" t="s">
        <v>17640</v>
      </c>
      <c r="B972" s="315" t="s">
        <v>17641</v>
      </c>
      <c r="C972" s="315" t="s">
        <v>431</v>
      </c>
      <c r="D972" s="316">
        <v>98.62</v>
      </c>
    </row>
    <row r="973" spans="1:4">
      <c r="A973" s="314" t="s">
        <v>17646</v>
      </c>
      <c r="B973" s="315" t="s">
        <v>17647</v>
      </c>
      <c r="C973" s="315" t="s">
        <v>431</v>
      </c>
      <c r="D973" s="316">
        <v>98.62</v>
      </c>
    </row>
    <row r="974" spans="1:4">
      <c r="A974" s="314" t="s">
        <v>17648</v>
      </c>
      <c r="B974" s="315" t="s">
        <v>17649</v>
      </c>
      <c r="C974" s="315" t="s">
        <v>431</v>
      </c>
      <c r="D974" s="316">
        <v>119.8</v>
      </c>
    </row>
    <row r="975" spans="1:4">
      <c r="A975" s="314" t="s">
        <v>17664</v>
      </c>
      <c r="B975" s="315" t="s">
        <v>17665</v>
      </c>
      <c r="C975" s="315" t="s">
        <v>1467</v>
      </c>
      <c r="D975" s="316">
        <v>11.97</v>
      </c>
    </row>
    <row r="976" spans="1:4">
      <c r="A976" s="314" t="s">
        <v>19635</v>
      </c>
      <c r="B976" s="315" t="s">
        <v>19636</v>
      </c>
      <c r="C976" s="315" t="s">
        <v>6</v>
      </c>
      <c r="D976" s="316">
        <v>0.72</v>
      </c>
    </row>
    <row r="977" spans="1:4">
      <c r="A977" s="314" t="s">
        <v>19637</v>
      </c>
      <c r="B977" s="315" t="s">
        <v>19638</v>
      </c>
      <c r="C977" s="315" t="s">
        <v>6</v>
      </c>
      <c r="D977" s="316">
        <v>6.13</v>
      </c>
    </row>
    <row r="978" spans="1:4">
      <c r="A978" s="314" t="s">
        <v>19661</v>
      </c>
      <c r="B978" s="315" t="s">
        <v>19662</v>
      </c>
      <c r="C978" s="315" t="s">
        <v>6</v>
      </c>
      <c r="D978" s="316">
        <v>0.48</v>
      </c>
    </row>
    <row r="979" spans="1:4">
      <c r="A979" s="314" t="s">
        <v>19663</v>
      </c>
      <c r="B979" s="315" t="s">
        <v>19664</v>
      </c>
      <c r="C979" s="315" t="s">
        <v>6</v>
      </c>
      <c r="D979" s="316">
        <v>0.83</v>
      </c>
    </row>
    <row r="980" spans="1:4">
      <c r="A980" s="314" t="s">
        <v>19671</v>
      </c>
      <c r="B980" s="315" t="s">
        <v>19672</v>
      </c>
      <c r="C980" s="315" t="s">
        <v>6</v>
      </c>
      <c r="D980" s="316">
        <v>0.2</v>
      </c>
    </row>
    <row r="981" spans="1:4">
      <c r="A981" s="314" t="s">
        <v>19673</v>
      </c>
      <c r="B981" s="315" t="s">
        <v>19674</v>
      </c>
      <c r="C981" s="315" t="s">
        <v>6</v>
      </c>
      <c r="D981" s="316">
        <v>1.1000000000000001</v>
      </c>
    </row>
    <row r="982" spans="1:4">
      <c r="A982" s="314" t="s">
        <v>19675</v>
      </c>
      <c r="B982" s="315" t="s">
        <v>19676</v>
      </c>
      <c r="C982" s="315" t="s">
        <v>6</v>
      </c>
      <c r="D982" s="316">
        <v>1.1599999999999999</v>
      </c>
    </row>
    <row r="983" spans="1:4">
      <c r="A983" s="314" t="s">
        <v>19677</v>
      </c>
      <c r="B983" s="315" t="s">
        <v>19678</v>
      </c>
      <c r="C983" s="315" t="s">
        <v>6</v>
      </c>
      <c r="D983" s="316">
        <v>1.5</v>
      </c>
    </row>
    <row r="984" spans="1:4">
      <c r="A984" s="314" t="s">
        <v>19679</v>
      </c>
      <c r="B984" s="315" t="s">
        <v>19680</v>
      </c>
      <c r="C984" s="315" t="s">
        <v>6</v>
      </c>
      <c r="D984" s="316">
        <v>1.74</v>
      </c>
    </row>
    <row r="985" spans="1:4">
      <c r="A985" s="314" t="s">
        <v>19681</v>
      </c>
      <c r="B985" s="315" t="s">
        <v>19682</v>
      </c>
      <c r="C985" s="315" t="s">
        <v>6</v>
      </c>
      <c r="D985" s="316">
        <v>4.1900000000000004</v>
      </c>
    </row>
    <row r="986" spans="1:4">
      <c r="A986" s="314" t="s">
        <v>19683</v>
      </c>
      <c r="B986" s="315" t="s">
        <v>19684</v>
      </c>
      <c r="C986" s="315" t="s">
        <v>6</v>
      </c>
      <c r="D986" s="316">
        <v>3.14</v>
      </c>
    </row>
    <row r="987" spans="1:4">
      <c r="A987" s="314" t="s">
        <v>19685</v>
      </c>
      <c r="B987" s="315" t="s">
        <v>19686</v>
      </c>
      <c r="C987" s="315" t="s">
        <v>6</v>
      </c>
      <c r="D987" s="316">
        <v>0.75</v>
      </c>
    </row>
    <row r="988" spans="1:4">
      <c r="A988" s="314" t="s">
        <v>19687</v>
      </c>
      <c r="B988" s="315" t="s">
        <v>19688</v>
      </c>
      <c r="C988" s="315" t="s">
        <v>6</v>
      </c>
      <c r="D988" s="316">
        <v>0.91</v>
      </c>
    </row>
    <row r="989" spans="1:4" ht="22.5">
      <c r="A989" s="314" t="s">
        <v>19689</v>
      </c>
      <c r="B989" s="315" t="s">
        <v>37050</v>
      </c>
      <c r="C989" s="315" t="s">
        <v>6</v>
      </c>
      <c r="D989" s="316">
        <v>7.5</v>
      </c>
    </row>
    <row r="990" spans="1:4">
      <c r="A990" s="314" t="s">
        <v>19690</v>
      </c>
      <c r="B990" s="315" t="s">
        <v>19691</v>
      </c>
      <c r="C990" s="315" t="s">
        <v>6</v>
      </c>
      <c r="D990" s="316">
        <v>1</v>
      </c>
    </row>
    <row r="991" spans="1:4">
      <c r="A991" s="314" t="s">
        <v>19692</v>
      </c>
      <c r="B991" s="315" t="s">
        <v>19693</v>
      </c>
      <c r="C991" s="315" t="s">
        <v>6</v>
      </c>
      <c r="D991" s="316">
        <v>2.96</v>
      </c>
    </row>
    <row r="992" spans="1:4">
      <c r="A992" s="314" t="s">
        <v>19694</v>
      </c>
      <c r="B992" s="315" t="s">
        <v>19695</v>
      </c>
      <c r="C992" s="315" t="s">
        <v>6</v>
      </c>
      <c r="D992" s="316">
        <v>17.97</v>
      </c>
    </row>
    <row r="993" spans="1:4">
      <c r="A993" s="314" t="s">
        <v>19698</v>
      </c>
      <c r="B993" s="315" t="s">
        <v>19699</v>
      </c>
      <c r="C993" s="315" t="s">
        <v>6</v>
      </c>
      <c r="D993" s="316">
        <v>0.68</v>
      </c>
    </row>
    <row r="994" spans="1:4">
      <c r="A994" s="314" t="s">
        <v>19714</v>
      </c>
      <c r="B994" s="315" t="s">
        <v>19715</v>
      </c>
      <c r="C994" s="315" t="s">
        <v>6</v>
      </c>
      <c r="D994" s="316">
        <v>1.38</v>
      </c>
    </row>
    <row r="995" spans="1:4">
      <c r="A995" s="314" t="s">
        <v>19718</v>
      </c>
      <c r="B995" s="315" t="s">
        <v>19719</v>
      </c>
      <c r="C995" s="315" t="s">
        <v>6</v>
      </c>
      <c r="D995" s="316">
        <v>5.87</v>
      </c>
    </row>
    <row r="996" spans="1:4">
      <c r="A996" s="314" t="s">
        <v>19720</v>
      </c>
      <c r="B996" s="315" t="s">
        <v>19721</v>
      </c>
      <c r="C996" s="315" t="s">
        <v>6</v>
      </c>
      <c r="D996" s="316">
        <v>5.87</v>
      </c>
    </row>
    <row r="997" spans="1:4">
      <c r="A997" s="314" t="s">
        <v>19634</v>
      </c>
      <c r="B997" s="315" t="s">
        <v>37051</v>
      </c>
      <c r="C997" s="315" t="s">
        <v>6</v>
      </c>
      <c r="D997" s="316">
        <v>0.72</v>
      </c>
    </row>
    <row r="998" spans="1:4">
      <c r="A998" s="314" t="s">
        <v>19722</v>
      </c>
      <c r="B998" s="315" t="s">
        <v>19723</v>
      </c>
      <c r="C998" s="315" t="s">
        <v>6</v>
      </c>
      <c r="D998" s="316">
        <v>10.96</v>
      </c>
    </row>
    <row r="999" spans="1:4">
      <c r="A999" s="314" t="s">
        <v>19724</v>
      </c>
      <c r="B999" s="315" t="s">
        <v>19725</v>
      </c>
      <c r="C999" s="315" t="s">
        <v>6</v>
      </c>
      <c r="D999" s="316">
        <v>14.57</v>
      </c>
    </row>
    <row r="1000" spans="1:4">
      <c r="A1000" s="314" t="s">
        <v>19726</v>
      </c>
      <c r="B1000" s="315" t="s">
        <v>19727</v>
      </c>
      <c r="C1000" s="315" t="s">
        <v>6</v>
      </c>
      <c r="D1000" s="316">
        <v>0.62</v>
      </c>
    </row>
    <row r="1001" spans="1:4">
      <c r="A1001" s="314" t="s">
        <v>19728</v>
      </c>
      <c r="B1001" s="315" t="s">
        <v>19729</v>
      </c>
      <c r="C1001" s="315" t="s">
        <v>6</v>
      </c>
      <c r="D1001" s="316">
        <v>1.6</v>
      </c>
    </row>
    <row r="1002" spans="1:4">
      <c r="A1002" s="314" t="s">
        <v>19748</v>
      </c>
      <c r="B1002" s="315" t="s">
        <v>19749</v>
      </c>
      <c r="C1002" s="315" t="s">
        <v>6</v>
      </c>
      <c r="D1002" s="316">
        <v>0.15</v>
      </c>
    </row>
    <row r="1003" spans="1:4">
      <c r="A1003" s="314" t="s">
        <v>19750</v>
      </c>
      <c r="B1003" s="315" t="s">
        <v>19751</v>
      </c>
      <c r="C1003" s="315" t="s">
        <v>6</v>
      </c>
      <c r="D1003" s="316">
        <v>0.2</v>
      </c>
    </row>
    <row r="1004" spans="1:4">
      <c r="A1004" s="314" t="s">
        <v>19745</v>
      </c>
      <c r="B1004" s="315" t="s">
        <v>37052</v>
      </c>
      <c r="C1004" s="315" t="s">
        <v>6</v>
      </c>
      <c r="D1004" s="316">
        <v>0.03</v>
      </c>
    </row>
    <row r="1005" spans="1:4">
      <c r="A1005" s="314" t="s">
        <v>19744</v>
      </c>
      <c r="B1005" s="315" t="s">
        <v>37053</v>
      </c>
      <c r="C1005" s="315" t="s">
        <v>6</v>
      </c>
      <c r="D1005" s="316">
        <v>0.06</v>
      </c>
    </row>
    <row r="1006" spans="1:4">
      <c r="A1006" s="314" t="s">
        <v>19752</v>
      </c>
      <c r="B1006" s="315" t="s">
        <v>19753</v>
      </c>
      <c r="C1006" s="315" t="s">
        <v>6</v>
      </c>
      <c r="D1006" s="316">
        <v>0.2</v>
      </c>
    </row>
    <row r="1007" spans="1:4">
      <c r="A1007" s="314" t="s">
        <v>19754</v>
      </c>
      <c r="B1007" s="315" t="s">
        <v>19755</v>
      </c>
      <c r="C1007" s="315" t="s">
        <v>6</v>
      </c>
      <c r="D1007" s="316">
        <v>0.27</v>
      </c>
    </row>
    <row r="1008" spans="1:4">
      <c r="A1008" s="314" t="s">
        <v>19758</v>
      </c>
      <c r="B1008" s="315" t="s">
        <v>19759</v>
      </c>
      <c r="C1008" s="315" t="s">
        <v>6</v>
      </c>
      <c r="D1008" s="316">
        <v>0.43</v>
      </c>
    </row>
    <row r="1009" spans="1:4">
      <c r="A1009" s="314" t="s">
        <v>19760</v>
      </c>
      <c r="B1009" s="315" t="s">
        <v>19761</v>
      </c>
      <c r="C1009" s="315" t="s">
        <v>6</v>
      </c>
      <c r="D1009" s="316">
        <v>0.43</v>
      </c>
    </row>
    <row r="1010" spans="1:4">
      <c r="A1010" s="314" t="s">
        <v>19983</v>
      </c>
      <c r="B1010" s="315" t="s">
        <v>19984</v>
      </c>
      <c r="C1010" s="315" t="s">
        <v>1467</v>
      </c>
      <c r="D1010" s="316">
        <v>7.85</v>
      </c>
    </row>
    <row r="1011" spans="1:4">
      <c r="A1011" s="314" t="s">
        <v>19988</v>
      </c>
      <c r="B1011" s="315" t="s">
        <v>19989</v>
      </c>
      <c r="C1011" s="315" t="s">
        <v>1467</v>
      </c>
      <c r="D1011" s="316">
        <v>7.85</v>
      </c>
    </row>
    <row r="1012" spans="1:4">
      <c r="A1012" s="314" t="s">
        <v>19990</v>
      </c>
      <c r="B1012" s="315" t="s">
        <v>19991</v>
      </c>
      <c r="C1012" s="315" t="s">
        <v>1467</v>
      </c>
      <c r="D1012" s="316">
        <v>1.99</v>
      </c>
    </row>
    <row r="1013" spans="1:4">
      <c r="A1013" s="314" t="s">
        <v>19992</v>
      </c>
      <c r="B1013" s="315" t="s">
        <v>19993</v>
      </c>
      <c r="C1013" s="315" t="s">
        <v>41</v>
      </c>
      <c r="D1013" s="316">
        <v>10.43</v>
      </c>
    </row>
    <row r="1014" spans="1:4">
      <c r="A1014" s="314" t="s">
        <v>19996</v>
      </c>
      <c r="B1014" s="315" t="s">
        <v>19997</v>
      </c>
      <c r="C1014" s="315" t="s">
        <v>1467</v>
      </c>
      <c r="D1014" s="316">
        <v>3.16</v>
      </c>
    </row>
    <row r="1015" spans="1:4" ht="22.5">
      <c r="A1015" s="314" t="s">
        <v>19998</v>
      </c>
      <c r="B1015" s="315" t="s">
        <v>19999</v>
      </c>
      <c r="C1015" s="315" t="s">
        <v>431</v>
      </c>
      <c r="D1015" s="316">
        <v>103.69</v>
      </c>
    </row>
    <row r="1016" spans="1:4">
      <c r="A1016" s="314" t="s">
        <v>20008</v>
      </c>
      <c r="B1016" s="315" t="s">
        <v>37054</v>
      </c>
      <c r="C1016" s="315" t="s">
        <v>41</v>
      </c>
      <c r="D1016" s="316">
        <v>3.3</v>
      </c>
    </row>
    <row r="1017" spans="1:4">
      <c r="A1017" s="314" t="s">
        <v>20007</v>
      </c>
      <c r="B1017" s="315" t="s">
        <v>37055</v>
      </c>
      <c r="C1017" s="315" t="s">
        <v>41</v>
      </c>
      <c r="D1017" s="316">
        <v>12.64</v>
      </c>
    </row>
    <row r="1018" spans="1:4">
      <c r="A1018" s="314" t="s">
        <v>20009</v>
      </c>
      <c r="B1018" s="315" t="s">
        <v>37056</v>
      </c>
      <c r="C1018" s="315" t="s">
        <v>41</v>
      </c>
      <c r="D1018" s="316">
        <v>18.18</v>
      </c>
    </row>
    <row r="1019" spans="1:4">
      <c r="A1019" s="314" t="s">
        <v>20005</v>
      </c>
      <c r="B1019" s="315" t="s">
        <v>20006</v>
      </c>
      <c r="C1019" s="315" t="s">
        <v>41</v>
      </c>
      <c r="D1019" s="316">
        <v>19.86</v>
      </c>
    </row>
    <row r="1020" spans="1:4">
      <c r="A1020" s="314" t="s">
        <v>20010</v>
      </c>
      <c r="B1020" s="315" t="s">
        <v>20011</v>
      </c>
      <c r="C1020" s="315" t="s">
        <v>1467</v>
      </c>
      <c r="D1020" s="316">
        <v>7.85</v>
      </c>
    </row>
    <row r="1021" spans="1:4">
      <c r="A1021" s="314" t="s">
        <v>20012</v>
      </c>
      <c r="B1021" s="315" t="s">
        <v>20013</v>
      </c>
      <c r="C1021" s="315" t="s">
        <v>41</v>
      </c>
      <c r="D1021" s="316">
        <v>525.71</v>
      </c>
    </row>
    <row r="1022" spans="1:4">
      <c r="A1022" s="314" t="s">
        <v>20014</v>
      </c>
      <c r="B1022" s="315" t="s">
        <v>20015</v>
      </c>
      <c r="C1022" s="315" t="s">
        <v>41</v>
      </c>
      <c r="D1022" s="316">
        <v>700.93</v>
      </c>
    </row>
    <row r="1023" spans="1:4">
      <c r="A1023" s="314" t="s">
        <v>20016</v>
      </c>
      <c r="B1023" s="315" t="s">
        <v>20017</v>
      </c>
      <c r="C1023" s="315" t="s">
        <v>41</v>
      </c>
      <c r="D1023" s="316">
        <v>993.03</v>
      </c>
    </row>
    <row r="1024" spans="1:4">
      <c r="A1024" s="314" t="s">
        <v>20018</v>
      </c>
      <c r="B1024" s="315" t="s">
        <v>20019</v>
      </c>
      <c r="C1024" s="315" t="s">
        <v>41</v>
      </c>
      <c r="D1024" s="316">
        <v>239.43</v>
      </c>
    </row>
    <row r="1025" spans="1:4">
      <c r="A1025" s="314" t="s">
        <v>20020</v>
      </c>
      <c r="B1025" s="315" t="s">
        <v>20021</v>
      </c>
      <c r="C1025" s="315" t="s">
        <v>41</v>
      </c>
      <c r="D1025" s="316">
        <v>30.95</v>
      </c>
    </row>
    <row r="1026" spans="1:4">
      <c r="A1026" s="314" t="s">
        <v>20022</v>
      </c>
      <c r="B1026" s="315" t="s">
        <v>20023</v>
      </c>
      <c r="C1026" s="315" t="s">
        <v>1467</v>
      </c>
      <c r="D1026" s="316">
        <v>3.16</v>
      </c>
    </row>
    <row r="1027" spans="1:4">
      <c r="A1027" s="314" t="s">
        <v>19811</v>
      </c>
      <c r="B1027" s="315" t="s">
        <v>19812</v>
      </c>
      <c r="C1027" s="315" t="s">
        <v>1467</v>
      </c>
      <c r="D1027" s="316">
        <v>8.85</v>
      </c>
    </row>
    <row r="1028" spans="1:4">
      <c r="A1028" s="314" t="s">
        <v>20099</v>
      </c>
      <c r="B1028" s="315" t="s">
        <v>20100</v>
      </c>
      <c r="C1028" s="315" t="s">
        <v>6</v>
      </c>
      <c r="D1028" s="316">
        <v>1.29</v>
      </c>
    </row>
    <row r="1029" spans="1:4">
      <c r="A1029" s="314" t="s">
        <v>20210</v>
      </c>
      <c r="B1029" s="315" t="s">
        <v>20211</v>
      </c>
      <c r="C1029" s="315" t="s">
        <v>431</v>
      </c>
      <c r="D1029" s="316">
        <v>76.319999999999993</v>
      </c>
    </row>
    <row r="1030" spans="1:4">
      <c r="A1030" s="314" t="s">
        <v>20333</v>
      </c>
      <c r="B1030" s="315" t="s">
        <v>20334</v>
      </c>
      <c r="C1030" s="315" t="s">
        <v>6</v>
      </c>
      <c r="D1030" s="316">
        <v>0.25</v>
      </c>
    </row>
    <row r="1031" spans="1:4">
      <c r="A1031" s="314" t="s">
        <v>20335</v>
      </c>
      <c r="B1031" s="315" t="s">
        <v>20336</v>
      </c>
      <c r="C1031" s="315" t="s">
        <v>6</v>
      </c>
      <c r="D1031" s="316">
        <v>0.28000000000000003</v>
      </c>
    </row>
    <row r="1032" spans="1:4">
      <c r="A1032" s="314" t="s">
        <v>20360</v>
      </c>
      <c r="B1032" s="315" t="s">
        <v>20361</v>
      </c>
      <c r="C1032" s="315" t="s">
        <v>431</v>
      </c>
      <c r="D1032" s="316">
        <v>127.24</v>
      </c>
    </row>
    <row r="1033" spans="1:4">
      <c r="A1033" s="314" t="s">
        <v>20516</v>
      </c>
      <c r="B1033" s="315" t="s">
        <v>20517</v>
      </c>
      <c r="C1033" s="315" t="s">
        <v>1467</v>
      </c>
      <c r="D1033" s="316">
        <v>15.54</v>
      </c>
    </row>
    <row r="1034" spans="1:4">
      <c r="A1034" s="314" t="s">
        <v>20520</v>
      </c>
      <c r="B1034" s="315" t="s">
        <v>20521</v>
      </c>
      <c r="C1034" s="315" t="s">
        <v>1467</v>
      </c>
      <c r="D1034" s="316">
        <v>15.54</v>
      </c>
    </row>
    <row r="1035" spans="1:4">
      <c r="A1035" s="314" t="s">
        <v>20519</v>
      </c>
      <c r="B1035" s="315" t="s">
        <v>37057</v>
      </c>
      <c r="C1035" s="315" t="s">
        <v>1467</v>
      </c>
      <c r="D1035" s="316">
        <v>15.54</v>
      </c>
    </row>
    <row r="1036" spans="1:4">
      <c r="A1036" s="314" t="s">
        <v>20518</v>
      </c>
      <c r="B1036" s="315" t="s">
        <v>37058</v>
      </c>
      <c r="C1036" s="315" t="s">
        <v>1467</v>
      </c>
      <c r="D1036" s="316">
        <v>16.75</v>
      </c>
    </row>
    <row r="1037" spans="1:4">
      <c r="A1037" s="314" t="s">
        <v>20522</v>
      </c>
      <c r="B1037" s="315" t="s">
        <v>37059</v>
      </c>
      <c r="C1037" s="315" t="s">
        <v>1467</v>
      </c>
      <c r="D1037" s="316">
        <v>15.54</v>
      </c>
    </row>
    <row r="1038" spans="1:4">
      <c r="A1038" s="314" t="s">
        <v>20523</v>
      </c>
      <c r="B1038" s="315" t="s">
        <v>37060</v>
      </c>
      <c r="C1038" s="315" t="s">
        <v>1467</v>
      </c>
      <c r="D1038" s="316">
        <v>16.75</v>
      </c>
    </row>
    <row r="1039" spans="1:4">
      <c r="A1039" s="314" t="s">
        <v>20524</v>
      </c>
      <c r="B1039" s="315" t="s">
        <v>20525</v>
      </c>
      <c r="C1039" s="315" t="s">
        <v>6</v>
      </c>
      <c r="D1039" s="316">
        <v>0.24</v>
      </c>
    </row>
    <row r="1040" spans="1:4">
      <c r="A1040" s="314" t="s">
        <v>20526</v>
      </c>
      <c r="B1040" s="315" t="s">
        <v>37061</v>
      </c>
      <c r="C1040" s="315" t="s">
        <v>1467</v>
      </c>
      <c r="D1040" s="316">
        <v>13.8</v>
      </c>
    </row>
    <row r="1041" spans="1:4">
      <c r="A1041" s="314" t="s">
        <v>20531</v>
      </c>
      <c r="B1041" s="315" t="s">
        <v>37062</v>
      </c>
      <c r="C1041" s="315" t="s">
        <v>1467</v>
      </c>
      <c r="D1041" s="316">
        <v>13.8</v>
      </c>
    </row>
    <row r="1042" spans="1:4">
      <c r="A1042" s="314" t="s">
        <v>20527</v>
      </c>
      <c r="B1042" s="315" t="s">
        <v>20528</v>
      </c>
      <c r="C1042" s="315" t="s">
        <v>6</v>
      </c>
      <c r="D1042" s="316">
        <v>0.08</v>
      </c>
    </row>
    <row r="1043" spans="1:4">
      <c r="A1043" s="314" t="s">
        <v>20529</v>
      </c>
      <c r="B1043" s="315" t="s">
        <v>37063</v>
      </c>
      <c r="C1043" s="315" t="s">
        <v>1467</v>
      </c>
      <c r="D1043" s="316">
        <v>14.04</v>
      </c>
    </row>
    <row r="1044" spans="1:4">
      <c r="A1044" s="314" t="s">
        <v>20530</v>
      </c>
      <c r="B1044" s="315" t="s">
        <v>37064</v>
      </c>
      <c r="C1044" s="315" t="s">
        <v>1467</v>
      </c>
      <c r="D1044" s="316">
        <v>14.04</v>
      </c>
    </row>
    <row r="1045" spans="1:4">
      <c r="A1045" s="314" t="s">
        <v>20532</v>
      </c>
      <c r="B1045" s="315" t="s">
        <v>37065</v>
      </c>
      <c r="C1045" s="315" t="s">
        <v>1467</v>
      </c>
      <c r="D1045" s="316">
        <v>14.04</v>
      </c>
    </row>
    <row r="1046" spans="1:4">
      <c r="A1046" s="314" t="s">
        <v>20577</v>
      </c>
      <c r="B1046" s="315" t="s">
        <v>20578</v>
      </c>
      <c r="C1046" s="315" t="s">
        <v>6</v>
      </c>
      <c r="D1046" s="316">
        <v>6.73</v>
      </c>
    </row>
    <row r="1047" spans="1:4">
      <c r="A1047" s="314" t="s">
        <v>20712</v>
      </c>
      <c r="B1047" s="315" t="s">
        <v>20713</v>
      </c>
      <c r="C1047" s="315" t="s">
        <v>6</v>
      </c>
      <c r="D1047" s="316">
        <v>0.13</v>
      </c>
    </row>
    <row r="1048" spans="1:4">
      <c r="A1048" s="314" t="s">
        <v>20714</v>
      </c>
      <c r="B1048" s="315" t="s">
        <v>20715</v>
      </c>
      <c r="C1048" s="315" t="s">
        <v>1467</v>
      </c>
      <c r="D1048" s="316">
        <v>58.29</v>
      </c>
    </row>
    <row r="1049" spans="1:4" ht="22.5">
      <c r="A1049" s="314" t="s">
        <v>23548</v>
      </c>
      <c r="B1049" s="315" t="s">
        <v>37066</v>
      </c>
      <c r="C1049" s="315" t="s">
        <v>431</v>
      </c>
      <c r="D1049" s="316">
        <v>40.5</v>
      </c>
    </row>
    <row r="1050" spans="1:4">
      <c r="A1050" s="314" t="s">
        <v>23550</v>
      </c>
      <c r="B1050" s="315" t="s">
        <v>37067</v>
      </c>
      <c r="C1050" s="315" t="s">
        <v>431</v>
      </c>
      <c r="D1050" s="316">
        <v>21.53</v>
      </c>
    </row>
    <row r="1051" spans="1:4">
      <c r="A1051" s="314" t="s">
        <v>26998</v>
      </c>
      <c r="B1051" s="315" t="s">
        <v>12162</v>
      </c>
      <c r="C1051" s="315" t="s">
        <v>41</v>
      </c>
      <c r="D1051" s="316">
        <v>3.7</v>
      </c>
    </row>
    <row r="1052" spans="1:4" ht="15.75">
      <c r="A1052" s="309" t="s">
        <v>37068</v>
      </c>
      <c r="B1052" s="310"/>
      <c r="C1052" s="310"/>
      <c r="D1052" s="310"/>
    </row>
    <row r="1053" spans="1:4">
      <c r="A1053" s="311" t="s">
        <v>12254</v>
      </c>
      <c r="B1053" s="312" t="s">
        <v>6861</v>
      </c>
      <c r="C1053" s="312" t="s">
        <v>6862</v>
      </c>
      <c r="D1053" s="313" t="s">
        <v>36838</v>
      </c>
    </row>
    <row r="1054" spans="1:4" ht="22.5">
      <c r="A1054" s="314" t="s">
        <v>17745</v>
      </c>
      <c r="B1054" s="315" t="s">
        <v>37069</v>
      </c>
      <c r="C1054" s="315" t="s">
        <v>6</v>
      </c>
      <c r="D1054" s="316">
        <v>76766.66</v>
      </c>
    </row>
    <row r="1055" spans="1:4" ht="22.5">
      <c r="A1055" s="314" t="s">
        <v>17749</v>
      </c>
      <c r="B1055" s="315" t="s">
        <v>37070</v>
      </c>
      <c r="C1055" s="315" t="s">
        <v>6</v>
      </c>
      <c r="D1055" s="316">
        <v>81181.259999999995</v>
      </c>
    </row>
    <row r="1056" spans="1:4">
      <c r="A1056" s="314" t="s">
        <v>17713</v>
      </c>
      <c r="B1056" s="315" t="s">
        <v>17714</v>
      </c>
      <c r="C1056" s="315" t="s">
        <v>6</v>
      </c>
      <c r="D1056" s="316">
        <v>86203.7</v>
      </c>
    </row>
    <row r="1057" spans="1:4">
      <c r="A1057" s="314" t="s">
        <v>17715</v>
      </c>
      <c r="B1057" s="315" t="s">
        <v>17716</v>
      </c>
      <c r="C1057" s="315" t="s">
        <v>6</v>
      </c>
      <c r="D1057" s="316">
        <v>101111.1</v>
      </c>
    </row>
    <row r="1058" spans="1:4">
      <c r="A1058" s="314" t="s">
        <v>17721</v>
      </c>
      <c r="B1058" s="315" t="s">
        <v>17722</v>
      </c>
      <c r="C1058" s="315" t="s">
        <v>6</v>
      </c>
      <c r="D1058" s="316">
        <v>123148.15</v>
      </c>
    </row>
    <row r="1059" spans="1:4">
      <c r="A1059" s="314" t="s">
        <v>17727</v>
      </c>
      <c r="B1059" s="315" t="s">
        <v>17728</v>
      </c>
      <c r="C1059" s="315" t="s">
        <v>6</v>
      </c>
      <c r="D1059" s="316">
        <v>124158.24</v>
      </c>
    </row>
    <row r="1060" spans="1:4">
      <c r="A1060" s="314" t="s">
        <v>17729</v>
      </c>
      <c r="B1060" s="315" t="s">
        <v>17730</v>
      </c>
      <c r="C1060" s="315" t="s">
        <v>6</v>
      </c>
      <c r="D1060" s="316">
        <v>142592.59</v>
      </c>
    </row>
    <row r="1061" spans="1:4">
      <c r="A1061" s="314" t="s">
        <v>17731</v>
      </c>
      <c r="B1061" s="315" t="s">
        <v>17732</v>
      </c>
      <c r="C1061" s="315" t="s">
        <v>6</v>
      </c>
      <c r="D1061" s="316">
        <v>145384.6</v>
      </c>
    </row>
    <row r="1062" spans="1:4">
      <c r="A1062" s="314" t="s">
        <v>17733</v>
      </c>
      <c r="B1062" s="315" t="s">
        <v>17734</v>
      </c>
      <c r="C1062" s="315" t="s">
        <v>6</v>
      </c>
      <c r="D1062" s="316">
        <v>161502.9</v>
      </c>
    </row>
    <row r="1063" spans="1:4">
      <c r="A1063" s="314" t="s">
        <v>17741</v>
      </c>
      <c r="B1063" s="315" t="s">
        <v>17742</v>
      </c>
      <c r="C1063" s="315" t="s">
        <v>6</v>
      </c>
      <c r="D1063" s="316">
        <v>178745.03</v>
      </c>
    </row>
    <row r="1064" spans="1:4">
      <c r="A1064" s="314" t="s">
        <v>17743</v>
      </c>
      <c r="B1064" s="315" t="s">
        <v>17744</v>
      </c>
      <c r="C1064" s="315" t="s">
        <v>6</v>
      </c>
      <c r="D1064" s="316">
        <v>202842.53</v>
      </c>
    </row>
    <row r="1065" spans="1:4">
      <c r="A1065" s="314" t="s">
        <v>17746</v>
      </c>
      <c r="B1065" s="315" t="s">
        <v>12207</v>
      </c>
      <c r="C1065" s="315" t="s">
        <v>6</v>
      </c>
      <c r="D1065" s="316">
        <v>212442.62</v>
      </c>
    </row>
    <row r="1066" spans="1:4">
      <c r="A1066" s="314" t="s">
        <v>17747</v>
      </c>
      <c r="B1066" s="315" t="s">
        <v>17748</v>
      </c>
      <c r="C1066" s="315" t="s">
        <v>6</v>
      </c>
      <c r="D1066" s="316">
        <v>283740.94</v>
      </c>
    </row>
    <row r="1067" spans="1:4">
      <c r="A1067" s="314" t="s">
        <v>17750</v>
      </c>
      <c r="B1067" s="315" t="s">
        <v>12206</v>
      </c>
      <c r="C1067" s="315" t="s">
        <v>6</v>
      </c>
      <c r="D1067" s="316">
        <v>496213.82</v>
      </c>
    </row>
    <row r="1068" spans="1:4">
      <c r="A1068" s="314" t="s">
        <v>17751</v>
      </c>
      <c r="B1068" s="315" t="s">
        <v>12205</v>
      </c>
      <c r="C1068" s="315" t="s">
        <v>6</v>
      </c>
      <c r="D1068" s="316">
        <v>601680.86</v>
      </c>
    </row>
    <row r="1069" spans="1:4" ht="22.5">
      <c r="A1069" s="314" t="s">
        <v>17752</v>
      </c>
      <c r="B1069" s="315" t="s">
        <v>37071</v>
      </c>
      <c r="C1069" s="315" t="s">
        <v>6</v>
      </c>
      <c r="D1069" s="316">
        <v>83858.509999999995</v>
      </c>
    </row>
    <row r="1070" spans="1:4">
      <c r="A1070" s="314" t="s">
        <v>17753</v>
      </c>
      <c r="B1070" s="315" t="s">
        <v>17754</v>
      </c>
      <c r="C1070" s="315" t="s">
        <v>6</v>
      </c>
      <c r="D1070" s="316">
        <v>630629.42000000004</v>
      </c>
    </row>
    <row r="1071" spans="1:4" ht="15.75">
      <c r="A1071" s="309" t="s">
        <v>37072</v>
      </c>
      <c r="B1071" s="310"/>
      <c r="C1071" s="310"/>
      <c r="D1071" s="310"/>
    </row>
    <row r="1072" spans="1:4">
      <c r="A1072" s="311" t="s">
        <v>12254</v>
      </c>
      <c r="B1072" s="312" t="s">
        <v>6861</v>
      </c>
      <c r="C1072" s="312" t="s">
        <v>6862</v>
      </c>
      <c r="D1072" s="313" t="s">
        <v>36838</v>
      </c>
    </row>
    <row r="1073" spans="1:4">
      <c r="A1073" s="314" t="s">
        <v>12377</v>
      </c>
      <c r="B1073" s="315" t="s">
        <v>12378</v>
      </c>
      <c r="C1073" s="315" t="s">
        <v>1467</v>
      </c>
      <c r="D1073" s="316">
        <v>107.33</v>
      </c>
    </row>
    <row r="1074" spans="1:4">
      <c r="A1074" s="314" t="s">
        <v>12379</v>
      </c>
      <c r="B1074" s="315" t="s">
        <v>12380</v>
      </c>
      <c r="C1074" s="315" t="s">
        <v>6161</v>
      </c>
      <c r="D1074" s="316">
        <v>26.87</v>
      </c>
    </row>
    <row r="1075" spans="1:4">
      <c r="A1075" s="314" t="s">
        <v>12381</v>
      </c>
      <c r="B1075" s="315" t="s">
        <v>12382</v>
      </c>
      <c r="C1075" s="315" t="s">
        <v>1467</v>
      </c>
      <c r="D1075" s="316">
        <v>10.41</v>
      </c>
    </row>
    <row r="1076" spans="1:4">
      <c r="A1076" s="314" t="s">
        <v>12383</v>
      </c>
      <c r="B1076" s="315" t="s">
        <v>12384</v>
      </c>
      <c r="C1076" s="315" t="s">
        <v>6161</v>
      </c>
      <c r="D1076" s="316">
        <v>5.8</v>
      </c>
    </row>
    <row r="1077" spans="1:4" ht="22.5">
      <c r="A1077" s="314" t="s">
        <v>12502</v>
      </c>
      <c r="B1077" s="315" t="s">
        <v>37073</v>
      </c>
      <c r="C1077" s="315" t="s">
        <v>431</v>
      </c>
      <c r="D1077" s="316">
        <v>18.7</v>
      </c>
    </row>
    <row r="1078" spans="1:4">
      <c r="A1078" s="314" t="s">
        <v>12839</v>
      </c>
      <c r="B1078" s="315" t="s">
        <v>12840</v>
      </c>
      <c r="C1078" s="315" t="s">
        <v>1510</v>
      </c>
      <c r="D1078" s="316">
        <v>213.11</v>
      </c>
    </row>
    <row r="1079" spans="1:4">
      <c r="A1079" s="314" t="s">
        <v>12973</v>
      </c>
      <c r="B1079" s="315" t="s">
        <v>12974</v>
      </c>
      <c r="C1079" s="315" t="s">
        <v>1467</v>
      </c>
      <c r="D1079" s="316">
        <v>3.68</v>
      </c>
    </row>
    <row r="1080" spans="1:4">
      <c r="A1080" s="314" t="s">
        <v>13128</v>
      </c>
      <c r="B1080" s="315" t="s">
        <v>13129</v>
      </c>
      <c r="C1080" s="315" t="s">
        <v>1467</v>
      </c>
      <c r="D1080" s="316">
        <v>7.07</v>
      </c>
    </row>
    <row r="1081" spans="1:4">
      <c r="A1081" s="314" t="s">
        <v>14038</v>
      </c>
      <c r="B1081" s="315" t="s">
        <v>14039</v>
      </c>
      <c r="C1081" s="315" t="s">
        <v>41</v>
      </c>
      <c r="D1081" s="316">
        <v>8.07</v>
      </c>
    </row>
    <row r="1082" spans="1:4">
      <c r="A1082" s="314" t="s">
        <v>14634</v>
      </c>
      <c r="B1082" s="315" t="s">
        <v>14635</v>
      </c>
      <c r="C1082" s="315" t="s">
        <v>1467</v>
      </c>
      <c r="D1082" s="316">
        <v>3.62</v>
      </c>
    </row>
    <row r="1083" spans="1:4">
      <c r="A1083" s="314" t="s">
        <v>14636</v>
      </c>
      <c r="B1083" s="315" t="s">
        <v>14637</v>
      </c>
      <c r="C1083" s="315" t="s">
        <v>1467</v>
      </c>
      <c r="D1083" s="316">
        <v>8.57</v>
      </c>
    </row>
    <row r="1084" spans="1:4">
      <c r="A1084" s="314" t="s">
        <v>14638</v>
      </c>
      <c r="B1084" s="315" t="s">
        <v>14639</v>
      </c>
      <c r="C1084" s="315" t="s">
        <v>1467</v>
      </c>
      <c r="D1084" s="316">
        <v>9.49</v>
      </c>
    </row>
    <row r="1085" spans="1:4">
      <c r="A1085" s="314" t="s">
        <v>14640</v>
      </c>
      <c r="B1085" s="315" t="s">
        <v>14641</v>
      </c>
      <c r="C1085" s="315" t="s">
        <v>1467</v>
      </c>
      <c r="D1085" s="316">
        <v>15.69</v>
      </c>
    </row>
    <row r="1086" spans="1:4">
      <c r="A1086" s="314" t="s">
        <v>14648</v>
      </c>
      <c r="B1086" s="315" t="s">
        <v>14649</v>
      </c>
      <c r="C1086" s="315" t="s">
        <v>41</v>
      </c>
      <c r="D1086" s="316">
        <v>1.63</v>
      </c>
    </row>
    <row r="1087" spans="1:4">
      <c r="A1087" s="314" t="s">
        <v>16715</v>
      </c>
      <c r="B1087" s="315" t="s">
        <v>16716</v>
      </c>
      <c r="C1087" s="315" t="s">
        <v>1467</v>
      </c>
      <c r="D1087" s="316">
        <v>13.89</v>
      </c>
    </row>
    <row r="1088" spans="1:4">
      <c r="A1088" s="314" t="s">
        <v>16717</v>
      </c>
      <c r="B1088" s="315" t="s">
        <v>16718</v>
      </c>
      <c r="C1088" s="315" t="s">
        <v>1467</v>
      </c>
      <c r="D1088" s="316">
        <v>14.03</v>
      </c>
    </row>
    <row r="1089" spans="1:4">
      <c r="A1089" s="314" t="s">
        <v>17129</v>
      </c>
      <c r="B1089" s="315" t="s">
        <v>17130</v>
      </c>
      <c r="C1089" s="315" t="s">
        <v>431</v>
      </c>
      <c r="D1089" s="316">
        <v>8.75</v>
      </c>
    </row>
    <row r="1090" spans="1:4">
      <c r="A1090" s="314" t="s">
        <v>17289</v>
      </c>
      <c r="B1090" s="315" t="s">
        <v>17290</v>
      </c>
      <c r="C1090" s="315" t="s">
        <v>41</v>
      </c>
      <c r="D1090" s="316">
        <v>3</v>
      </c>
    </row>
    <row r="1091" spans="1:4">
      <c r="A1091" s="314" t="s">
        <v>17906</v>
      </c>
      <c r="B1091" s="315" t="s">
        <v>17907</v>
      </c>
      <c r="C1091" s="315" t="s">
        <v>1467</v>
      </c>
      <c r="D1091" s="316">
        <v>11.76</v>
      </c>
    </row>
    <row r="1092" spans="1:4">
      <c r="A1092" s="314" t="s">
        <v>17910</v>
      </c>
      <c r="B1092" s="315" t="s">
        <v>17911</v>
      </c>
      <c r="C1092" s="315" t="s">
        <v>1467</v>
      </c>
      <c r="D1092" s="316">
        <v>5.49</v>
      </c>
    </row>
    <row r="1093" spans="1:4">
      <c r="A1093" s="314" t="s">
        <v>17912</v>
      </c>
      <c r="B1093" s="315" t="s">
        <v>17913</v>
      </c>
      <c r="C1093" s="315" t="s">
        <v>1467</v>
      </c>
      <c r="D1093" s="316">
        <v>2.8</v>
      </c>
    </row>
    <row r="1094" spans="1:4">
      <c r="A1094" s="314" t="s">
        <v>18257</v>
      </c>
      <c r="B1094" s="315" t="s">
        <v>18258</v>
      </c>
      <c r="C1094" s="315" t="s">
        <v>41</v>
      </c>
      <c r="D1094" s="316">
        <v>1.38</v>
      </c>
    </row>
    <row r="1095" spans="1:4">
      <c r="A1095" s="314" t="s">
        <v>18259</v>
      </c>
      <c r="B1095" s="315" t="s">
        <v>18260</v>
      </c>
      <c r="C1095" s="315" t="s">
        <v>41</v>
      </c>
      <c r="D1095" s="316">
        <v>0.88</v>
      </c>
    </row>
    <row r="1096" spans="1:4">
      <c r="A1096" s="314" t="s">
        <v>19050</v>
      </c>
      <c r="B1096" s="315" t="s">
        <v>19051</v>
      </c>
      <c r="C1096" s="315" t="s">
        <v>431</v>
      </c>
      <c r="D1096" s="316">
        <v>25</v>
      </c>
    </row>
    <row r="1097" spans="1:4">
      <c r="A1097" s="314" t="s">
        <v>19072</v>
      </c>
      <c r="B1097" s="315" t="s">
        <v>19073</v>
      </c>
      <c r="C1097" s="315" t="s">
        <v>431</v>
      </c>
      <c r="D1097" s="316">
        <v>56.16</v>
      </c>
    </row>
    <row r="1098" spans="1:4">
      <c r="A1098" s="314" t="s">
        <v>19193</v>
      </c>
      <c r="B1098" s="315" t="s">
        <v>19194</v>
      </c>
      <c r="C1098" s="315" t="s">
        <v>1467</v>
      </c>
      <c r="D1098" s="316">
        <v>29.97</v>
      </c>
    </row>
    <row r="1099" spans="1:4">
      <c r="A1099" s="314" t="s">
        <v>19205</v>
      </c>
      <c r="B1099" s="315" t="s">
        <v>19206</v>
      </c>
      <c r="C1099" s="315" t="s">
        <v>1467</v>
      </c>
      <c r="D1099" s="316">
        <v>5.25</v>
      </c>
    </row>
    <row r="1100" spans="1:4">
      <c r="A1100" s="314" t="s">
        <v>19250</v>
      </c>
      <c r="B1100" s="315" t="s">
        <v>19251</v>
      </c>
      <c r="C1100" s="315" t="s">
        <v>1467</v>
      </c>
      <c r="D1100" s="316">
        <v>14.97</v>
      </c>
    </row>
    <row r="1101" spans="1:4">
      <c r="A1101" s="314" t="s">
        <v>19252</v>
      </c>
      <c r="B1101" s="315" t="s">
        <v>19253</v>
      </c>
      <c r="C1101" s="315" t="s">
        <v>1467</v>
      </c>
      <c r="D1101" s="316">
        <v>4.88</v>
      </c>
    </row>
    <row r="1102" spans="1:4">
      <c r="A1102" s="314" t="s">
        <v>19381</v>
      </c>
      <c r="B1102" s="315" t="s">
        <v>12085</v>
      </c>
      <c r="C1102" s="315" t="s">
        <v>41</v>
      </c>
      <c r="D1102" s="316">
        <v>31.26</v>
      </c>
    </row>
    <row r="1103" spans="1:4">
      <c r="A1103" s="314" t="s">
        <v>19622</v>
      </c>
      <c r="B1103" s="315" t="s">
        <v>19623</v>
      </c>
      <c r="C1103" s="315" t="s">
        <v>431</v>
      </c>
      <c r="D1103" s="316">
        <v>3.9</v>
      </c>
    </row>
    <row r="1104" spans="1:4">
      <c r="A1104" s="314" t="s">
        <v>22034</v>
      </c>
      <c r="B1104" s="315" t="s">
        <v>37074</v>
      </c>
      <c r="C1104" s="315" t="s">
        <v>6</v>
      </c>
      <c r="D1104" s="316">
        <v>0.25</v>
      </c>
    </row>
    <row r="1105" spans="1:4">
      <c r="A1105" s="314" t="s">
        <v>22100</v>
      </c>
      <c r="B1105" s="315" t="s">
        <v>22101</v>
      </c>
      <c r="C1105" s="315" t="s">
        <v>1467</v>
      </c>
      <c r="D1105" s="316">
        <v>5.49</v>
      </c>
    </row>
    <row r="1106" spans="1:4">
      <c r="A1106" s="314" t="s">
        <v>22104</v>
      </c>
      <c r="B1106" s="315" t="s">
        <v>22105</v>
      </c>
      <c r="C1106" s="315" t="s">
        <v>1467</v>
      </c>
      <c r="D1106" s="316">
        <v>89.54</v>
      </c>
    </row>
    <row r="1107" spans="1:4">
      <c r="A1107" s="314" t="s">
        <v>22108</v>
      </c>
      <c r="B1107" s="315" t="s">
        <v>22109</v>
      </c>
      <c r="C1107" s="315" t="s">
        <v>6161</v>
      </c>
      <c r="D1107" s="316">
        <v>24.4</v>
      </c>
    </row>
    <row r="1108" spans="1:4">
      <c r="A1108" s="314" t="s">
        <v>23539</v>
      </c>
      <c r="B1108" s="315" t="s">
        <v>23540</v>
      </c>
      <c r="C1108" s="315" t="s">
        <v>431</v>
      </c>
      <c r="D1108" s="316">
        <v>3.86</v>
      </c>
    </row>
    <row r="1109" spans="1:4">
      <c r="A1109" s="314" t="s">
        <v>27005</v>
      </c>
      <c r="B1109" s="315" t="s">
        <v>27006</v>
      </c>
      <c r="C1109" s="315" t="s">
        <v>1510</v>
      </c>
      <c r="D1109" s="316">
        <v>489.6</v>
      </c>
    </row>
    <row r="1110" spans="1:4">
      <c r="A1110" s="314" t="s">
        <v>27017</v>
      </c>
      <c r="B1110" s="315" t="s">
        <v>27018</v>
      </c>
      <c r="C1110" s="315" t="s">
        <v>431</v>
      </c>
      <c r="D1110" s="316">
        <v>5.23</v>
      </c>
    </row>
    <row r="1111" spans="1:4">
      <c r="A1111" s="314" t="s">
        <v>27019</v>
      </c>
      <c r="B1111" s="315" t="s">
        <v>27020</v>
      </c>
      <c r="C1111" s="315" t="s">
        <v>1467</v>
      </c>
      <c r="D1111" s="316">
        <v>2.7</v>
      </c>
    </row>
    <row r="1112" spans="1:4">
      <c r="A1112" s="314" t="s">
        <v>27015</v>
      </c>
      <c r="B1112" s="315" t="s">
        <v>27016</v>
      </c>
      <c r="C1112" s="315" t="s">
        <v>431</v>
      </c>
      <c r="D1112" s="316">
        <v>8.75</v>
      </c>
    </row>
    <row r="1113" spans="1:4" ht="15.75">
      <c r="A1113" s="309" t="s">
        <v>37075</v>
      </c>
      <c r="B1113" s="310"/>
      <c r="C1113" s="310"/>
      <c r="D1113" s="310"/>
    </row>
    <row r="1114" spans="1:4">
      <c r="A1114" s="311" t="s">
        <v>12254</v>
      </c>
      <c r="B1114" s="312" t="s">
        <v>6861</v>
      </c>
      <c r="C1114" s="312" t="s">
        <v>6862</v>
      </c>
      <c r="D1114" s="313" t="s">
        <v>36838</v>
      </c>
    </row>
    <row r="1115" spans="1:4">
      <c r="A1115" s="314" t="s">
        <v>12265</v>
      </c>
      <c r="B1115" s="315" t="s">
        <v>12266</v>
      </c>
      <c r="C1115" s="315" t="s">
        <v>6</v>
      </c>
      <c r="D1115" s="316">
        <v>359.19</v>
      </c>
    </row>
    <row r="1116" spans="1:4">
      <c r="A1116" s="314" t="s">
        <v>12278</v>
      </c>
      <c r="B1116" s="315" t="s">
        <v>12279</v>
      </c>
      <c r="C1116" s="315" t="s">
        <v>6</v>
      </c>
      <c r="D1116" s="316">
        <v>48.94</v>
      </c>
    </row>
    <row r="1117" spans="1:4">
      <c r="A1117" s="314" t="s">
        <v>12302</v>
      </c>
      <c r="B1117" s="315" t="s">
        <v>12303</v>
      </c>
      <c r="C1117" s="315" t="s">
        <v>6</v>
      </c>
      <c r="D1117" s="316">
        <v>78.849999999999994</v>
      </c>
    </row>
    <row r="1118" spans="1:4">
      <c r="A1118" s="314" t="s">
        <v>12334</v>
      </c>
      <c r="B1118" s="315" t="s">
        <v>12335</v>
      </c>
      <c r="C1118" s="315" t="s">
        <v>6</v>
      </c>
      <c r="D1118" s="316">
        <v>0.93</v>
      </c>
    </row>
    <row r="1119" spans="1:4">
      <c r="A1119" s="314" t="s">
        <v>12336</v>
      </c>
      <c r="B1119" s="315" t="s">
        <v>12337</v>
      </c>
      <c r="C1119" s="315" t="s">
        <v>6</v>
      </c>
      <c r="D1119" s="316">
        <v>0.71</v>
      </c>
    </row>
    <row r="1120" spans="1:4">
      <c r="A1120" s="314" t="s">
        <v>12338</v>
      </c>
      <c r="B1120" s="315" t="s">
        <v>12339</v>
      </c>
      <c r="C1120" s="315" t="s">
        <v>6</v>
      </c>
      <c r="D1120" s="316">
        <v>1.46</v>
      </c>
    </row>
    <row r="1121" spans="1:4">
      <c r="A1121" s="314" t="s">
        <v>12340</v>
      </c>
      <c r="B1121" s="315" t="s">
        <v>12341</v>
      </c>
      <c r="C1121" s="315" t="s">
        <v>6</v>
      </c>
      <c r="D1121" s="316">
        <v>2.79</v>
      </c>
    </row>
    <row r="1122" spans="1:4">
      <c r="A1122" s="314" t="s">
        <v>12342</v>
      </c>
      <c r="B1122" s="315" t="s">
        <v>12343</v>
      </c>
      <c r="C1122" s="315" t="s">
        <v>6</v>
      </c>
      <c r="D1122" s="316">
        <v>3.55</v>
      </c>
    </row>
    <row r="1123" spans="1:4">
      <c r="A1123" s="314" t="s">
        <v>12344</v>
      </c>
      <c r="B1123" s="315" t="s">
        <v>12345</v>
      </c>
      <c r="C1123" s="315" t="s">
        <v>6</v>
      </c>
      <c r="D1123" s="316">
        <v>9.65</v>
      </c>
    </row>
    <row r="1124" spans="1:4">
      <c r="A1124" s="314" t="s">
        <v>12346</v>
      </c>
      <c r="B1124" s="315" t="s">
        <v>12347</v>
      </c>
      <c r="C1124" s="315" t="s">
        <v>6</v>
      </c>
      <c r="D1124" s="316">
        <v>14.04</v>
      </c>
    </row>
    <row r="1125" spans="1:4">
      <c r="A1125" s="314" t="s">
        <v>12348</v>
      </c>
      <c r="B1125" s="315" t="s">
        <v>12349</v>
      </c>
      <c r="C1125" s="315" t="s">
        <v>6</v>
      </c>
      <c r="D1125" s="316">
        <v>23.05</v>
      </c>
    </row>
    <row r="1126" spans="1:4">
      <c r="A1126" s="314" t="s">
        <v>12350</v>
      </c>
      <c r="B1126" s="315" t="s">
        <v>12351</v>
      </c>
      <c r="C1126" s="315" t="s">
        <v>6</v>
      </c>
      <c r="D1126" s="316">
        <v>277.01</v>
      </c>
    </row>
    <row r="1127" spans="1:4">
      <c r="A1127" s="314" t="s">
        <v>12352</v>
      </c>
      <c r="B1127" s="315" t="s">
        <v>12353</v>
      </c>
      <c r="C1127" s="315" t="s">
        <v>6</v>
      </c>
      <c r="D1127" s="316">
        <v>7.8</v>
      </c>
    </row>
    <row r="1128" spans="1:4">
      <c r="A1128" s="314" t="s">
        <v>12354</v>
      </c>
      <c r="B1128" s="315" t="s">
        <v>12355</v>
      </c>
      <c r="C1128" s="315" t="s">
        <v>6</v>
      </c>
      <c r="D1128" s="316">
        <v>10.09</v>
      </c>
    </row>
    <row r="1129" spans="1:4">
      <c r="A1129" s="314" t="s">
        <v>12356</v>
      </c>
      <c r="B1129" s="315" t="s">
        <v>12357</v>
      </c>
      <c r="C1129" s="315" t="s">
        <v>6</v>
      </c>
      <c r="D1129" s="316">
        <v>15.43</v>
      </c>
    </row>
    <row r="1130" spans="1:4">
      <c r="A1130" s="314" t="s">
        <v>12358</v>
      </c>
      <c r="B1130" s="315" t="s">
        <v>12359</v>
      </c>
      <c r="C1130" s="315" t="s">
        <v>6</v>
      </c>
      <c r="D1130" s="316">
        <v>28.69</v>
      </c>
    </row>
    <row r="1131" spans="1:4">
      <c r="A1131" s="314" t="s">
        <v>12360</v>
      </c>
      <c r="B1131" s="315" t="s">
        <v>12361</v>
      </c>
      <c r="C1131" s="315" t="s">
        <v>6</v>
      </c>
      <c r="D1131" s="316">
        <v>28.8</v>
      </c>
    </row>
    <row r="1132" spans="1:4">
      <c r="A1132" s="314" t="s">
        <v>12362</v>
      </c>
      <c r="B1132" s="315" t="s">
        <v>12363</v>
      </c>
      <c r="C1132" s="315" t="s">
        <v>6</v>
      </c>
      <c r="D1132" s="316">
        <v>44.02</v>
      </c>
    </row>
    <row r="1133" spans="1:4">
      <c r="A1133" s="314" t="s">
        <v>12364</v>
      </c>
      <c r="B1133" s="315" t="s">
        <v>12365</v>
      </c>
      <c r="C1133" s="315" t="s">
        <v>6</v>
      </c>
      <c r="D1133" s="316">
        <v>140.58000000000001</v>
      </c>
    </row>
    <row r="1134" spans="1:4">
      <c r="A1134" s="314" t="s">
        <v>12366</v>
      </c>
      <c r="B1134" s="315" t="s">
        <v>12367</v>
      </c>
      <c r="C1134" s="315" t="s">
        <v>6</v>
      </c>
      <c r="D1134" s="316">
        <v>196.27</v>
      </c>
    </row>
    <row r="1135" spans="1:4">
      <c r="A1135" s="314" t="s">
        <v>12368</v>
      </c>
      <c r="B1135" s="315" t="s">
        <v>12369</v>
      </c>
      <c r="C1135" s="315" t="s">
        <v>6</v>
      </c>
      <c r="D1135" s="316">
        <v>0.71</v>
      </c>
    </row>
    <row r="1136" spans="1:4">
      <c r="A1136" s="314" t="s">
        <v>12372</v>
      </c>
      <c r="B1136" s="315" t="s">
        <v>12373</v>
      </c>
      <c r="C1136" s="315" t="s">
        <v>6</v>
      </c>
      <c r="D1136" s="316">
        <v>15.43</v>
      </c>
    </row>
    <row r="1137" spans="1:4">
      <c r="A1137" s="314" t="s">
        <v>12375</v>
      </c>
      <c r="B1137" s="315" t="s">
        <v>12376</v>
      </c>
      <c r="C1137" s="315" t="s">
        <v>6</v>
      </c>
      <c r="D1137" s="316">
        <v>5</v>
      </c>
    </row>
    <row r="1138" spans="1:4">
      <c r="A1138" s="314" t="s">
        <v>12385</v>
      </c>
      <c r="B1138" s="315" t="s">
        <v>12386</v>
      </c>
      <c r="C1138" s="315" t="s">
        <v>1467</v>
      </c>
      <c r="D1138" s="316">
        <v>45.16</v>
      </c>
    </row>
    <row r="1139" spans="1:4">
      <c r="A1139" s="314" t="s">
        <v>12639</v>
      </c>
      <c r="B1139" s="315" t="s">
        <v>12640</v>
      </c>
      <c r="C1139" s="315" t="s">
        <v>6</v>
      </c>
      <c r="D1139" s="316">
        <v>22.07</v>
      </c>
    </row>
    <row r="1140" spans="1:4">
      <c r="A1140" s="314" t="s">
        <v>12641</v>
      </c>
      <c r="B1140" s="315" t="s">
        <v>12642</v>
      </c>
      <c r="C1140" s="315" t="s">
        <v>6</v>
      </c>
      <c r="D1140" s="316">
        <v>28.69</v>
      </c>
    </row>
    <row r="1141" spans="1:4">
      <c r="A1141" s="314" t="s">
        <v>12643</v>
      </c>
      <c r="B1141" s="315" t="s">
        <v>12644</v>
      </c>
      <c r="C1141" s="315" t="s">
        <v>6</v>
      </c>
      <c r="D1141" s="316">
        <v>18.7</v>
      </c>
    </row>
    <row r="1142" spans="1:4">
      <c r="A1142" s="314" t="s">
        <v>12645</v>
      </c>
      <c r="B1142" s="315" t="s">
        <v>12646</v>
      </c>
      <c r="C1142" s="315" t="s">
        <v>6</v>
      </c>
      <c r="D1142" s="316">
        <v>19.2</v>
      </c>
    </row>
    <row r="1143" spans="1:4">
      <c r="A1143" s="314" t="s">
        <v>12647</v>
      </c>
      <c r="B1143" s="315" t="s">
        <v>12648</v>
      </c>
      <c r="C1143" s="315" t="s">
        <v>6</v>
      </c>
      <c r="D1143" s="316">
        <v>2.99</v>
      </c>
    </row>
    <row r="1144" spans="1:4">
      <c r="A1144" s="314" t="s">
        <v>12649</v>
      </c>
      <c r="B1144" s="315" t="s">
        <v>12650</v>
      </c>
      <c r="C1144" s="315" t="s">
        <v>6</v>
      </c>
      <c r="D1144" s="316">
        <v>10.63</v>
      </c>
    </row>
    <row r="1145" spans="1:4">
      <c r="A1145" s="314" t="s">
        <v>12651</v>
      </c>
      <c r="B1145" s="315" t="s">
        <v>12652</v>
      </c>
      <c r="C1145" s="315" t="s">
        <v>6</v>
      </c>
      <c r="D1145" s="316">
        <v>1.56</v>
      </c>
    </row>
    <row r="1146" spans="1:4">
      <c r="A1146" s="314" t="s">
        <v>12653</v>
      </c>
      <c r="B1146" s="315" t="s">
        <v>12654</v>
      </c>
      <c r="C1146" s="315" t="s">
        <v>6</v>
      </c>
      <c r="D1146" s="316">
        <v>1.84</v>
      </c>
    </row>
    <row r="1147" spans="1:4">
      <c r="A1147" s="314" t="s">
        <v>12655</v>
      </c>
      <c r="B1147" s="315" t="s">
        <v>12656</v>
      </c>
      <c r="C1147" s="315" t="s">
        <v>6</v>
      </c>
      <c r="D1147" s="316">
        <v>2.34</v>
      </c>
    </row>
    <row r="1148" spans="1:4">
      <c r="A1148" s="314" t="s">
        <v>12657</v>
      </c>
      <c r="B1148" s="315" t="s">
        <v>12658</v>
      </c>
      <c r="C1148" s="315" t="s">
        <v>6</v>
      </c>
      <c r="D1148" s="316">
        <v>2.56</v>
      </c>
    </row>
    <row r="1149" spans="1:4">
      <c r="A1149" s="314" t="s">
        <v>12659</v>
      </c>
      <c r="B1149" s="315" t="s">
        <v>12660</v>
      </c>
      <c r="C1149" s="315" t="s">
        <v>6</v>
      </c>
      <c r="D1149" s="316">
        <v>11.01</v>
      </c>
    </row>
    <row r="1150" spans="1:4">
      <c r="A1150" s="314" t="s">
        <v>12661</v>
      </c>
      <c r="B1150" s="315" t="s">
        <v>12662</v>
      </c>
      <c r="C1150" s="315" t="s">
        <v>6</v>
      </c>
      <c r="D1150" s="316">
        <v>1.4</v>
      </c>
    </row>
    <row r="1151" spans="1:4">
      <c r="A1151" s="314" t="s">
        <v>12663</v>
      </c>
      <c r="B1151" s="315" t="s">
        <v>12664</v>
      </c>
      <c r="C1151" s="315" t="s">
        <v>6</v>
      </c>
      <c r="D1151" s="316">
        <v>2.35</v>
      </c>
    </row>
    <row r="1152" spans="1:4">
      <c r="A1152" s="314" t="s">
        <v>12672</v>
      </c>
      <c r="B1152" s="315" t="s">
        <v>12673</v>
      </c>
      <c r="C1152" s="315" t="s">
        <v>6</v>
      </c>
      <c r="D1152" s="316">
        <v>2.0299999999999998</v>
      </c>
    </row>
    <row r="1153" spans="1:4">
      <c r="A1153" s="314" t="s">
        <v>12975</v>
      </c>
      <c r="B1153" s="315" t="s">
        <v>37076</v>
      </c>
      <c r="C1153" s="315" t="s">
        <v>1467</v>
      </c>
      <c r="D1153" s="316">
        <v>7.81</v>
      </c>
    </row>
    <row r="1154" spans="1:4">
      <c r="A1154" s="314" t="s">
        <v>13079</v>
      </c>
      <c r="B1154" s="315" t="s">
        <v>13080</v>
      </c>
      <c r="C1154" s="315" t="s">
        <v>6</v>
      </c>
      <c r="D1154" s="316">
        <v>36</v>
      </c>
    </row>
    <row r="1155" spans="1:4">
      <c r="A1155" s="314" t="s">
        <v>13209</v>
      </c>
      <c r="B1155" s="315" t="s">
        <v>13210</v>
      </c>
      <c r="C1155" s="315" t="s">
        <v>41</v>
      </c>
      <c r="D1155" s="316">
        <v>19.420000000000002</v>
      </c>
    </row>
    <row r="1156" spans="1:4">
      <c r="A1156" s="314" t="s">
        <v>13385</v>
      </c>
      <c r="B1156" s="315" t="s">
        <v>13386</v>
      </c>
      <c r="C1156" s="315" t="s">
        <v>6</v>
      </c>
      <c r="D1156" s="316">
        <v>13.14</v>
      </c>
    </row>
    <row r="1157" spans="1:4">
      <c r="A1157" s="314" t="s">
        <v>13368</v>
      </c>
      <c r="B1157" s="315" t="s">
        <v>13369</v>
      </c>
      <c r="C1157" s="315" t="s">
        <v>6</v>
      </c>
      <c r="D1157" s="316">
        <v>15.62</v>
      </c>
    </row>
    <row r="1158" spans="1:4">
      <c r="A1158" s="314" t="s">
        <v>13370</v>
      </c>
      <c r="B1158" s="315" t="s">
        <v>13371</v>
      </c>
      <c r="C1158" s="315" t="s">
        <v>6</v>
      </c>
      <c r="D1158" s="316">
        <v>15.62</v>
      </c>
    </row>
    <row r="1159" spans="1:4">
      <c r="A1159" s="314" t="s">
        <v>13372</v>
      </c>
      <c r="B1159" s="315" t="s">
        <v>13373</v>
      </c>
      <c r="C1159" s="315" t="s">
        <v>6</v>
      </c>
      <c r="D1159" s="316">
        <v>12</v>
      </c>
    </row>
    <row r="1160" spans="1:4">
      <c r="A1160" s="314" t="s">
        <v>13374</v>
      </c>
      <c r="B1160" s="315" t="s">
        <v>13375</v>
      </c>
      <c r="C1160" s="315" t="s">
        <v>6</v>
      </c>
      <c r="D1160" s="316">
        <v>20.96</v>
      </c>
    </row>
    <row r="1161" spans="1:4">
      <c r="A1161" s="314" t="s">
        <v>13383</v>
      </c>
      <c r="B1161" s="315" t="s">
        <v>37077</v>
      </c>
      <c r="C1161" s="315" t="s">
        <v>6</v>
      </c>
      <c r="D1161" s="316">
        <v>66.59</v>
      </c>
    </row>
    <row r="1162" spans="1:4">
      <c r="A1162" s="314" t="s">
        <v>13379</v>
      </c>
      <c r="B1162" s="315" t="s">
        <v>13380</v>
      </c>
      <c r="C1162" s="315" t="s">
        <v>6</v>
      </c>
      <c r="D1162" s="316">
        <v>78.64</v>
      </c>
    </row>
    <row r="1163" spans="1:4">
      <c r="A1163" s="314" t="s">
        <v>13381</v>
      </c>
      <c r="B1163" s="315" t="s">
        <v>13382</v>
      </c>
      <c r="C1163" s="315" t="s">
        <v>6</v>
      </c>
      <c r="D1163" s="316">
        <v>287.64</v>
      </c>
    </row>
    <row r="1164" spans="1:4">
      <c r="A1164" s="314" t="s">
        <v>13378</v>
      </c>
      <c r="B1164" s="315" t="s">
        <v>37078</v>
      </c>
      <c r="C1164" s="315" t="s">
        <v>6</v>
      </c>
      <c r="D1164" s="316">
        <v>4.6500000000000004</v>
      </c>
    </row>
    <row r="1165" spans="1:4">
      <c r="A1165" s="314" t="s">
        <v>13376</v>
      </c>
      <c r="B1165" s="315" t="s">
        <v>37079</v>
      </c>
      <c r="C1165" s="315" t="s">
        <v>6</v>
      </c>
      <c r="D1165" s="316">
        <v>6.42</v>
      </c>
    </row>
    <row r="1166" spans="1:4">
      <c r="A1166" s="314" t="s">
        <v>13377</v>
      </c>
      <c r="B1166" s="315" t="s">
        <v>37080</v>
      </c>
      <c r="C1166" s="315" t="s">
        <v>6</v>
      </c>
      <c r="D1166" s="316">
        <v>24.23</v>
      </c>
    </row>
    <row r="1167" spans="1:4">
      <c r="A1167" s="314" t="s">
        <v>13384</v>
      </c>
      <c r="B1167" s="315" t="s">
        <v>37081</v>
      </c>
      <c r="C1167" s="315" t="s">
        <v>6</v>
      </c>
      <c r="D1167" s="316">
        <v>4.26</v>
      </c>
    </row>
    <row r="1168" spans="1:4">
      <c r="A1168" s="314" t="s">
        <v>13405</v>
      </c>
      <c r="B1168" s="315" t="s">
        <v>37082</v>
      </c>
      <c r="C1168" s="315" t="s">
        <v>6</v>
      </c>
      <c r="D1168" s="316">
        <v>0.86</v>
      </c>
    </row>
    <row r="1169" spans="1:4">
      <c r="A1169" s="314" t="s">
        <v>13394</v>
      </c>
      <c r="B1169" s="315" t="s">
        <v>37083</v>
      </c>
      <c r="C1169" s="315" t="s">
        <v>6</v>
      </c>
      <c r="D1169" s="316">
        <v>2.82</v>
      </c>
    </row>
    <row r="1170" spans="1:4">
      <c r="A1170" s="314" t="s">
        <v>13395</v>
      </c>
      <c r="B1170" s="315" t="s">
        <v>37084</v>
      </c>
      <c r="C1170" s="315" t="s">
        <v>6</v>
      </c>
      <c r="D1170" s="316">
        <v>2.87</v>
      </c>
    </row>
    <row r="1171" spans="1:4">
      <c r="A1171" s="314" t="s">
        <v>13389</v>
      </c>
      <c r="B1171" s="315" t="s">
        <v>37085</v>
      </c>
      <c r="C1171" s="315" t="s">
        <v>6</v>
      </c>
      <c r="D1171" s="316">
        <v>5.09</v>
      </c>
    </row>
    <row r="1172" spans="1:4">
      <c r="A1172" s="314" t="s">
        <v>13390</v>
      </c>
      <c r="B1172" s="315" t="s">
        <v>37086</v>
      </c>
      <c r="C1172" s="315" t="s">
        <v>6</v>
      </c>
      <c r="D1172" s="316">
        <v>6.01</v>
      </c>
    </row>
    <row r="1173" spans="1:4">
      <c r="A1173" s="314" t="s">
        <v>13387</v>
      </c>
      <c r="B1173" s="315" t="s">
        <v>37087</v>
      </c>
      <c r="C1173" s="315" t="s">
        <v>6</v>
      </c>
      <c r="D1173" s="316">
        <v>6.11</v>
      </c>
    </row>
    <row r="1174" spans="1:4">
      <c r="A1174" s="314" t="s">
        <v>13388</v>
      </c>
      <c r="B1174" s="315" t="s">
        <v>37088</v>
      </c>
      <c r="C1174" s="315" t="s">
        <v>6</v>
      </c>
      <c r="D1174" s="316">
        <v>6.27</v>
      </c>
    </row>
    <row r="1175" spans="1:4">
      <c r="A1175" s="314" t="s">
        <v>13392</v>
      </c>
      <c r="B1175" s="315" t="s">
        <v>37089</v>
      </c>
      <c r="C1175" s="315" t="s">
        <v>6</v>
      </c>
      <c r="D1175" s="316">
        <v>4.29</v>
      </c>
    </row>
    <row r="1176" spans="1:4">
      <c r="A1176" s="314" t="s">
        <v>13393</v>
      </c>
      <c r="B1176" s="315" t="s">
        <v>37090</v>
      </c>
      <c r="C1176" s="315" t="s">
        <v>6</v>
      </c>
      <c r="D1176" s="316">
        <v>4.3600000000000003</v>
      </c>
    </row>
    <row r="1177" spans="1:4">
      <c r="A1177" s="314" t="s">
        <v>13391</v>
      </c>
      <c r="B1177" s="315" t="s">
        <v>37091</v>
      </c>
      <c r="C1177" s="315" t="s">
        <v>6</v>
      </c>
      <c r="D1177" s="316">
        <v>4.5</v>
      </c>
    </row>
    <row r="1178" spans="1:4">
      <c r="A1178" s="314" t="s">
        <v>13396</v>
      </c>
      <c r="B1178" s="315" t="s">
        <v>13397</v>
      </c>
      <c r="C1178" s="315" t="s">
        <v>6</v>
      </c>
      <c r="D1178" s="316">
        <v>21.58</v>
      </c>
    </row>
    <row r="1179" spans="1:4">
      <c r="A1179" s="314" t="s">
        <v>13398</v>
      </c>
      <c r="B1179" s="315" t="s">
        <v>13399</v>
      </c>
      <c r="C1179" s="315" t="s">
        <v>6</v>
      </c>
      <c r="D1179" s="316">
        <v>19.8</v>
      </c>
    </row>
    <row r="1180" spans="1:4">
      <c r="A1180" s="314" t="s">
        <v>13400</v>
      </c>
      <c r="B1180" s="315" t="s">
        <v>13401</v>
      </c>
      <c r="C1180" s="315" t="s">
        <v>6</v>
      </c>
      <c r="D1180" s="316">
        <v>27</v>
      </c>
    </row>
    <row r="1181" spans="1:4">
      <c r="A1181" s="314" t="s">
        <v>13402</v>
      </c>
      <c r="B1181" s="315" t="s">
        <v>37092</v>
      </c>
      <c r="C1181" s="315" t="s">
        <v>6</v>
      </c>
      <c r="D1181" s="316">
        <v>14.24</v>
      </c>
    </row>
    <row r="1182" spans="1:4">
      <c r="A1182" s="314" t="s">
        <v>13403</v>
      </c>
      <c r="B1182" s="315" t="s">
        <v>37093</v>
      </c>
      <c r="C1182" s="315" t="s">
        <v>6</v>
      </c>
      <c r="D1182" s="316">
        <v>12.57</v>
      </c>
    </row>
    <row r="1183" spans="1:4">
      <c r="A1183" s="314" t="s">
        <v>13404</v>
      </c>
      <c r="B1183" s="315" t="s">
        <v>37094</v>
      </c>
      <c r="C1183" s="315" t="s">
        <v>6</v>
      </c>
      <c r="D1183" s="316">
        <v>12.56</v>
      </c>
    </row>
    <row r="1184" spans="1:4">
      <c r="A1184" s="314" t="s">
        <v>13406</v>
      </c>
      <c r="B1184" s="315" t="s">
        <v>13407</v>
      </c>
      <c r="C1184" s="315" t="s">
        <v>6</v>
      </c>
      <c r="D1184" s="316">
        <v>20.96</v>
      </c>
    </row>
    <row r="1185" spans="1:4">
      <c r="A1185" s="314" t="s">
        <v>13408</v>
      </c>
      <c r="B1185" s="315" t="s">
        <v>13409</v>
      </c>
      <c r="C1185" s="315" t="s">
        <v>6</v>
      </c>
      <c r="D1185" s="316">
        <v>30.17</v>
      </c>
    </row>
    <row r="1186" spans="1:4">
      <c r="A1186" s="314" t="s">
        <v>13410</v>
      </c>
      <c r="B1186" s="315" t="s">
        <v>13411</v>
      </c>
      <c r="C1186" s="315" t="s">
        <v>6</v>
      </c>
      <c r="D1186" s="316">
        <v>76.59</v>
      </c>
    </row>
    <row r="1187" spans="1:4">
      <c r="A1187" s="314" t="s">
        <v>13414</v>
      </c>
      <c r="B1187" s="315" t="s">
        <v>37095</v>
      </c>
      <c r="C1187" s="315" t="s">
        <v>6</v>
      </c>
      <c r="D1187" s="316">
        <v>3.11</v>
      </c>
    </row>
    <row r="1188" spans="1:4">
      <c r="A1188" s="314" t="s">
        <v>13412</v>
      </c>
      <c r="B1188" s="315" t="s">
        <v>13413</v>
      </c>
      <c r="C1188" s="315" t="s">
        <v>6</v>
      </c>
      <c r="D1188" s="316">
        <v>9.1199999999999992</v>
      </c>
    </row>
    <row r="1189" spans="1:4">
      <c r="A1189" s="314" t="s">
        <v>13415</v>
      </c>
      <c r="B1189" s="315" t="s">
        <v>13416</v>
      </c>
      <c r="C1189" s="315" t="s">
        <v>6</v>
      </c>
      <c r="D1189" s="316">
        <v>31.45</v>
      </c>
    </row>
    <row r="1190" spans="1:4">
      <c r="A1190" s="314" t="s">
        <v>13417</v>
      </c>
      <c r="B1190" s="315" t="s">
        <v>13418</v>
      </c>
      <c r="C1190" s="315" t="s">
        <v>6</v>
      </c>
      <c r="D1190" s="316">
        <v>81.86</v>
      </c>
    </row>
    <row r="1191" spans="1:4">
      <c r="A1191" s="314" t="s">
        <v>13906</v>
      </c>
      <c r="B1191" s="315" t="s">
        <v>13907</v>
      </c>
      <c r="C1191" s="315" t="s">
        <v>6</v>
      </c>
      <c r="D1191" s="316">
        <v>206</v>
      </c>
    </row>
    <row r="1192" spans="1:4">
      <c r="A1192" s="314" t="s">
        <v>13904</v>
      </c>
      <c r="B1192" s="315" t="s">
        <v>13905</v>
      </c>
      <c r="C1192" s="315" t="s">
        <v>6</v>
      </c>
      <c r="D1192" s="316">
        <v>79</v>
      </c>
    </row>
    <row r="1193" spans="1:4">
      <c r="A1193" s="314" t="s">
        <v>13922</v>
      </c>
      <c r="B1193" s="315" t="s">
        <v>13923</v>
      </c>
      <c r="C1193" s="315" t="s">
        <v>6</v>
      </c>
      <c r="D1193" s="316">
        <v>297.91000000000003</v>
      </c>
    </row>
    <row r="1194" spans="1:4">
      <c r="A1194" s="314" t="s">
        <v>13926</v>
      </c>
      <c r="B1194" s="315" t="s">
        <v>13927</v>
      </c>
      <c r="C1194" s="315" t="s">
        <v>6</v>
      </c>
      <c r="D1194" s="316">
        <v>283.5</v>
      </c>
    </row>
    <row r="1195" spans="1:4">
      <c r="A1195" s="314" t="s">
        <v>13928</v>
      </c>
      <c r="B1195" s="315" t="s">
        <v>13929</v>
      </c>
      <c r="C1195" s="315" t="s">
        <v>6</v>
      </c>
      <c r="D1195" s="316">
        <v>214.99</v>
      </c>
    </row>
    <row r="1196" spans="1:4">
      <c r="A1196" s="314" t="s">
        <v>13934</v>
      </c>
      <c r="B1196" s="315" t="s">
        <v>13935</v>
      </c>
      <c r="C1196" s="315" t="s">
        <v>6</v>
      </c>
      <c r="D1196" s="316">
        <v>222.87</v>
      </c>
    </row>
    <row r="1197" spans="1:4">
      <c r="A1197" s="314" t="s">
        <v>13956</v>
      </c>
      <c r="B1197" s="315" t="s">
        <v>12129</v>
      </c>
      <c r="C1197" s="315" t="s">
        <v>6</v>
      </c>
      <c r="D1197" s="316">
        <v>283.97000000000003</v>
      </c>
    </row>
    <row r="1198" spans="1:4">
      <c r="A1198" s="314" t="s">
        <v>14002</v>
      </c>
      <c r="B1198" s="315" t="s">
        <v>14003</v>
      </c>
      <c r="C1198" s="315" t="s">
        <v>6</v>
      </c>
      <c r="D1198" s="316">
        <v>30</v>
      </c>
    </row>
    <row r="1199" spans="1:4">
      <c r="A1199" s="314" t="s">
        <v>14004</v>
      </c>
      <c r="B1199" s="315" t="s">
        <v>12137</v>
      </c>
      <c r="C1199" s="315" t="s">
        <v>6</v>
      </c>
      <c r="D1199" s="316">
        <v>626.73</v>
      </c>
    </row>
    <row r="1200" spans="1:4" ht="22.5">
      <c r="A1200" s="314" t="s">
        <v>14005</v>
      </c>
      <c r="B1200" s="315" t="s">
        <v>12130</v>
      </c>
      <c r="C1200" s="315" t="s">
        <v>6</v>
      </c>
      <c r="D1200" s="316">
        <v>12.88</v>
      </c>
    </row>
    <row r="1201" spans="1:4" ht="22.5">
      <c r="A1201" s="314" t="s">
        <v>14006</v>
      </c>
      <c r="B1201" s="315" t="s">
        <v>12131</v>
      </c>
      <c r="C1201" s="315" t="s">
        <v>6</v>
      </c>
      <c r="D1201" s="316">
        <v>18.510000000000002</v>
      </c>
    </row>
    <row r="1202" spans="1:4" ht="22.5">
      <c r="A1202" s="314" t="s">
        <v>14007</v>
      </c>
      <c r="B1202" s="315" t="s">
        <v>12132</v>
      </c>
      <c r="C1202" s="315" t="s">
        <v>6</v>
      </c>
      <c r="D1202" s="316">
        <v>27.56</v>
      </c>
    </row>
    <row r="1203" spans="1:4" ht="22.5">
      <c r="A1203" s="314" t="s">
        <v>14008</v>
      </c>
      <c r="B1203" s="315" t="s">
        <v>14009</v>
      </c>
      <c r="C1203" s="315" t="s">
        <v>6</v>
      </c>
      <c r="D1203" s="316">
        <v>30</v>
      </c>
    </row>
    <row r="1204" spans="1:4" ht="22.5">
      <c r="A1204" s="314" t="s">
        <v>14010</v>
      </c>
      <c r="B1204" s="315" t="s">
        <v>14011</v>
      </c>
      <c r="C1204" s="315" t="s">
        <v>6</v>
      </c>
      <c r="D1204" s="316">
        <v>32.69</v>
      </c>
    </row>
    <row r="1205" spans="1:4" ht="22.5">
      <c r="A1205" s="314" t="s">
        <v>14012</v>
      </c>
      <c r="B1205" s="315" t="s">
        <v>12133</v>
      </c>
      <c r="C1205" s="315" t="s">
        <v>6</v>
      </c>
      <c r="D1205" s="316">
        <v>41.84</v>
      </c>
    </row>
    <row r="1206" spans="1:4" ht="22.5">
      <c r="A1206" s="314" t="s">
        <v>14013</v>
      </c>
      <c r="B1206" s="315" t="s">
        <v>12134</v>
      </c>
      <c r="C1206" s="315" t="s">
        <v>6</v>
      </c>
      <c r="D1206" s="316">
        <v>40.56</v>
      </c>
    </row>
    <row r="1207" spans="1:4" ht="22.5">
      <c r="A1207" s="314" t="s">
        <v>14014</v>
      </c>
      <c r="B1207" s="315" t="s">
        <v>12135</v>
      </c>
      <c r="C1207" s="315" t="s">
        <v>6</v>
      </c>
      <c r="D1207" s="316">
        <v>54.47</v>
      </c>
    </row>
    <row r="1208" spans="1:4" ht="22.5">
      <c r="A1208" s="314" t="s">
        <v>14015</v>
      </c>
      <c r="B1208" s="315" t="s">
        <v>12136</v>
      </c>
      <c r="C1208" s="315" t="s">
        <v>6</v>
      </c>
      <c r="D1208" s="316">
        <v>70.849999999999994</v>
      </c>
    </row>
    <row r="1209" spans="1:4">
      <c r="A1209" s="314" t="s">
        <v>14040</v>
      </c>
      <c r="B1209" s="315" t="s">
        <v>14041</v>
      </c>
      <c r="C1209" s="315" t="s">
        <v>41</v>
      </c>
      <c r="D1209" s="316">
        <v>15</v>
      </c>
    </row>
    <row r="1210" spans="1:4">
      <c r="A1210" s="314" t="s">
        <v>14064</v>
      </c>
      <c r="B1210" s="315" t="s">
        <v>14065</v>
      </c>
      <c r="C1210" s="315" t="s">
        <v>41</v>
      </c>
      <c r="D1210" s="316">
        <v>18.399999999999999</v>
      </c>
    </row>
    <row r="1211" spans="1:4">
      <c r="A1211" s="314" t="s">
        <v>14304</v>
      </c>
      <c r="B1211" s="315" t="s">
        <v>37096</v>
      </c>
      <c r="C1211" s="315" t="s">
        <v>6</v>
      </c>
      <c r="D1211" s="316">
        <v>1.2</v>
      </c>
    </row>
    <row r="1212" spans="1:4">
      <c r="A1212" s="314" t="s">
        <v>14309</v>
      </c>
      <c r="B1212" s="315" t="s">
        <v>37097</v>
      </c>
      <c r="C1212" s="315" t="s">
        <v>6</v>
      </c>
      <c r="D1212" s="316">
        <v>1.78</v>
      </c>
    </row>
    <row r="1213" spans="1:4">
      <c r="A1213" s="314" t="s">
        <v>14298</v>
      </c>
      <c r="B1213" s="315" t="s">
        <v>14299</v>
      </c>
      <c r="C1213" s="315" t="s">
        <v>6</v>
      </c>
      <c r="D1213" s="316">
        <v>9.6999999999999993</v>
      </c>
    </row>
    <row r="1214" spans="1:4">
      <c r="A1214" s="314" t="s">
        <v>14300</v>
      </c>
      <c r="B1214" s="315" t="s">
        <v>14301</v>
      </c>
      <c r="C1214" s="315" t="s">
        <v>6</v>
      </c>
      <c r="D1214" s="316">
        <v>9.4</v>
      </c>
    </row>
    <row r="1215" spans="1:4">
      <c r="A1215" s="314" t="s">
        <v>14302</v>
      </c>
      <c r="B1215" s="315" t="s">
        <v>14303</v>
      </c>
      <c r="C1215" s="315" t="s">
        <v>6</v>
      </c>
      <c r="D1215" s="316">
        <v>3.23</v>
      </c>
    </row>
    <row r="1216" spans="1:4">
      <c r="A1216" s="314" t="s">
        <v>14305</v>
      </c>
      <c r="B1216" s="315" t="s">
        <v>14306</v>
      </c>
      <c r="C1216" s="315" t="s">
        <v>6</v>
      </c>
      <c r="D1216" s="316">
        <v>19.12</v>
      </c>
    </row>
    <row r="1217" spans="1:4">
      <c r="A1217" s="314" t="s">
        <v>14307</v>
      </c>
      <c r="B1217" s="315" t="s">
        <v>14308</v>
      </c>
      <c r="C1217" s="315" t="s">
        <v>6</v>
      </c>
      <c r="D1217" s="316">
        <v>24.98</v>
      </c>
    </row>
    <row r="1218" spans="1:4">
      <c r="A1218" s="314" t="s">
        <v>14310</v>
      </c>
      <c r="B1218" s="315" t="s">
        <v>14311</v>
      </c>
      <c r="C1218" s="315" t="s">
        <v>6</v>
      </c>
      <c r="D1218" s="316">
        <v>41.74</v>
      </c>
    </row>
    <row r="1219" spans="1:4">
      <c r="A1219" s="314" t="s">
        <v>14312</v>
      </c>
      <c r="B1219" s="315" t="s">
        <v>14313</v>
      </c>
      <c r="C1219" s="315" t="s">
        <v>6</v>
      </c>
      <c r="D1219" s="316">
        <v>61.41</v>
      </c>
    </row>
    <row r="1220" spans="1:4">
      <c r="A1220" s="314" t="s">
        <v>14314</v>
      </c>
      <c r="B1220" s="315" t="s">
        <v>14315</v>
      </c>
      <c r="C1220" s="315" t="s">
        <v>6</v>
      </c>
      <c r="D1220" s="316">
        <v>0.87</v>
      </c>
    </row>
    <row r="1221" spans="1:4">
      <c r="A1221" s="314" t="s">
        <v>14316</v>
      </c>
      <c r="B1221" s="315" t="s">
        <v>14317</v>
      </c>
      <c r="C1221" s="315" t="s">
        <v>6</v>
      </c>
      <c r="D1221" s="316">
        <v>0.99</v>
      </c>
    </row>
    <row r="1222" spans="1:4">
      <c r="A1222" s="314" t="s">
        <v>14318</v>
      </c>
      <c r="B1222" s="315" t="s">
        <v>14319</v>
      </c>
      <c r="C1222" s="315" t="s">
        <v>6</v>
      </c>
      <c r="D1222" s="316">
        <v>3.32</v>
      </c>
    </row>
    <row r="1223" spans="1:4">
      <c r="A1223" s="314" t="s">
        <v>14320</v>
      </c>
      <c r="B1223" s="315" t="s">
        <v>14321</v>
      </c>
      <c r="C1223" s="315" t="s">
        <v>6</v>
      </c>
      <c r="D1223" s="316">
        <v>6.3</v>
      </c>
    </row>
    <row r="1224" spans="1:4">
      <c r="A1224" s="314" t="s">
        <v>14322</v>
      </c>
      <c r="B1224" s="315" t="s">
        <v>14323</v>
      </c>
      <c r="C1224" s="315" t="s">
        <v>6</v>
      </c>
      <c r="D1224" s="316">
        <v>9.4700000000000006</v>
      </c>
    </row>
    <row r="1225" spans="1:4">
      <c r="A1225" s="314" t="s">
        <v>14324</v>
      </c>
      <c r="B1225" s="315" t="s">
        <v>14325</v>
      </c>
      <c r="C1225" s="315" t="s">
        <v>6</v>
      </c>
      <c r="D1225" s="316">
        <v>17.22</v>
      </c>
    </row>
    <row r="1226" spans="1:4">
      <c r="A1226" s="314" t="s">
        <v>14326</v>
      </c>
      <c r="B1226" s="315" t="s">
        <v>14327</v>
      </c>
      <c r="C1226" s="315" t="s">
        <v>6</v>
      </c>
      <c r="D1226" s="316">
        <v>40.86</v>
      </c>
    </row>
    <row r="1227" spans="1:4">
      <c r="A1227" s="314" t="s">
        <v>14328</v>
      </c>
      <c r="B1227" s="315" t="s">
        <v>14329</v>
      </c>
      <c r="C1227" s="315" t="s">
        <v>6</v>
      </c>
      <c r="D1227" s="316">
        <v>1.73</v>
      </c>
    </row>
    <row r="1228" spans="1:4">
      <c r="A1228" s="314" t="s">
        <v>14865</v>
      </c>
      <c r="B1228" s="315" t="s">
        <v>14866</v>
      </c>
      <c r="C1228" s="315" t="s">
        <v>431</v>
      </c>
      <c r="D1228" s="316">
        <v>379.18</v>
      </c>
    </row>
    <row r="1229" spans="1:4">
      <c r="A1229" s="314" t="s">
        <v>15078</v>
      </c>
      <c r="B1229" s="315" t="s">
        <v>15079</v>
      </c>
      <c r="C1229" s="315" t="s">
        <v>6</v>
      </c>
      <c r="D1229" s="316">
        <v>137.72999999999999</v>
      </c>
    </row>
    <row r="1230" spans="1:4">
      <c r="A1230" s="314" t="s">
        <v>15080</v>
      </c>
      <c r="B1230" s="315" t="s">
        <v>15081</v>
      </c>
      <c r="C1230" s="315" t="s">
        <v>6</v>
      </c>
      <c r="D1230" s="316">
        <v>49.73</v>
      </c>
    </row>
    <row r="1231" spans="1:4">
      <c r="A1231" s="314" t="s">
        <v>15082</v>
      </c>
      <c r="B1231" s="315" t="s">
        <v>15083</v>
      </c>
      <c r="C1231" s="315" t="s">
        <v>6</v>
      </c>
      <c r="D1231" s="316">
        <v>88</v>
      </c>
    </row>
    <row r="1232" spans="1:4">
      <c r="A1232" s="314" t="s">
        <v>15084</v>
      </c>
      <c r="B1232" s="315" t="s">
        <v>15085</v>
      </c>
      <c r="C1232" s="315" t="s">
        <v>6</v>
      </c>
      <c r="D1232" s="316">
        <v>113.22</v>
      </c>
    </row>
    <row r="1233" spans="1:4">
      <c r="A1233" s="314" t="s">
        <v>15086</v>
      </c>
      <c r="B1233" s="315" t="s">
        <v>15087</v>
      </c>
      <c r="C1233" s="315" t="s">
        <v>6</v>
      </c>
      <c r="D1233" s="316">
        <v>121.51</v>
      </c>
    </row>
    <row r="1234" spans="1:4">
      <c r="A1234" s="314" t="s">
        <v>15088</v>
      </c>
      <c r="B1234" s="315" t="s">
        <v>15089</v>
      </c>
      <c r="C1234" s="315" t="s">
        <v>6</v>
      </c>
      <c r="D1234" s="316">
        <v>129.79</v>
      </c>
    </row>
    <row r="1235" spans="1:4">
      <c r="A1235" s="314" t="s">
        <v>15090</v>
      </c>
      <c r="B1235" s="315" t="s">
        <v>15091</v>
      </c>
      <c r="C1235" s="315" t="s">
        <v>6</v>
      </c>
      <c r="D1235" s="316">
        <v>135.97</v>
      </c>
    </row>
    <row r="1236" spans="1:4">
      <c r="A1236" s="314" t="s">
        <v>15098</v>
      </c>
      <c r="B1236" s="315" t="s">
        <v>37098</v>
      </c>
      <c r="C1236" s="315" t="s">
        <v>6</v>
      </c>
      <c r="D1236" s="316">
        <v>5.23</v>
      </c>
    </row>
    <row r="1237" spans="1:4">
      <c r="A1237" s="314" t="s">
        <v>15105</v>
      </c>
      <c r="B1237" s="315" t="s">
        <v>37099</v>
      </c>
      <c r="C1237" s="315" t="s">
        <v>6</v>
      </c>
      <c r="D1237" s="316">
        <v>7.83</v>
      </c>
    </row>
    <row r="1238" spans="1:4">
      <c r="A1238" s="314" t="s">
        <v>15092</v>
      </c>
      <c r="B1238" s="315" t="s">
        <v>15093</v>
      </c>
      <c r="C1238" s="315" t="s">
        <v>6</v>
      </c>
      <c r="D1238" s="316">
        <v>24.53</v>
      </c>
    </row>
    <row r="1239" spans="1:4">
      <c r="A1239" s="314" t="s">
        <v>15094</v>
      </c>
      <c r="B1239" s="315" t="s">
        <v>15095</v>
      </c>
      <c r="C1239" s="315" t="s">
        <v>6</v>
      </c>
      <c r="D1239" s="316">
        <v>18.420000000000002</v>
      </c>
    </row>
    <row r="1240" spans="1:4">
      <c r="A1240" s="314" t="s">
        <v>15096</v>
      </c>
      <c r="B1240" s="315" t="s">
        <v>15097</v>
      </c>
      <c r="C1240" s="315" t="s">
        <v>6</v>
      </c>
      <c r="D1240" s="316">
        <v>11.75</v>
      </c>
    </row>
    <row r="1241" spans="1:4">
      <c r="A1241" s="314" t="s">
        <v>15099</v>
      </c>
      <c r="B1241" s="315" t="s">
        <v>15100</v>
      </c>
      <c r="C1241" s="315" t="s">
        <v>6</v>
      </c>
      <c r="D1241" s="316">
        <v>68.52</v>
      </c>
    </row>
    <row r="1242" spans="1:4">
      <c r="A1242" s="314" t="s">
        <v>15101</v>
      </c>
      <c r="B1242" s="315" t="s">
        <v>15102</v>
      </c>
      <c r="C1242" s="315" t="s">
        <v>6</v>
      </c>
      <c r="D1242" s="316">
        <v>37.65</v>
      </c>
    </row>
    <row r="1243" spans="1:4">
      <c r="A1243" s="314" t="s">
        <v>15103</v>
      </c>
      <c r="B1243" s="315" t="s">
        <v>15104</v>
      </c>
      <c r="C1243" s="315" t="s">
        <v>6</v>
      </c>
      <c r="D1243" s="316">
        <v>96.64</v>
      </c>
    </row>
    <row r="1244" spans="1:4">
      <c r="A1244" s="314" t="s">
        <v>15106</v>
      </c>
      <c r="B1244" s="315" t="s">
        <v>15107</v>
      </c>
      <c r="C1244" s="315" t="s">
        <v>6</v>
      </c>
      <c r="D1244" s="316">
        <v>183.79</v>
      </c>
    </row>
    <row r="1245" spans="1:4">
      <c r="A1245" s="314" t="s">
        <v>15108</v>
      </c>
      <c r="B1245" s="315" t="s">
        <v>15109</v>
      </c>
      <c r="C1245" s="315" t="s">
        <v>6</v>
      </c>
      <c r="D1245" s="316">
        <v>268.18</v>
      </c>
    </row>
    <row r="1246" spans="1:4">
      <c r="A1246" s="314" t="s">
        <v>15110</v>
      </c>
      <c r="B1246" s="315" t="s">
        <v>15111</v>
      </c>
      <c r="C1246" s="315" t="s">
        <v>6</v>
      </c>
      <c r="D1246" s="316">
        <v>685.46</v>
      </c>
    </row>
    <row r="1247" spans="1:4">
      <c r="A1247" s="314" t="s">
        <v>15112</v>
      </c>
      <c r="B1247" s="315" t="s">
        <v>15113</v>
      </c>
      <c r="C1247" s="315" t="s">
        <v>6</v>
      </c>
      <c r="D1247" s="316">
        <v>183.85</v>
      </c>
    </row>
    <row r="1248" spans="1:4">
      <c r="A1248" s="314" t="s">
        <v>15114</v>
      </c>
      <c r="B1248" s="315" t="s">
        <v>15115</v>
      </c>
      <c r="C1248" s="315" t="s">
        <v>6</v>
      </c>
      <c r="D1248" s="316">
        <v>0.42</v>
      </c>
    </row>
    <row r="1249" spans="1:4">
      <c r="A1249" s="314" t="s">
        <v>15116</v>
      </c>
      <c r="B1249" s="315" t="s">
        <v>15117</v>
      </c>
      <c r="C1249" s="315" t="s">
        <v>6</v>
      </c>
      <c r="D1249" s="316">
        <v>0.59</v>
      </c>
    </row>
    <row r="1250" spans="1:4">
      <c r="A1250" s="314" t="s">
        <v>15118</v>
      </c>
      <c r="B1250" s="315" t="s">
        <v>15119</v>
      </c>
      <c r="C1250" s="315" t="s">
        <v>6</v>
      </c>
      <c r="D1250" s="316">
        <v>1.76</v>
      </c>
    </row>
    <row r="1251" spans="1:4">
      <c r="A1251" s="314" t="s">
        <v>15120</v>
      </c>
      <c r="B1251" s="315" t="s">
        <v>15121</v>
      </c>
      <c r="C1251" s="315" t="s">
        <v>6</v>
      </c>
      <c r="D1251" s="316">
        <v>4.17</v>
      </c>
    </row>
    <row r="1252" spans="1:4">
      <c r="A1252" s="314" t="s">
        <v>15122</v>
      </c>
      <c r="B1252" s="315" t="s">
        <v>15123</v>
      </c>
      <c r="C1252" s="315" t="s">
        <v>6</v>
      </c>
      <c r="D1252" s="316">
        <v>4.5199999999999996</v>
      </c>
    </row>
    <row r="1253" spans="1:4">
      <c r="A1253" s="314" t="s">
        <v>15124</v>
      </c>
      <c r="B1253" s="315" t="s">
        <v>15125</v>
      </c>
      <c r="C1253" s="315" t="s">
        <v>6</v>
      </c>
      <c r="D1253" s="316">
        <v>19.61</v>
      </c>
    </row>
    <row r="1254" spans="1:4">
      <c r="A1254" s="314" t="s">
        <v>15126</v>
      </c>
      <c r="B1254" s="315" t="s">
        <v>15127</v>
      </c>
      <c r="C1254" s="315" t="s">
        <v>6</v>
      </c>
      <c r="D1254" s="316">
        <v>52.29</v>
      </c>
    </row>
    <row r="1255" spans="1:4">
      <c r="A1255" s="314" t="s">
        <v>15128</v>
      </c>
      <c r="B1255" s="315" t="s">
        <v>15129</v>
      </c>
      <c r="C1255" s="315" t="s">
        <v>6</v>
      </c>
      <c r="D1255" s="316">
        <v>87.15</v>
      </c>
    </row>
    <row r="1256" spans="1:4">
      <c r="A1256" s="314" t="s">
        <v>15132</v>
      </c>
      <c r="B1256" s="315" t="s">
        <v>37100</v>
      </c>
      <c r="C1256" s="315" t="s">
        <v>6</v>
      </c>
      <c r="D1256" s="316">
        <v>8.8000000000000007</v>
      </c>
    </row>
    <row r="1257" spans="1:4">
      <c r="A1257" s="314" t="s">
        <v>15130</v>
      </c>
      <c r="B1257" s="315" t="s">
        <v>37101</v>
      </c>
      <c r="C1257" s="315" t="s">
        <v>6</v>
      </c>
      <c r="D1257" s="316">
        <v>17.72</v>
      </c>
    </row>
    <row r="1258" spans="1:4">
      <c r="A1258" s="314" t="s">
        <v>15131</v>
      </c>
      <c r="B1258" s="315" t="s">
        <v>37102</v>
      </c>
      <c r="C1258" s="315" t="s">
        <v>6</v>
      </c>
      <c r="D1258" s="316">
        <v>81.319999999999993</v>
      </c>
    </row>
    <row r="1259" spans="1:4">
      <c r="A1259" s="314" t="s">
        <v>15159</v>
      </c>
      <c r="B1259" s="315" t="s">
        <v>37103</v>
      </c>
      <c r="C1259" s="315" t="s">
        <v>6</v>
      </c>
      <c r="D1259" s="316">
        <v>16.23</v>
      </c>
    </row>
    <row r="1260" spans="1:4">
      <c r="A1260" s="314" t="s">
        <v>15164</v>
      </c>
      <c r="B1260" s="315" t="s">
        <v>37104</v>
      </c>
      <c r="C1260" s="315" t="s">
        <v>6</v>
      </c>
      <c r="D1260" s="316">
        <v>22.28</v>
      </c>
    </row>
    <row r="1261" spans="1:4">
      <c r="A1261" s="314" t="s">
        <v>15157</v>
      </c>
      <c r="B1261" s="315" t="s">
        <v>15158</v>
      </c>
      <c r="C1261" s="315" t="s">
        <v>6</v>
      </c>
      <c r="D1261" s="316">
        <v>45.32</v>
      </c>
    </row>
    <row r="1262" spans="1:4">
      <c r="A1262" s="314" t="s">
        <v>15160</v>
      </c>
      <c r="B1262" s="315" t="s">
        <v>15161</v>
      </c>
      <c r="C1262" s="315" t="s">
        <v>6</v>
      </c>
      <c r="D1262" s="316">
        <v>144.58000000000001</v>
      </c>
    </row>
    <row r="1263" spans="1:4">
      <c r="A1263" s="314" t="s">
        <v>15162</v>
      </c>
      <c r="B1263" s="315" t="s">
        <v>15163</v>
      </c>
      <c r="C1263" s="315" t="s">
        <v>6</v>
      </c>
      <c r="D1263" s="316">
        <v>79.91</v>
      </c>
    </row>
    <row r="1264" spans="1:4">
      <c r="A1264" s="314" t="s">
        <v>15304</v>
      </c>
      <c r="B1264" s="315" t="s">
        <v>37105</v>
      </c>
      <c r="C1264" s="315" t="s">
        <v>6</v>
      </c>
      <c r="D1264" s="316">
        <v>6.56</v>
      </c>
    </row>
    <row r="1265" spans="1:4">
      <c r="A1265" s="314" t="s">
        <v>15307</v>
      </c>
      <c r="B1265" s="315" t="s">
        <v>37106</v>
      </c>
      <c r="C1265" s="315" t="s">
        <v>6</v>
      </c>
      <c r="D1265" s="316">
        <v>14.1</v>
      </c>
    </row>
    <row r="1266" spans="1:4">
      <c r="A1266" s="314" t="s">
        <v>15298</v>
      </c>
      <c r="B1266" s="315" t="s">
        <v>15299</v>
      </c>
      <c r="C1266" s="315" t="s">
        <v>6</v>
      </c>
      <c r="D1266" s="316">
        <v>28</v>
      </c>
    </row>
    <row r="1267" spans="1:4">
      <c r="A1267" s="314" t="s">
        <v>15300</v>
      </c>
      <c r="B1267" s="315" t="s">
        <v>15301</v>
      </c>
      <c r="C1267" s="315" t="s">
        <v>6</v>
      </c>
      <c r="D1267" s="316">
        <v>22.55</v>
      </c>
    </row>
    <row r="1268" spans="1:4">
      <c r="A1268" s="314" t="s">
        <v>15302</v>
      </c>
      <c r="B1268" s="315" t="s">
        <v>15303</v>
      </c>
      <c r="C1268" s="315" t="s">
        <v>6</v>
      </c>
      <c r="D1268" s="316">
        <v>14.8</v>
      </c>
    </row>
    <row r="1269" spans="1:4">
      <c r="A1269" s="314" t="s">
        <v>15305</v>
      </c>
      <c r="B1269" s="315" t="s">
        <v>15306</v>
      </c>
      <c r="C1269" s="315" t="s">
        <v>6</v>
      </c>
      <c r="D1269" s="316">
        <v>50</v>
      </c>
    </row>
    <row r="1270" spans="1:4">
      <c r="A1270" s="314" t="s">
        <v>15309</v>
      </c>
      <c r="B1270" s="315" t="s">
        <v>15310</v>
      </c>
      <c r="C1270" s="315" t="s">
        <v>6</v>
      </c>
      <c r="D1270" s="316">
        <v>110.6</v>
      </c>
    </row>
    <row r="1271" spans="1:4">
      <c r="A1271" s="314" t="s">
        <v>15311</v>
      </c>
      <c r="B1271" s="315" t="s">
        <v>15312</v>
      </c>
      <c r="C1271" s="315" t="s">
        <v>6</v>
      </c>
      <c r="D1271" s="316">
        <v>4.8099999999999996</v>
      </c>
    </row>
    <row r="1272" spans="1:4">
      <c r="A1272" s="314" t="s">
        <v>15313</v>
      </c>
      <c r="B1272" s="315" t="s">
        <v>15314</v>
      </c>
      <c r="C1272" s="315" t="s">
        <v>6</v>
      </c>
      <c r="D1272" s="316">
        <v>7.15</v>
      </c>
    </row>
    <row r="1273" spans="1:4">
      <c r="A1273" s="314" t="s">
        <v>15308</v>
      </c>
      <c r="B1273" s="315" t="s">
        <v>37107</v>
      </c>
      <c r="C1273" s="315" t="s">
        <v>6</v>
      </c>
      <c r="D1273" s="316">
        <v>7.67</v>
      </c>
    </row>
    <row r="1274" spans="1:4">
      <c r="A1274" s="314" t="s">
        <v>15315</v>
      </c>
      <c r="B1274" s="315" t="s">
        <v>15316</v>
      </c>
      <c r="C1274" s="315" t="s">
        <v>6</v>
      </c>
      <c r="D1274" s="316">
        <v>9.66</v>
      </c>
    </row>
    <row r="1275" spans="1:4">
      <c r="A1275" s="314" t="s">
        <v>15317</v>
      </c>
      <c r="B1275" s="315" t="s">
        <v>15318</v>
      </c>
      <c r="C1275" s="315" t="s">
        <v>6</v>
      </c>
      <c r="D1275" s="316">
        <v>19.95</v>
      </c>
    </row>
    <row r="1276" spans="1:4">
      <c r="A1276" s="314" t="s">
        <v>15319</v>
      </c>
      <c r="B1276" s="315" t="s">
        <v>15320</v>
      </c>
      <c r="C1276" s="315" t="s">
        <v>6</v>
      </c>
      <c r="D1276" s="316">
        <v>21.51</v>
      </c>
    </row>
    <row r="1277" spans="1:4">
      <c r="A1277" s="314" t="s">
        <v>15323</v>
      </c>
      <c r="B1277" s="315" t="s">
        <v>37108</v>
      </c>
      <c r="C1277" s="315" t="s">
        <v>6</v>
      </c>
      <c r="D1277" s="316">
        <v>30.28</v>
      </c>
    </row>
    <row r="1278" spans="1:4">
      <c r="A1278" s="314" t="s">
        <v>15321</v>
      </c>
      <c r="B1278" s="315" t="s">
        <v>15322</v>
      </c>
      <c r="C1278" s="315" t="s">
        <v>6</v>
      </c>
      <c r="D1278" s="316">
        <v>54.91</v>
      </c>
    </row>
    <row r="1279" spans="1:4">
      <c r="A1279" s="314" t="s">
        <v>15823</v>
      </c>
      <c r="B1279" s="315" t="s">
        <v>37109</v>
      </c>
      <c r="C1279" s="315" t="s">
        <v>6</v>
      </c>
      <c r="D1279" s="316">
        <v>11.65</v>
      </c>
    </row>
    <row r="1280" spans="1:4">
      <c r="A1280" s="314" t="s">
        <v>15824</v>
      </c>
      <c r="B1280" s="315" t="s">
        <v>37110</v>
      </c>
      <c r="C1280" s="315" t="s">
        <v>6</v>
      </c>
      <c r="D1280" s="316">
        <v>158.12</v>
      </c>
    </row>
    <row r="1281" spans="1:4">
      <c r="A1281" s="314" t="s">
        <v>15825</v>
      </c>
      <c r="B1281" s="315" t="s">
        <v>15826</v>
      </c>
      <c r="C1281" s="315" t="s">
        <v>6</v>
      </c>
      <c r="D1281" s="316">
        <v>453.36</v>
      </c>
    </row>
    <row r="1282" spans="1:4">
      <c r="A1282" s="314" t="s">
        <v>15827</v>
      </c>
      <c r="B1282" s="315" t="s">
        <v>15828</v>
      </c>
      <c r="C1282" s="315" t="s">
        <v>6</v>
      </c>
      <c r="D1282" s="316">
        <v>24.15</v>
      </c>
    </row>
    <row r="1283" spans="1:4">
      <c r="A1283" s="314" t="s">
        <v>15829</v>
      </c>
      <c r="B1283" s="315" t="s">
        <v>15830</v>
      </c>
      <c r="C1283" s="315" t="s">
        <v>6</v>
      </c>
      <c r="D1283" s="316">
        <v>555.73</v>
      </c>
    </row>
    <row r="1284" spans="1:4">
      <c r="A1284" s="314" t="s">
        <v>15831</v>
      </c>
      <c r="B1284" s="315" t="s">
        <v>15832</v>
      </c>
      <c r="C1284" s="315" t="s">
        <v>6</v>
      </c>
      <c r="D1284" s="316">
        <v>3.63</v>
      </c>
    </row>
    <row r="1285" spans="1:4">
      <c r="A1285" s="314" t="s">
        <v>15833</v>
      </c>
      <c r="B1285" s="315" t="s">
        <v>15834</v>
      </c>
      <c r="C1285" s="315" t="s">
        <v>6</v>
      </c>
      <c r="D1285" s="316">
        <v>8.19</v>
      </c>
    </row>
    <row r="1286" spans="1:4">
      <c r="A1286" s="314" t="s">
        <v>15835</v>
      </c>
      <c r="B1286" s="315" t="s">
        <v>15836</v>
      </c>
      <c r="C1286" s="315" t="s">
        <v>6</v>
      </c>
      <c r="D1286" s="316">
        <v>27.64</v>
      </c>
    </row>
    <row r="1287" spans="1:4">
      <c r="A1287" s="314" t="s">
        <v>15837</v>
      </c>
      <c r="B1287" s="315" t="s">
        <v>15838</v>
      </c>
      <c r="C1287" s="315" t="s">
        <v>6</v>
      </c>
      <c r="D1287" s="316">
        <v>42.43</v>
      </c>
    </row>
    <row r="1288" spans="1:4">
      <c r="A1288" s="314" t="s">
        <v>15839</v>
      </c>
      <c r="B1288" s="315" t="s">
        <v>15840</v>
      </c>
      <c r="C1288" s="315" t="s">
        <v>6</v>
      </c>
      <c r="D1288" s="316">
        <v>67.349999999999994</v>
      </c>
    </row>
    <row r="1289" spans="1:4">
      <c r="A1289" s="314" t="s">
        <v>15841</v>
      </c>
      <c r="B1289" s="315" t="s">
        <v>15842</v>
      </c>
      <c r="C1289" s="315" t="s">
        <v>6</v>
      </c>
      <c r="D1289" s="316">
        <v>234.53</v>
      </c>
    </row>
    <row r="1290" spans="1:4">
      <c r="A1290" s="314" t="s">
        <v>15843</v>
      </c>
      <c r="B1290" s="315" t="s">
        <v>15844</v>
      </c>
      <c r="C1290" s="315" t="s">
        <v>6</v>
      </c>
      <c r="D1290" s="316">
        <v>224.9</v>
      </c>
    </row>
    <row r="1291" spans="1:4">
      <c r="A1291" s="314" t="s">
        <v>15845</v>
      </c>
      <c r="B1291" s="315" t="s">
        <v>15846</v>
      </c>
      <c r="C1291" s="315" t="s">
        <v>6</v>
      </c>
      <c r="D1291" s="316">
        <v>14.06</v>
      </c>
    </row>
    <row r="1292" spans="1:4">
      <c r="A1292" s="314" t="s">
        <v>16338</v>
      </c>
      <c r="B1292" s="315" t="s">
        <v>16339</v>
      </c>
      <c r="C1292" s="315" t="s">
        <v>6</v>
      </c>
      <c r="D1292" s="316">
        <v>34.33</v>
      </c>
    </row>
    <row r="1293" spans="1:4">
      <c r="A1293" s="314" t="s">
        <v>16340</v>
      </c>
      <c r="B1293" s="315" t="s">
        <v>16341</v>
      </c>
      <c r="C1293" s="315" t="s">
        <v>6</v>
      </c>
      <c r="D1293" s="316">
        <v>2.4700000000000002</v>
      </c>
    </row>
    <row r="1294" spans="1:4">
      <c r="A1294" s="314" t="s">
        <v>14354</v>
      </c>
      <c r="B1294" s="315" t="s">
        <v>14355</v>
      </c>
      <c r="C1294" s="315" t="s">
        <v>6</v>
      </c>
      <c r="D1294" s="316">
        <v>4.34</v>
      </c>
    </row>
    <row r="1295" spans="1:4">
      <c r="A1295" s="314" t="s">
        <v>16799</v>
      </c>
      <c r="B1295" s="315" t="s">
        <v>12126</v>
      </c>
      <c r="C1295" s="315" t="s">
        <v>6</v>
      </c>
      <c r="D1295" s="316">
        <v>77.89</v>
      </c>
    </row>
    <row r="1296" spans="1:4" ht="33.75">
      <c r="A1296" s="314" t="s">
        <v>12758</v>
      </c>
      <c r="B1296" s="315" t="s">
        <v>37111</v>
      </c>
      <c r="C1296" s="315" t="s">
        <v>6</v>
      </c>
      <c r="D1296" s="316">
        <v>185.22</v>
      </c>
    </row>
    <row r="1297" spans="1:4">
      <c r="A1297" s="314" t="s">
        <v>17295</v>
      </c>
      <c r="B1297" s="315" t="s">
        <v>17296</v>
      </c>
      <c r="C1297" s="315" t="s">
        <v>41</v>
      </c>
      <c r="D1297" s="316">
        <v>0.28000000000000003</v>
      </c>
    </row>
    <row r="1298" spans="1:4">
      <c r="A1298" s="314" t="s">
        <v>17306</v>
      </c>
      <c r="B1298" s="315" t="s">
        <v>17307</v>
      </c>
      <c r="C1298" s="315" t="s">
        <v>6</v>
      </c>
      <c r="D1298" s="316">
        <v>6.89</v>
      </c>
    </row>
    <row r="1299" spans="1:4">
      <c r="A1299" s="314" t="s">
        <v>17364</v>
      </c>
      <c r="B1299" s="315" t="s">
        <v>17365</v>
      </c>
      <c r="C1299" s="315" t="s">
        <v>6</v>
      </c>
      <c r="D1299" s="316">
        <v>31.7</v>
      </c>
    </row>
    <row r="1300" spans="1:4">
      <c r="A1300" s="314" t="s">
        <v>17366</v>
      </c>
      <c r="B1300" s="315" t="s">
        <v>17367</v>
      </c>
      <c r="C1300" s="315" t="s">
        <v>6</v>
      </c>
      <c r="D1300" s="316">
        <v>13.87</v>
      </c>
    </row>
    <row r="1301" spans="1:4">
      <c r="A1301" s="314" t="s">
        <v>17368</v>
      </c>
      <c r="B1301" s="315" t="s">
        <v>17369</v>
      </c>
      <c r="C1301" s="315" t="s">
        <v>6</v>
      </c>
      <c r="D1301" s="316">
        <v>74.44</v>
      </c>
    </row>
    <row r="1302" spans="1:4">
      <c r="A1302" s="314" t="s">
        <v>17370</v>
      </c>
      <c r="B1302" s="315" t="s">
        <v>17371</v>
      </c>
      <c r="C1302" s="315" t="s">
        <v>6</v>
      </c>
      <c r="D1302" s="316">
        <v>148.79</v>
      </c>
    </row>
    <row r="1303" spans="1:4">
      <c r="A1303" s="314" t="s">
        <v>17689</v>
      </c>
      <c r="B1303" s="315" t="s">
        <v>17690</v>
      </c>
      <c r="C1303" s="315" t="s">
        <v>6</v>
      </c>
      <c r="D1303" s="316">
        <v>53.57</v>
      </c>
    </row>
    <row r="1304" spans="1:4">
      <c r="A1304" s="314" t="s">
        <v>17688</v>
      </c>
      <c r="B1304" s="315" t="s">
        <v>12138</v>
      </c>
      <c r="C1304" s="315" t="s">
        <v>6</v>
      </c>
      <c r="D1304" s="316">
        <v>120.5</v>
      </c>
    </row>
    <row r="1305" spans="1:4">
      <c r="A1305" s="314" t="s">
        <v>17858</v>
      </c>
      <c r="B1305" s="315" t="s">
        <v>17859</v>
      </c>
      <c r="C1305" s="315" t="s">
        <v>6</v>
      </c>
      <c r="D1305" s="316">
        <v>670.65</v>
      </c>
    </row>
    <row r="1306" spans="1:4">
      <c r="A1306" s="314" t="s">
        <v>17874</v>
      </c>
      <c r="B1306" s="315" t="s">
        <v>12128</v>
      </c>
      <c r="C1306" s="315" t="s">
        <v>6</v>
      </c>
      <c r="D1306" s="316">
        <v>786.67</v>
      </c>
    </row>
    <row r="1307" spans="1:4">
      <c r="A1307" s="314" t="s">
        <v>18011</v>
      </c>
      <c r="B1307" s="315" t="s">
        <v>37112</v>
      </c>
      <c r="C1307" s="315" t="s">
        <v>6</v>
      </c>
      <c r="D1307" s="316">
        <v>0.77</v>
      </c>
    </row>
    <row r="1308" spans="1:4">
      <c r="A1308" s="314" t="s">
        <v>18012</v>
      </c>
      <c r="B1308" s="315" t="s">
        <v>37113</v>
      </c>
      <c r="C1308" s="315" t="s">
        <v>6</v>
      </c>
      <c r="D1308" s="316">
        <v>2.3199999999999998</v>
      </c>
    </row>
    <row r="1309" spans="1:4">
      <c r="A1309" s="314" t="s">
        <v>18013</v>
      </c>
      <c r="B1309" s="315" t="s">
        <v>37114</v>
      </c>
      <c r="C1309" s="315" t="s">
        <v>6</v>
      </c>
      <c r="D1309" s="316">
        <v>5.5</v>
      </c>
    </row>
    <row r="1310" spans="1:4">
      <c r="A1310" s="314" t="s">
        <v>18009</v>
      </c>
      <c r="B1310" s="315" t="s">
        <v>18010</v>
      </c>
      <c r="C1310" s="315" t="s">
        <v>6</v>
      </c>
      <c r="D1310" s="316">
        <v>6.12</v>
      </c>
    </row>
    <row r="1311" spans="1:4">
      <c r="A1311" s="314" t="s">
        <v>18016</v>
      </c>
      <c r="B1311" s="315" t="s">
        <v>37115</v>
      </c>
      <c r="C1311" s="315" t="s">
        <v>6</v>
      </c>
      <c r="D1311" s="316">
        <v>1.2</v>
      </c>
    </row>
    <row r="1312" spans="1:4">
      <c r="A1312" s="314" t="s">
        <v>18017</v>
      </c>
      <c r="B1312" s="315" t="s">
        <v>37116</v>
      </c>
      <c r="C1312" s="315" t="s">
        <v>6</v>
      </c>
      <c r="D1312" s="316">
        <v>3.49</v>
      </c>
    </row>
    <row r="1313" spans="1:4">
      <c r="A1313" s="314" t="s">
        <v>18018</v>
      </c>
      <c r="B1313" s="315" t="s">
        <v>37117</v>
      </c>
      <c r="C1313" s="315" t="s">
        <v>6</v>
      </c>
      <c r="D1313" s="316">
        <v>4.96</v>
      </c>
    </row>
    <row r="1314" spans="1:4">
      <c r="A1314" s="314" t="s">
        <v>18025</v>
      </c>
      <c r="B1314" s="315" t="s">
        <v>37118</v>
      </c>
      <c r="C1314" s="315" t="s">
        <v>6</v>
      </c>
      <c r="D1314" s="316">
        <v>11.85</v>
      </c>
    </row>
    <row r="1315" spans="1:4">
      <c r="A1315" s="314" t="s">
        <v>18021</v>
      </c>
      <c r="B1315" s="315" t="s">
        <v>18022</v>
      </c>
      <c r="C1315" s="315" t="s">
        <v>6</v>
      </c>
      <c r="D1315" s="316">
        <v>14</v>
      </c>
    </row>
    <row r="1316" spans="1:4">
      <c r="A1316" s="314" t="s">
        <v>18023</v>
      </c>
      <c r="B1316" s="315" t="s">
        <v>18024</v>
      </c>
      <c r="C1316" s="315" t="s">
        <v>6</v>
      </c>
      <c r="D1316" s="316">
        <v>17.940000000000001</v>
      </c>
    </row>
    <row r="1317" spans="1:4">
      <c r="A1317" s="314" t="s">
        <v>18042</v>
      </c>
      <c r="B1317" s="315" t="s">
        <v>18043</v>
      </c>
      <c r="C1317" s="315" t="s">
        <v>6</v>
      </c>
      <c r="D1317" s="316">
        <v>358.05</v>
      </c>
    </row>
    <row r="1318" spans="1:4">
      <c r="A1318" s="314" t="s">
        <v>18044</v>
      </c>
      <c r="B1318" s="315" t="s">
        <v>18045</v>
      </c>
      <c r="C1318" s="315" t="s">
        <v>6</v>
      </c>
      <c r="D1318" s="316">
        <v>110.3</v>
      </c>
    </row>
    <row r="1319" spans="1:4">
      <c r="A1319" s="314" t="s">
        <v>18046</v>
      </c>
      <c r="B1319" s="315" t="s">
        <v>18047</v>
      </c>
      <c r="C1319" s="315" t="s">
        <v>6</v>
      </c>
      <c r="D1319" s="316">
        <v>189.95</v>
      </c>
    </row>
    <row r="1320" spans="1:4">
      <c r="A1320" s="314" t="s">
        <v>18048</v>
      </c>
      <c r="B1320" s="315" t="s">
        <v>18049</v>
      </c>
      <c r="C1320" s="315" t="s">
        <v>6</v>
      </c>
      <c r="D1320" s="316">
        <v>101.35</v>
      </c>
    </row>
    <row r="1321" spans="1:4">
      <c r="A1321" s="314" t="s">
        <v>18050</v>
      </c>
      <c r="B1321" s="315" t="s">
        <v>18051</v>
      </c>
      <c r="C1321" s="315" t="s">
        <v>6</v>
      </c>
      <c r="D1321" s="316">
        <v>123.8</v>
      </c>
    </row>
    <row r="1322" spans="1:4">
      <c r="A1322" s="314" t="s">
        <v>18052</v>
      </c>
      <c r="B1322" s="315" t="s">
        <v>18053</v>
      </c>
      <c r="C1322" s="315" t="s">
        <v>6</v>
      </c>
      <c r="D1322" s="316">
        <v>11.31</v>
      </c>
    </row>
    <row r="1323" spans="1:4">
      <c r="A1323" s="314" t="s">
        <v>18054</v>
      </c>
      <c r="B1323" s="315" t="s">
        <v>37119</v>
      </c>
      <c r="C1323" s="315" t="s">
        <v>6</v>
      </c>
      <c r="D1323" s="316">
        <v>67.02</v>
      </c>
    </row>
    <row r="1324" spans="1:4">
      <c r="A1324" s="314" t="s">
        <v>18057</v>
      </c>
      <c r="B1324" s="315" t="s">
        <v>37120</v>
      </c>
      <c r="C1324" s="315" t="s">
        <v>6</v>
      </c>
      <c r="D1324" s="316">
        <v>1.39</v>
      </c>
    </row>
    <row r="1325" spans="1:4">
      <c r="A1325" s="314" t="s">
        <v>18058</v>
      </c>
      <c r="B1325" s="315" t="s">
        <v>37121</v>
      </c>
      <c r="C1325" s="315" t="s">
        <v>6</v>
      </c>
      <c r="D1325" s="316">
        <v>1.86</v>
      </c>
    </row>
    <row r="1326" spans="1:4">
      <c r="A1326" s="314" t="s">
        <v>18059</v>
      </c>
      <c r="B1326" s="315" t="s">
        <v>37122</v>
      </c>
      <c r="C1326" s="315" t="s">
        <v>6</v>
      </c>
      <c r="D1326" s="316">
        <v>4.8499999999999996</v>
      </c>
    </row>
    <row r="1327" spans="1:4">
      <c r="A1327" s="314" t="s">
        <v>18055</v>
      </c>
      <c r="B1327" s="315" t="s">
        <v>18056</v>
      </c>
      <c r="C1327" s="315" t="s">
        <v>6</v>
      </c>
      <c r="D1327" s="316">
        <v>6.16</v>
      </c>
    </row>
    <row r="1328" spans="1:4">
      <c r="A1328" s="314" t="s">
        <v>18063</v>
      </c>
      <c r="B1328" s="315" t="s">
        <v>37123</v>
      </c>
      <c r="C1328" s="315" t="s">
        <v>6</v>
      </c>
      <c r="D1328" s="316">
        <v>1.97</v>
      </c>
    </row>
    <row r="1329" spans="1:4">
      <c r="A1329" s="314" t="s">
        <v>18067</v>
      </c>
      <c r="B1329" s="315" t="s">
        <v>37124</v>
      </c>
      <c r="C1329" s="315" t="s">
        <v>6</v>
      </c>
      <c r="D1329" s="316">
        <v>2.82</v>
      </c>
    </row>
    <row r="1330" spans="1:4">
      <c r="A1330" s="314" t="s">
        <v>18060</v>
      </c>
      <c r="B1330" s="315" t="s">
        <v>37125</v>
      </c>
      <c r="C1330" s="315" t="s">
        <v>6</v>
      </c>
      <c r="D1330" s="316">
        <v>11.62</v>
      </c>
    </row>
    <row r="1331" spans="1:4">
      <c r="A1331" s="314" t="s">
        <v>18061</v>
      </c>
      <c r="B1331" s="315" t="s">
        <v>37126</v>
      </c>
      <c r="C1331" s="315" t="s">
        <v>6</v>
      </c>
      <c r="D1331" s="316">
        <v>10.86</v>
      </c>
    </row>
    <row r="1332" spans="1:4">
      <c r="A1332" s="314" t="s">
        <v>18062</v>
      </c>
      <c r="B1332" s="315" t="s">
        <v>37127</v>
      </c>
      <c r="C1332" s="315" t="s">
        <v>6</v>
      </c>
      <c r="D1332" s="316">
        <v>4.9800000000000004</v>
      </c>
    </row>
    <row r="1333" spans="1:4">
      <c r="A1333" s="314" t="s">
        <v>18064</v>
      </c>
      <c r="B1333" s="315" t="s">
        <v>37128</v>
      </c>
      <c r="C1333" s="315" t="s">
        <v>6</v>
      </c>
      <c r="D1333" s="316">
        <v>42.95</v>
      </c>
    </row>
    <row r="1334" spans="1:4">
      <c r="A1334" s="314" t="s">
        <v>18065</v>
      </c>
      <c r="B1334" s="315" t="s">
        <v>37129</v>
      </c>
      <c r="C1334" s="315" t="s">
        <v>6</v>
      </c>
      <c r="D1334" s="316">
        <v>28.38</v>
      </c>
    </row>
    <row r="1335" spans="1:4">
      <c r="A1335" s="314" t="s">
        <v>18066</v>
      </c>
      <c r="B1335" s="315" t="s">
        <v>37130</v>
      </c>
      <c r="C1335" s="315" t="s">
        <v>6</v>
      </c>
      <c r="D1335" s="316">
        <v>44.9</v>
      </c>
    </row>
    <row r="1336" spans="1:4">
      <c r="A1336" s="314" t="s">
        <v>18068</v>
      </c>
      <c r="B1336" s="315" t="s">
        <v>37131</v>
      </c>
      <c r="C1336" s="315" t="s">
        <v>6</v>
      </c>
      <c r="D1336" s="316">
        <v>107.59</v>
      </c>
    </row>
    <row r="1337" spans="1:4">
      <c r="A1337" s="314" t="s">
        <v>18071</v>
      </c>
      <c r="B1337" s="315" t="s">
        <v>18072</v>
      </c>
      <c r="C1337" s="315" t="s">
        <v>6</v>
      </c>
      <c r="D1337" s="316">
        <v>1.17</v>
      </c>
    </row>
    <row r="1338" spans="1:4">
      <c r="A1338" s="314" t="s">
        <v>18069</v>
      </c>
      <c r="B1338" s="315" t="s">
        <v>37132</v>
      </c>
      <c r="C1338" s="315" t="s">
        <v>6</v>
      </c>
      <c r="D1338" s="316">
        <v>4.57</v>
      </c>
    </row>
    <row r="1339" spans="1:4">
      <c r="A1339" s="314" t="s">
        <v>18070</v>
      </c>
      <c r="B1339" s="315" t="s">
        <v>37133</v>
      </c>
      <c r="C1339" s="315" t="s">
        <v>6</v>
      </c>
      <c r="D1339" s="316">
        <v>5.84</v>
      </c>
    </row>
    <row r="1340" spans="1:4">
      <c r="A1340" s="314" t="s">
        <v>18073</v>
      </c>
      <c r="B1340" s="315" t="s">
        <v>37134</v>
      </c>
      <c r="C1340" s="315" t="s">
        <v>6</v>
      </c>
      <c r="D1340" s="316">
        <v>1.59</v>
      </c>
    </row>
    <row r="1341" spans="1:4">
      <c r="A1341" s="314" t="s">
        <v>18074</v>
      </c>
      <c r="B1341" s="315" t="s">
        <v>37135</v>
      </c>
      <c r="C1341" s="315" t="s">
        <v>6</v>
      </c>
      <c r="D1341" s="316">
        <v>2.68</v>
      </c>
    </row>
    <row r="1342" spans="1:4">
      <c r="A1342" s="314" t="s">
        <v>18077</v>
      </c>
      <c r="B1342" s="315" t="s">
        <v>37136</v>
      </c>
      <c r="C1342" s="315" t="s">
        <v>6</v>
      </c>
      <c r="D1342" s="316">
        <v>3.03</v>
      </c>
    </row>
    <row r="1343" spans="1:4">
      <c r="A1343" s="314" t="s">
        <v>18076</v>
      </c>
      <c r="B1343" s="315" t="s">
        <v>37137</v>
      </c>
      <c r="C1343" s="315" t="s">
        <v>6</v>
      </c>
      <c r="D1343" s="316">
        <v>3.75</v>
      </c>
    </row>
    <row r="1344" spans="1:4">
      <c r="A1344" s="314" t="s">
        <v>18082</v>
      </c>
      <c r="B1344" s="315" t="s">
        <v>18083</v>
      </c>
      <c r="C1344" s="315" t="s">
        <v>6</v>
      </c>
      <c r="D1344" s="316">
        <v>1.83</v>
      </c>
    </row>
    <row r="1345" spans="1:4">
      <c r="A1345" s="314" t="s">
        <v>18084</v>
      </c>
      <c r="B1345" s="315" t="s">
        <v>18085</v>
      </c>
      <c r="C1345" s="315" t="s">
        <v>6</v>
      </c>
      <c r="D1345" s="316">
        <v>3.16</v>
      </c>
    </row>
    <row r="1346" spans="1:4">
      <c r="A1346" s="314" t="s">
        <v>18086</v>
      </c>
      <c r="B1346" s="315" t="s">
        <v>18087</v>
      </c>
      <c r="C1346" s="315" t="s">
        <v>6</v>
      </c>
      <c r="D1346" s="316">
        <v>3.38</v>
      </c>
    </row>
    <row r="1347" spans="1:4">
      <c r="A1347" s="314" t="s">
        <v>18078</v>
      </c>
      <c r="B1347" s="315" t="s">
        <v>37138</v>
      </c>
      <c r="C1347" s="315" t="s">
        <v>6</v>
      </c>
      <c r="D1347" s="316">
        <v>4.92</v>
      </c>
    </row>
    <row r="1348" spans="1:4">
      <c r="A1348" s="314" t="s">
        <v>18079</v>
      </c>
      <c r="B1348" s="315" t="s">
        <v>37139</v>
      </c>
      <c r="C1348" s="315" t="s">
        <v>6</v>
      </c>
      <c r="D1348" s="316">
        <v>10.68</v>
      </c>
    </row>
    <row r="1349" spans="1:4">
      <c r="A1349" s="314" t="s">
        <v>18080</v>
      </c>
      <c r="B1349" s="315" t="s">
        <v>37140</v>
      </c>
      <c r="C1349" s="315" t="s">
        <v>6</v>
      </c>
      <c r="D1349" s="316">
        <v>1.8</v>
      </c>
    </row>
    <row r="1350" spans="1:4">
      <c r="A1350" s="314" t="s">
        <v>18075</v>
      </c>
      <c r="B1350" s="315" t="s">
        <v>37141</v>
      </c>
      <c r="C1350" s="315" t="s">
        <v>6</v>
      </c>
      <c r="D1350" s="316">
        <v>8.2200000000000006</v>
      </c>
    </row>
    <row r="1351" spans="1:4">
      <c r="A1351" s="314" t="s">
        <v>18081</v>
      </c>
      <c r="B1351" s="315" t="s">
        <v>37142</v>
      </c>
      <c r="C1351" s="315" t="s">
        <v>6</v>
      </c>
      <c r="D1351" s="316">
        <v>9.23</v>
      </c>
    </row>
    <row r="1352" spans="1:4">
      <c r="A1352" s="314" t="s">
        <v>18182</v>
      </c>
      <c r="B1352" s="315" t="s">
        <v>37143</v>
      </c>
      <c r="C1352" s="315" t="s">
        <v>6</v>
      </c>
      <c r="D1352" s="316">
        <v>154.19999999999999</v>
      </c>
    </row>
    <row r="1353" spans="1:4">
      <c r="A1353" s="314" t="s">
        <v>18180</v>
      </c>
      <c r="B1353" s="315" t="s">
        <v>18181</v>
      </c>
      <c r="C1353" s="315" t="s">
        <v>6</v>
      </c>
      <c r="D1353" s="316">
        <v>179.5</v>
      </c>
    </row>
    <row r="1354" spans="1:4">
      <c r="A1354" s="314" t="s">
        <v>18161</v>
      </c>
      <c r="B1354" s="315" t="s">
        <v>18162</v>
      </c>
      <c r="C1354" s="315" t="s">
        <v>6</v>
      </c>
      <c r="D1354" s="316">
        <v>12.06</v>
      </c>
    </row>
    <row r="1355" spans="1:4">
      <c r="A1355" s="314" t="s">
        <v>18179</v>
      </c>
      <c r="B1355" s="315" t="s">
        <v>37144</v>
      </c>
      <c r="C1355" s="315" t="s">
        <v>6</v>
      </c>
      <c r="D1355" s="316">
        <v>16.27</v>
      </c>
    </row>
    <row r="1356" spans="1:4">
      <c r="A1356" s="314" t="s">
        <v>18171</v>
      </c>
      <c r="B1356" s="315" t="s">
        <v>37145</v>
      </c>
      <c r="C1356" s="315" t="s">
        <v>6</v>
      </c>
      <c r="D1356" s="316">
        <v>15.25</v>
      </c>
    </row>
    <row r="1357" spans="1:4">
      <c r="A1357" s="314" t="s">
        <v>18163</v>
      </c>
      <c r="B1357" s="315" t="s">
        <v>18164</v>
      </c>
      <c r="C1357" s="315" t="s">
        <v>6</v>
      </c>
      <c r="D1357" s="316">
        <v>380.2</v>
      </c>
    </row>
    <row r="1358" spans="1:4">
      <c r="A1358" s="314" t="s">
        <v>18165</v>
      </c>
      <c r="B1358" s="315" t="s">
        <v>18166</v>
      </c>
      <c r="C1358" s="315" t="s">
        <v>6</v>
      </c>
      <c r="D1358" s="316">
        <v>29.21</v>
      </c>
    </row>
    <row r="1359" spans="1:4">
      <c r="A1359" s="314" t="s">
        <v>18167</v>
      </c>
      <c r="B1359" s="315" t="s">
        <v>18168</v>
      </c>
      <c r="C1359" s="315" t="s">
        <v>6</v>
      </c>
      <c r="D1359" s="316">
        <v>14.48</v>
      </c>
    </row>
    <row r="1360" spans="1:4">
      <c r="A1360" s="314" t="s">
        <v>18169</v>
      </c>
      <c r="B1360" s="315" t="s">
        <v>18170</v>
      </c>
      <c r="C1360" s="315" t="s">
        <v>6</v>
      </c>
      <c r="D1360" s="316">
        <v>6.56</v>
      </c>
    </row>
    <row r="1361" spans="1:4">
      <c r="A1361" s="314" t="s">
        <v>18172</v>
      </c>
      <c r="B1361" s="315" t="s">
        <v>37146</v>
      </c>
      <c r="C1361" s="315" t="s">
        <v>6</v>
      </c>
      <c r="D1361" s="316">
        <v>12.05</v>
      </c>
    </row>
    <row r="1362" spans="1:4">
      <c r="A1362" s="314" t="s">
        <v>18173</v>
      </c>
      <c r="B1362" s="315" t="s">
        <v>18174</v>
      </c>
      <c r="C1362" s="315" t="s">
        <v>6</v>
      </c>
      <c r="D1362" s="316">
        <v>9.65</v>
      </c>
    </row>
    <row r="1363" spans="1:4">
      <c r="A1363" s="314" t="s">
        <v>18175</v>
      </c>
      <c r="B1363" s="315" t="s">
        <v>18176</v>
      </c>
      <c r="C1363" s="315" t="s">
        <v>6</v>
      </c>
      <c r="D1363" s="316">
        <v>17.37</v>
      </c>
    </row>
    <row r="1364" spans="1:4">
      <c r="A1364" s="314" t="s">
        <v>18177</v>
      </c>
      <c r="B1364" s="315" t="s">
        <v>18178</v>
      </c>
      <c r="C1364" s="315" t="s">
        <v>6</v>
      </c>
      <c r="D1364" s="316">
        <v>43.85</v>
      </c>
    </row>
    <row r="1365" spans="1:4">
      <c r="A1365" s="314" t="s">
        <v>18529</v>
      </c>
      <c r="B1365" s="315" t="s">
        <v>18530</v>
      </c>
      <c r="C1365" s="315" t="s">
        <v>1467</v>
      </c>
      <c r="D1365" s="316">
        <v>42</v>
      </c>
    </row>
    <row r="1366" spans="1:4">
      <c r="A1366" s="314" t="s">
        <v>18531</v>
      </c>
      <c r="B1366" s="315" t="s">
        <v>18532</v>
      </c>
      <c r="C1366" s="315" t="s">
        <v>1467</v>
      </c>
      <c r="D1366" s="316">
        <v>41.33</v>
      </c>
    </row>
    <row r="1367" spans="1:4">
      <c r="A1367" s="314" t="s">
        <v>18684</v>
      </c>
      <c r="B1367" s="315" t="s">
        <v>37147</v>
      </c>
      <c r="C1367" s="315" t="s">
        <v>6</v>
      </c>
      <c r="D1367" s="316">
        <v>7.23</v>
      </c>
    </row>
    <row r="1368" spans="1:4">
      <c r="A1368" s="314" t="s">
        <v>18685</v>
      </c>
      <c r="B1368" s="315" t="s">
        <v>37148</v>
      </c>
      <c r="C1368" s="315" t="s">
        <v>6</v>
      </c>
      <c r="D1368" s="316">
        <v>14.14</v>
      </c>
    </row>
    <row r="1369" spans="1:4">
      <c r="A1369" s="314" t="s">
        <v>18686</v>
      </c>
      <c r="B1369" s="315" t="s">
        <v>37149</v>
      </c>
      <c r="C1369" s="315" t="s">
        <v>6</v>
      </c>
      <c r="D1369" s="316">
        <v>48.35</v>
      </c>
    </row>
    <row r="1370" spans="1:4">
      <c r="A1370" s="314" t="s">
        <v>18687</v>
      </c>
      <c r="B1370" s="315" t="s">
        <v>37150</v>
      </c>
      <c r="C1370" s="315" t="s">
        <v>6</v>
      </c>
      <c r="D1370" s="316">
        <v>26.5</v>
      </c>
    </row>
    <row r="1371" spans="1:4">
      <c r="A1371" s="314" t="s">
        <v>18683</v>
      </c>
      <c r="B1371" s="315" t="s">
        <v>37151</v>
      </c>
      <c r="C1371" s="315" t="s">
        <v>6</v>
      </c>
      <c r="D1371" s="316">
        <v>78.650000000000006</v>
      </c>
    </row>
    <row r="1372" spans="1:4">
      <c r="A1372" s="314" t="s">
        <v>18690</v>
      </c>
      <c r="B1372" s="315" t="s">
        <v>37152</v>
      </c>
      <c r="C1372" s="315" t="s">
        <v>6</v>
      </c>
      <c r="D1372" s="316">
        <v>115.02</v>
      </c>
    </row>
    <row r="1373" spans="1:4">
      <c r="A1373" s="314" t="s">
        <v>18691</v>
      </c>
      <c r="B1373" s="315" t="s">
        <v>18692</v>
      </c>
      <c r="C1373" s="315" t="s">
        <v>6</v>
      </c>
      <c r="D1373" s="316">
        <v>103.9</v>
      </c>
    </row>
    <row r="1374" spans="1:4">
      <c r="A1374" s="314" t="s">
        <v>18693</v>
      </c>
      <c r="B1374" s="315" t="s">
        <v>18694</v>
      </c>
      <c r="C1374" s="315" t="s">
        <v>6</v>
      </c>
      <c r="D1374" s="316">
        <v>185.7</v>
      </c>
    </row>
    <row r="1375" spans="1:4">
      <c r="A1375" s="314" t="s">
        <v>18695</v>
      </c>
      <c r="B1375" s="315" t="s">
        <v>18696</v>
      </c>
      <c r="C1375" s="315" t="s">
        <v>6</v>
      </c>
      <c r="D1375" s="316">
        <v>71.2</v>
      </c>
    </row>
    <row r="1376" spans="1:4">
      <c r="A1376" s="314" t="s">
        <v>18697</v>
      </c>
      <c r="B1376" s="315" t="s">
        <v>18698</v>
      </c>
      <c r="C1376" s="315" t="s">
        <v>6</v>
      </c>
      <c r="D1376" s="316">
        <v>90.6</v>
      </c>
    </row>
    <row r="1377" spans="1:4">
      <c r="A1377" s="314" t="s">
        <v>18715</v>
      </c>
      <c r="B1377" s="315" t="s">
        <v>18716</v>
      </c>
      <c r="C1377" s="315" t="s">
        <v>6</v>
      </c>
      <c r="D1377" s="316">
        <v>129.71</v>
      </c>
    </row>
    <row r="1378" spans="1:4">
      <c r="A1378" s="314" t="s">
        <v>18717</v>
      </c>
      <c r="B1378" s="315" t="s">
        <v>18718</v>
      </c>
      <c r="C1378" s="315" t="s">
        <v>6</v>
      </c>
      <c r="D1378" s="316">
        <v>165.96</v>
      </c>
    </row>
    <row r="1379" spans="1:4">
      <c r="A1379" s="314" t="s">
        <v>18719</v>
      </c>
      <c r="B1379" s="315" t="s">
        <v>18720</v>
      </c>
      <c r="C1379" s="315" t="s">
        <v>6</v>
      </c>
      <c r="D1379" s="316">
        <v>18.07</v>
      </c>
    </row>
    <row r="1380" spans="1:4">
      <c r="A1380" s="314" t="s">
        <v>18721</v>
      </c>
      <c r="B1380" s="315" t="s">
        <v>18722</v>
      </c>
      <c r="C1380" s="315" t="s">
        <v>6</v>
      </c>
      <c r="D1380" s="316">
        <v>24.57</v>
      </c>
    </row>
    <row r="1381" spans="1:4">
      <c r="A1381" s="314" t="s">
        <v>18815</v>
      </c>
      <c r="B1381" s="315" t="s">
        <v>18816</v>
      </c>
      <c r="C1381" s="315" t="s">
        <v>6</v>
      </c>
      <c r="D1381" s="316">
        <v>12.53</v>
      </c>
    </row>
    <row r="1382" spans="1:4">
      <c r="A1382" s="314" t="s">
        <v>18817</v>
      </c>
      <c r="B1382" s="315" t="s">
        <v>18818</v>
      </c>
      <c r="C1382" s="315" t="s">
        <v>6</v>
      </c>
      <c r="D1382" s="316">
        <v>7.61</v>
      </c>
    </row>
    <row r="1383" spans="1:4">
      <c r="A1383" s="314" t="s">
        <v>18819</v>
      </c>
      <c r="B1383" s="315" t="s">
        <v>18820</v>
      </c>
      <c r="C1383" s="315" t="s">
        <v>6</v>
      </c>
      <c r="D1383" s="316">
        <v>8.2799999999999994</v>
      </c>
    </row>
    <row r="1384" spans="1:4">
      <c r="A1384" s="314" t="s">
        <v>18832</v>
      </c>
      <c r="B1384" s="315" t="s">
        <v>18833</v>
      </c>
      <c r="C1384" s="315" t="s">
        <v>6</v>
      </c>
      <c r="D1384" s="316">
        <v>5.9</v>
      </c>
    </row>
    <row r="1385" spans="1:4">
      <c r="A1385" s="314" t="s">
        <v>18834</v>
      </c>
      <c r="B1385" s="315" t="s">
        <v>18835</v>
      </c>
      <c r="C1385" s="315" t="s">
        <v>6</v>
      </c>
      <c r="D1385" s="316">
        <v>5.39</v>
      </c>
    </row>
    <row r="1386" spans="1:4">
      <c r="A1386" s="314" t="s">
        <v>18836</v>
      </c>
      <c r="B1386" s="315" t="s">
        <v>18837</v>
      </c>
      <c r="C1386" s="315" t="s">
        <v>6</v>
      </c>
      <c r="D1386" s="316">
        <v>3.1</v>
      </c>
    </row>
    <row r="1387" spans="1:4">
      <c r="A1387" s="314" t="s">
        <v>18838</v>
      </c>
      <c r="B1387" s="315" t="s">
        <v>18839</v>
      </c>
      <c r="C1387" s="315" t="s">
        <v>6</v>
      </c>
      <c r="D1387" s="316">
        <v>1.24</v>
      </c>
    </row>
    <row r="1388" spans="1:4">
      <c r="A1388" s="314" t="s">
        <v>18840</v>
      </c>
      <c r="B1388" s="315" t="s">
        <v>18841</v>
      </c>
      <c r="C1388" s="315" t="s">
        <v>6</v>
      </c>
      <c r="D1388" s="316">
        <v>18.670000000000002</v>
      </c>
    </row>
    <row r="1389" spans="1:4">
      <c r="A1389" s="314" t="s">
        <v>18842</v>
      </c>
      <c r="B1389" s="315" t="s">
        <v>18843</v>
      </c>
      <c r="C1389" s="315" t="s">
        <v>6</v>
      </c>
      <c r="D1389" s="316">
        <v>11.9</v>
      </c>
    </row>
    <row r="1390" spans="1:4">
      <c r="A1390" s="314" t="s">
        <v>18844</v>
      </c>
      <c r="B1390" s="315" t="s">
        <v>18845</v>
      </c>
      <c r="C1390" s="315" t="s">
        <v>6</v>
      </c>
      <c r="D1390" s="316">
        <v>26.85</v>
      </c>
    </row>
    <row r="1391" spans="1:4">
      <c r="A1391" s="314" t="s">
        <v>18846</v>
      </c>
      <c r="B1391" s="315" t="s">
        <v>18847</v>
      </c>
      <c r="C1391" s="315" t="s">
        <v>6</v>
      </c>
      <c r="D1391" s="316">
        <v>1.86</v>
      </c>
    </row>
    <row r="1392" spans="1:4">
      <c r="A1392" s="314" t="s">
        <v>18848</v>
      </c>
      <c r="B1392" s="315" t="s">
        <v>18849</v>
      </c>
      <c r="C1392" s="315" t="s">
        <v>6</v>
      </c>
      <c r="D1392" s="316">
        <v>38.24</v>
      </c>
    </row>
    <row r="1393" spans="1:4">
      <c r="A1393" s="314" t="s">
        <v>18850</v>
      </c>
      <c r="B1393" s="315" t="s">
        <v>18851</v>
      </c>
      <c r="C1393" s="315" t="s">
        <v>6</v>
      </c>
      <c r="D1393" s="316">
        <v>4.12</v>
      </c>
    </row>
    <row r="1394" spans="1:4">
      <c r="A1394" s="314" t="s">
        <v>18852</v>
      </c>
      <c r="B1394" s="315" t="s">
        <v>18853</v>
      </c>
      <c r="C1394" s="315" t="s">
        <v>6</v>
      </c>
      <c r="D1394" s="316">
        <v>5.43</v>
      </c>
    </row>
    <row r="1395" spans="1:4">
      <c r="A1395" s="314" t="s">
        <v>18870</v>
      </c>
      <c r="B1395" s="315" t="s">
        <v>37153</v>
      </c>
      <c r="C1395" s="315" t="s">
        <v>6</v>
      </c>
      <c r="D1395" s="316">
        <v>1.0900000000000001</v>
      </c>
    </row>
    <row r="1396" spans="1:4">
      <c r="A1396" s="314" t="s">
        <v>18871</v>
      </c>
      <c r="B1396" s="315" t="s">
        <v>37154</v>
      </c>
      <c r="C1396" s="315" t="s">
        <v>6</v>
      </c>
      <c r="D1396" s="316">
        <v>1.31</v>
      </c>
    </row>
    <row r="1397" spans="1:4">
      <c r="A1397" s="314" t="s">
        <v>18872</v>
      </c>
      <c r="B1397" s="315" t="s">
        <v>37155</v>
      </c>
      <c r="C1397" s="315" t="s">
        <v>6</v>
      </c>
      <c r="D1397" s="316">
        <v>4.3</v>
      </c>
    </row>
    <row r="1398" spans="1:4">
      <c r="A1398" s="314" t="s">
        <v>18873</v>
      </c>
      <c r="B1398" s="315" t="s">
        <v>37156</v>
      </c>
      <c r="C1398" s="315" t="s">
        <v>6</v>
      </c>
      <c r="D1398" s="316">
        <v>9.51</v>
      </c>
    </row>
    <row r="1399" spans="1:4">
      <c r="A1399" s="314" t="s">
        <v>18874</v>
      </c>
      <c r="B1399" s="315" t="s">
        <v>37157</v>
      </c>
      <c r="C1399" s="315" t="s">
        <v>6</v>
      </c>
      <c r="D1399" s="316">
        <v>19.75</v>
      </c>
    </row>
    <row r="1400" spans="1:4">
      <c r="A1400" s="314" t="s">
        <v>18854</v>
      </c>
      <c r="B1400" s="315" t="s">
        <v>18855</v>
      </c>
      <c r="C1400" s="315" t="s">
        <v>6</v>
      </c>
      <c r="D1400" s="316">
        <v>0.51</v>
      </c>
    </row>
    <row r="1401" spans="1:4">
      <c r="A1401" s="314" t="s">
        <v>18856</v>
      </c>
      <c r="B1401" s="315" t="s">
        <v>18857</v>
      </c>
      <c r="C1401" s="315" t="s">
        <v>6</v>
      </c>
      <c r="D1401" s="316">
        <v>0.63</v>
      </c>
    </row>
    <row r="1402" spans="1:4">
      <c r="A1402" s="314" t="s">
        <v>18858</v>
      </c>
      <c r="B1402" s="315" t="s">
        <v>18859</v>
      </c>
      <c r="C1402" s="315" t="s">
        <v>6</v>
      </c>
      <c r="D1402" s="316">
        <v>1.55</v>
      </c>
    </row>
    <row r="1403" spans="1:4">
      <c r="A1403" s="314" t="s">
        <v>18860</v>
      </c>
      <c r="B1403" s="315" t="s">
        <v>18861</v>
      </c>
      <c r="C1403" s="315" t="s">
        <v>6</v>
      </c>
      <c r="D1403" s="316">
        <v>3.15</v>
      </c>
    </row>
    <row r="1404" spans="1:4">
      <c r="A1404" s="314" t="s">
        <v>18862</v>
      </c>
      <c r="B1404" s="315" t="s">
        <v>18863</v>
      </c>
      <c r="C1404" s="315" t="s">
        <v>6</v>
      </c>
      <c r="D1404" s="316">
        <v>3.7</v>
      </c>
    </row>
    <row r="1405" spans="1:4">
      <c r="A1405" s="314" t="s">
        <v>18864</v>
      </c>
      <c r="B1405" s="315" t="s">
        <v>18865</v>
      </c>
      <c r="C1405" s="315" t="s">
        <v>6</v>
      </c>
      <c r="D1405" s="316">
        <v>9.64</v>
      </c>
    </row>
    <row r="1406" spans="1:4">
      <c r="A1406" s="314" t="s">
        <v>18866</v>
      </c>
      <c r="B1406" s="315" t="s">
        <v>18867</v>
      </c>
      <c r="C1406" s="315" t="s">
        <v>6</v>
      </c>
      <c r="D1406" s="316">
        <v>16.78</v>
      </c>
    </row>
    <row r="1407" spans="1:4">
      <c r="A1407" s="314" t="s">
        <v>18868</v>
      </c>
      <c r="B1407" s="315" t="s">
        <v>18869</v>
      </c>
      <c r="C1407" s="315" t="s">
        <v>6</v>
      </c>
      <c r="D1407" s="316">
        <v>38.39</v>
      </c>
    </row>
    <row r="1408" spans="1:4">
      <c r="A1408" s="314" t="s">
        <v>18875</v>
      </c>
      <c r="B1408" s="315" t="s">
        <v>18876</v>
      </c>
      <c r="C1408" s="315" t="s">
        <v>6</v>
      </c>
      <c r="D1408" s="316">
        <v>15.16</v>
      </c>
    </row>
    <row r="1409" spans="1:4">
      <c r="A1409" s="314" t="s">
        <v>18877</v>
      </c>
      <c r="B1409" s="315" t="s">
        <v>18878</v>
      </c>
      <c r="C1409" s="315" t="s">
        <v>6</v>
      </c>
      <c r="D1409" s="316">
        <v>135.82</v>
      </c>
    </row>
    <row r="1410" spans="1:4">
      <c r="A1410" s="314" t="s">
        <v>18879</v>
      </c>
      <c r="B1410" s="315" t="s">
        <v>18880</v>
      </c>
      <c r="C1410" s="315" t="s">
        <v>6</v>
      </c>
      <c r="D1410" s="316">
        <v>135.82</v>
      </c>
    </row>
    <row r="1411" spans="1:4">
      <c r="A1411" s="314" t="s">
        <v>18881</v>
      </c>
      <c r="B1411" s="315" t="s">
        <v>18882</v>
      </c>
      <c r="C1411" s="315" t="s">
        <v>6</v>
      </c>
      <c r="D1411" s="316">
        <v>135.82</v>
      </c>
    </row>
    <row r="1412" spans="1:4">
      <c r="A1412" s="314" t="s">
        <v>18885</v>
      </c>
      <c r="B1412" s="315" t="s">
        <v>18886</v>
      </c>
      <c r="C1412" s="315" t="s">
        <v>6</v>
      </c>
      <c r="D1412" s="316">
        <v>3.48</v>
      </c>
    </row>
    <row r="1413" spans="1:4">
      <c r="A1413" s="314" t="s">
        <v>18887</v>
      </c>
      <c r="B1413" s="315" t="s">
        <v>18888</v>
      </c>
      <c r="C1413" s="315" t="s">
        <v>6</v>
      </c>
      <c r="D1413" s="316">
        <v>2.66</v>
      </c>
    </row>
    <row r="1414" spans="1:4">
      <c r="A1414" s="314" t="s">
        <v>18889</v>
      </c>
      <c r="B1414" s="315" t="s">
        <v>37158</v>
      </c>
      <c r="C1414" s="315" t="s">
        <v>6</v>
      </c>
      <c r="D1414" s="316">
        <v>4.37</v>
      </c>
    </row>
    <row r="1415" spans="1:4">
      <c r="A1415" s="314" t="s">
        <v>18890</v>
      </c>
      <c r="B1415" s="315" t="s">
        <v>37159</v>
      </c>
      <c r="C1415" s="315" t="s">
        <v>6</v>
      </c>
      <c r="D1415" s="316">
        <v>1.39</v>
      </c>
    </row>
    <row r="1416" spans="1:4">
      <c r="A1416" s="314" t="s">
        <v>18891</v>
      </c>
      <c r="B1416" s="315" t="s">
        <v>18892</v>
      </c>
      <c r="C1416" s="315" t="s">
        <v>6</v>
      </c>
      <c r="D1416" s="316">
        <v>38.119999999999997</v>
      </c>
    </row>
    <row r="1417" spans="1:4">
      <c r="A1417" s="314" t="s">
        <v>18893</v>
      </c>
      <c r="B1417" s="315" t="s">
        <v>18894</v>
      </c>
      <c r="C1417" s="315" t="s">
        <v>6</v>
      </c>
      <c r="D1417" s="316">
        <v>45.03</v>
      </c>
    </row>
    <row r="1418" spans="1:4">
      <c r="A1418" s="314" t="s">
        <v>18895</v>
      </c>
      <c r="B1418" s="315" t="s">
        <v>18896</v>
      </c>
      <c r="C1418" s="315" t="s">
        <v>6</v>
      </c>
      <c r="D1418" s="316">
        <v>43.16</v>
      </c>
    </row>
    <row r="1419" spans="1:4">
      <c r="A1419" s="314" t="s">
        <v>18897</v>
      </c>
      <c r="B1419" s="315" t="s">
        <v>18898</v>
      </c>
      <c r="C1419" s="315" t="s">
        <v>6</v>
      </c>
      <c r="D1419" s="316">
        <v>1.03</v>
      </c>
    </row>
    <row r="1420" spans="1:4">
      <c r="A1420" s="314" t="s">
        <v>18899</v>
      </c>
      <c r="B1420" s="315" t="s">
        <v>18900</v>
      </c>
      <c r="C1420" s="315" t="s">
        <v>6</v>
      </c>
      <c r="D1420" s="316">
        <v>2.96</v>
      </c>
    </row>
    <row r="1421" spans="1:4">
      <c r="A1421" s="314" t="s">
        <v>18901</v>
      </c>
      <c r="B1421" s="315" t="s">
        <v>18902</v>
      </c>
      <c r="C1421" s="315" t="s">
        <v>6</v>
      </c>
      <c r="D1421" s="316">
        <v>3.6</v>
      </c>
    </row>
    <row r="1422" spans="1:4">
      <c r="A1422" s="314" t="s">
        <v>18903</v>
      </c>
      <c r="B1422" s="315" t="s">
        <v>18904</v>
      </c>
      <c r="C1422" s="315" t="s">
        <v>6</v>
      </c>
      <c r="D1422" s="316">
        <v>13.45</v>
      </c>
    </row>
    <row r="1423" spans="1:4">
      <c r="A1423" s="314" t="s">
        <v>18905</v>
      </c>
      <c r="B1423" s="315" t="s">
        <v>18906</v>
      </c>
      <c r="C1423" s="315" t="s">
        <v>6</v>
      </c>
      <c r="D1423" s="316">
        <v>22.2</v>
      </c>
    </row>
    <row r="1424" spans="1:4">
      <c r="A1424" s="314" t="s">
        <v>18907</v>
      </c>
      <c r="B1424" s="315" t="s">
        <v>18908</v>
      </c>
      <c r="C1424" s="315" t="s">
        <v>6</v>
      </c>
      <c r="D1424" s="316">
        <v>26.75</v>
      </c>
    </row>
    <row r="1425" spans="1:4">
      <c r="A1425" s="314" t="s">
        <v>18973</v>
      </c>
      <c r="B1425" s="315" t="s">
        <v>18974</v>
      </c>
      <c r="C1425" s="315" t="s">
        <v>6</v>
      </c>
      <c r="D1425" s="316">
        <v>4.7</v>
      </c>
    </row>
    <row r="1426" spans="1:4">
      <c r="A1426" s="314" t="s">
        <v>18975</v>
      </c>
      <c r="B1426" s="315" t="s">
        <v>18976</v>
      </c>
      <c r="C1426" s="315" t="s">
        <v>6</v>
      </c>
      <c r="D1426" s="316">
        <v>0.99</v>
      </c>
    </row>
    <row r="1427" spans="1:4">
      <c r="A1427" s="314" t="s">
        <v>18977</v>
      </c>
      <c r="B1427" s="315" t="s">
        <v>18978</v>
      </c>
      <c r="C1427" s="315" t="s">
        <v>6</v>
      </c>
      <c r="D1427" s="316">
        <v>2.14</v>
      </c>
    </row>
    <row r="1428" spans="1:4">
      <c r="A1428" s="314" t="s">
        <v>18979</v>
      </c>
      <c r="B1428" s="315" t="s">
        <v>18980</v>
      </c>
      <c r="C1428" s="315" t="s">
        <v>6</v>
      </c>
      <c r="D1428" s="316">
        <v>4.05</v>
      </c>
    </row>
    <row r="1429" spans="1:4">
      <c r="A1429" s="314" t="s">
        <v>18981</v>
      </c>
      <c r="B1429" s="315" t="s">
        <v>18982</v>
      </c>
      <c r="C1429" s="315" t="s">
        <v>6</v>
      </c>
      <c r="D1429" s="316">
        <v>22.74</v>
      </c>
    </row>
    <row r="1430" spans="1:4">
      <c r="A1430" s="314" t="s">
        <v>18997</v>
      </c>
      <c r="B1430" s="315" t="s">
        <v>18998</v>
      </c>
      <c r="C1430" s="315" t="s">
        <v>6</v>
      </c>
      <c r="D1430" s="316">
        <v>53.5</v>
      </c>
    </row>
    <row r="1431" spans="1:4">
      <c r="A1431" s="314" t="s">
        <v>18999</v>
      </c>
      <c r="B1431" s="315" t="s">
        <v>19000</v>
      </c>
      <c r="C1431" s="315" t="s">
        <v>6</v>
      </c>
      <c r="D1431" s="316">
        <v>67.3</v>
      </c>
    </row>
    <row r="1432" spans="1:4">
      <c r="A1432" s="314" t="s">
        <v>19001</v>
      </c>
      <c r="B1432" s="315" t="s">
        <v>19002</v>
      </c>
      <c r="C1432" s="315" t="s">
        <v>6</v>
      </c>
      <c r="D1432" s="316">
        <v>87.71</v>
      </c>
    </row>
    <row r="1433" spans="1:4">
      <c r="A1433" s="314" t="s">
        <v>19003</v>
      </c>
      <c r="B1433" s="315" t="s">
        <v>19004</v>
      </c>
      <c r="C1433" s="315" t="s">
        <v>6</v>
      </c>
      <c r="D1433" s="316">
        <v>60.1</v>
      </c>
    </row>
    <row r="1434" spans="1:4">
      <c r="A1434" s="314" t="s">
        <v>19005</v>
      </c>
      <c r="B1434" s="315" t="s">
        <v>19006</v>
      </c>
      <c r="C1434" s="315" t="s">
        <v>6</v>
      </c>
      <c r="D1434" s="316">
        <v>89.7</v>
      </c>
    </row>
    <row r="1435" spans="1:4">
      <c r="A1435" s="314" t="s">
        <v>19007</v>
      </c>
      <c r="B1435" s="315" t="s">
        <v>19008</v>
      </c>
      <c r="C1435" s="315" t="s">
        <v>6</v>
      </c>
      <c r="D1435" s="316">
        <v>128</v>
      </c>
    </row>
    <row r="1436" spans="1:4">
      <c r="A1436" s="314" t="s">
        <v>18406</v>
      </c>
      <c r="B1436" s="315" t="s">
        <v>18407</v>
      </c>
      <c r="C1436" s="315" t="s">
        <v>6</v>
      </c>
      <c r="D1436" s="316">
        <v>7.48</v>
      </c>
    </row>
    <row r="1437" spans="1:4">
      <c r="A1437" s="314" t="s">
        <v>19035</v>
      </c>
      <c r="B1437" s="315" t="s">
        <v>19036</v>
      </c>
      <c r="C1437" s="315" t="s">
        <v>6</v>
      </c>
      <c r="D1437" s="316">
        <v>1186.8800000000001</v>
      </c>
    </row>
    <row r="1438" spans="1:4">
      <c r="A1438" s="314" t="s">
        <v>19037</v>
      </c>
      <c r="B1438" s="315" t="s">
        <v>19038</v>
      </c>
      <c r="C1438" s="315" t="s">
        <v>41</v>
      </c>
      <c r="D1438" s="316">
        <v>10.88</v>
      </c>
    </row>
    <row r="1439" spans="1:4">
      <c r="A1439" s="314" t="s">
        <v>19039</v>
      </c>
      <c r="B1439" s="315" t="s">
        <v>19040</v>
      </c>
      <c r="C1439" s="315" t="s">
        <v>41</v>
      </c>
      <c r="D1439" s="316">
        <v>15.09</v>
      </c>
    </row>
    <row r="1440" spans="1:4">
      <c r="A1440" s="314" t="s">
        <v>19041</v>
      </c>
      <c r="B1440" s="315" t="s">
        <v>19042</v>
      </c>
      <c r="C1440" s="315" t="s">
        <v>41</v>
      </c>
      <c r="D1440" s="316">
        <v>25.27</v>
      </c>
    </row>
    <row r="1441" spans="1:4">
      <c r="A1441" s="314" t="s">
        <v>19203</v>
      </c>
      <c r="B1441" s="315" t="s">
        <v>19204</v>
      </c>
      <c r="C1441" s="315" t="s">
        <v>1467</v>
      </c>
      <c r="D1441" s="316">
        <v>37.479999999999997</v>
      </c>
    </row>
    <row r="1442" spans="1:4">
      <c r="A1442" s="314" t="s">
        <v>19390</v>
      </c>
      <c r="B1442" s="315" t="s">
        <v>37160</v>
      </c>
      <c r="C1442" s="315" t="s">
        <v>6</v>
      </c>
      <c r="D1442" s="316">
        <v>4.26</v>
      </c>
    </row>
    <row r="1443" spans="1:4">
      <c r="A1443" s="314" t="s">
        <v>19388</v>
      </c>
      <c r="B1443" s="315" t="s">
        <v>19389</v>
      </c>
      <c r="C1443" s="315" t="s">
        <v>6</v>
      </c>
      <c r="D1443" s="316">
        <v>12.84</v>
      </c>
    </row>
    <row r="1444" spans="1:4">
      <c r="A1444" s="314" t="s">
        <v>19391</v>
      </c>
      <c r="B1444" s="315" t="s">
        <v>19392</v>
      </c>
      <c r="C1444" s="315" t="s">
        <v>6</v>
      </c>
      <c r="D1444" s="316">
        <v>40.590000000000003</v>
      </c>
    </row>
    <row r="1445" spans="1:4">
      <c r="A1445" s="314" t="s">
        <v>19395</v>
      </c>
      <c r="B1445" s="315" t="s">
        <v>19396</v>
      </c>
      <c r="C1445" s="315" t="s">
        <v>6</v>
      </c>
      <c r="D1445" s="316">
        <v>106.32</v>
      </c>
    </row>
    <row r="1446" spans="1:4">
      <c r="A1446" s="314" t="s">
        <v>19403</v>
      </c>
      <c r="B1446" s="315" t="s">
        <v>19404</v>
      </c>
      <c r="C1446" s="315" t="s">
        <v>6</v>
      </c>
      <c r="D1446" s="316">
        <v>18.12</v>
      </c>
    </row>
    <row r="1447" spans="1:4">
      <c r="A1447" s="314" t="s">
        <v>19405</v>
      </c>
      <c r="B1447" s="315" t="s">
        <v>19406</v>
      </c>
      <c r="C1447" s="315" t="s">
        <v>6</v>
      </c>
      <c r="D1447" s="316">
        <v>50.15</v>
      </c>
    </row>
    <row r="1448" spans="1:4">
      <c r="A1448" s="314" t="s">
        <v>19407</v>
      </c>
      <c r="B1448" s="315" t="s">
        <v>19408</v>
      </c>
      <c r="C1448" s="315" t="s">
        <v>6</v>
      </c>
      <c r="D1448" s="316">
        <v>6.77</v>
      </c>
    </row>
    <row r="1449" spans="1:4">
      <c r="A1449" s="314" t="s">
        <v>19409</v>
      </c>
      <c r="B1449" s="315" t="s">
        <v>19410</v>
      </c>
      <c r="C1449" s="315" t="s">
        <v>6</v>
      </c>
      <c r="D1449" s="316">
        <v>90.69</v>
      </c>
    </row>
    <row r="1450" spans="1:4">
      <c r="A1450" s="314" t="s">
        <v>19411</v>
      </c>
      <c r="B1450" s="315" t="s">
        <v>19412</v>
      </c>
      <c r="C1450" s="315" t="s">
        <v>6</v>
      </c>
      <c r="D1450" s="316">
        <v>4.8600000000000003</v>
      </c>
    </row>
    <row r="1451" spans="1:4">
      <c r="A1451" s="314" t="s">
        <v>19413</v>
      </c>
      <c r="B1451" s="315" t="s">
        <v>19414</v>
      </c>
      <c r="C1451" s="315" t="s">
        <v>6</v>
      </c>
      <c r="D1451" s="316">
        <v>14.13</v>
      </c>
    </row>
    <row r="1452" spans="1:4">
      <c r="A1452" s="314" t="s">
        <v>19415</v>
      </c>
      <c r="B1452" s="315" t="s">
        <v>19416</v>
      </c>
      <c r="C1452" s="315" t="s">
        <v>6</v>
      </c>
      <c r="D1452" s="316">
        <v>1.17</v>
      </c>
    </row>
    <row r="1453" spans="1:4">
      <c r="A1453" s="314" t="s">
        <v>20263</v>
      </c>
      <c r="B1453" s="315" t="s">
        <v>20264</v>
      </c>
      <c r="C1453" s="315" t="s">
        <v>6</v>
      </c>
      <c r="D1453" s="316">
        <v>81.86</v>
      </c>
    </row>
    <row r="1454" spans="1:4">
      <c r="A1454" s="314" t="s">
        <v>20265</v>
      </c>
      <c r="B1454" s="315" t="s">
        <v>20266</v>
      </c>
      <c r="C1454" s="315" t="s">
        <v>6</v>
      </c>
      <c r="D1454" s="316">
        <v>102.51</v>
      </c>
    </row>
    <row r="1455" spans="1:4">
      <c r="A1455" s="314" t="s">
        <v>20267</v>
      </c>
      <c r="B1455" s="315" t="s">
        <v>20268</v>
      </c>
      <c r="C1455" s="315" t="s">
        <v>6</v>
      </c>
      <c r="D1455" s="316">
        <v>31.45</v>
      </c>
    </row>
    <row r="1456" spans="1:4">
      <c r="A1456" s="314" t="s">
        <v>20269</v>
      </c>
      <c r="B1456" s="315" t="s">
        <v>20270</v>
      </c>
      <c r="C1456" s="315" t="s">
        <v>6</v>
      </c>
      <c r="D1456" s="316">
        <v>44.04</v>
      </c>
    </row>
    <row r="1457" spans="1:4">
      <c r="A1457" s="314" t="s">
        <v>20287</v>
      </c>
      <c r="B1457" s="315" t="s">
        <v>20288</v>
      </c>
      <c r="C1457" s="315" t="s">
        <v>6</v>
      </c>
      <c r="D1457" s="316">
        <v>0.66</v>
      </c>
    </row>
    <row r="1458" spans="1:4">
      <c r="A1458" s="314" t="s">
        <v>20289</v>
      </c>
      <c r="B1458" s="315" t="s">
        <v>20290</v>
      </c>
      <c r="C1458" s="315" t="s">
        <v>6</v>
      </c>
      <c r="D1458" s="316">
        <v>6.55</v>
      </c>
    </row>
    <row r="1459" spans="1:4">
      <c r="A1459" s="314" t="s">
        <v>20291</v>
      </c>
      <c r="B1459" s="315" t="s">
        <v>20292</v>
      </c>
      <c r="C1459" s="315" t="s">
        <v>6</v>
      </c>
      <c r="D1459" s="316">
        <v>2.2799999999999998</v>
      </c>
    </row>
    <row r="1460" spans="1:4">
      <c r="A1460" s="314" t="s">
        <v>20293</v>
      </c>
      <c r="B1460" s="315" t="s">
        <v>20294</v>
      </c>
      <c r="C1460" s="315" t="s">
        <v>6</v>
      </c>
      <c r="D1460" s="316">
        <v>4.04</v>
      </c>
    </row>
    <row r="1461" spans="1:4">
      <c r="A1461" s="314" t="s">
        <v>20651</v>
      </c>
      <c r="B1461" s="315" t="s">
        <v>37161</v>
      </c>
      <c r="C1461" s="315" t="s">
        <v>6</v>
      </c>
      <c r="D1461" s="316">
        <v>9.1199999999999992</v>
      </c>
    </row>
    <row r="1462" spans="1:4">
      <c r="A1462" s="314" t="s">
        <v>20652</v>
      </c>
      <c r="B1462" s="315" t="s">
        <v>20653</v>
      </c>
      <c r="C1462" s="315" t="s">
        <v>6</v>
      </c>
      <c r="D1462" s="316">
        <v>35.96</v>
      </c>
    </row>
    <row r="1463" spans="1:4">
      <c r="A1463" s="314" t="s">
        <v>20736</v>
      </c>
      <c r="B1463" s="315" t="s">
        <v>20737</v>
      </c>
      <c r="C1463" s="315" t="s">
        <v>6</v>
      </c>
      <c r="D1463" s="316">
        <v>19.23</v>
      </c>
    </row>
    <row r="1464" spans="1:4">
      <c r="A1464" s="314" t="s">
        <v>20738</v>
      </c>
      <c r="B1464" s="315" t="s">
        <v>20739</v>
      </c>
      <c r="C1464" s="315" t="s">
        <v>6</v>
      </c>
      <c r="D1464" s="316">
        <v>19.23</v>
      </c>
    </row>
    <row r="1465" spans="1:4">
      <c r="A1465" s="314" t="s">
        <v>20740</v>
      </c>
      <c r="B1465" s="315" t="s">
        <v>20741</v>
      </c>
      <c r="C1465" s="315" t="s">
        <v>6</v>
      </c>
      <c r="D1465" s="316">
        <v>19.27</v>
      </c>
    </row>
    <row r="1466" spans="1:4">
      <c r="A1466" s="314" t="s">
        <v>20742</v>
      </c>
      <c r="B1466" s="315" t="s">
        <v>20743</v>
      </c>
      <c r="C1466" s="315" t="s">
        <v>6</v>
      </c>
      <c r="D1466" s="316">
        <v>29.37</v>
      </c>
    </row>
    <row r="1467" spans="1:4">
      <c r="A1467" s="314" t="s">
        <v>20744</v>
      </c>
      <c r="B1467" s="315" t="s">
        <v>20745</v>
      </c>
      <c r="C1467" s="315" t="s">
        <v>6</v>
      </c>
      <c r="D1467" s="316">
        <v>25.83</v>
      </c>
    </row>
    <row r="1468" spans="1:4">
      <c r="A1468" s="314" t="s">
        <v>20864</v>
      </c>
      <c r="B1468" s="315" t="s">
        <v>20865</v>
      </c>
      <c r="C1468" s="315" t="s">
        <v>6</v>
      </c>
      <c r="D1468" s="316">
        <v>5.49</v>
      </c>
    </row>
    <row r="1469" spans="1:4">
      <c r="A1469" s="314" t="s">
        <v>20866</v>
      </c>
      <c r="B1469" s="315" t="s">
        <v>20867</v>
      </c>
      <c r="C1469" s="315" t="s">
        <v>6</v>
      </c>
      <c r="D1469" s="316">
        <v>4.6500000000000004</v>
      </c>
    </row>
    <row r="1470" spans="1:4">
      <c r="A1470" s="314" t="s">
        <v>20860</v>
      </c>
      <c r="B1470" s="315" t="s">
        <v>20861</v>
      </c>
      <c r="C1470" s="315" t="s">
        <v>6</v>
      </c>
      <c r="D1470" s="316">
        <v>6.42</v>
      </c>
    </row>
    <row r="1471" spans="1:4">
      <c r="A1471" s="314" t="s">
        <v>20862</v>
      </c>
      <c r="B1471" s="315" t="s">
        <v>20863</v>
      </c>
      <c r="C1471" s="315" t="s">
        <v>6</v>
      </c>
      <c r="D1471" s="316">
        <v>37.24</v>
      </c>
    </row>
    <row r="1472" spans="1:4">
      <c r="A1472" s="314" t="s">
        <v>21050</v>
      </c>
      <c r="B1472" s="315" t="s">
        <v>21051</v>
      </c>
      <c r="C1472" s="315" t="s">
        <v>6</v>
      </c>
      <c r="D1472" s="316">
        <v>17.13</v>
      </c>
    </row>
    <row r="1473" spans="1:4">
      <c r="A1473" s="314" t="s">
        <v>21052</v>
      </c>
      <c r="B1473" s="315" t="s">
        <v>21053</v>
      </c>
      <c r="C1473" s="315" t="s">
        <v>6</v>
      </c>
      <c r="D1473" s="316">
        <v>26.25</v>
      </c>
    </row>
    <row r="1474" spans="1:4">
      <c r="A1474" s="314" t="s">
        <v>21054</v>
      </c>
      <c r="B1474" s="315" t="s">
        <v>21055</v>
      </c>
      <c r="C1474" s="315" t="s">
        <v>6</v>
      </c>
      <c r="D1474" s="316">
        <v>30.19</v>
      </c>
    </row>
    <row r="1475" spans="1:4">
      <c r="A1475" s="314" t="s">
        <v>21056</v>
      </c>
      <c r="B1475" s="315" t="s">
        <v>21057</v>
      </c>
      <c r="C1475" s="315" t="s">
        <v>6</v>
      </c>
      <c r="D1475" s="316">
        <v>37.24</v>
      </c>
    </row>
    <row r="1476" spans="1:4">
      <c r="A1476" s="314" t="s">
        <v>21104</v>
      </c>
      <c r="B1476" s="315" t="s">
        <v>21105</v>
      </c>
      <c r="C1476" s="315" t="s">
        <v>6</v>
      </c>
      <c r="D1476" s="316">
        <v>14.21</v>
      </c>
    </row>
    <row r="1477" spans="1:4">
      <c r="A1477" s="314" t="s">
        <v>21111</v>
      </c>
      <c r="B1477" s="315" t="s">
        <v>21112</v>
      </c>
      <c r="C1477" s="315" t="s">
        <v>6</v>
      </c>
      <c r="D1477" s="316">
        <v>455.99</v>
      </c>
    </row>
    <row r="1478" spans="1:4">
      <c r="A1478" s="314" t="s">
        <v>21113</v>
      </c>
      <c r="B1478" s="315" t="s">
        <v>21114</v>
      </c>
      <c r="C1478" s="315" t="s">
        <v>6</v>
      </c>
      <c r="D1478" s="316">
        <v>21.84</v>
      </c>
    </row>
    <row r="1479" spans="1:4">
      <c r="A1479" s="314" t="s">
        <v>21115</v>
      </c>
      <c r="B1479" s="315" t="s">
        <v>21116</v>
      </c>
      <c r="C1479" s="315" t="s">
        <v>6</v>
      </c>
      <c r="D1479" s="316">
        <v>23.04</v>
      </c>
    </row>
    <row r="1480" spans="1:4">
      <c r="A1480" s="314" t="s">
        <v>21117</v>
      </c>
      <c r="B1480" s="315" t="s">
        <v>21118</v>
      </c>
      <c r="C1480" s="315" t="s">
        <v>6</v>
      </c>
      <c r="D1480" s="316">
        <v>36.369999999999997</v>
      </c>
    </row>
    <row r="1481" spans="1:4">
      <c r="A1481" s="314" t="s">
        <v>21119</v>
      </c>
      <c r="B1481" s="315" t="s">
        <v>21120</v>
      </c>
      <c r="C1481" s="315" t="s">
        <v>6</v>
      </c>
      <c r="D1481" s="316">
        <v>49.56</v>
      </c>
    </row>
    <row r="1482" spans="1:4">
      <c r="A1482" s="314" t="s">
        <v>21121</v>
      </c>
      <c r="B1482" s="315" t="s">
        <v>21122</v>
      </c>
      <c r="C1482" s="315" t="s">
        <v>6</v>
      </c>
      <c r="D1482" s="316">
        <v>62.57</v>
      </c>
    </row>
    <row r="1483" spans="1:4">
      <c r="A1483" s="314" t="s">
        <v>21123</v>
      </c>
      <c r="B1483" s="315" t="s">
        <v>21124</v>
      </c>
      <c r="C1483" s="315" t="s">
        <v>6</v>
      </c>
      <c r="D1483" s="316">
        <v>87.16</v>
      </c>
    </row>
    <row r="1484" spans="1:4">
      <c r="A1484" s="314" t="s">
        <v>21125</v>
      </c>
      <c r="B1484" s="315" t="s">
        <v>21126</v>
      </c>
      <c r="C1484" s="315" t="s">
        <v>6</v>
      </c>
      <c r="D1484" s="316">
        <v>180.76</v>
      </c>
    </row>
    <row r="1485" spans="1:4">
      <c r="A1485" s="314" t="s">
        <v>21127</v>
      </c>
      <c r="B1485" s="315" t="s">
        <v>21128</v>
      </c>
      <c r="C1485" s="315" t="s">
        <v>6</v>
      </c>
      <c r="D1485" s="316">
        <v>218.84</v>
      </c>
    </row>
    <row r="1486" spans="1:4">
      <c r="A1486" s="314" t="s">
        <v>21129</v>
      </c>
      <c r="B1486" s="315" t="s">
        <v>21130</v>
      </c>
      <c r="C1486" s="315" t="s">
        <v>6</v>
      </c>
      <c r="D1486" s="316">
        <v>49.83</v>
      </c>
    </row>
    <row r="1487" spans="1:4">
      <c r="A1487" s="314" t="s">
        <v>21131</v>
      </c>
      <c r="B1487" s="315" t="s">
        <v>21132</v>
      </c>
      <c r="C1487" s="315" t="s">
        <v>6</v>
      </c>
      <c r="D1487" s="316">
        <v>56.21</v>
      </c>
    </row>
    <row r="1488" spans="1:4">
      <c r="A1488" s="314" t="s">
        <v>21133</v>
      </c>
      <c r="B1488" s="315" t="s">
        <v>21134</v>
      </c>
      <c r="C1488" s="315" t="s">
        <v>6</v>
      </c>
      <c r="D1488" s="316">
        <v>68.81</v>
      </c>
    </row>
    <row r="1489" spans="1:4">
      <c r="A1489" s="314" t="s">
        <v>21135</v>
      </c>
      <c r="B1489" s="315" t="s">
        <v>21136</v>
      </c>
      <c r="C1489" s="315" t="s">
        <v>6</v>
      </c>
      <c r="D1489" s="316">
        <v>95.66</v>
      </c>
    </row>
    <row r="1490" spans="1:4">
      <c r="A1490" s="314" t="s">
        <v>21137</v>
      </c>
      <c r="B1490" s="315" t="s">
        <v>21138</v>
      </c>
      <c r="C1490" s="315" t="s">
        <v>6</v>
      </c>
      <c r="D1490" s="316">
        <v>100.06</v>
      </c>
    </row>
    <row r="1491" spans="1:4">
      <c r="A1491" s="314" t="s">
        <v>21139</v>
      </c>
      <c r="B1491" s="315" t="s">
        <v>21140</v>
      </c>
      <c r="C1491" s="315" t="s">
        <v>6</v>
      </c>
      <c r="D1491" s="316">
        <v>51.28</v>
      </c>
    </row>
    <row r="1492" spans="1:4">
      <c r="A1492" s="314" t="s">
        <v>21141</v>
      </c>
      <c r="B1492" s="315" t="s">
        <v>21142</v>
      </c>
      <c r="C1492" s="315" t="s">
        <v>6</v>
      </c>
      <c r="D1492" s="316">
        <v>53.01</v>
      </c>
    </row>
    <row r="1493" spans="1:4">
      <c r="A1493" s="314" t="s">
        <v>21143</v>
      </c>
      <c r="B1493" s="315" t="s">
        <v>21144</v>
      </c>
      <c r="C1493" s="315" t="s">
        <v>6</v>
      </c>
      <c r="D1493" s="316">
        <v>64.349999999999994</v>
      </c>
    </row>
    <row r="1494" spans="1:4">
      <c r="A1494" s="314" t="s">
        <v>21145</v>
      </c>
      <c r="B1494" s="315" t="s">
        <v>21146</v>
      </c>
      <c r="C1494" s="315" t="s">
        <v>6</v>
      </c>
      <c r="D1494" s="316">
        <v>16.420000000000002</v>
      </c>
    </row>
    <row r="1495" spans="1:4">
      <c r="A1495" s="314" t="s">
        <v>21768</v>
      </c>
      <c r="B1495" s="315" t="s">
        <v>21769</v>
      </c>
      <c r="C1495" s="315" t="s">
        <v>6</v>
      </c>
      <c r="D1495" s="316">
        <v>76.05</v>
      </c>
    </row>
    <row r="1496" spans="1:4">
      <c r="A1496" s="314" t="s">
        <v>21770</v>
      </c>
      <c r="B1496" s="315" t="s">
        <v>21771</v>
      </c>
      <c r="C1496" s="315" t="s">
        <v>6</v>
      </c>
      <c r="D1496" s="316">
        <v>51.02</v>
      </c>
    </row>
    <row r="1497" spans="1:4">
      <c r="A1497" s="314" t="s">
        <v>21774</v>
      </c>
      <c r="B1497" s="315" t="s">
        <v>21775</v>
      </c>
      <c r="C1497" s="315" t="s">
        <v>6</v>
      </c>
      <c r="D1497" s="316">
        <v>121.07</v>
      </c>
    </row>
    <row r="1498" spans="1:4">
      <c r="A1498" s="314" t="s">
        <v>21776</v>
      </c>
      <c r="B1498" s="315" t="s">
        <v>21777</v>
      </c>
      <c r="C1498" s="315" t="s">
        <v>6</v>
      </c>
      <c r="D1498" s="316">
        <v>37.79</v>
      </c>
    </row>
    <row r="1499" spans="1:4">
      <c r="A1499" s="314" t="s">
        <v>21778</v>
      </c>
      <c r="B1499" s="315" t="s">
        <v>21779</v>
      </c>
      <c r="C1499" s="315" t="s">
        <v>6</v>
      </c>
      <c r="D1499" s="316">
        <v>180</v>
      </c>
    </row>
    <row r="1500" spans="1:4">
      <c r="A1500" s="314" t="s">
        <v>21780</v>
      </c>
      <c r="B1500" s="315" t="s">
        <v>21781</v>
      </c>
      <c r="C1500" s="315" t="s">
        <v>6</v>
      </c>
      <c r="D1500" s="316">
        <v>51.02</v>
      </c>
    </row>
    <row r="1501" spans="1:4">
      <c r="A1501" s="314" t="s">
        <v>21782</v>
      </c>
      <c r="B1501" s="315" t="s">
        <v>21783</v>
      </c>
      <c r="C1501" s="315" t="s">
        <v>6</v>
      </c>
      <c r="D1501" s="316">
        <v>37.79</v>
      </c>
    </row>
    <row r="1502" spans="1:4">
      <c r="A1502" s="314" t="s">
        <v>21784</v>
      </c>
      <c r="B1502" s="315" t="s">
        <v>21785</v>
      </c>
      <c r="C1502" s="315" t="s">
        <v>6</v>
      </c>
      <c r="D1502" s="316">
        <v>91.64</v>
      </c>
    </row>
    <row r="1503" spans="1:4">
      <c r="A1503" s="314" t="s">
        <v>22183</v>
      </c>
      <c r="B1503" s="315" t="s">
        <v>22184</v>
      </c>
      <c r="C1503" s="315" t="s">
        <v>6161</v>
      </c>
      <c r="D1503" s="316">
        <v>39.22</v>
      </c>
    </row>
    <row r="1504" spans="1:4">
      <c r="A1504" s="314" t="s">
        <v>22214</v>
      </c>
      <c r="B1504" s="315" t="s">
        <v>22215</v>
      </c>
      <c r="C1504" s="315" t="s">
        <v>6</v>
      </c>
      <c r="D1504" s="316">
        <v>48.99</v>
      </c>
    </row>
    <row r="1505" spans="1:4">
      <c r="A1505" s="314" t="s">
        <v>22216</v>
      </c>
      <c r="B1505" s="315" t="s">
        <v>22217</v>
      </c>
      <c r="C1505" s="315" t="s">
        <v>6</v>
      </c>
      <c r="D1505" s="316">
        <v>51.34</v>
      </c>
    </row>
    <row r="1506" spans="1:4">
      <c r="A1506" s="314" t="s">
        <v>22330</v>
      </c>
      <c r="B1506" s="315" t="s">
        <v>22331</v>
      </c>
      <c r="C1506" s="315" t="s">
        <v>6</v>
      </c>
      <c r="D1506" s="316">
        <v>450</v>
      </c>
    </row>
    <row r="1507" spans="1:4">
      <c r="A1507" s="314" t="s">
        <v>22334</v>
      </c>
      <c r="B1507" s="315" t="s">
        <v>22335</v>
      </c>
      <c r="C1507" s="315" t="s">
        <v>6</v>
      </c>
      <c r="D1507" s="316">
        <v>595.80999999999995</v>
      </c>
    </row>
    <row r="1508" spans="1:4">
      <c r="A1508" s="314" t="s">
        <v>22336</v>
      </c>
      <c r="B1508" s="315" t="s">
        <v>22337</v>
      </c>
      <c r="C1508" s="315" t="s">
        <v>6</v>
      </c>
      <c r="D1508" s="316">
        <v>884.67</v>
      </c>
    </row>
    <row r="1509" spans="1:4">
      <c r="A1509" s="314" t="s">
        <v>22384</v>
      </c>
      <c r="B1509" s="315" t="s">
        <v>22385</v>
      </c>
      <c r="C1509" s="315" t="s">
        <v>6</v>
      </c>
      <c r="D1509" s="316">
        <v>7.68</v>
      </c>
    </row>
    <row r="1510" spans="1:4">
      <c r="A1510" s="314" t="s">
        <v>22386</v>
      </c>
      <c r="B1510" s="315" t="s">
        <v>22387</v>
      </c>
      <c r="C1510" s="315" t="s">
        <v>6</v>
      </c>
      <c r="D1510" s="316">
        <v>11.72</v>
      </c>
    </row>
    <row r="1511" spans="1:4">
      <c r="A1511" s="314" t="s">
        <v>22388</v>
      </c>
      <c r="B1511" s="315" t="s">
        <v>22389</v>
      </c>
      <c r="C1511" s="315" t="s">
        <v>6</v>
      </c>
      <c r="D1511" s="316">
        <v>89.94</v>
      </c>
    </row>
    <row r="1512" spans="1:4">
      <c r="A1512" s="314" t="s">
        <v>22390</v>
      </c>
      <c r="B1512" s="315" t="s">
        <v>22391</v>
      </c>
      <c r="C1512" s="315" t="s">
        <v>6</v>
      </c>
      <c r="D1512" s="316">
        <v>37.72</v>
      </c>
    </row>
    <row r="1513" spans="1:4">
      <c r="A1513" s="314" t="s">
        <v>22404</v>
      </c>
      <c r="B1513" s="315" t="s">
        <v>22405</v>
      </c>
      <c r="C1513" s="315" t="s">
        <v>6</v>
      </c>
      <c r="D1513" s="316">
        <v>866.62</v>
      </c>
    </row>
    <row r="1514" spans="1:4">
      <c r="A1514" s="314" t="s">
        <v>22416</v>
      </c>
      <c r="B1514" s="315" t="s">
        <v>22417</v>
      </c>
      <c r="C1514" s="315" t="s">
        <v>6</v>
      </c>
      <c r="D1514" s="316">
        <v>450</v>
      </c>
    </row>
    <row r="1515" spans="1:4">
      <c r="A1515" s="314" t="s">
        <v>22522</v>
      </c>
      <c r="B1515" s="315" t="s">
        <v>22523</v>
      </c>
      <c r="C1515" s="315" t="s">
        <v>6</v>
      </c>
      <c r="D1515" s="316">
        <v>118</v>
      </c>
    </row>
    <row r="1516" spans="1:4">
      <c r="A1516" s="314" t="s">
        <v>22524</v>
      </c>
      <c r="B1516" s="315" t="s">
        <v>22525</v>
      </c>
      <c r="C1516" s="315" t="s">
        <v>6</v>
      </c>
      <c r="D1516" s="316">
        <v>3.8</v>
      </c>
    </row>
    <row r="1517" spans="1:4">
      <c r="A1517" s="314" t="s">
        <v>22526</v>
      </c>
      <c r="B1517" s="315" t="s">
        <v>22527</v>
      </c>
      <c r="C1517" s="315" t="s">
        <v>6</v>
      </c>
      <c r="D1517" s="316">
        <v>4.2699999999999996</v>
      </c>
    </row>
    <row r="1518" spans="1:4">
      <c r="A1518" s="314" t="s">
        <v>22528</v>
      </c>
      <c r="B1518" s="315" t="s">
        <v>22529</v>
      </c>
      <c r="C1518" s="315" t="s">
        <v>6</v>
      </c>
      <c r="D1518" s="316">
        <v>5.3</v>
      </c>
    </row>
    <row r="1519" spans="1:4">
      <c r="A1519" s="314" t="s">
        <v>22530</v>
      </c>
      <c r="B1519" s="315" t="s">
        <v>22531</v>
      </c>
      <c r="C1519" s="315" t="s">
        <v>6</v>
      </c>
      <c r="D1519" s="316">
        <v>72.42</v>
      </c>
    </row>
    <row r="1520" spans="1:4">
      <c r="A1520" s="314" t="s">
        <v>22532</v>
      </c>
      <c r="B1520" s="315" t="s">
        <v>22533</v>
      </c>
      <c r="C1520" s="315" t="s">
        <v>6</v>
      </c>
      <c r="D1520" s="316">
        <v>97</v>
      </c>
    </row>
    <row r="1521" spans="1:4">
      <c r="A1521" s="314" t="s">
        <v>22534</v>
      </c>
      <c r="B1521" s="315" t="s">
        <v>22535</v>
      </c>
      <c r="C1521" s="315" t="s">
        <v>6</v>
      </c>
      <c r="D1521" s="316">
        <v>3.2</v>
      </c>
    </row>
    <row r="1522" spans="1:4">
      <c r="A1522" s="314" t="s">
        <v>22538</v>
      </c>
      <c r="B1522" s="315" t="s">
        <v>22539</v>
      </c>
      <c r="C1522" s="315" t="s">
        <v>6</v>
      </c>
      <c r="D1522" s="316">
        <v>31.6</v>
      </c>
    </row>
    <row r="1523" spans="1:4">
      <c r="A1523" s="314" t="s">
        <v>22540</v>
      </c>
      <c r="B1523" s="315" t="s">
        <v>22541</v>
      </c>
      <c r="C1523" s="315" t="s">
        <v>6</v>
      </c>
      <c r="D1523" s="316">
        <v>24.94</v>
      </c>
    </row>
    <row r="1524" spans="1:4">
      <c r="A1524" s="314" t="s">
        <v>22542</v>
      </c>
      <c r="B1524" s="315" t="s">
        <v>22543</v>
      </c>
      <c r="C1524" s="315" t="s">
        <v>6</v>
      </c>
      <c r="D1524" s="316">
        <v>16.3</v>
      </c>
    </row>
    <row r="1525" spans="1:4">
      <c r="A1525" s="314" t="s">
        <v>22544</v>
      </c>
      <c r="B1525" s="315" t="s">
        <v>22545</v>
      </c>
      <c r="C1525" s="315" t="s">
        <v>6</v>
      </c>
      <c r="D1525" s="316">
        <v>7.11</v>
      </c>
    </row>
    <row r="1526" spans="1:4">
      <c r="A1526" s="314" t="s">
        <v>22546</v>
      </c>
      <c r="B1526" s="315" t="s">
        <v>22547</v>
      </c>
      <c r="C1526" s="315" t="s">
        <v>6</v>
      </c>
      <c r="D1526" s="316">
        <v>95.04</v>
      </c>
    </row>
    <row r="1527" spans="1:4">
      <c r="A1527" s="314" t="s">
        <v>22548</v>
      </c>
      <c r="B1527" s="315" t="s">
        <v>22549</v>
      </c>
      <c r="C1527" s="315" t="s">
        <v>6</v>
      </c>
      <c r="D1527" s="316">
        <v>50.05</v>
      </c>
    </row>
    <row r="1528" spans="1:4">
      <c r="A1528" s="314" t="s">
        <v>22550</v>
      </c>
      <c r="B1528" s="315" t="s">
        <v>22551</v>
      </c>
      <c r="C1528" s="315" t="s">
        <v>6</v>
      </c>
      <c r="D1528" s="316">
        <v>127.3</v>
      </c>
    </row>
    <row r="1529" spans="1:4">
      <c r="A1529" s="314" t="s">
        <v>22552</v>
      </c>
      <c r="B1529" s="315" t="s">
        <v>22553</v>
      </c>
      <c r="C1529" s="315" t="s">
        <v>6</v>
      </c>
      <c r="D1529" s="316">
        <v>10.119999999999999</v>
      </c>
    </row>
    <row r="1530" spans="1:4">
      <c r="A1530" s="314" t="s">
        <v>22555</v>
      </c>
      <c r="B1530" s="315" t="s">
        <v>22556</v>
      </c>
      <c r="C1530" s="315" t="s">
        <v>6</v>
      </c>
      <c r="D1530" s="316">
        <v>234.69</v>
      </c>
    </row>
    <row r="1531" spans="1:4">
      <c r="A1531" s="314" t="s">
        <v>22557</v>
      </c>
      <c r="B1531" s="315" t="s">
        <v>22558</v>
      </c>
      <c r="C1531" s="315" t="s">
        <v>6</v>
      </c>
      <c r="D1531" s="316">
        <v>335.25</v>
      </c>
    </row>
    <row r="1532" spans="1:4">
      <c r="A1532" s="314" t="s">
        <v>22559</v>
      </c>
      <c r="B1532" s="315" t="s">
        <v>22560</v>
      </c>
      <c r="C1532" s="315" t="s">
        <v>6</v>
      </c>
      <c r="D1532" s="316">
        <v>785.79</v>
      </c>
    </row>
    <row r="1533" spans="1:4">
      <c r="A1533" s="314" t="s">
        <v>22563</v>
      </c>
      <c r="B1533" s="315" t="s">
        <v>22564</v>
      </c>
      <c r="C1533" s="315" t="s">
        <v>6</v>
      </c>
      <c r="D1533" s="316">
        <v>27.82</v>
      </c>
    </row>
    <row r="1534" spans="1:4">
      <c r="A1534" s="314" t="s">
        <v>22561</v>
      </c>
      <c r="B1534" s="315" t="s">
        <v>22562</v>
      </c>
      <c r="C1534" s="315" t="s">
        <v>6</v>
      </c>
      <c r="D1534" s="316">
        <v>25.43</v>
      </c>
    </row>
    <row r="1535" spans="1:4">
      <c r="A1535" s="314" t="s">
        <v>22565</v>
      </c>
      <c r="B1535" s="315" t="s">
        <v>22566</v>
      </c>
      <c r="C1535" s="315" t="s">
        <v>6</v>
      </c>
      <c r="D1535" s="316">
        <v>153.58000000000001</v>
      </c>
    </row>
    <row r="1536" spans="1:4">
      <c r="A1536" s="314" t="s">
        <v>22567</v>
      </c>
      <c r="B1536" s="315" t="s">
        <v>22568</v>
      </c>
      <c r="C1536" s="315" t="s">
        <v>6</v>
      </c>
      <c r="D1536" s="316">
        <v>710.03</v>
      </c>
    </row>
    <row r="1537" spans="1:4">
      <c r="A1537" s="314" t="s">
        <v>22569</v>
      </c>
      <c r="B1537" s="315" t="s">
        <v>22570</v>
      </c>
      <c r="C1537" s="315" t="s">
        <v>6</v>
      </c>
      <c r="D1537" s="316">
        <v>9.07</v>
      </c>
    </row>
    <row r="1538" spans="1:4">
      <c r="A1538" s="314" t="s">
        <v>22571</v>
      </c>
      <c r="B1538" s="315" t="s">
        <v>22572</v>
      </c>
      <c r="C1538" s="315" t="s">
        <v>6</v>
      </c>
      <c r="D1538" s="316">
        <v>13.46</v>
      </c>
    </row>
    <row r="1539" spans="1:4">
      <c r="A1539" s="314" t="s">
        <v>22573</v>
      </c>
      <c r="B1539" s="315" t="s">
        <v>22574</v>
      </c>
      <c r="C1539" s="315" t="s">
        <v>6</v>
      </c>
      <c r="D1539" s="316">
        <v>18.559999999999999</v>
      </c>
    </row>
    <row r="1540" spans="1:4">
      <c r="A1540" s="314" t="s">
        <v>22575</v>
      </c>
      <c r="B1540" s="315" t="s">
        <v>22576</v>
      </c>
      <c r="C1540" s="315" t="s">
        <v>6</v>
      </c>
      <c r="D1540" s="316">
        <v>27.62</v>
      </c>
    </row>
    <row r="1541" spans="1:4">
      <c r="A1541" s="314" t="s">
        <v>22577</v>
      </c>
      <c r="B1541" s="315" t="s">
        <v>22578</v>
      </c>
      <c r="C1541" s="315" t="s">
        <v>6</v>
      </c>
      <c r="D1541" s="316">
        <v>42.05</v>
      </c>
    </row>
    <row r="1542" spans="1:4">
      <c r="A1542" s="314" t="s">
        <v>22579</v>
      </c>
      <c r="B1542" s="315" t="s">
        <v>22580</v>
      </c>
      <c r="C1542" s="315" t="s">
        <v>6</v>
      </c>
      <c r="D1542" s="316">
        <v>67.03</v>
      </c>
    </row>
    <row r="1543" spans="1:4">
      <c r="A1543" s="314" t="s">
        <v>22581</v>
      </c>
      <c r="B1543" s="315" t="s">
        <v>22582</v>
      </c>
      <c r="C1543" s="315" t="s">
        <v>6</v>
      </c>
      <c r="D1543" s="316">
        <v>286.66000000000003</v>
      </c>
    </row>
    <row r="1544" spans="1:4">
      <c r="A1544" s="314" t="s">
        <v>22583</v>
      </c>
      <c r="B1544" s="315" t="s">
        <v>22584</v>
      </c>
      <c r="C1544" s="315" t="s">
        <v>6</v>
      </c>
      <c r="D1544" s="316">
        <v>345.51</v>
      </c>
    </row>
    <row r="1545" spans="1:4">
      <c r="A1545" s="314" t="s">
        <v>22586</v>
      </c>
      <c r="B1545" s="315" t="s">
        <v>22587</v>
      </c>
      <c r="C1545" s="315" t="s">
        <v>6</v>
      </c>
      <c r="D1545" s="316">
        <v>238.67</v>
      </c>
    </row>
    <row r="1546" spans="1:4">
      <c r="A1546" s="314" t="s">
        <v>22588</v>
      </c>
      <c r="B1546" s="315" t="s">
        <v>22589</v>
      </c>
      <c r="C1546" s="315" t="s">
        <v>6</v>
      </c>
      <c r="D1546" s="316">
        <v>210.4</v>
      </c>
    </row>
    <row r="1547" spans="1:4">
      <c r="A1547" s="314" t="s">
        <v>22590</v>
      </c>
      <c r="B1547" s="315" t="s">
        <v>22591</v>
      </c>
      <c r="C1547" s="315" t="s">
        <v>6</v>
      </c>
      <c r="D1547" s="316">
        <v>224.63</v>
      </c>
    </row>
    <row r="1548" spans="1:4">
      <c r="A1548" s="314" t="s">
        <v>22592</v>
      </c>
      <c r="B1548" s="315" t="s">
        <v>22593</v>
      </c>
      <c r="C1548" s="315" t="s">
        <v>6</v>
      </c>
      <c r="D1548" s="316">
        <v>323.13</v>
      </c>
    </row>
    <row r="1549" spans="1:4">
      <c r="A1549" s="314" t="s">
        <v>22594</v>
      </c>
      <c r="B1549" s="315" t="s">
        <v>22595</v>
      </c>
      <c r="C1549" s="315" t="s">
        <v>6</v>
      </c>
      <c r="D1549" s="316">
        <v>360.67</v>
      </c>
    </row>
    <row r="1550" spans="1:4">
      <c r="A1550" s="314" t="s">
        <v>22596</v>
      </c>
      <c r="B1550" s="315" t="s">
        <v>22597</v>
      </c>
      <c r="C1550" s="315" t="s">
        <v>6</v>
      </c>
      <c r="D1550" s="316">
        <v>148.6</v>
      </c>
    </row>
    <row r="1551" spans="1:4">
      <c r="A1551" s="314" t="s">
        <v>22598</v>
      </c>
      <c r="B1551" s="315" t="s">
        <v>22599</v>
      </c>
      <c r="C1551" s="315" t="s">
        <v>6</v>
      </c>
      <c r="D1551" s="316">
        <v>174.3</v>
      </c>
    </row>
    <row r="1552" spans="1:4">
      <c r="A1552" s="314" t="s">
        <v>22600</v>
      </c>
      <c r="B1552" s="315" t="s">
        <v>22601</v>
      </c>
      <c r="C1552" s="315" t="s">
        <v>6</v>
      </c>
      <c r="D1552" s="316">
        <v>202.8</v>
      </c>
    </row>
    <row r="1553" spans="1:4" ht="22.5">
      <c r="A1553" s="314" t="s">
        <v>22585</v>
      </c>
      <c r="B1553" s="315" t="s">
        <v>37162</v>
      </c>
      <c r="C1553" s="315" t="s">
        <v>6</v>
      </c>
      <c r="D1553" s="316">
        <v>8.85</v>
      </c>
    </row>
    <row r="1554" spans="1:4" ht="22.5">
      <c r="A1554" s="314" t="s">
        <v>23374</v>
      </c>
      <c r="B1554" s="315" t="s">
        <v>37163</v>
      </c>
      <c r="C1554" s="315" t="s">
        <v>6</v>
      </c>
      <c r="D1554" s="316">
        <v>222.14</v>
      </c>
    </row>
    <row r="1555" spans="1:4" ht="22.5">
      <c r="A1555" s="314" t="s">
        <v>23375</v>
      </c>
      <c r="B1555" s="315" t="s">
        <v>37164</v>
      </c>
      <c r="C1555" s="315" t="s">
        <v>6</v>
      </c>
      <c r="D1555" s="316">
        <v>108.44</v>
      </c>
    </row>
    <row r="1556" spans="1:4">
      <c r="A1556" s="314" t="s">
        <v>23391</v>
      </c>
      <c r="B1556" s="315" t="s">
        <v>37165</v>
      </c>
      <c r="C1556" s="315" t="s">
        <v>6</v>
      </c>
      <c r="D1556" s="316">
        <v>2.39</v>
      </c>
    </row>
    <row r="1557" spans="1:4">
      <c r="A1557" s="314" t="s">
        <v>23392</v>
      </c>
      <c r="B1557" s="315" t="s">
        <v>37166</v>
      </c>
      <c r="C1557" s="315" t="s">
        <v>6</v>
      </c>
      <c r="D1557" s="316">
        <v>5.26</v>
      </c>
    </row>
    <row r="1558" spans="1:4">
      <c r="A1558" s="314" t="s">
        <v>23393</v>
      </c>
      <c r="B1558" s="315" t="s">
        <v>37167</v>
      </c>
      <c r="C1558" s="315" t="s">
        <v>6</v>
      </c>
      <c r="D1558" s="316">
        <v>10.5</v>
      </c>
    </row>
    <row r="1559" spans="1:4">
      <c r="A1559" s="314" t="s">
        <v>23390</v>
      </c>
      <c r="B1559" s="315" t="s">
        <v>37168</v>
      </c>
      <c r="C1559" s="315" t="s">
        <v>6</v>
      </c>
      <c r="D1559" s="316">
        <v>11.83</v>
      </c>
    </row>
    <row r="1560" spans="1:4">
      <c r="A1560" s="314" t="s">
        <v>23376</v>
      </c>
      <c r="B1560" s="315" t="s">
        <v>37169</v>
      </c>
      <c r="C1560" s="315" t="s">
        <v>6</v>
      </c>
      <c r="D1560" s="316">
        <v>28.84</v>
      </c>
    </row>
    <row r="1561" spans="1:4">
      <c r="A1561" s="314" t="s">
        <v>23389</v>
      </c>
      <c r="B1561" s="315" t="s">
        <v>37170</v>
      </c>
      <c r="C1561" s="315" t="s">
        <v>6</v>
      </c>
      <c r="D1561" s="316">
        <v>10.31</v>
      </c>
    </row>
    <row r="1562" spans="1:4">
      <c r="A1562" s="314" t="s">
        <v>23383</v>
      </c>
      <c r="B1562" s="315" t="s">
        <v>23384</v>
      </c>
      <c r="C1562" s="315" t="s">
        <v>6</v>
      </c>
      <c r="D1562" s="316">
        <v>11.3</v>
      </c>
    </row>
    <row r="1563" spans="1:4">
      <c r="A1563" s="314" t="s">
        <v>23385</v>
      </c>
      <c r="B1563" s="315" t="s">
        <v>23386</v>
      </c>
      <c r="C1563" s="315" t="s">
        <v>6</v>
      </c>
      <c r="D1563" s="316">
        <v>11.82</v>
      </c>
    </row>
    <row r="1564" spans="1:4">
      <c r="A1564" s="314" t="s">
        <v>23387</v>
      </c>
      <c r="B1564" s="315" t="s">
        <v>23388</v>
      </c>
      <c r="C1564" s="315" t="s">
        <v>6</v>
      </c>
      <c r="D1564" s="316">
        <v>63.05</v>
      </c>
    </row>
    <row r="1565" spans="1:4" ht="22.5">
      <c r="A1565" s="314" t="s">
        <v>23399</v>
      </c>
      <c r="B1565" s="315" t="s">
        <v>37171</v>
      </c>
      <c r="C1565" s="315" t="s">
        <v>6</v>
      </c>
      <c r="D1565" s="316">
        <v>2.48</v>
      </c>
    </row>
    <row r="1566" spans="1:4" ht="22.5">
      <c r="A1566" s="314" t="s">
        <v>23402</v>
      </c>
      <c r="B1566" s="315" t="s">
        <v>37172</v>
      </c>
      <c r="C1566" s="315" t="s">
        <v>6</v>
      </c>
      <c r="D1566" s="316">
        <v>3.19</v>
      </c>
    </row>
    <row r="1567" spans="1:4" ht="22.5">
      <c r="A1567" s="314" t="s">
        <v>23398</v>
      </c>
      <c r="B1567" s="315" t="s">
        <v>37173</v>
      </c>
      <c r="C1567" s="315" t="s">
        <v>6</v>
      </c>
      <c r="D1567" s="316">
        <v>9.07</v>
      </c>
    </row>
    <row r="1568" spans="1:4" ht="22.5">
      <c r="A1568" s="314" t="s">
        <v>23396</v>
      </c>
      <c r="B1568" s="315" t="s">
        <v>37174</v>
      </c>
      <c r="C1568" s="315" t="s">
        <v>6</v>
      </c>
      <c r="D1568" s="316">
        <v>20.03</v>
      </c>
    </row>
    <row r="1569" spans="1:4" ht="22.5">
      <c r="A1569" s="314" t="s">
        <v>23397</v>
      </c>
      <c r="B1569" s="315" t="s">
        <v>37175</v>
      </c>
      <c r="C1569" s="315" t="s">
        <v>6</v>
      </c>
      <c r="D1569" s="316">
        <v>17.8</v>
      </c>
    </row>
    <row r="1570" spans="1:4" ht="22.5">
      <c r="A1570" s="314" t="s">
        <v>23400</v>
      </c>
      <c r="B1570" s="315" t="s">
        <v>37176</v>
      </c>
      <c r="C1570" s="315" t="s">
        <v>6</v>
      </c>
      <c r="D1570" s="316">
        <v>49.5</v>
      </c>
    </row>
    <row r="1571" spans="1:4" ht="22.5">
      <c r="A1571" s="314" t="s">
        <v>23394</v>
      </c>
      <c r="B1571" s="315" t="s">
        <v>37177</v>
      </c>
      <c r="C1571" s="315" t="s">
        <v>6</v>
      </c>
      <c r="D1571" s="316">
        <v>43.55</v>
      </c>
    </row>
    <row r="1572" spans="1:4" ht="22.5">
      <c r="A1572" s="314" t="s">
        <v>23401</v>
      </c>
      <c r="B1572" s="315" t="s">
        <v>37178</v>
      </c>
      <c r="C1572" s="315" t="s">
        <v>6</v>
      </c>
      <c r="D1572" s="316">
        <v>64.83</v>
      </c>
    </row>
    <row r="1573" spans="1:4" ht="22.5">
      <c r="A1573" s="314" t="s">
        <v>23395</v>
      </c>
      <c r="B1573" s="315" t="s">
        <v>37179</v>
      </c>
      <c r="C1573" s="315" t="s">
        <v>6</v>
      </c>
      <c r="D1573" s="316">
        <v>139.77000000000001</v>
      </c>
    </row>
    <row r="1574" spans="1:4">
      <c r="A1574" s="314" t="s">
        <v>23406</v>
      </c>
      <c r="B1574" s="315" t="s">
        <v>23407</v>
      </c>
      <c r="C1574" s="315" t="s">
        <v>6</v>
      </c>
      <c r="D1574" s="316">
        <v>134.88</v>
      </c>
    </row>
    <row r="1575" spans="1:4">
      <c r="A1575" s="314" t="s">
        <v>23408</v>
      </c>
      <c r="B1575" s="315" t="s">
        <v>23409</v>
      </c>
      <c r="C1575" s="315" t="s">
        <v>6</v>
      </c>
      <c r="D1575" s="316">
        <v>0.76</v>
      </c>
    </row>
    <row r="1576" spans="1:4">
      <c r="A1576" s="314" t="s">
        <v>23410</v>
      </c>
      <c r="B1576" s="315" t="s">
        <v>23411</v>
      </c>
      <c r="C1576" s="315" t="s">
        <v>6</v>
      </c>
      <c r="D1576" s="316">
        <v>1</v>
      </c>
    </row>
    <row r="1577" spans="1:4">
      <c r="A1577" s="314" t="s">
        <v>23412</v>
      </c>
      <c r="B1577" s="315" t="s">
        <v>23413</v>
      </c>
      <c r="C1577" s="315" t="s">
        <v>6</v>
      </c>
      <c r="D1577" s="316">
        <v>3.33</v>
      </c>
    </row>
    <row r="1578" spans="1:4">
      <c r="A1578" s="314" t="s">
        <v>23414</v>
      </c>
      <c r="B1578" s="315" t="s">
        <v>23415</v>
      </c>
      <c r="C1578" s="315" t="s">
        <v>6</v>
      </c>
      <c r="D1578" s="316">
        <v>7.28</v>
      </c>
    </row>
    <row r="1579" spans="1:4">
      <c r="A1579" s="314" t="s">
        <v>23416</v>
      </c>
      <c r="B1579" s="315" t="s">
        <v>23417</v>
      </c>
      <c r="C1579" s="315" t="s">
        <v>6</v>
      </c>
      <c r="D1579" s="316">
        <v>8.1300000000000008</v>
      </c>
    </row>
    <row r="1580" spans="1:4">
      <c r="A1580" s="314" t="s">
        <v>23418</v>
      </c>
      <c r="B1580" s="315" t="s">
        <v>23419</v>
      </c>
      <c r="C1580" s="315" t="s">
        <v>6</v>
      </c>
      <c r="D1580" s="316">
        <v>24.24</v>
      </c>
    </row>
    <row r="1581" spans="1:4">
      <c r="A1581" s="314" t="s">
        <v>23420</v>
      </c>
      <c r="B1581" s="315" t="s">
        <v>23421</v>
      </c>
      <c r="C1581" s="315" t="s">
        <v>6</v>
      </c>
      <c r="D1581" s="316">
        <v>48.5</v>
      </c>
    </row>
    <row r="1582" spans="1:4">
      <c r="A1582" s="314" t="s">
        <v>23422</v>
      </c>
      <c r="B1582" s="315" t="s">
        <v>23423</v>
      </c>
      <c r="C1582" s="315" t="s">
        <v>6</v>
      </c>
      <c r="D1582" s="316">
        <v>79.53</v>
      </c>
    </row>
    <row r="1583" spans="1:4">
      <c r="A1583" s="314" t="s">
        <v>23424</v>
      </c>
      <c r="B1583" s="315" t="s">
        <v>37180</v>
      </c>
      <c r="C1583" s="315" t="s">
        <v>6</v>
      </c>
      <c r="D1583" s="316">
        <v>7.87</v>
      </c>
    </row>
    <row r="1584" spans="1:4" ht="22.5">
      <c r="A1584" s="314" t="s">
        <v>23403</v>
      </c>
      <c r="B1584" s="315" t="s">
        <v>37181</v>
      </c>
      <c r="C1584" s="315" t="s">
        <v>6</v>
      </c>
      <c r="D1584" s="316">
        <v>2.39</v>
      </c>
    </row>
    <row r="1585" spans="1:4">
      <c r="A1585" s="314" t="s">
        <v>23404</v>
      </c>
      <c r="B1585" s="315" t="s">
        <v>37182</v>
      </c>
      <c r="C1585" s="315" t="s">
        <v>6</v>
      </c>
      <c r="D1585" s="316">
        <v>3.78</v>
      </c>
    </row>
    <row r="1586" spans="1:4" ht="22.5">
      <c r="A1586" s="314" t="s">
        <v>23405</v>
      </c>
      <c r="B1586" s="315" t="s">
        <v>37183</v>
      </c>
      <c r="C1586" s="315" t="s">
        <v>6</v>
      </c>
      <c r="D1586" s="316">
        <v>8.66</v>
      </c>
    </row>
    <row r="1587" spans="1:4" ht="22.5">
      <c r="A1587" s="314" t="s">
        <v>23444</v>
      </c>
      <c r="B1587" s="315" t="s">
        <v>37184</v>
      </c>
      <c r="C1587" s="315" t="s">
        <v>6</v>
      </c>
      <c r="D1587" s="316">
        <v>5.31</v>
      </c>
    </row>
    <row r="1588" spans="1:4" ht="22.5">
      <c r="A1588" s="314" t="s">
        <v>23439</v>
      </c>
      <c r="B1588" s="315" t="s">
        <v>37185</v>
      </c>
      <c r="C1588" s="315" t="s">
        <v>6</v>
      </c>
      <c r="D1588" s="316">
        <v>7.74</v>
      </c>
    </row>
    <row r="1589" spans="1:4" ht="22.5">
      <c r="A1589" s="314" t="s">
        <v>23437</v>
      </c>
      <c r="B1589" s="315" t="s">
        <v>37186</v>
      </c>
      <c r="C1589" s="315" t="s">
        <v>6</v>
      </c>
      <c r="D1589" s="316">
        <v>18.170000000000002</v>
      </c>
    </row>
    <row r="1590" spans="1:4" ht="22.5">
      <c r="A1590" s="314" t="s">
        <v>23436</v>
      </c>
      <c r="B1590" s="315" t="s">
        <v>37187</v>
      </c>
      <c r="C1590" s="315" t="s">
        <v>6</v>
      </c>
      <c r="D1590" s="316">
        <v>18.170000000000002</v>
      </c>
    </row>
    <row r="1591" spans="1:4">
      <c r="A1591" s="314" t="s">
        <v>23438</v>
      </c>
      <c r="B1591" s="315" t="s">
        <v>37188</v>
      </c>
      <c r="C1591" s="315" t="s">
        <v>6</v>
      </c>
      <c r="D1591" s="316">
        <v>17.8</v>
      </c>
    </row>
    <row r="1592" spans="1:4">
      <c r="A1592" s="314" t="s">
        <v>23441</v>
      </c>
      <c r="B1592" s="315" t="s">
        <v>37189</v>
      </c>
      <c r="C1592" s="315" t="s">
        <v>6</v>
      </c>
      <c r="D1592" s="316">
        <v>53.97</v>
      </c>
    </row>
    <row r="1593" spans="1:4" ht="22.5">
      <c r="A1593" s="314" t="s">
        <v>23443</v>
      </c>
      <c r="B1593" s="315" t="s">
        <v>37190</v>
      </c>
      <c r="C1593" s="315" t="s">
        <v>6</v>
      </c>
      <c r="D1593" s="316">
        <v>55.84</v>
      </c>
    </row>
    <row r="1594" spans="1:4">
      <c r="A1594" s="314" t="s">
        <v>23445</v>
      </c>
      <c r="B1594" s="315" t="s">
        <v>37191</v>
      </c>
      <c r="C1594" s="315" t="s">
        <v>6</v>
      </c>
      <c r="D1594" s="316">
        <v>7.08</v>
      </c>
    </row>
    <row r="1595" spans="1:4">
      <c r="A1595" s="314" t="s">
        <v>23446</v>
      </c>
      <c r="B1595" s="315" t="s">
        <v>37192</v>
      </c>
      <c r="C1595" s="315" t="s">
        <v>6</v>
      </c>
      <c r="D1595" s="316">
        <v>13.65</v>
      </c>
    </row>
    <row r="1596" spans="1:4">
      <c r="A1596" s="314" t="s">
        <v>23447</v>
      </c>
      <c r="B1596" s="315" t="s">
        <v>37193</v>
      </c>
      <c r="C1596" s="315" t="s">
        <v>6</v>
      </c>
      <c r="D1596" s="316">
        <v>3.73</v>
      </c>
    </row>
    <row r="1597" spans="1:4">
      <c r="A1597" s="314" t="s">
        <v>23442</v>
      </c>
      <c r="B1597" s="315" t="s">
        <v>37194</v>
      </c>
      <c r="C1597" s="315" t="s">
        <v>6</v>
      </c>
      <c r="D1597" s="316">
        <v>2.62</v>
      </c>
    </row>
    <row r="1598" spans="1:4">
      <c r="A1598" s="314" t="s">
        <v>23440</v>
      </c>
      <c r="B1598" s="315" t="s">
        <v>37195</v>
      </c>
      <c r="C1598" s="315" t="s">
        <v>6</v>
      </c>
      <c r="D1598" s="316">
        <v>4.93</v>
      </c>
    </row>
    <row r="1599" spans="1:4">
      <c r="A1599" s="314" t="s">
        <v>37196</v>
      </c>
      <c r="B1599" s="315" t="s">
        <v>37197</v>
      </c>
      <c r="C1599" s="315" t="s">
        <v>6</v>
      </c>
      <c r="D1599" s="316">
        <v>8.09</v>
      </c>
    </row>
    <row r="1600" spans="1:4" ht="22.5">
      <c r="A1600" s="314" t="s">
        <v>23451</v>
      </c>
      <c r="B1600" s="315" t="s">
        <v>37198</v>
      </c>
      <c r="C1600" s="315" t="s">
        <v>6</v>
      </c>
      <c r="D1600" s="316">
        <v>8.66</v>
      </c>
    </row>
    <row r="1601" spans="1:4">
      <c r="A1601" s="314" t="s">
        <v>23452</v>
      </c>
      <c r="B1601" s="315" t="s">
        <v>37199</v>
      </c>
      <c r="C1601" s="315" t="s">
        <v>6</v>
      </c>
      <c r="D1601" s="316">
        <v>7.19</v>
      </c>
    </row>
    <row r="1602" spans="1:4">
      <c r="A1602" s="314" t="s">
        <v>23453</v>
      </c>
      <c r="B1602" s="315" t="s">
        <v>37200</v>
      </c>
      <c r="C1602" s="315" t="s">
        <v>6</v>
      </c>
      <c r="D1602" s="316">
        <v>11.74</v>
      </c>
    </row>
    <row r="1603" spans="1:4">
      <c r="A1603" s="314" t="s">
        <v>37201</v>
      </c>
      <c r="B1603" s="315" t="s">
        <v>37202</v>
      </c>
      <c r="C1603" s="315" t="s">
        <v>6</v>
      </c>
      <c r="D1603" s="316">
        <v>14.39</v>
      </c>
    </row>
    <row r="1604" spans="1:4">
      <c r="A1604" s="314" t="s">
        <v>23454</v>
      </c>
      <c r="B1604" s="315" t="s">
        <v>37203</v>
      </c>
      <c r="C1604" s="315" t="s">
        <v>6</v>
      </c>
      <c r="D1604" s="316">
        <v>39.97</v>
      </c>
    </row>
    <row r="1605" spans="1:4">
      <c r="A1605" s="314" t="s">
        <v>23455</v>
      </c>
      <c r="B1605" s="315" t="s">
        <v>37204</v>
      </c>
      <c r="C1605" s="315" t="s">
        <v>6</v>
      </c>
      <c r="D1605" s="316">
        <v>62.08</v>
      </c>
    </row>
    <row r="1606" spans="1:4">
      <c r="A1606" s="314" t="s">
        <v>23448</v>
      </c>
      <c r="B1606" s="315" t="s">
        <v>37205</v>
      </c>
      <c r="C1606" s="315" t="s">
        <v>6</v>
      </c>
      <c r="D1606" s="316">
        <v>125.96</v>
      </c>
    </row>
    <row r="1607" spans="1:4">
      <c r="A1607" s="314" t="s">
        <v>23449</v>
      </c>
      <c r="B1607" s="315" t="s">
        <v>37206</v>
      </c>
      <c r="C1607" s="315" t="s">
        <v>6</v>
      </c>
      <c r="D1607" s="316">
        <v>130.82</v>
      </c>
    </row>
    <row r="1608" spans="1:4">
      <c r="A1608" s="314" t="s">
        <v>23450</v>
      </c>
      <c r="B1608" s="315" t="s">
        <v>37207</v>
      </c>
      <c r="C1608" s="315" t="s">
        <v>6</v>
      </c>
      <c r="D1608" s="316">
        <v>143.53</v>
      </c>
    </row>
    <row r="1609" spans="1:4" ht="22.5">
      <c r="A1609" s="314" t="s">
        <v>22554</v>
      </c>
      <c r="B1609" s="315" t="s">
        <v>37208</v>
      </c>
      <c r="C1609" s="315" t="s">
        <v>6</v>
      </c>
      <c r="D1609" s="316">
        <v>11.75</v>
      </c>
    </row>
    <row r="1610" spans="1:4" ht="22.5">
      <c r="A1610" s="314" t="s">
        <v>23427</v>
      </c>
      <c r="B1610" s="315" t="s">
        <v>37209</v>
      </c>
      <c r="C1610" s="315" t="s">
        <v>6</v>
      </c>
      <c r="D1610" s="316">
        <v>28.11</v>
      </c>
    </row>
    <row r="1611" spans="1:4" ht="22.5">
      <c r="A1611" s="314" t="s">
        <v>23428</v>
      </c>
      <c r="B1611" s="315" t="s">
        <v>37210</v>
      </c>
      <c r="C1611" s="315" t="s">
        <v>6</v>
      </c>
      <c r="D1611" s="316">
        <v>102.73</v>
      </c>
    </row>
    <row r="1612" spans="1:4" ht="22.5">
      <c r="A1612" s="314" t="s">
        <v>23429</v>
      </c>
      <c r="B1612" s="315" t="s">
        <v>37211</v>
      </c>
      <c r="C1612" s="315" t="s">
        <v>6</v>
      </c>
      <c r="D1612" s="316">
        <v>279.79000000000002</v>
      </c>
    </row>
    <row r="1613" spans="1:4" ht="22.5">
      <c r="A1613" s="314" t="s">
        <v>23456</v>
      </c>
      <c r="B1613" s="315" t="s">
        <v>37212</v>
      </c>
      <c r="C1613" s="315" t="s">
        <v>6</v>
      </c>
      <c r="D1613" s="316">
        <v>8.66</v>
      </c>
    </row>
    <row r="1614" spans="1:4">
      <c r="A1614" s="314" t="s">
        <v>23638</v>
      </c>
      <c r="B1614" s="315" t="s">
        <v>11398</v>
      </c>
      <c r="C1614" s="315" t="s">
        <v>6</v>
      </c>
      <c r="D1614" s="316">
        <v>13.03</v>
      </c>
    </row>
    <row r="1615" spans="1:4">
      <c r="A1615" s="314" t="s">
        <v>23639</v>
      </c>
      <c r="B1615" s="315" t="s">
        <v>11399</v>
      </c>
      <c r="C1615" s="315" t="s">
        <v>6</v>
      </c>
      <c r="D1615" s="316">
        <v>5.09</v>
      </c>
    </row>
    <row r="1616" spans="1:4">
      <c r="A1616" s="314" t="s">
        <v>23640</v>
      </c>
      <c r="B1616" s="315" t="s">
        <v>11400</v>
      </c>
      <c r="C1616" s="315" t="s">
        <v>6</v>
      </c>
      <c r="D1616" s="316">
        <v>8.4600000000000009</v>
      </c>
    </row>
    <row r="1617" spans="1:4">
      <c r="A1617" s="314" t="s">
        <v>23892</v>
      </c>
      <c r="B1617" s="315" t="s">
        <v>23893</v>
      </c>
      <c r="C1617" s="315" t="s">
        <v>6</v>
      </c>
      <c r="D1617" s="316">
        <v>53.4</v>
      </c>
    </row>
    <row r="1618" spans="1:4">
      <c r="A1618" s="314" t="s">
        <v>23934</v>
      </c>
      <c r="B1618" s="315" t="s">
        <v>23935</v>
      </c>
      <c r="C1618" s="315" t="s">
        <v>6</v>
      </c>
      <c r="D1618" s="316">
        <v>142.1</v>
      </c>
    </row>
    <row r="1619" spans="1:4">
      <c r="A1619" s="314" t="s">
        <v>23936</v>
      </c>
      <c r="B1619" s="315" t="s">
        <v>23937</v>
      </c>
      <c r="C1619" s="315" t="s">
        <v>6</v>
      </c>
      <c r="D1619" s="316">
        <v>181.4</v>
      </c>
    </row>
    <row r="1620" spans="1:4">
      <c r="A1620" s="314" t="s">
        <v>24034</v>
      </c>
      <c r="B1620" s="315" t="s">
        <v>12117</v>
      </c>
      <c r="C1620" s="315" t="s">
        <v>41</v>
      </c>
      <c r="D1620" s="316">
        <v>128.4</v>
      </c>
    </row>
    <row r="1621" spans="1:4">
      <c r="A1621" s="314" t="s">
        <v>24035</v>
      </c>
      <c r="B1621" s="315" t="s">
        <v>24036</v>
      </c>
      <c r="C1621" s="315" t="s">
        <v>41</v>
      </c>
      <c r="D1621" s="316">
        <v>26.69</v>
      </c>
    </row>
    <row r="1622" spans="1:4">
      <c r="A1622" s="314" t="s">
        <v>24037</v>
      </c>
      <c r="B1622" s="315" t="s">
        <v>12116</v>
      </c>
      <c r="C1622" s="315" t="s">
        <v>41</v>
      </c>
      <c r="D1622" s="316">
        <v>90.41</v>
      </c>
    </row>
    <row r="1623" spans="1:4">
      <c r="A1623" s="314" t="s">
        <v>24038</v>
      </c>
      <c r="B1623" s="315" t="s">
        <v>24039</v>
      </c>
      <c r="C1623" s="315" t="s">
        <v>41</v>
      </c>
      <c r="D1623" s="316">
        <v>13.47</v>
      </c>
    </row>
    <row r="1624" spans="1:4">
      <c r="A1624" s="314" t="s">
        <v>24040</v>
      </c>
      <c r="B1624" s="315" t="s">
        <v>24041</v>
      </c>
      <c r="C1624" s="315" t="s">
        <v>41</v>
      </c>
      <c r="D1624" s="316">
        <v>27.09</v>
      </c>
    </row>
    <row r="1625" spans="1:4">
      <c r="A1625" s="314" t="s">
        <v>24042</v>
      </c>
      <c r="B1625" s="315" t="s">
        <v>24043</v>
      </c>
      <c r="C1625" s="315" t="s">
        <v>41</v>
      </c>
      <c r="D1625" s="316">
        <v>42.2</v>
      </c>
    </row>
    <row r="1626" spans="1:4">
      <c r="A1626" s="314" t="s">
        <v>24044</v>
      </c>
      <c r="B1626" s="315" t="s">
        <v>24045</v>
      </c>
      <c r="C1626" s="315" t="s">
        <v>41</v>
      </c>
      <c r="D1626" s="316">
        <v>43.52</v>
      </c>
    </row>
    <row r="1627" spans="1:4">
      <c r="A1627" s="314" t="s">
        <v>24046</v>
      </c>
      <c r="B1627" s="315" t="s">
        <v>24047</v>
      </c>
      <c r="C1627" s="315" t="s">
        <v>41</v>
      </c>
      <c r="D1627" s="316">
        <v>163.35</v>
      </c>
    </row>
    <row r="1628" spans="1:4">
      <c r="A1628" s="314" t="s">
        <v>24048</v>
      </c>
      <c r="B1628" s="315" t="s">
        <v>24049</v>
      </c>
      <c r="C1628" s="315" t="s">
        <v>41</v>
      </c>
      <c r="D1628" s="316">
        <v>244.57</v>
      </c>
    </row>
    <row r="1629" spans="1:4">
      <c r="A1629" s="314" t="s">
        <v>24050</v>
      </c>
      <c r="B1629" s="315" t="s">
        <v>24051</v>
      </c>
      <c r="C1629" s="315" t="s">
        <v>41</v>
      </c>
      <c r="D1629" s="316">
        <v>265.24</v>
      </c>
    </row>
    <row r="1630" spans="1:4">
      <c r="A1630" s="314" t="s">
        <v>24052</v>
      </c>
      <c r="B1630" s="315" t="s">
        <v>24053</v>
      </c>
      <c r="C1630" s="315" t="s">
        <v>41</v>
      </c>
      <c r="D1630" s="316">
        <v>17.91</v>
      </c>
    </row>
    <row r="1631" spans="1:4">
      <c r="A1631" s="314" t="s">
        <v>24054</v>
      </c>
      <c r="B1631" s="315" t="s">
        <v>24055</v>
      </c>
      <c r="C1631" s="315" t="s">
        <v>41</v>
      </c>
      <c r="D1631" s="316">
        <v>22.66</v>
      </c>
    </row>
    <row r="1632" spans="1:4">
      <c r="A1632" s="314" t="s">
        <v>24056</v>
      </c>
      <c r="B1632" s="315" t="s">
        <v>24057</v>
      </c>
      <c r="C1632" s="315" t="s">
        <v>41</v>
      </c>
      <c r="D1632" s="316">
        <v>33.619999999999997</v>
      </c>
    </row>
    <row r="1633" spans="1:4">
      <c r="A1633" s="314" t="s">
        <v>24058</v>
      </c>
      <c r="B1633" s="315" t="s">
        <v>24059</v>
      </c>
      <c r="C1633" s="315" t="s">
        <v>41</v>
      </c>
      <c r="D1633" s="316">
        <v>42.4</v>
      </c>
    </row>
    <row r="1634" spans="1:4">
      <c r="A1634" s="314" t="s">
        <v>24060</v>
      </c>
      <c r="B1634" s="315" t="s">
        <v>24061</v>
      </c>
      <c r="C1634" s="315" t="s">
        <v>41</v>
      </c>
      <c r="D1634" s="316">
        <v>49.25</v>
      </c>
    </row>
    <row r="1635" spans="1:4">
      <c r="A1635" s="314" t="s">
        <v>24062</v>
      </c>
      <c r="B1635" s="315" t="s">
        <v>24063</v>
      </c>
      <c r="C1635" s="315" t="s">
        <v>41</v>
      </c>
      <c r="D1635" s="316">
        <v>71.02</v>
      </c>
    </row>
    <row r="1636" spans="1:4">
      <c r="A1636" s="314" t="s">
        <v>24064</v>
      </c>
      <c r="B1636" s="315" t="s">
        <v>24065</v>
      </c>
      <c r="C1636" s="315" t="s">
        <v>41</v>
      </c>
      <c r="D1636" s="316">
        <v>88.14</v>
      </c>
    </row>
    <row r="1637" spans="1:4">
      <c r="A1637" s="314" t="s">
        <v>24066</v>
      </c>
      <c r="B1637" s="315" t="s">
        <v>24067</v>
      </c>
      <c r="C1637" s="315" t="s">
        <v>41</v>
      </c>
      <c r="D1637" s="316">
        <v>118.61</v>
      </c>
    </row>
    <row r="1638" spans="1:4">
      <c r="A1638" s="314" t="s">
        <v>24068</v>
      </c>
      <c r="B1638" s="315" t="s">
        <v>24069</v>
      </c>
      <c r="C1638" s="315" t="s">
        <v>41</v>
      </c>
      <c r="D1638" s="316">
        <v>97.9</v>
      </c>
    </row>
    <row r="1639" spans="1:4">
      <c r="A1639" s="314" t="s">
        <v>24070</v>
      </c>
      <c r="B1639" s="315" t="s">
        <v>24071</v>
      </c>
      <c r="C1639" s="315" t="s">
        <v>41</v>
      </c>
      <c r="D1639" s="316">
        <v>178.02</v>
      </c>
    </row>
    <row r="1640" spans="1:4">
      <c r="A1640" s="314" t="s">
        <v>24094</v>
      </c>
      <c r="B1640" s="315" t="s">
        <v>24095</v>
      </c>
      <c r="C1640" s="315" t="s">
        <v>41</v>
      </c>
      <c r="D1640" s="316">
        <v>12</v>
      </c>
    </row>
    <row r="1641" spans="1:4">
      <c r="A1641" s="314" t="s">
        <v>24096</v>
      </c>
      <c r="B1641" s="315" t="s">
        <v>24097</v>
      </c>
      <c r="C1641" s="315" t="s">
        <v>41</v>
      </c>
      <c r="D1641" s="316">
        <v>72.430000000000007</v>
      </c>
    </row>
    <row r="1642" spans="1:4">
      <c r="A1642" s="314" t="s">
        <v>24098</v>
      </c>
      <c r="B1642" s="315" t="s">
        <v>24099</v>
      </c>
      <c r="C1642" s="315" t="s">
        <v>41</v>
      </c>
      <c r="D1642" s="316">
        <v>68.83</v>
      </c>
    </row>
    <row r="1643" spans="1:4">
      <c r="A1643" s="314" t="s">
        <v>24100</v>
      </c>
      <c r="B1643" s="315" t="s">
        <v>24101</v>
      </c>
      <c r="C1643" s="315" t="s">
        <v>41</v>
      </c>
      <c r="D1643" s="316">
        <v>103.96</v>
      </c>
    </row>
    <row r="1644" spans="1:4">
      <c r="A1644" s="314" t="s">
        <v>24102</v>
      </c>
      <c r="B1644" s="315" t="s">
        <v>24103</v>
      </c>
      <c r="C1644" s="315" t="s">
        <v>41</v>
      </c>
      <c r="D1644" s="316">
        <v>125.08</v>
      </c>
    </row>
    <row r="1645" spans="1:4">
      <c r="A1645" s="314" t="s">
        <v>24104</v>
      </c>
      <c r="B1645" s="315" t="s">
        <v>24105</v>
      </c>
      <c r="C1645" s="315" t="s">
        <v>41</v>
      </c>
      <c r="D1645" s="316">
        <v>28.46</v>
      </c>
    </row>
    <row r="1646" spans="1:4">
      <c r="A1646" s="314" t="s">
        <v>24106</v>
      </c>
      <c r="B1646" s="315" t="s">
        <v>24107</v>
      </c>
      <c r="C1646" s="315" t="s">
        <v>41</v>
      </c>
      <c r="D1646" s="316">
        <v>13.64</v>
      </c>
    </row>
    <row r="1647" spans="1:4">
      <c r="A1647" s="314" t="s">
        <v>24108</v>
      </c>
      <c r="B1647" s="315" t="s">
        <v>24109</v>
      </c>
      <c r="C1647" s="315" t="s">
        <v>41</v>
      </c>
      <c r="D1647" s="316">
        <v>407.27</v>
      </c>
    </row>
    <row r="1648" spans="1:4">
      <c r="A1648" s="314" t="s">
        <v>24110</v>
      </c>
      <c r="B1648" s="315" t="s">
        <v>24111</v>
      </c>
      <c r="C1648" s="315" t="s">
        <v>41</v>
      </c>
      <c r="D1648" s="316">
        <v>21.6</v>
      </c>
    </row>
    <row r="1649" spans="1:4">
      <c r="A1649" s="314" t="s">
        <v>24112</v>
      </c>
      <c r="B1649" s="315" t="s">
        <v>24113</v>
      </c>
      <c r="C1649" s="315" t="s">
        <v>41</v>
      </c>
      <c r="D1649" s="316">
        <v>54.11</v>
      </c>
    </row>
    <row r="1650" spans="1:4">
      <c r="A1650" s="314" t="s">
        <v>24114</v>
      </c>
      <c r="B1650" s="315" t="s">
        <v>24115</v>
      </c>
      <c r="C1650" s="315" t="s">
        <v>41</v>
      </c>
      <c r="D1650" s="316">
        <v>37.15</v>
      </c>
    </row>
    <row r="1651" spans="1:4">
      <c r="A1651" s="314" t="s">
        <v>24116</v>
      </c>
      <c r="B1651" s="315" t="s">
        <v>24117</v>
      </c>
      <c r="C1651" s="315" t="s">
        <v>41</v>
      </c>
      <c r="D1651" s="316">
        <v>68.83</v>
      </c>
    </row>
    <row r="1652" spans="1:4">
      <c r="A1652" s="314" t="s">
        <v>24118</v>
      </c>
      <c r="B1652" s="315" t="s">
        <v>24119</v>
      </c>
      <c r="C1652" s="315" t="s">
        <v>41</v>
      </c>
      <c r="D1652" s="316">
        <v>47.15</v>
      </c>
    </row>
    <row r="1653" spans="1:4">
      <c r="A1653" s="314" t="s">
        <v>24120</v>
      </c>
      <c r="B1653" s="315" t="s">
        <v>24121</v>
      </c>
      <c r="C1653" s="315" t="s">
        <v>41</v>
      </c>
      <c r="D1653" s="316">
        <v>42.81</v>
      </c>
    </row>
    <row r="1654" spans="1:4">
      <c r="A1654" s="314" t="s">
        <v>24122</v>
      </c>
      <c r="B1654" s="315" t="s">
        <v>24123</v>
      </c>
      <c r="C1654" s="315" t="s">
        <v>41</v>
      </c>
      <c r="D1654" s="316">
        <v>20.98</v>
      </c>
    </row>
    <row r="1655" spans="1:4">
      <c r="A1655" s="314" t="s">
        <v>24124</v>
      </c>
      <c r="B1655" s="315" t="s">
        <v>24125</v>
      </c>
      <c r="C1655" s="315" t="s">
        <v>41</v>
      </c>
      <c r="D1655" s="316">
        <v>103.96</v>
      </c>
    </row>
    <row r="1656" spans="1:4">
      <c r="A1656" s="314" t="s">
        <v>24126</v>
      </c>
      <c r="B1656" s="315" t="s">
        <v>24127</v>
      </c>
      <c r="C1656" s="315" t="s">
        <v>41</v>
      </c>
      <c r="D1656" s="316">
        <v>68.48</v>
      </c>
    </row>
    <row r="1657" spans="1:4">
      <c r="A1657" s="314" t="s">
        <v>24128</v>
      </c>
      <c r="B1657" s="315" t="s">
        <v>24129</v>
      </c>
      <c r="C1657" s="315" t="s">
        <v>41</v>
      </c>
      <c r="D1657" s="316">
        <v>125.08</v>
      </c>
    </row>
    <row r="1658" spans="1:4">
      <c r="A1658" s="314" t="s">
        <v>24130</v>
      </c>
      <c r="B1658" s="315" t="s">
        <v>24131</v>
      </c>
      <c r="C1658" s="315" t="s">
        <v>41</v>
      </c>
      <c r="D1658" s="316">
        <v>92.47</v>
      </c>
    </row>
    <row r="1659" spans="1:4">
      <c r="A1659" s="314" t="s">
        <v>24132</v>
      </c>
      <c r="B1659" s="315" t="s">
        <v>24133</v>
      </c>
      <c r="C1659" s="315" t="s">
        <v>41</v>
      </c>
      <c r="D1659" s="316">
        <v>35.4</v>
      </c>
    </row>
    <row r="1660" spans="1:4">
      <c r="A1660" s="314" t="s">
        <v>24134</v>
      </c>
      <c r="B1660" s="315" t="s">
        <v>24135</v>
      </c>
      <c r="C1660" s="315" t="s">
        <v>41</v>
      </c>
      <c r="D1660" s="316">
        <v>134.11000000000001</v>
      </c>
    </row>
    <row r="1661" spans="1:4">
      <c r="A1661" s="314" t="s">
        <v>24136</v>
      </c>
      <c r="B1661" s="315" t="s">
        <v>24137</v>
      </c>
      <c r="C1661" s="315" t="s">
        <v>41</v>
      </c>
      <c r="D1661" s="316">
        <v>188.94</v>
      </c>
    </row>
    <row r="1662" spans="1:4">
      <c r="A1662" s="314" t="s">
        <v>24138</v>
      </c>
      <c r="B1662" s="315" t="s">
        <v>24139</v>
      </c>
      <c r="C1662" s="315" t="s">
        <v>41</v>
      </c>
      <c r="D1662" s="316">
        <v>276.2</v>
      </c>
    </row>
    <row r="1663" spans="1:4">
      <c r="A1663" s="314" t="s">
        <v>24140</v>
      </c>
      <c r="B1663" s="315" t="s">
        <v>37213</v>
      </c>
      <c r="C1663" s="315" t="s">
        <v>6</v>
      </c>
      <c r="D1663" s="316">
        <v>47</v>
      </c>
    </row>
    <row r="1664" spans="1:4">
      <c r="A1664" s="314" t="s">
        <v>24144</v>
      </c>
      <c r="B1664" s="315" t="s">
        <v>37214</v>
      </c>
      <c r="C1664" s="315" t="s">
        <v>41</v>
      </c>
      <c r="D1664" s="316">
        <v>117.5</v>
      </c>
    </row>
    <row r="1665" spans="1:4">
      <c r="A1665" s="314" t="s">
        <v>37215</v>
      </c>
      <c r="B1665" s="315" t="s">
        <v>37216</v>
      </c>
      <c r="C1665" s="315" t="s">
        <v>41</v>
      </c>
      <c r="D1665" s="316">
        <v>160.15</v>
      </c>
    </row>
    <row r="1666" spans="1:4">
      <c r="A1666" s="314" t="s">
        <v>24145</v>
      </c>
      <c r="B1666" s="315" t="s">
        <v>37217</v>
      </c>
      <c r="C1666" s="315" t="s">
        <v>41</v>
      </c>
      <c r="D1666" s="316">
        <v>195.5</v>
      </c>
    </row>
    <row r="1667" spans="1:4">
      <c r="A1667" s="314" t="s">
        <v>37218</v>
      </c>
      <c r="B1667" s="315" t="s">
        <v>37219</v>
      </c>
      <c r="C1667" s="315" t="s">
        <v>41</v>
      </c>
      <c r="D1667" s="316">
        <v>224.63</v>
      </c>
    </row>
    <row r="1668" spans="1:4">
      <c r="A1668" s="314" t="s">
        <v>24141</v>
      </c>
      <c r="B1668" s="315" t="s">
        <v>37220</v>
      </c>
      <c r="C1668" s="315" t="s">
        <v>41</v>
      </c>
      <c r="D1668" s="316">
        <v>229.07</v>
      </c>
    </row>
    <row r="1669" spans="1:4">
      <c r="A1669" s="314" t="s">
        <v>37221</v>
      </c>
      <c r="B1669" s="315" t="s">
        <v>37222</v>
      </c>
      <c r="C1669" s="315" t="s">
        <v>41</v>
      </c>
      <c r="D1669" s="316">
        <v>320.89999999999998</v>
      </c>
    </row>
    <row r="1670" spans="1:4">
      <c r="A1670" s="314" t="s">
        <v>24142</v>
      </c>
      <c r="B1670" s="315" t="s">
        <v>37223</v>
      </c>
      <c r="C1670" s="315" t="s">
        <v>41</v>
      </c>
      <c r="D1670" s="316">
        <v>342.13</v>
      </c>
    </row>
    <row r="1671" spans="1:4">
      <c r="A1671" s="314" t="s">
        <v>24143</v>
      </c>
      <c r="B1671" s="315" t="s">
        <v>37224</v>
      </c>
      <c r="C1671" s="315" t="s">
        <v>41</v>
      </c>
      <c r="D1671" s="316">
        <v>495.67</v>
      </c>
    </row>
    <row r="1672" spans="1:4">
      <c r="A1672" s="314" t="s">
        <v>24148</v>
      </c>
      <c r="B1672" s="315" t="s">
        <v>37225</v>
      </c>
      <c r="C1672" s="315" t="s">
        <v>41</v>
      </c>
      <c r="D1672" s="316">
        <v>12</v>
      </c>
    </row>
    <row r="1673" spans="1:4">
      <c r="A1673" s="314" t="s">
        <v>24149</v>
      </c>
      <c r="B1673" s="315" t="s">
        <v>37226</v>
      </c>
      <c r="C1673" s="315" t="s">
        <v>41</v>
      </c>
      <c r="D1673" s="316">
        <v>21.57</v>
      </c>
    </row>
    <row r="1674" spans="1:4">
      <c r="A1674" s="314" t="s">
        <v>24150</v>
      </c>
      <c r="B1674" s="315" t="s">
        <v>37227</v>
      </c>
      <c r="C1674" s="315" t="s">
        <v>41</v>
      </c>
      <c r="D1674" s="316">
        <v>28.13</v>
      </c>
    </row>
    <row r="1675" spans="1:4">
      <c r="A1675" s="314" t="s">
        <v>37228</v>
      </c>
      <c r="B1675" s="315" t="s">
        <v>37229</v>
      </c>
      <c r="C1675" s="315" t="s">
        <v>41</v>
      </c>
      <c r="D1675" s="316">
        <v>20.63</v>
      </c>
    </row>
    <row r="1676" spans="1:4">
      <c r="A1676" s="314" t="s">
        <v>24146</v>
      </c>
      <c r="B1676" s="315" t="s">
        <v>37230</v>
      </c>
      <c r="C1676" s="315" t="s">
        <v>41</v>
      </c>
      <c r="D1676" s="316">
        <v>28.88</v>
      </c>
    </row>
    <row r="1677" spans="1:4">
      <c r="A1677" s="314" t="s">
        <v>24147</v>
      </c>
      <c r="B1677" s="315" t="s">
        <v>37231</v>
      </c>
      <c r="C1677" s="315" t="s">
        <v>41</v>
      </c>
      <c r="D1677" s="316">
        <v>40.32</v>
      </c>
    </row>
    <row r="1678" spans="1:4">
      <c r="A1678" s="314" t="s">
        <v>37232</v>
      </c>
      <c r="B1678" s="315" t="s">
        <v>37233</v>
      </c>
      <c r="C1678" s="315" t="s">
        <v>41</v>
      </c>
      <c r="D1678" s="316">
        <v>58.61</v>
      </c>
    </row>
    <row r="1679" spans="1:4">
      <c r="A1679" s="314" t="s">
        <v>37234</v>
      </c>
      <c r="B1679" s="315" t="s">
        <v>37235</v>
      </c>
      <c r="C1679" s="315" t="s">
        <v>41</v>
      </c>
      <c r="D1679" s="316">
        <v>67.5</v>
      </c>
    </row>
    <row r="1680" spans="1:4">
      <c r="A1680" s="314" t="s">
        <v>26026</v>
      </c>
      <c r="B1680" s="315" t="s">
        <v>26027</v>
      </c>
      <c r="C1680" s="315" t="s">
        <v>41</v>
      </c>
      <c r="D1680" s="316">
        <v>10.84</v>
      </c>
    </row>
    <row r="1681" spans="1:4">
      <c r="A1681" s="314" t="s">
        <v>26028</v>
      </c>
      <c r="B1681" s="315" t="s">
        <v>26029</v>
      </c>
      <c r="C1681" s="315" t="s">
        <v>41</v>
      </c>
      <c r="D1681" s="316">
        <v>37.54</v>
      </c>
    </row>
    <row r="1682" spans="1:4">
      <c r="A1682" s="314" t="s">
        <v>26030</v>
      </c>
      <c r="B1682" s="315" t="s">
        <v>26031</v>
      </c>
      <c r="C1682" s="315" t="s">
        <v>41</v>
      </c>
      <c r="D1682" s="316">
        <v>46.33</v>
      </c>
    </row>
    <row r="1683" spans="1:4" ht="22.5">
      <c r="A1683" s="314" t="s">
        <v>26021</v>
      </c>
      <c r="B1683" s="315" t="s">
        <v>37236</v>
      </c>
      <c r="C1683" s="315" t="s">
        <v>41</v>
      </c>
      <c r="D1683" s="316">
        <v>65.33</v>
      </c>
    </row>
    <row r="1684" spans="1:4">
      <c r="A1684" s="314" t="s">
        <v>26046</v>
      </c>
      <c r="B1684" s="315" t="s">
        <v>26047</v>
      </c>
      <c r="C1684" s="315" t="s">
        <v>41</v>
      </c>
      <c r="D1684" s="316">
        <v>73.66</v>
      </c>
    </row>
    <row r="1685" spans="1:4">
      <c r="A1685" s="314" t="s">
        <v>26048</v>
      </c>
      <c r="B1685" s="315" t="s">
        <v>26049</v>
      </c>
      <c r="C1685" s="315" t="s">
        <v>41</v>
      </c>
      <c r="D1685" s="316">
        <v>109.67</v>
      </c>
    </row>
    <row r="1686" spans="1:4" ht="22.5">
      <c r="A1686" s="314" t="s">
        <v>26146</v>
      </c>
      <c r="B1686" s="315" t="s">
        <v>37237</v>
      </c>
      <c r="C1686" s="315" t="s">
        <v>41</v>
      </c>
      <c r="D1686" s="316">
        <v>63.33</v>
      </c>
    </row>
    <row r="1687" spans="1:4">
      <c r="A1687" s="314" t="s">
        <v>26050</v>
      </c>
      <c r="B1687" s="315" t="s">
        <v>26051</v>
      </c>
      <c r="C1687" s="315" t="s">
        <v>41</v>
      </c>
      <c r="D1687" s="316">
        <v>10.84</v>
      </c>
    </row>
    <row r="1688" spans="1:4">
      <c r="A1688" s="314" t="s">
        <v>26052</v>
      </c>
      <c r="B1688" s="315" t="s">
        <v>26053</v>
      </c>
      <c r="C1688" s="315" t="s">
        <v>41</v>
      </c>
      <c r="D1688" s="316">
        <v>27.73</v>
      </c>
    </row>
    <row r="1689" spans="1:4">
      <c r="A1689" s="314" t="s">
        <v>26054</v>
      </c>
      <c r="B1689" s="315" t="s">
        <v>26055</v>
      </c>
      <c r="C1689" s="315" t="s">
        <v>41</v>
      </c>
      <c r="D1689" s="316">
        <v>3.91</v>
      </c>
    </row>
    <row r="1690" spans="1:4">
      <c r="A1690" s="314" t="s">
        <v>26056</v>
      </c>
      <c r="B1690" s="315" t="s">
        <v>26057</v>
      </c>
      <c r="C1690" s="315" t="s">
        <v>41</v>
      </c>
      <c r="D1690" s="316">
        <v>6.65</v>
      </c>
    </row>
    <row r="1691" spans="1:4">
      <c r="A1691" s="314" t="s">
        <v>26058</v>
      </c>
      <c r="B1691" s="315" t="s">
        <v>26059</v>
      </c>
      <c r="C1691" s="315" t="s">
        <v>41</v>
      </c>
      <c r="D1691" s="316">
        <v>9.6</v>
      </c>
    </row>
    <row r="1692" spans="1:4">
      <c r="A1692" s="314" t="s">
        <v>26060</v>
      </c>
      <c r="B1692" s="315" t="s">
        <v>26061</v>
      </c>
      <c r="C1692" s="315" t="s">
        <v>41</v>
      </c>
      <c r="D1692" s="316">
        <v>10.84</v>
      </c>
    </row>
    <row r="1693" spans="1:4">
      <c r="A1693" s="314" t="s">
        <v>26062</v>
      </c>
      <c r="B1693" s="315" t="s">
        <v>26063</v>
      </c>
      <c r="C1693" s="315" t="s">
        <v>41</v>
      </c>
      <c r="D1693" s="316">
        <v>3.91</v>
      </c>
    </row>
    <row r="1694" spans="1:4">
      <c r="A1694" s="314" t="s">
        <v>26064</v>
      </c>
      <c r="B1694" s="315" t="s">
        <v>26065</v>
      </c>
      <c r="C1694" s="315" t="s">
        <v>41</v>
      </c>
      <c r="D1694" s="316">
        <v>6.65</v>
      </c>
    </row>
    <row r="1695" spans="1:4">
      <c r="A1695" s="314" t="s">
        <v>26149</v>
      </c>
      <c r="B1695" s="315" t="s">
        <v>26150</v>
      </c>
      <c r="C1695" s="315" t="s">
        <v>41</v>
      </c>
      <c r="D1695" s="316">
        <v>37.17</v>
      </c>
    </row>
    <row r="1696" spans="1:4">
      <c r="A1696" s="314" t="s">
        <v>26157</v>
      </c>
      <c r="B1696" s="315" t="s">
        <v>26158</v>
      </c>
      <c r="C1696" s="315" t="s">
        <v>41</v>
      </c>
      <c r="D1696" s="316">
        <v>75.84</v>
      </c>
    </row>
    <row r="1697" spans="1:4">
      <c r="A1697" s="314" t="s">
        <v>26195</v>
      </c>
      <c r="B1697" s="315" t="s">
        <v>26196</v>
      </c>
      <c r="C1697" s="315" t="s">
        <v>6</v>
      </c>
      <c r="D1697" s="316">
        <v>99.3</v>
      </c>
    </row>
    <row r="1698" spans="1:4">
      <c r="A1698" s="314" t="s">
        <v>26197</v>
      </c>
      <c r="B1698" s="315" t="s">
        <v>26198</v>
      </c>
      <c r="C1698" s="315" t="s">
        <v>41</v>
      </c>
      <c r="D1698" s="316">
        <v>41.88</v>
      </c>
    </row>
    <row r="1699" spans="1:4">
      <c r="A1699" s="314" t="s">
        <v>26199</v>
      </c>
      <c r="B1699" s="315" t="s">
        <v>26200</v>
      </c>
      <c r="C1699" s="315" t="s">
        <v>41</v>
      </c>
      <c r="D1699" s="316">
        <v>112.7</v>
      </c>
    </row>
    <row r="1700" spans="1:4">
      <c r="A1700" s="314" t="s">
        <v>26204</v>
      </c>
      <c r="B1700" s="315" t="s">
        <v>37238</v>
      </c>
      <c r="C1700" s="315" t="s">
        <v>41</v>
      </c>
      <c r="D1700" s="316">
        <v>5.69</v>
      </c>
    </row>
    <row r="1701" spans="1:4">
      <c r="A1701" s="314" t="s">
        <v>26209</v>
      </c>
      <c r="B1701" s="315" t="s">
        <v>37239</v>
      </c>
      <c r="C1701" s="315" t="s">
        <v>41</v>
      </c>
      <c r="D1701" s="316">
        <v>8.06</v>
      </c>
    </row>
    <row r="1702" spans="1:4">
      <c r="A1702" s="314" t="s">
        <v>26201</v>
      </c>
      <c r="B1702" s="315" t="s">
        <v>37240</v>
      </c>
      <c r="C1702" s="315" t="s">
        <v>41</v>
      </c>
      <c r="D1702" s="316">
        <v>26.35</v>
      </c>
    </row>
    <row r="1703" spans="1:4">
      <c r="A1703" s="314" t="s">
        <v>26202</v>
      </c>
      <c r="B1703" s="315" t="s">
        <v>37241</v>
      </c>
      <c r="C1703" s="315" t="s">
        <v>41</v>
      </c>
      <c r="D1703" s="316">
        <v>21.18</v>
      </c>
    </row>
    <row r="1704" spans="1:4">
      <c r="A1704" s="314" t="s">
        <v>26203</v>
      </c>
      <c r="B1704" s="315" t="s">
        <v>37242</v>
      </c>
      <c r="C1704" s="315" t="s">
        <v>41</v>
      </c>
      <c r="D1704" s="316">
        <v>15.64</v>
      </c>
    </row>
    <row r="1705" spans="1:4">
      <c r="A1705" s="314" t="s">
        <v>26205</v>
      </c>
      <c r="B1705" s="315" t="s">
        <v>37243</v>
      </c>
      <c r="C1705" s="315" t="s">
        <v>41</v>
      </c>
      <c r="D1705" s="316">
        <v>58.17</v>
      </c>
    </row>
    <row r="1706" spans="1:4">
      <c r="A1706" s="314" t="s">
        <v>26206</v>
      </c>
      <c r="B1706" s="315" t="s">
        <v>37244</v>
      </c>
      <c r="C1706" s="315" t="s">
        <v>41</v>
      </c>
      <c r="D1706" s="316">
        <v>37.340000000000003</v>
      </c>
    </row>
    <row r="1707" spans="1:4">
      <c r="A1707" s="314" t="s">
        <v>26207</v>
      </c>
      <c r="B1707" s="315" t="s">
        <v>26208</v>
      </c>
      <c r="C1707" s="315" t="s">
        <v>41</v>
      </c>
      <c r="D1707" s="316">
        <v>75.23</v>
      </c>
    </row>
    <row r="1708" spans="1:4">
      <c r="A1708" s="314" t="s">
        <v>26210</v>
      </c>
      <c r="B1708" s="315" t="s">
        <v>37245</v>
      </c>
      <c r="C1708" s="315" t="s">
        <v>41</v>
      </c>
      <c r="D1708" s="316">
        <v>90.83</v>
      </c>
    </row>
    <row r="1709" spans="1:4">
      <c r="A1709" s="314" t="s">
        <v>26211</v>
      </c>
      <c r="B1709" s="315" t="s">
        <v>26212</v>
      </c>
      <c r="C1709" s="315" t="s">
        <v>41</v>
      </c>
      <c r="D1709" s="316">
        <v>29.83</v>
      </c>
    </row>
    <row r="1710" spans="1:4">
      <c r="A1710" s="314" t="s">
        <v>26213</v>
      </c>
      <c r="B1710" s="315" t="s">
        <v>26214</v>
      </c>
      <c r="C1710" s="315" t="s">
        <v>41</v>
      </c>
      <c r="D1710" s="316">
        <v>63.43</v>
      </c>
    </row>
    <row r="1711" spans="1:4">
      <c r="A1711" s="314" t="s">
        <v>26215</v>
      </c>
      <c r="B1711" s="315" t="s">
        <v>26216</v>
      </c>
      <c r="C1711" s="315" t="s">
        <v>41</v>
      </c>
      <c r="D1711" s="316">
        <v>2.15</v>
      </c>
    </row>
    <row r="1712" spans="1:4">
      <c r="A1712" s="314" t="s">
        <v>26217</v>
      </c>
      <c r="B1712" s="315" t="s">
        <v>26218</v>
      </c>
      <c r="C1712" s="315" t="s">
        <v>41</v>
      </c>
      <c r="D1712" s="316">
        <v>2.99</v>
      </c>
    </row>
    <row r="1713" spans="1:4">
      <c r="A1713" s="314" t="s">
        <v>26219</v>
      </c>
      <c r="B1713" s="315" t="s">
        <v>26220</v>
      </c>
      <c r="C1713" s="315" t="s">
        <v>41</v>
      </c>
      <c r="D1713" s="316">
        <v>6.71</v>
      </c>
    </row>
    <row r="1714" spans="1:4">
      <c r="A1714" s="314" t="s">
        <v>26221</v>
      </c>
      <c r="B1714" s="315" t="s">
        <v>26222</v>
      </c>
      <c r="C1714" s="315" t="s">
        <v>41</v>
      </c>
      <c r="D1714" s="316">
        <v>9.77</v>
      </c>
    </row>
    <row r="1715" spans="1:4">
      <c r="A1715" s="314" t="s">
        <v>26223</v>
      </c>
      <c r="B1715" s="315" t="s">
        <v>26224</v>
      </c>
      <c r="C1715" s="315" t="s">
        <v>41</v>
      </c>
      <c r="D1715" s="316">
        <v>11.19</v>
      </c>
    </row>
    <row r="1716" spans="1:4">
      <c r="A1716" s="314" t="s">
        <v>26225</v>
      </c>
      <c r="B1716" s="315" t="s">
        <v>26226</v>
      </c>
      <c r="C1716" s="315" t="s">
        <v>41</v>
      </c>
      <c r="D1716" s="316">
        <v>18.89</v>
      </c>
    </row>
    <row r="1717" spans="1:4">
      <c r="A1717" s="314" t="s">
        <v>26227</v>
      </c>
      <c r="B1717" s="315" t="s">
        <v>26228</v>
      </c>
      <c r="C1717" s="315" t="s">
        <v>41</v>
      </c>
      <c r="D1717" s="316">
        <v>31.64</v>
      </c>
    </row>
    <row r="1718" spans="1:4">
      <c r="A1718" s="314" t="s">
        <v>26229</v>
      </c>
      <c r="B1718" s="315" t="s">
        <v>26230</v>
      </c>
      <c r="C1718" s="315" t="s">
        <v>41</v>
      </c>
      <c r="D1718" s="316">
        <v>39.54</v>
      </c>
    </row>
    <row r="1719" spans="1:4">
      <c r="A1719" s="314" t="s">
        <v>26234</v>
      </c>
      <c r="B1719" s="315" t="s">
        <v>37246</v>
      </c>
      <c r="C1719" s="315" t="s">
        <v>6</v>
      </c>
      <c r="D1719" s="316">
        <v>5.08</v>
      </c>
    </row>
    <row r="1720" spans="1:4">
      <c r="A1720" s="314" t="s">
        <v>26235</v>
      </c>
      <c r="B1720" s="315" t="s">
        <v>26236</v>
      </c>
      <c r="C1720" s="315" t="s">
        <v>6</v>
      </c>
      <c r="D1720" s="316">
        <v>358.22</v>
      </c>
    </row>
    <row r="1721" spans="1:4">
      <c r="A1721" s="314" t="s">
        <v>26237</v>
      </c>
      <c r="B1721" s="315" t="s">
        <v>26238</v>
      </c>
      <c r="C1721" s="315" t="s">
        <v>6</v>
      </c>
      <c r="D1721" s="316">
        <v>5.98</v>
      </c>
    </row>
    <row r="1722" spans="1:4">
      <c r="A1722" s="314" t="s">
        <v>26239</v>
      </c>
      <c r="B1722" s="315" t="s">
        <v>26240</v>
      </c>
      <c r="C1722" s="315" t="s">
        <v>6</v>
      </c>
      <c r="D1722" s="316">
        <v>7.17</v>
      </c>
    </row>
    <row r="1723" spans="1:4">
      <c r="A1723" s="314" t="s">
        <v>26241</v>
      </c>
      <c r="B1723" s="315" t="s">
        <v>26242</v>
      </c>
      <c r="C1723" s="315" t="s">
        <v>6</v>
      </c>
      <c r="D1723" s="316">
        <v>11.76</v>
      </c>
    </row>
    <row r="1724" spans="1:4">
      <c r="A1724" s="314" t="s">
        <v>26243</v>
      </c>
      <c r="B1724" s="315" t="s">
        <v>26244</v>
      </c>
      <c r="C1724" s="315" t="s">
        <v>6</v>
      </c>
      <c r="D1724" s="316">
        <v>22.92</v>
      </c>
    </row>
    <row r="1725" spans="1:4">
      <c r="A1725" s="314" t="s">
        <v>26245</v>
      </c>
      <c r="B1725" s="315" t="s">
        <v>26246</v>
      </c>
      <c r="C1725" s="315" t="s">
        <v>6</v>
      </c>
      <c r="D1725" s="316">
        <v>24.82</v>
      </c>
    </row>
    <row r="1726" spans="1:4">
      <c r="A1726" s="314" t="s">
        <v>26247</v>
      </c>
      <c r="B1726" s="315" t="s">
        <v>26248</v>
      </c>
      <c r="C1726" s="315" t="s">
        <v>6</v>
      </c>
      <c r="D1726" s="316">
        <v>62.47</v>
      </c>
    </row>
    <row r="1727" spans="1:4">
      <c r="A1727" s="314" t="s">
        <v>26249</v>
      </c>
      <c r="B1727" s="315" t="s">
        <v>26250</v>
      </c>
      <c r="C1727" s="315" t="s">
        <v>6</v>
      </c>
      <c r="D1727" s="316">
        <v>126.06</v>
      </c>
    </row>
    <row r="1728" spans="1:4">
      <c r="A1728" s="314" t="s">
        <v>26251</v>
      </c>
      <c r="B1728" s="315" t="s">
        <v>26252</v>
      </c>
      <c r="C1728" s="315" t="s">
        <v>6</v>
      </c>
      <c r="D1728" s="316">
        <v>193.83</v>
      </c>
    </row>
    <row r="1729" spans="1:4">
      <c r="A1729" s="314" t="s">
        <v>26261</v>
      </c>
      <c r="B1729" s="315" t="s">
        <v>37247</v>
      </c>
      <c r="C1729" s="315" t="s">
        <v>6</v>
      </c>
      <c r="D1729" s="316">
        <v>9.14</v>
      </c>
    </row>
    <row r="1730" spans="1:4">
      <c r="A1730" s="314" t="s">
        <v>26257</v>
      </c>
      <c r="B1730" s="315" t="s">
        <v>37248</v>
      </c>
      <c r="C1730" s="315" t="s">
        <v>6</v>
      </c>
      <c r="D1730" s="316">
        <v>16.739999999999998</v>
      </c>
    </row>
    <row r="1731" spans="1:4">
      <c r="A1731" s="314" t="s">
        <v>26255</v>
      </c>
      <c r="B1731" s="315" t="s">
        <v>37249</v>
      </c>
      <c r="C1731" s="315" t="s">
        <v>6</v>
      </c>
      <c r="D1731" s="316">
        <v>30.62</v>
      </c>
    </row>
    <row r="1732" spans="1:4">
      <c r="A1732" s="314" t="s">
        <v>26256</v>
      </c>
      <c r="B1732" s="315" t="s">
        <v>37250</v>
      </c>
      <c r="C1732" s="315" t="s">
        <v>6</v>
      </c>
      <c r="D1732" s="316">
        <v>27.59</v>
      </c>
    </row>
    <row r="1733" spans="1:4">
      <c r="A1733" s="314" t="s">
        <v>26258</v>
      </c>
      <c r="B1733" s="315" t="s">
        <v>37251</v>
      </c>
      <c r="C1733" s="315" t="s">
        <v>6</v>
      </c>
      <c r="D1733" s="316">
        <v>141.87</v>
      </c>
    </row>
    <row r="1734" spans="1:4">
      <c r="A1734" s="314" t="s">
        <v>26259</v>
      </c>
      <c r="B1734" s="315" t="s">
        <v>37252</v>
      </c>
      <c r="C1734" s="315" t="s">
        <v>6</v>
      </c>
      <c r="D1734" s="316">
        <v>68.989999999999995</v>
      </c>
    </row>
    <row r="1735" spans="1:4">
      <c r="A1735" s="314" t="s">
        <v>26260</v>
      </c>
      <c r="B1735" s="315" t="s">
        <v>37253</v>
      </c>
      <c r="C1735" s="315" t="s">
        <v>6</v>
      </c>
      <c r="D1735" s="316">
        <v>179.66</v>
      </c>
    </row>
    <row r="1736" spans="1:4">
      <c r="A1736" s="314" t="s">
        <v>26262</v>
      </c>
      <c r="B1736" s="315" t="s">
        <v>37254</v>
      </c>
      <c r="C1736" s="315" t="s">
        <v>6</v>
      </c>
      <c r="D1736" s="316">
        <v>351.79</v>
      </c>
    </row>
    <row r="1737" spans="1:4">
      <c r="A1737" s="314" t="s">
        <v>26945</v>
      </c>
      <c r="B1737" s="315" t="s">
        <v>12139</v>
      </c>
      <c r="C1737" s="315" t="s">
        <v>6</v>
      </c>
      <c r="D1737" s="316">
        <v>2280.19</v>
      </c>
    </row>
    <row r="1738" spans="1:4">
      <c r="A1738" s="314" t="s">
        <v>27013</v>
      </c>
      <c r="B1738" s="315" t="s">
        <v>27014</v>
      </c>
      <c r="C1738" s="315" t="s">
        <v>431</v>
      </c>
      <c r="D1738" s="316">
        <v>217.57</v>
      </c>
    </row>
    <row r="1739" spans="1:4">
      <c r="A1739" s="314" t="s">
        <v>26621</v>
      </c>
      <c r="B1739" s="315" t="s">
        <v>26622</v>
      </c>
      <c r="C1739" s="315" t="s">
        <v>6</v>
      </c>
      <c r="D1739" s="316">
        <v>562.89</v>
      </c>
    </row>
    <row r="1740" spans="1:4">
      <c r="A1740" s="314" t="s">
        <v>26717</v>
      </c>
      <c r="B1740" s="315" t="s">
        <v>26718</v>
      </c>
      <c r="C1740" s="315" t="s">
        <v>6</v>
      </c>
      <c r="D1740" s="316">
        <v>189.9</v>
      </c>
    </row>
    <row r="1741" spans="1:4">
      <c r="A1741" s="314" t="s">
        <v>26773</v>
      </c>
      <c r="B1741" s="315" t="s">
        <v>26774</v>
      </c>
      <c r="C1741" s="315" t="s">
        <v>6</v>
      </c>
      <c r="D1741" s="316">
        <v>239</v>
      </c>
    </row>
    <row r="1742" spans="1:4">
      <c r="A1742" s="314" t="s">
        <v>26775</v>
      </c>
      <c r="B1742" s="315" t="s">
        <v>26776</v>
      </c>
      <c r="C1742" s="315" t="s">
        <v>6</v>
      </c>
      <c r="D1742" s="316">
        <v>225</v>
      </c>
    </row>
    <row r="1743" spans="1:4">
      <c r="A1743" s="314" t="s">
        <v>26777</v>
      </c>
      <c r="B1743" s="315" t="s">
        <v>26778</v>
      </c>
      <c r="C1743" s="315" t="s">
        <v>6</v>
      </c>
      <c r="D1743" s="316">
        <v>186.75</v>
      </c>
    </row>
    <row r="1744" spans="1:4">
      <c r="A1744" s="314" t="s">
        <v>26813</v>
      </c>
      <c r="B1744" s="315" t="s">
        <v>26814</v>
      </c>
      <c r="C1744" s="315" t="s">
        <v>6</v>
      </c>
      <c r="D1744" s="316">
        <v>608.66999999999996</v>
      </c>
    </row>
    <row r="1745" spans="1:4">
      <c r="A1745" s="314" t="s">
        <v>26815</v>
      </c>
      <c r="B1745" s="315" t="s">
        <v>26816</v>
      </c>
      <c r="C1745" s="315" t="s">
        <v>6</v>
      </c>
      <c r="D1745" s="316">
        <v>51.46</v>
      </c>
    </row>
    <row r="1746" spans="1:4">
      <c r="A1746" s="314" t="s">
        <v>26817</v>
      </c>
      <c r="B1746" s="315" t="s">
        <v>26818</v>
      </c>
      <c r="C1746" s="315" t="s">
        <v>6</v>
      </c>
      <c r="D1746" s="316">
        <v>62.36</v>
      </c>
    </row>
    <row r="1747" spans="1:4">
      <c r="A1747" s="314" t="s">
        <v>26819</v>
      </c>
      <c r="B1747" s="315" t="s">
        <v>26820</v>
      </c>
      <c r="C1747" s="315" t="s">
        <v>6</v>
      </c>
      <c r="D1747" s="316">
        <v>84.76</v>
      </c>
    </row>
    <row r="1748" spans="1:4">
      <c r="A1748" s="314" t="s">
        <v>26821</v>
      </c>
      <c r="B1748" s="315" t="s">
        <v>26822</v>
      </c>
      <c r="C1748" s="315" t="s">
        <v>6</v>
      </c>
      <c r="D1748" s="316">
        <v>126.89</v>
      </c>
    </row>
    <row r="1749" spans="1:4">
      <c r="A1749" s="314" t="s">
        <v>26823</v>
      </c>
      <c r="B1749" s="315" t="s">
        <v>26824</v>
      </c>
      <c r="C1749" s="315" t="s">
        <v>6</v>
      </c>
      <c r="D1749" s="316">
        <v>141.81</v>
      </c>
    </row>
    <row r="1750" spans="1:4">
      <c r="A1750" s="314" t="s">
        <v>26825</v>
      </c>
      <c r="B1750" s="315" t="s">
        <v>26826</v>
      </c>
      <c r="C1750" s="315" t="s">
        <v>6</v>
      </c>
      <c r="D1750" s="316">
        <v>198.68</v>
      </c>
    </row>
    <row r="1751" spans="1:4">
      <c r="A1751" s="314" t="s">
        <v>26827</v>
      </c>
      <c r="B1751" s="315" t="s">
        <v>26828</v>
      </c>
      <c r="C1751" s="315" t="s">
        <v>6</v>
      </c>
      <c r="D1751" s="316">
        <v>284.12</v>
      </c>
    </row>
    <row r="1752" spans="1:4">
      <c r="A1752" s="314" t="s">
        <v>26829</v>
      </c>
      <c r="B1752" s="315" t="s">
        <v>26830</v>
      </c>
      <c r="C1752" s="315" t="s">
        <v>6</v>
      </c>
      <c r="D1752" s="316">
        <v>392.43</v>
      </c>
    </row>
    <row r="1753" spans="1:4">
      <c r="A1753" s="314" t="s">
        <v>26909</v>
      </c>
      <c r="B1753" s="315" t="s">
        <v>26910</v>
      </c>
      <c r="C1753" s="315" t="s">
        <v>6</v>
      </c>
      <c r="D1753" s="316">
        <v>43.14</v>
      </c>
    </row>
    <row r="1754" spans="1:4">
      <c r="A1754" s="314" t="s">
        <v>26905</v>
      </c>
      <c r="B1754" s="315" t="s">
        <v>26906</v>
      </c>
      <c r="C1754" s="315" t="s">
        <v>6</v>
      </c>
      <c r="D1754" s="316">
        <v>477.35</v>
      </c>
    </row>
    <row r="1755" spans="1:4">
      <c r="A1755" s="314" t="s">
        <v>26907</v>
      </c>
      <c r="B1755" s="315" t="s">
        <v>26908</v>
      </c>
      <c r="C1755" s="315" t="s">
        <v>6</v>
      </c>
      <c r="D1755" s="316">
        <v>39.020000000000003</v>
      </c>
    </row>
    <row r="1756" spans="1:4">
      <c r="A1756" s="314" t="s">
        <v>26911</v>
      </c>
      <c r="B1756" s="315" t="s">
        <v>26912</v>
      </c>
      <c r="C1756" s="315" t="s">
        <v>6</v>
      </c>
      <c r="D1756" s="316">
        <v>68.489999999999995</v>
      </c>
    </row>
    <row r="1757" spans="1:4">
      <c r="A1757" s="314" t="s">
        <v>26913</v>
      </c>
      <c r="B1757" s="315" t="s">
        <v>26914</v>
      </c>
      <c r="C1757" s="315" t="s">
        <v>6</v>
      </c>
      <c r="D1757" s="316">
        <v>73.09</v>
      </c>
    </row>
    <row r="1758" spans="1:4">
      <c r="A1758" s="314" t="s">
        <v>26915</v>
      </c>
      <c r="B1758" s="315" t="s">
        <v>26916</v>
      </c>
      <c r="C1758" s="315" t="s">
        <v>6</v>
      </c>
      <c r="D1758" s="316">
        <v>110.71</v>
      </c>
    </row>
    <row r="1759" spans="1:4">
      <c r="A1759" s="314" t="s">
        <v>26917</v>
      </c>
      <c r="B1759" s="315" t="s">
        <v>26918</v>
      </c>
      <c r="C1759" s="315" t="s">
        <v>6</v>
      </c>
      <c r="D1759" s="316">
        <v>271.23</v>
      </c>
    </row>
    <row r="1760" spans="1:4">
      <c r="A1760" s="314" t="s">
        <v>26919</v>
      </c>
      <c r="B1760" s="315" t="s">
        <v>26920</v>
      </c>
      <c r="C1760" s="315" t="s">
        <v>6</v>
      </c>
      <c r="D1760" s="316">
        <v>197.85</v>
      </c>
    </row>
    <row r="1761" spans="1:4">
      <c r="A1761" s="314" t="s">
        <v>26921</v>
      </c>
      <c r="B1761" s="315" t="s">
        <v>26922</v>
      </c>
      <c r="C1761" s="315" t="s">
        <v>6</v>
      </c>
      <c r="D1761" s="316">
        <v>34.24</v>
      </c>
    </row>
    <row r="1762" spans="1:4" ht="15.75">
      <c r="A1762" s="309" t="s">
        <v>37255</v>
      </c>
      <c r="B1762" s="310"/>
      <c r="C1762" s="310"/>
      <c r="D1762" s="310"/>
    </row>
    <row r="1763" spans="1:4">
      <c r="A1763" s="311" t="s">
        <v>12254</v>
      </c>
      <c r="B1763" s="312" t="s">
        <v>6861</v>
      </c>
      <c r="C1763" s="312" t="s">
        <v>6862</v>
      </c>
      <c r="D1763" s="313" t="s">
        <v>36838</v>
      </c>
    </row>
    <row r="1764" spans="1:4">
      <c r="A1764" s="314" t="s">
        <v>12255</v>
      </c>
      <c r="B1764" s="315" t="s">
        <v>12256</v>
      </c>
      <c r="C1764" s="315" t="s">
        <v>6</v>
      </c>
      <c r="D1764" s="316">
        <v>1537.41</v>
      </c>
    </row>
    <row r="1765" spans="1:4">
      <c r="A1765" s="314" t="s">
        <v>12257</v>
      </c>
      <c r="B1765" s="315" t="s">
        <v>12258</v>
      </c>
      <c r="C1765" s="315" t="s">
        <v>6</v>
      </c>
      <c r="D1765" s="316">
        <v>67.260000000000005</v>
      </c>
    </row>
    <row r="1766" spans="1:4">
      <c r="A1766" s="314" t="s">
        <v>12269</v>
      </c>
      <c r="B1766" s="315" t="s">
        <v>12270</v>
      </c>
      <c r="C1766" s="315" t="s">
        <v>6</v>
      </c>
      <c r="D1766" s="316">
        <v>916.71</v>
      </c>
    </row>
    <row r="1767" spans="1:4">
      <c r="A1767" s="314" t="s">
        <v>12273</v>
      </c>
      <c r="B1767" s="315" t="s">
        <v>12143</v>
      </c>
      <c r="C1767" s="315" t="s">
        <v>12091</v>
      </c>
      <c r="D1767" s="316">
        <v>357.45</v>
      </c>
    </row>
    <row r="1768" spans="1:4" ht="22.5">
      <c r="A1768" s="314" t="s">
        <v>12488</v>
      </c>
      <c r="B1768" s="315" t="s">
        <v>12489</v>
      </c>
      <c r="C1768" s="315" t="s">
        <v>6</v>
      </c>
      <c r="D1768" s="316">
        <v>224.4</v>
      </c>
    </row>
    <row r="1769" spans="1:4">
      <c r="A1769" s="314" t="s">
        <v>12507</v>
      </c>
      <c r="B1769" s="315" t="s">
        <v>12508</v>
      </c>
      <c r="C1769" s="315" t="s">
        <v>6</v>
      </c>
      <c r="D1769" s="316">
        <v>92.25</v>
      </c>
    </row>
    <row r="1770" spans="1:4">
      <c r="A1770" s="314" t="s">
        <v>12509</v>
      </c>
      <c r="B1770" s="315" t="s">
        <v>37256</v>
      </c>
      <c r="C1770" s="315" t="s">
        <v>6</v>
      </c>
      <c r="D1770" s="316">
        <v>190.8</v>
      </c>
    </row>
    <row r="1771" spans="1:4">
      <c r="A1771" s="314" t="s">
        <v>12510</v>
      </c>
      <c r="B1771" s="315" t="s">
        <v>12511</v>
      </c>
      <c r="C1771" s="315" t="s">
        <v>6</v>
      </c>
      <c r="D1771" s="316">
        <v>102</v>
      </c>
    </row>
    <row r="1772" spans="1:4">
      <c r="A1772" s="314" t="s">
        <v>12512</v>
      </c>
      <c r="B1772" s="315" t="s">
        <v>12513</v>
      </c>
      <c r="C1772" s="315" t="s">
        <v>6</v>
      </c>
      <c r="D1772" s="316">
        <v>1876.42</v>
      </c>
    </row>
    <row r="1773" spans="1:4">
      <c r="A1773" s="314" t="s">
        <v>12671</v>
      </c>
      <c r="B1773" s="315" t="s">
        <v>37257</v>
      </c>
      <c r="C1773" s="315" t="s">
        <v>6</v>
      </c>
      <c r="D1773" s="316">
        <v>5</v>
      </c>
    </row>
    <row r="1774" spans="1:4">
      <c r="A1774" s="314" t="s">
        <v>12754</v>
      </c>
      <c r="B1774" s="315" t="s">
        <v>12755</v>
      </c>
      <c r="C1774" s="315" t="s">
        <v>6</v>
      </c>
      <c r="D1774" s="316">
        <v>86.9</v>
      </c>
    </row>
    <row r="1775" spans="1:4">
      <c r="A1775" s="314" t="s">
        <v>12792</v>
      </c>
      <c r="B1775" s="315" t="s">
        <v>12172</v>
      </c>
      <c r="C1775" s="315" t="s">
        <v>6</v>
      </c>
      <c r="D1775" s="316">
        <v>174.96</v>
      </c>
    </row>
    <row r="1776" spans="1:4" ht="33.75">
      <c r="A1776" s="314" t="s">
        <v>12793</v>
      </c>
      <c r="B1776" s="315" t="s">
        <v>12794</v>
      </c>
      <c r="C1776" s="315" t="s">
        <v>6</v>
      </c>
      <c r="D1776" s="316">
        <v>36</v>
      </c>
    </row>
    <row r="1777" spans="1:4" ht="33.75">
      <c r="A1777" s="314" t="s">
        <v>12795</v>
      </c>
      <c r="B1777" s="315" t="s">
        <v>12174</v>
      </c>
      <c r="C1777" s="315" t="s">
        <v>6</v>
      </c>
      <c r="D1777" s="316">
        <v>29.5</v>
      </c>
    </row>
    <row r="1778" spans="1:4" ht="33.75">
      <c r="A1778" s="314" t="s">
        <v>12796</v>
      </c>
      <c r="B1778" s="315" t="s">
        <v>12173</v>
      </c>
      <c r="C1778" s="315" t="s">
        <v>6</v>
      </c>
      <c r="D1778" s="316">
        <v>35.9</v>
      </c>
    </row>
    <row r="1779" spans="1:4" ht="22.5">
      <c r="A1779" s="314" t="s">
        <v>12797</v>
      </c>
      <c r="B1779" s="315" t="s">
        <v>12176</v>
      </c>
      <c r="C1779" s="315" t="s">
        <v>6</v>
      </c>
      <c r="D1779" s="316">
        <v>163.57</v>
      </c>
    </row>
    <row r="1780" spans="1:4" ht="22.5">
      <c r="A1780" s="314" t="s">
        <v>12798</v>
      </c>
      <c r="B1780" s="315" t="s">
        <v>12175</v>
      </c>
      <c r="C1780" s="315" t="s">
        <v>6</v>
      </c>
      <c r="D1780" s="316">
        <v>137.68</v>
      </c>
    </row>
    <row r="1781" spans="1:4" ht="33.75">
      <c r="A1781" s="314" t="s">
        <v>12799</v>
      </c>
      <c r="B1781" s="315" t="s">
        <v>12177</v>
      </c>
      <c r="C1781" s="315" t="s">
        <v>6</v>
      </c>
      <c r="D1781" s="316">
        <v>88.97</v>
      </c>
    </row>
    <row r="1782" spans="1:4">
      <c r="A1782" s="314" t="s">
        <v>12843</v>
      </c>
      <c r="B1782" s="315" t="s">
        <v>12844</v>
      </c>
      <c r="C1782" s="315" t="s">
        <v>6</v>
      </c>
      <c r="D1782" s="316">
        <v>49.69</v>
      </c>
    </row>
    <row r="1783" spans="1:4">
      <c r="A1783" s="314" t="s">
        <v>12933</v>
      </c>
      <c r="B1783" s="315" t="s">
        <v>12934</v>
      </c>
      <c r="C1783" s="315" t="s">
        <v>6</v>
      </c>
      <c r="D1783" s="316">
        <v>0.9</v>
      </c>
    </row>
    <row r="1784" spans="1:4">
      <c r="A1784" s="314" t="s">
        <v>12935</v>
      </c>
      <c r="B1784" s="315" t="s">
        <v>12936</v>
      </c>
      <c r="C1784" s="315" t="s">
        <v>6</v>
      </c>
      <c r="D1784" s="316">
        <v>0.85</v>
      </c>
    </row>
    <row r="1785" spans="1:4">
      <c r="A1785" s="314" t="s">
        <v>12937</v>
      </c>
      <c r="B1785" s="315" t="s">
        <v>12938</v>
      </c>
      <c r="C1785" s="315" t="s">
        <v>6</v>
      </c>
      <c r="D1785" s="316">
        <v>0.56999999999999995</v>
      </c>
    </row>
    <row r="1786" spans="1:4">
      <c r="A1786" s="314" t="s">
        <v>12939</v>
      </c>
      <c r="B1786" s="315" t="s">
        <v>12940</v>
      </c>
      <c r="C1786" s="315" t="s">
        <v>6</v>
      </c>
      <c r="D1786" s="316">
        <v>0.2</v>
      </c>
    </row>
    <row r="1787" spans="1:4">
      <c r="A1787" s="314" t="s">
        <v>12941</v>
      </c>
      <c r="B1787" s="315" t="s">
        <v>12942</v>
      </c>
      <c r="C1787" s="315" t="s">
        <v>6</v>
      </c>
      <c r="D1787" s="316">
        <v>2.04</v>
      </c>
    </row>
    <row r="1788" spans="1:4">
      <c r="A1788" s="314" t="s">
        <v>12943</v>
      </c>
      <c r="B1788" s="315" t="s">
        <v>12944</v>
      </c>
      <c r="C1788" s="315" t="s">
        <v>6</v>
      </c>
      <c r="D1788" s="316">
        <v>1.05</v>
      </c>
    </row>
    <row r="1789" spans="1:4">
      <c r="A1789" s="314" t="s">
        <v>12945</v>
      </c>
      <c r="B1789" s="315" t="s">
        <v>12946</v>
      </c>
      <c r="C1789" s="315" t="s">
        <v>6</v>
      </c>
      <c r="D1789" s="316">
        <v>3.38</v>
      </c>
    </row>
    <row r="1790" spans="1:4">
      <c r="A1790" s="314" t="s">
        <v>12947</v>
      </c>
      <c r="B1790" s="315" t="s">
        <v>12948</v>
      </c>
      <c r="C1790" s="315" t="s">
        <v>6</v>
      </c>
      <c r="D1790" s="316">
        <v>3.02</v>
      </c>
    </row>
    <row r="1791" spans="1:4">
      <c r="A1791" s="314" t="s">
        <v>12949</v>
      </c>
      <c r="B1791" s="315" t="s">
        <v>12950</v>
      </c>
      <c r="C1791" s="315" t="s">
        <v>6</v>
      </c>
      <c r="D1791" s="316">
        <v>0.43</v>
      </c>
    </row>
    <row r="1792" spans="1:4">
      <c r="A1792" s="314" t="s">
        <v>12951</v>
      </c>
      <c r="B1792" s="315" t="s">
        <v>12952</v>
      </c>
      <c r="C1792" s="315" t="s">
        <v>6</v>
      </c>
      <c r="D1792" s="316">
        <v>3.65</v>
      </c>
    </row>
    <row r="1793" spans="1:4">
      <c r="A1793" s="314" t="s">
        <v>12959</v>
      </c>
      <c r="B1793" s="315" t="s">
        <v>12960</v>
      </c>
      <c r="C1793" s="315" t="s">
        <v>6</v>
      </c>
      <c r="D1793" s="316">
        <v>2.09</v>
      </c>
    </row>
    <row r="1794" spans="1:4">
      <c r="A1794" s="314" t="s">
        <v>12985</v>
      </c>
      <c r="B1794" s="315" t="s">
        <v>12986</v>
      </c>
      <c r="C1794" s="315" t="s">
        <v>6</v>
      </c>
      <c r="D1794" s="316">
        <v>36.200000000000003</v>
      </c>
    </row>
    <row r="1795" spans="1:4" ht="33.75">
      <c r="A1795" s="314" t="s">
        <v>13030</v>
      </c>
      <c r="B1795" s="315" t="s">
        <v>13031</v>
      </c>
      <c r="C1795" s="315" t="s">
        <v>6</v>
      </c>
      <c r="D1795" s="316">
        <v>135</v>
      </c>
    </row>
    <row r="1796" spans="1:4" ht="33.75">
      <c r="A1796" s="314" t="s">
        <v>13032</v>
      </c>
      <c r="B1796" s="315" t="s">
        <v>12178</v>
      </c>
      <c r="C1796" s="315" t="s">
        <v>6</v>
      </c>
      <c r="D1796" s="316">
        <v>250</v>
      </c>
    </row>
    <row r="1797" spans="1:4" ht="33.75">
      <c r="A1797" s="314" t="s">
        <v>13033</v>
      </c>
      <c r="B1797" s="315" t="s">
        <v>13034</v>
      </c>
      <c r="C1797" s="315" t="s">
        <v>6</v>
      </c>
      <c r="D1797" s="316">
        <v>46.15</v>
      </c>
    </row>
    <row r="1798" spans="1:4">
      <c r="A1798" s="314" t="s">
        <v>13047</v>
      </c>
      <c r="B1798" s="315" t="s">
        <v>12216</v>
      </c>
      <c r="C1798" s="315" t="s">
        <v>6</v>
      </c>
      <c r="D1798" s="316">
        <v>28.51</v>
      </c>
    </row>
    <row r="1799" spans="1:4">
      <c r="A1799" s="314" t="s">
        <v>13057</v>
      </c>
      <c r="B1799" s="315" t="s">
        <v>13058</v>
      </c>
      <c r="C1799" s="315" t="s">
        <v>41</v>
      </c>
      <c r="D1799" s="316">
        <v>38.9</v>
      </c>
    </row>
    <row r="1800" spans="1:4">
      <c r="A1800" s="314" t="s">
        <v>13059</v>
      </c>
      <c r="B1800" s="315" t="s">
        <v>13060</v>
      </c>
      <c r="C1800" s="315" t="s">
        <v>41</v>
      </c>
      <c r="D1800" s="316">
        <v>80.17</v>
      </c>
    </row>
    <row r="1801" spans="1:4">
      <c r="A1801" s="314" t="s">
        <v>13061</v>
      </c>
      <c r="B1801" s="315" t="s">
        <v>13062</v>
      </c>
      <c r="C1801" s="315" t="s">
        <v>6</v>
      </c>
      <c r="D1801" s="316">
        <v>29.11</v>
      </c>
    </row>
    <row r="1802" spans="1:4">
      <c r="A1802" s="314" t="s">
        <v>13063</v>
      </c>
      <c r="B1802" s="315" t="s">
        <v>13064</v>
      </c>
      <c r="C1802" s="315" t="s">
        <v>6</v>
      </c>
      <c r="D1802" s="316">
        <v>29.21</v>
      </c>
    </row>
    <row r="1803" spans="1:4">
      <c r="A1803" s="314" t="s">
        <v>13065</v>
      </c>
      <c r="B1803" s="315" t="s">
        <v>13066</v>
      </c>
      <c r="C1803" s="315" t="s">
        <v>6</v>
      </c>
      <c r="D1803" s="316">
        <v>32.39</v>
      </c>
    </row>
    <row r="1804" spans="1:4">
      <c r="A1804" s="314" t="s">
        <v>13067</v>
      </c>
      <c r="B1804" s="315" t="s">
        <v>13068</v>
      </c>
      <c r="C1804" s="315" t="s">
        <v>6</v>
      </c>
      <c r="D1804" s="316">
        <v>31.86</v>
      </c>
    </row>
    <row r="1805" spans="1:4">
      <c r="A1805" s="314" t="s">
        <v>13069</v>
      </c>
      <c r="B1805" s="315" t="s">
        <v>13070</v>
      </c>
      <c r="C1805" s="315" t="s">
        <v>6</v>
      </c>
      <c r="D1805" s="316">
        <v>26.34</v>
      </c>
    </row>
    <row r="1806" spans="1:4">
      <c r="A1806" s="314" t="s">
        <v>13081</v>
      </c>
      <c r="B1806" s="315" t="s">
        <v>13082</v>
      </c>
      <c r="C1806" s="315" t="s">
        <v>6</v>
      </c>
      <c r="D1806" s="316">
        <v>31.49</v>
      </c>
    </row>
    <row r="1807" spans="1:4">
      <c r="A1807" s="314" t="s">
        <v>13083</v>
      </c>
      <c r="B1807" s="315" t="s">
        <v>13084</v>
      </c>
      <c r="C1807" s="315" t="s">
        <v>6</v>
      </c>
      <c r="D1807" s="316">
        <v>42.45</v>
      </c>
    </row>
    <row r="1808" spans="1:4">
      <c r="A1808" s="314" t="s">
        <v>13085</v>
      </c>
      <c r="B1808" s="315" t="s">
        <v>13086</v>
      </c>
      <c r="C1808" s="315" t="s">
        <v>6</v>
      </c>
      <c r="D1808" s="316">
        <v>19.13</v>
      </c>
    </row>
    <row r="1809" spans="1:4">
      <c r="A1809" s="314" t="s">
        <v>13087</v>
      </c>
      <c r="B1809" s="315" t="s">
        <v>13088</v>
      </c>
      <c r="C1809" s="315" t="s">
        <v>6</v>
      </c>
      <c r="D1809" s="316">
        <v>98.32</v>
      </c>
    </row>
    <row r="1810" spans="1:4">
      <c r="A1810" s="314" t="s">
        <v>13089</v>
      </c>
      <c r="B1810" s="315" t="s">
        <v>13090</v>
      </c>
      <c r="C1810" s="315" t="s">
        <v>6</v>
      </c>
      <c r="D1810" s="316">
        <v>98.32</v>
      </c>
    </row>
    <row r="1811" spans="1:4">
      <c r="A1811" s="314" t="s">
        <v>13091</v>
      </c>
      <c r="B1811" s="315" t="s">
        <v>13092</v>
      </c>
      <c r="C1811" s="315" t="s">
        <v>6</v>
      </c>
      <c r="D1811" s="316">
        <v>135.79</v>
      </c>
    </row>
    <row r="1812" spans="1:4">
      <c r="A1812" s="314" t="s">
        <v>13093</v>
      </c>
      <c r="B1812" s="315" t="s">
        <v>13094</v>
      </c>
      <c r="C1812" s="315" t="s">
        <v>6</v>
      </c>
      <c r="D1812" s="316">
        <v>410.95</v>
      </c>
    </row>
    <row r="1813" spans="1:4">
      <c r="A1813" s="314" t="s">
        <v>13095</v>
      </c>
      <c r="B1813" s="315" t="s">
        <v>13096</v>
      </c>
      <c r="C1813" s="315" t="s">
        <v>6</v>
      </c>
      <c r="D1813" s="316">
        <v>42.89</v>
      </c>
    </row>
    <row r="1814" spans="1:4">
      <c r="A1814" s="314" t="s">
        <v>13097</v>
      </c>
      <c r="B1814" s="315" t="s">
        <v>13098</v>
      </c>
      <c r="C1814" s="315" t="s">
        <v>6</v>
      </c>
      <c r="D1814" s="316">
        <v>296</v>
      </c>
    </row>
    <row r="1815" spans="1:4">
      <c r="A1815" s="314" t="s">
        <v>13099</v>
      </c>
      <c r="B1815" s="315" t="s">
        <v>37258</v>
      </c>
      <c r="C1815" s="315" t="s">
        <v>6</v>
      </c>
      <c r="D1815" s="316">
        <v>55.47</v>
      </c>
    </row>
    <row r="1816" spans="1:4">
      <c r="A1816" s="314" t="s">
        <v>13122</v>
      </c>
      <c r="B1816" s="315" t="s">
        <v>13123</v>
      </c>
      <c r="C1816" s="315" t="s">
        <v>6</v>
      </c>
      <c r="D1816" s="316">
        <v>115.9</v>
      </c>
    </row>
    <row r="1817" spans="1:4">
      <c r="A1817" s="314" t="s">
        <v>13158</v>
      </c>
      <c r="B1817" s="315" t="s">
        <v>13159</v>
      </c>
      <c r="C1817" s="315" t="s">
        <v>6</v>
      </c>
      <c r="D1817" s="316">
        <v>239.9</v>
      </c>
    </row>
    <row r="1818" spans="1:4">
      <c r="A1818" s="314" t="s">
        <v>13192</v>
      </c>
      <c r="B1818" s="315" t="s">
        <v>13193</v>
      </c>
      <c r="C1818" s="315" t="s">
        <v>6</v>
      </c>
      <c r="D1818" s="316">
        <v>3.77</v>
      </c>
    </row>
    <row r="1819" spans="1:4">
      <c r="A1819" s="314" t="s">
        <v>13196</v>
      </c>
      <c r="B1819" s="315" t="s">
        <v>12217</v>
      </c>
      <c r="C1819" s="315" t="s">
        <v>6</v>
      </c>
      <c r="D1819" s="316">
        <v>245.1</v>
      </c>
    </row>
    <row r="1820" spans="1:4">
      <c r="A1820" s="314" t="s">
        <v>13305</v>
      </c>
      <c r="B1820" s="315" t="s">
        <v>13306</v>
      </c>
      <c r="C1820" s="315" t="s">
        <v>6</v>
      </c>
      <c r="D1820" s="316">
        <v>123.71</v>
      </c>
    </row>
    <row r="1821" spans="1:4">
      <c r="A1821" s="314" t="s">
        <v>13301</v>
      </c>
      <c r="B1821" s="315" t="s">
        <v>13302</v>
      </c>
      <c r="C1821" s="315" t="s">
        <v>6</v>
      </c>
      <c r="D1821" s="316">
        <v>29.68</v>
      </c>
    </row>
    <row r="1822" spans="1:4">
      <c r="A1822" s="314" t="s">
        <v>13309</v>
      </c>
      <c r="B1822" s="315" t="s">
        <v>13310</v>
      </c>
      <c r="C1822" s="315" t="s">
        <v>6</v>
      </c>
      <c r="D1822" s="316">
        <v>5.71</v>
      </c>
    </row>
    <row r="1823" spans="1:4">
      <c r="A1823" s="314" t="s">
        <v>13313</v>
      </c>
      <c r="B1823" s="315" t="s">
        <v>13314</v>
      </c>
      <c r="C1823" s="315" t="s">
        <v>6</v>
      </c>
      <c r="D1823" s="316">
        <v>11.3</v>
      </c>
    </row>
    <row r="1824" spans="1:4">
      <c r="A1824" s="314" t="s">
        <v>13333</v>
      </c>
      <c r="B1824" s="315" t="s">
        <v>37259</v>
      </c>
      <c r="C1824" s="315" t="s">
        <v>6</v>
      </c>
      <c r="D1824" s="316">
        <v>27</v>
      </c>
    </row>
    <row r="1825" spans="1:4">
      <c r="A1825" s="314" t="s">
        <v>13317</v>
      </c>
      <c r="B1825" s="315" t="s">
        <v>13318</v>
      </c>
      <c r="C1825" s="315" t="s">
        <v>6</v>
      </c>
      <c r="D1825" s="316">
        <v>8.6</v>
      </c>
    </row>
    <row r="1826" spans="1:4">
      <c r="A1826" s="314" t="s">
        <v>13319</v>
      </c>
      <c r="B1826" s="315" t="s">
        <v>13320</v>
      </c>
      <c r="C1826" s="315" t="s">
        <v>6</v>
      </c>
      <c r="D1826" s="316">
        <v>2.09</v>
      </c>
    </row>
    <row r="1827" spans="1:4">
      <c r="A1827" s="314" t="s">
        <v>13321</v>
      </c>
      <c r="B1827" s="315" t="s">
        <v>13322</v>
      </c>
      <c r="C1827" s="315" t="s">
        <v>6</v>
      </c>
      <c r="D1827" s="316">
        <v>1.08</v>
      </c>
    </row>
    <row r="1828" spans="1:4">
      <c r="A1828" s="314" t="s">
        <v>13323</v>
      </c>
      <c r="B1828" s="315" t="s">
        <v>13324</v>
      </c>
      <c r="C1828" s="315" t="s">
        <v>6</v>
      </c>
      <c r="D1828" s="316">
        <v>3.36</v>
      </c>
    </row>
    <row r="1829" spans="1:4">
      <c r="A1829" s="314" t="s">
        <v>13325</v>
      </c>
      <c r="B1829" s="315" t="s">
        <v>13326</v>
      </c>
      <c r="C1829" s="315" t="s">
        <v>6</v>
      </c>
      <c r="D1829" s="316">
        <v>2.0099999999999998</v>
      </c>
    </row>
    <row r="1830" spans="1:4">
      <c r="A1830" s="314" t="s">
        <v>13327</v>
      </c>
      <c r="B1830" s="315" t="s">
        <v>13328</v>
      </c>
      <c r="C1830" s="315" t="s">
        <v>6</v>
      </c>
      <c r="D1830" s="316">
        <v>4.54</v>
      </c>
    </row>
    <row r="1831" spans="1:4">
      <c r="A1831" s="314" t="s">
        <v>13329</v>
      </c>
      <c r="B1831" s="315" t="s">
        <v>13330</v>
      </c>
      <c r="C1831" s="315" t="s">
        <v>6</v>
      </c>
      <c r="D1831" s="316">
        <v>24.63</v>
      </c>
    </row>
    <row r="1832" spans="1:4">
      <c r="A1832" s="314" t="s">
        <v>13331</v>
      </c>
      <c r="B1832" s="315" t="s">
        <v>13332</v>
      </c>
      <c r="C1832" s="315" t="s">
        <v>6</v>
      </c>
      <c r="D1832" s="316">
        <v>24.63</v>
      </c>
    </row>
    <row r="1833" spans="1:4">
      <c r="A1833" s="314" t="s">
        <v>13352</v>
      </c>
      <c r="B1833" s="315" t="s">
        <v>37260</v>
      </c>
      <c r="C1833" s="315" t="s">
        <v>6</v>
      </c>
      <c r="D1833" s="316">
        <v>0.69</v>
      </c>
    </row>
    <row r="1834" spans="1:4">
      <c r="A1834" s="314" t="s">
        <v>13361</v>
      </c>
      <c r="B1834" s="315" t="s">
        <v>37261</v>
      </c>
      <c r="C1834" s="315" t="s">
        <v>6</v>
      </c>
      <c r="D1834" s="316">
        <v>0.57999999999999996</v>
      </c>
    </row>
    <row r="1835" spans="1:4">
      <c r="A1835" s="314" t="s">
        <v>13346</v>
      </c>
      <c r="B1835" s="315" t="s">
        <v>13347</v>
      </c>
      <c r="C1835" s="315" t="s">
        <v>6</v>
      </c>
      <c r="D1835" s="316">
        <v>1.06</v>
      </c>
    </row>
    <row r="1836" spans="1:4">
      <c r="A1836" s="314" t="s">
        <v>13348</v>
      </c>
      <c r="B1836" s="315" t="s">
        <v>13349</v>
      </c>
      <c r="C1836" s="315" t="s">
        <v>6</v>
      </c>
      <c r="D1836" s="316">
        <v>0.78</v>
      </c>
    </row>
    <row r="1837" spans="1:4">
      <c r="A1837" s="314" t="s">
        <v>13350</v>
      </c>
      <c r="B1837" s="315" t="s">
        <v>13351</v>
      </c>
      <c r="C1837" s="315" t="s">
        <v>6</v>
      </c>
      <c r="D1837" s="316">
        <v>0.66</v>
      </c>
    </row>
    <row r="1838" spans="1:4">
      <c r="A1838" s="314" t="s">
        <v>13353</v>
      </c>
      <c r="B1838" s="315" t="s">
        <v>13354</v>
      </c>
      <c r="C1838" s="315" t="s">
        <v>6</v>
      </c>
      <c r="D1838" s="316">
        <v>2.61</v>
      </c>
    </row>
    <row r="1839" spans="1:4">
      <c r="A1839" s="314" t="s">
        <v>13355</v>
      </c>
      <c r="B1839" s="315" t="s">
        <v>13356</v>
      </c>
      <c r="C1839" s="315" t="s">
        <v>6</v>
      </c>
      <c r="D1839" s="316">
        <v>2.15</v>
      </c>
    </row>
    <row r="1840" spans="1:4">
      <c r="A1840" s="314" t="s">
        <v>13357</v>
      </c>
      <c r="B1840" s="315" t="s">
        <v>13358</v>
      </c>
      <c r="C1840" s="315" t="s">
        <v>6</v>
      </c>
      <c r="D1840" s="316">
        <v>8.5399999999999991</v>
      </c>
    </row>
    <row r="1841" spans="1:4">
      <c r="A1841" s="314" t="s">
        <v>13359</v>
      </c>
      <c r="B1841" s="315" t="s">
        <v>13360</v>
      </c>
      <c r="C1841" s="315" t="s">
        <v>6</v>
      </c>
      <c r="D1841" s="316">
        <v>5.0199999999999996</v>
      </c>
    </row>
    <row r="1842" spans="1:4">
      <c r="A1842" s="314" t="s">
        <v>13362</v>
      </c>
      <c r="B1842" s="315" t="s">
        <v>13363</v>
      </c>
      <c r="C1842" s="315" t="s">
        <v>6</v>
      </c>
      <c r="D1842" s="316">
        <v>5.12</v>
      </c>
    </row>
    <row r="1843" spans="1:4">
      <c r="A1843" s="314" t="s">
        <v>13430</v>
      </c>
      <c r="B1843" s="315" t="s">
        <v>13431</v>
      </c>
      <c r="C1843" s="315" t="s">
        <v>6</v>
      </c>
      <c r="D1843" s="316">
        <v>5.45</v>
      </c>
    </row>
    <row r="1844" spans="1:4">
      <c r="A1844" s="314" t="s">
        <v>13438</v>
      </c>
      <c r="B1844" s="315" t="s">
        <v>13439</v>
      </c>
      <c r="C1844" s="315" t="s">
        <v>41</v>
      </c>
      <c r="D1844" s="316">
        <v>8.75</v>
      </c>
    </row>
    <row r="1845" spans="1:4">
      <c r="A1845" s="314" t="s">
        <v>13490</v>
      </c>
      <c r="B1845" s="315" t="s">
        <v>13491</v>
      </c>
      <c r="C1845" s="315" t="s">
        <v>41</v>
      </c>
      <c r="D1845" s="316">
        <v>35.06</v>
      </c>
    </row>
    <row r="1846" spans="1:4">
      <c r="A1846" s="314" t="s">
        <v>13492</v>
      </c>
      <c r="B1846" s="315" t="s">
        <v>12145</v>
      </c>
      <c r="C1846" s="315" t="s">
        <v>41</v>
      </c>
      <c r="D1846" s="316">
        <v>7.41</v>
      </c>
    </row>
    <row r="1847" spans="1:4">
      <c r="A1847" s="314" t="s">
        <v>13493</v>
      </c>
      <c r="B1847" s="315" t="s">
        <v>13494</v>
      </c>
      <c r="C1847" s="315" t="s">
        <v>41</v>
      </c>
      <c r="D1847" s="316">
        <v>91.15</v>
      </c>
    </row>
    <row r="1848" spans="1:4">
      <c r="A1848" s="314" t="s">
        <v>13495</v>
      </c>
      <c r="B1848" s="315" t="s">
        <v>12146</v>
      </c>
      <c r="C1848" s="315" t="s">
        <v>41</v>
      </c>
      <c r="D1848" s="316">
        <v>11.8</v>
      </c>
    </row>
    <row r="1849" spans="1:4">
      <c r="A1849" s="314" t="s">
        <v>13496</v>
      </c>
      <c r="B1849" s="315" t="s">
        <v>12147</v>
      </c>
      <c r="C1849" s="315" t="s">
        <v>41</v>
      </c>
      <c r="D1849" s="316">
        <v>18.22</v>
      </c>
    </row>
    <row r="1850" spans="1:4">
      <c r="A1850" s="314" t="s">
        <v>13497</v>
      </c>
      <c r="B1850" s="315" t="s">
        <v>12148</v>
      </c>
      <c r="C1850" s="315" t="s">
        <v>41</v>
      </c>
      <c r="D1850" s="316">
        <v>25.18</v>
      </c>
    </row>
    <row r="1851" spans="1:4">
      <c r="A1851" s="314" t="s">
        <v>13498</v>
      </c>
      <c r="B1851" s="315" t="s">
        <v>12144</v>
      </c>
      <c r="C1851" s="315" t="s">
        <v>41</v>
      </c>
      <c r="D1851" s="316">
        <v>5.88</v>
      </c>
    </row>
    <row r="1852" spans="1:4">
      <c r="A1852" s="314" t="s">
        <v>13499</v>
      </c>
      <c r="B1852" s="315" t="s">
        <v>12149</v>
      </c>
      <c r="C1852" s="315" t="s">
        <v>41</v>
      </c>
      <c r="D1852" s="316">
        <v>49.4</v>
      </c>
    </row>
    <row r="1853" spans="1:4">
      <c r="A1853" s="314" t="s">
        <v>13500</v>
      </c>
      <c r="B1853" s="315" t="s">
        <v>12150</v>
      </c>
      <c r="C1853" s="315" t="s">
        <v>41</v>
      </c>
      <c r="D1853" s="316">
        <v>3.95</v>
      </c>
    </row>
    <row r="1854" spans="1:4">
      <c r="A1854" s="314" t="s">
        <v>13634</v>
      </c>
      <c r="B1854" s="315" t="s">
        <v>13635</v>
      </c>
      <c r="C1854" s="315" t="s">
        <v>41</v>
      </c>
      <c r="D1854" s="316">
        <v>5.95</v>
      </c>
    </row>
    <row r="1855" spans="1:4" ht="45">
      <c r="A1855" s="314" t="s">
        <v>13654</v>
      </c>
      <c r="B1855" s="315" t="s">
        <v>13655</v>
      </c>
      <c r="C1855" s="315" t="s">
        <v>41</v>
      </c>
      <c r="D1855" s="316">
        <v>210.19</v>
      </c>
    </row>
    <row r="1856" spans="1:4">
      <c r="A1856" s="314" t="s">
        <v>13656</v>
      </c>
      <c r="B1856" s="315" t="s">
        <v>13657</v>
      </c>
      <c r="C1856" s="315" t="s">
        <v>41</v>
      </c>
      <c r="D1856" s="316">
        <v>3.84</v>
      </c>
    </row>
    <row r="1857" spans="1:4">
      <c r="A1857" s="314" t="s">
        <v>13658</v>
      </c>
      <c r="B1857" s="315" t="s">
        <v>13659</v>
      </c>
      <c r="C1857" s="315" t="s">
        <v>41</v>
      </c>
      <c r="D1857" s="316">
        <v>5.04</v>
      </c>
    </row>
    <row r="1858" spans="1:4">
      <c r="A1858" s="314" t="s">
        <v>13660</v>
      </c>
      <c r="B1858" s="315" t="s">
        <v>13661</v>
      </c>
      <c r="C1858" s="315" t="s">
        <v>41</v>
      </c>
      <c r="D1858" s="316">
        <v>5.3</v>
      </c>
    </row>
    <row r="1859" spans="1:4">
      <c r="A1859" s="314" t="s">
        <v>13662</v>
      </c>
      <c r="B1859" s="315" t="s">
        <v>13663</v>
      </c>
      <c r="C1859" s="315" t="s">
        <v>41</v>
      </c>
      <c r="D1859" s="316">
        <v>5.71</v>
      </c>
    </row>
    <row r="1860" spans="1:4">
      <c r="A1860" s="314" t="s">
        <v>13664</v>
      </c>
      <c r="B1860" s="315" t="s">
        <v>13665</v>
      </c>
      <c r="C1860" s="315" t="s">
        <v>41</v>
      </c>
      <c r="D1860" s="316">
        <v>5.85</v>
      </c>
    </row>
    <row r="1861" spans="1:4">
      <c r="A1861" s="314" t="s">
        <v>13666</v>
      </c>
      <c r="B1861" s="315" t="s">
        <v>13667</v>
      </c>
      <c r="C1861" s="315" t="s">
        <v>41</v>
      </c>
      <c r="D1861" s="316">
        <v>64.37</v>
      </c>
    </row>
    <row r="1862" spans="1:4">
      <c r="A1862" s="314" t="s">
        <v>13668</v>
      </c>
      <c r="B1862" s="315" t="s">
        <v>13669</v>
      </c>
      <c r="C1862" s="315" t="s">
        <v>41</v>
      </c>
      <c r="D1862" s="316">
        <v>79.75</v>
      </c>
    </row>
    <row r="1863" spans="1:4">
      <c r="A1863" s="314" t="s">
        <v>13670</v>
      </c>
      <c r="B1863" s="315" t="s">
        <v>13671</v>
      </c>
      <c r="C1863" s="315" t="s">
        <v>41</v>
      </c>
      <c r="D1863" s="316">
        <v>8.99</v>
      </c>
    </row>
    <row r="1864" spans="1:4">
      <c r="A1864" s="314" t="s">
        <v>13672</v>
      </c>
      <c r="B1864" s="315" t="s">
        <v>13673</v>
      </c>
      <c r="C1864" s="315" t="s">
        <v>41</v>
      </c>
      <c r="D1864" s="316">
        <v>97.77</v>
      </c>
    </row>
    <row r="1865" spans="1:4">
      <c r="A1865" s="314" t="s">
        <v>13674</v>
      </c>
      <c r="B1865" s="315" t="s">
        <v>13675</v>
      </c>
      <c r="C1865" s="315" t="s">
        <v>41</v>
      </c>
      <c r="D1865" s="316">
        <v>1.86</v>
      </c>
    </row>
    <row r="1866" spans="1:4">
      <c r="A1866" s="314" t="s">
        <v>13676</v>
      </c>
      <c r="B1866" s="315" t="s">
        <v>13677</v>
      </c>
      <c r="C1866" s="315" t="s">
        <v>41</v>
      </c>
      <c r="D1866" s="316">
        <v>128.75</v>
      </c>
    </row>
    <row r="1867" spans="1:4">
      <c r="A1867" s="314" t="s">
        <v>13678</v>
      </c>
      <c r="B1867" s="315" t="s">
        <v>13679</v>
      </c>
      <c r="C1867" s="315" t="s">
        <v>41</v>
      </c>
      <c r="D1867" s="316">
        <v>13.67</v>
      </c>
    </row>
    <row r="1868" spans="1:4">
      <c r="A1868" s="314" t="s">
        <v>13680</v>
      </c>
      <c r="B1868" s="315" t="s">
        <v>12151</v>
      </c>
      <c r="C1868" s="315" t="s">
        <v>41</v>
      </c>
      <c r="D1868" s="316">
        <v>161.12</v>
      </c>
    </row>
    <row r="1869" spans="1:4">
      <c r="A1869" s="314" t="s">
        <v>13681</v>
      </c>
      <c r="B1869" s="315" t="s">
        <v>13682</v>
      </c>
      <c r="C1869" s="315" t="s">
        <v>41</v>
      </c>
      <c r="D1869" s="316">
        <v>18.850000000000001</v>
      </c>
    </row>
    <row r="1870" spans="1:4">
      <c r="A1870" s="314" t="s">
        <v>13683</v>
      </c>
      <c r="B1870" s="315" t="s">
        <v>13684</v>
      </c>
      <c r="C1870" s="315" t="s">
        <v>41</v>
      </c>
      <c r="D1870" s="316">
        <v>2.67</v>
      </c>
    </row>
    <row r="1871" spans="1:4">
      <c r="A1871" s="314" t="s">
        <v>13685</v>
      </c>
      <c r="B1871" s="315" t="s">
        <v>13686</v>
      </c>
      <c r="C1871" s="315" t="s">
        <v>41</v>
      </c>
      <c r="D1871" s="316">
        <v>26.87</v>
      </c>
    </row>
    <row r="1872" spans="1:4">
      <c r="A1872" s="314" t="s">
        <v>13687</v>
      </c>
      <c r="B1872" s="315" t="s">
        <v>13688</v>
      </c>
      <c r="C1872" s="315" t="s">
        <v>41</v>
      </c>
      <c r="D1872" s="316">
        <v>3.65</v>
      </c>
    </row>
    <row r="1873" spans="1:4">
      <c r="A1873" s="314" t="s">
        <v>13689</v>
      </c>
      <c r="B1873" s="315" t="s">
        <v>13690</v>
      </c>
      <c r="C1873" s="315" t="s">
        <v>41</v>
      </c>
      <c r="D1873" s="316">
        <v>37.22</v>
      </c>
    </row>
    <row r="1874" spans="1:4">
      <c r="A1874" s="314" t="s">
        <v>13691</v>
      </c>
      <c r="B1874" s="315" t="s">
        <v>13692</v>
      </c>
      <c r="C1874" s="315" t="s">
        <v>41</v>
      </c>
      <c r="D1874" s="316">
        <v>49.45</v>
      </c>
    </row>
    <row r="1875" spans="1:4">
      <c r="A1875" s="314" t="s">
        <v>13791</v>
      </c>
      <c r="B1875" s="315" t="s">
        <v>13792</v>
      </c>
      <c r="C1875" s="315" t="s">
        <v>41</v>
      </c>
      <c r="D1875" s="316">
        <v>95.3</v>
      </c>
    </row>
    <row r="1876" spans="1:4">
      <c r="A1876" s="314" t="s">
        <v>13793</v>
      </c>
      <c r="B1876" s="315" t="s">
        <v>13794</v>
      </c>
      <c r="C1876" s="315" t="s">
        <v>41</v>
      </c>
      <c r="D1876" s="316">
        <v>150.63</v>
      </c>
    </row>
    <row r="1877" spans="1:4">
      <c r="A1877" s="314" t="s">
        <v>13795</v>
      </c>
      <c r="B1877" s="315" t="s">
        <v>13796</v>
      </c>
      <c r="C1877" s="315" t="s">
        <v>41</v>
      </c>
      <c r="D1877" s="316">
        <v>39.840000000000003</v>
      </c>
    </row>
    <row r="1878" spans="1:4">
      <c r="A1878" s="314" t="s">
        <v>13798</v>
      </c>
      <c r="B1878" s="315" t="s">
        <v>13797</v>
      </c>
      <c r="C1878" s="315" t="s">
        <v>41</v>
      </c>
      <c r="D1878" s="316">
        <v>41.23</v>
      </c>
    </row>
    <row r="1879" spans="1:4">
      <c r="A1879" s="314" t="s">
        <v>13799</v>
      </c>
      <c r="B1879" s="315" t="s">
        <v>13800</v>
      </c>
      <c r="C1879" s="315" t="s">
        <v>41</v>
      </c>
      <c r="D1879" s="316">
        <v>57.42</v>
      </c>
    </row>
    <row r="1880" spans="1:4">
      <c r="A1880" s="314" t="s">
        <v>13801</v>
      </c>
      <c r="B1880" s="315" t="s">
        <v>13802</v>
      </c>
      <c r="C1880" s="315" t="s">
        <v>41</v>
      </c>
      <c r="D1880" s="316">
        <v>8.91</v>
      </c>
    </row>
    <row r="1881" spans="1:4">
      <c r="A1881" s="314" t="s">
        <v>13803</v>
      </c>
      <c r="B1881" s="315" t="s">
        <v>13804</v>
      </c>
      <c r="C1881" s="315" t="s">
        <v>41</v>
      </c>
      <c r="D1881" s="316">
        <v>13.62</v>
      </c>
    </row>
    <row r="1882" spans="1:4">
      <c r="A1882" s="314" t="s">
        <v>13805</v>
      </c>
      <c r="B1882" s="315" t="s">
        <v>13806</v>
      </c>
      <c r="C1882" s="315" t="s">
        <v>41</v>
      </c>
      <c r="D1882" s="316">
        <v>18.510000000000002</v>
      </c>
    </row>
    <row r="1883" spans="1:4">
      <c r="A1883" s="314" t="s">
        <v>13807</v>
      </c>
      <c r="B1883" s="315" t="s">
        <v>13808</v>
      </c>
      <c r="C1883" s="315" t="s">
        <v>41</v>
      </c>
      <c r="D1883" s="316">
        <v>62.49</v>
      </c>
    </row>
    <row r="1884" spans="1:4">
      <c r="A1884" s="314" t="s">
        <v>13809</v>
      </c>
      <c r="B1884" s="315" t="s">
        <v>13810</v>
      </c>
      <c r="C1884" s="315" t="s">
        <v>41</v>
      </c>
      <c r="D1884" s="316">
        <v>77.98</v>
      </c>
    </row>
    <row r="1885" spans="1:4">
      <c r="A1885" s="314" t="s">
        <v>13811</v>
      </c>
      <c r="B1885" s="315" t="s">
        <v>13812</v>
      </c>
      <c r="C1885" s="315" t="s">
        <v>41</v>
      </c>
      <c r="D1885" s="316">
        <v>95.71</v>
      </c>
    </row>
    <row r="1886" spans="1:4">
      <c r="A1886" s="314" t="s">
        <v>13813</v>
      </c>
      <c r="B1886" s="315" t="s">
        <v>13814</v>
      </c>
      <c r="C1886" s="315" t="s">
        <v>41</v>
      </c>
      <c r="D1886" s="316">
        <v>126.47</v>
      </c>
    </row>
    <row r="1887" spans="1:4">
      <c r="A1887" s="314" t="s">
        <v>13815</v>
      </c>
      <c r="B1887" s="315" t="s">
        <v>13816</v>
      </c>
      <c r="C1887" s="315" t="s">
        <v>41</v>
      </c>
      <c r="D1887" s="316">
        <v>156.52000000000001</v>
      </c>
    </row>
    <row r="1888" spans="1:4">
      <c r="A1888" s="314" t="s">
        <v>13817</v>
      </c>
      <c r="B1888" s="315" t="s">
        <v>13818</v>
      </c>
      <c r="C1888" s="315" t="s">
        <v>41</v>
      </c>
      <c r="D1888" s="316">
        <v>202.51</v>
      </c>
    </row>
    <row r="1889" spans="1:4">
      <c r="A1889" s="314" t="s">
        <v>13819</v>
      </c>
      <c r="B1889" s="315" t="s">
        <v>13820</v>
      </c>
      <c r="C1889" s="315" t="s">
        <v>41</v>
      </c>
      <c r="D1889" s="316">
        <v>250.92</v>
      </c>
    </row>
    <row r="1890" spans="1:4">
      <c r="A1890" s="314" t="s">
        <v>13821</v>
      </c>
      <c r="B1890" s="315" t="s">
        <v>13822</v>
      </c>
      <c r="C1890" s="315" t="s">
        <v>41</v>
      </c>
      <c r="D1890" s="316">
        <v>26.26</v>
      </c>
    </row>
    <row r="1891" spans="1:4">
      <c r="A1891" s="314" t="s">
        <v>13823</v>
      </c>
      <c r="B1891" s="315" t="s">
        <v>13824</v>
      </c>
      <c r="C1891" s="315" t="s">
        <v>41</v>
      </c>
      <c r="D1891" s="316">
        <v>36.270000000000003</v>
      </c>
    </row>
    <row r="1892" spans="1:4">
      <c r="A1892" s="314" t="s">
        <v>13825</v>
      </c>
      <c r="B1892" s="315" t="s">
        <v>13826</v>
      </c>
      <c r="C1892" s="315" t="s">
        <v>41</v>
      </c>
      <c r="D1892" s="316">
        <v>49.14</v>
      </c>
    </row>
    <row r="1893" spans="1:4">
      <c r="A1893" s="314" t="s">
        <v>13827</v>
      </c>
      <c r="B1893" s="315" t="s">
        <v>12154</v>
      </c>
      <c r="C1893" s="315" t="s">
        <v>41</v>
      </c>
      <c r="D1893" s="316">
        <v>5.69</v>
      </c>
    </row>
    <row r="1894" spans="1:4">
      <c r="A1894" s="314" t="s">
        <v>13828</v>
      </c>
      <c r="B1894" s="315" t="s">
        <v>13829</v>
      </c>
      <c r="C1894" s="315" t="s">
        <v>41</v>
      </c>
      <c r="D1894" s="316">
        <v>1.96</v>
      </c>
    </row>
    <row r="1895" spans="1:4">
      <c r="A1895" s="314" t="s">
        <v>13830</v>
      </c>
      <c r="B1895" s="315" t="s">
        <v>12152</v>
      </c>
      <c r="C1895" s="315" t="s">
        <v>41</v>
      </c>
      <c r="D1895" s="316">
        <v>2.88</v>
      </c>
    </row>
    <row r="1896" spans="1:4">
      <c r="A1896" s="314" t="s">
        <v>13831</v>
      </c>
      <c r="B1896" s="315" t="s">
        <v>12153</v>
      </c>
      <c r="C1896" s="315" t="s">
        <v>41</v>
      </c>
      <c r="D1896" s="316">
        <v>3.26</v>
      </c>
    </row>
    <row r="1897" spans="1:4">
      <c r="A1897" s="314" t="s">
        <v>13832</v>
      </c>
      <c r="B1897" s="315" t="s">
        <v>13833</v>
      </c>
      <c r="C1897" s="315" t="s">
        <v>41</v>
      </c>
      <c r="D1897" s="316">
        <v>1.2</v>
      </c>
    </row>
    <row r="1898" spans="1:4">
      <c r="A1898" s="314" t="s">
        <v>13834</v>
      </c>
      <c r="B1898" s="315" t="s">
        <v>13835</v>
      </c>
      <c r="C1898" s="315" t="s">
        <v>41</v>
      </c>
      <c r="D1898" s="316">
        <v>1.5</v>
      </c>
    </row>
    <row r="1899" spans="1:4">
      <c r="A1899" s="314" t="s">
        <v>13838</v>
      </c>
      <c r="B1899" s="315" t="s">
        <v>13839</v>
      </c>
      <c r="C1899" s="315" t="s">
        <v>41</v>
      </c>
      <c r="D1899" s="316">
        <v>1.86</v>
      </c>
    </row>
    <row r="1900" spans="1:4">
      <c r="A1900" s="314" t="s">
        <v>13841</v>
      </c>
      <c r="B1900" s="315" t="s">
        <v>13842</v>
      </c>
      <c r="C1900" s="315" t="s">
        <v>41</v>
      </c>
      <c r="D1900" s="316">
        <v>1.4</v>
      </c>
    </row>
    <row r="1901" spans="1:4">
      <c r="A1901" s="314" t="s">
        <v>13843</v>
      </c>
      <c r="B1901" s="315" t="s">
        <v>13844</v>
      </c>
      <c r="C1901" s="315" t="s">
        <v>41</v>
      </c>
      <c r="D1901" s="316">
        <v>1.42</v>
      </c>
    </row>
    <row r="1902" spans="1:4">
      <c r="A1902" s="314" t="s">
        <v>13845</v>
      </c>
      <c r="B1902" s="315" t="s">
        <v>13846</v>
      </c>
      <c r="C1902" s="315" t="s">
        <v>41</v>
      </c>
      <c r="D1902" s="316">
        <v>1.96</v>
      </c>
    </row>
    <row r="1903" spans="1:4">
      <c r="A1903" s="314" t="s">
        <v>13836</v>
      </c>
      <c r="B1903" s="315" t="s">
        <v>13837</v>
      </c>
      <c r="C1903" s="315" t="s">
        <v>41</v>
      </c>
      <c r="D1903" s="316">
        <v>2.39</v>
      </c>
    </row>
    <row r="1904" spans="1:4">
      <c r="A1904" s="314" t="s">
        <v>13840</v>
      </c>
      <c r="B1904" s="315" t="s">
        <v>12155</v>
      </c>
      <c r="C1904" s="315" t="s">
        <v>41</v>
      </c>
      <c r="D1904" s="316">
        <v>56.08</v>
      </c>
    </row>
    <row r="1905" spans="1:4">
      <c r="A1905" s="314" t="s">
        <v>13847</v>
      </c>
      <c r="B1905" s="315" t="s">
        <v>13848</v>
      </c>
      <c r="C1905" s="315" t="s">
        <v>41</v>
      </c>
      <c r="D1905" s="316">
        <v>6.8</v>
      </c>
    </row>
    <row r="1906" spans="1:4">
      <c r="A1906" s="314" t="s">
        <v>13849</v>
      </c>
      <c r="B1906" s="315" t="s">
        <v>13850</v>
      </c>
      <c r="C1906" s="315" t="s">
        <v>41</v>
      </c>
      <c r="D1906" s="316">
        <v>3.3</v>
      </c>
    </row>
    <row r="1907" spans="1:4">
      <c r="A1907" s="314" t="s">
        <v>13851</v>
      </c>
      <c r="B1907" s="315" t="s">
        <v>13852</v>
      </c>
      <c r="C1907" s="315" t="s">
        <v>41</v>
      </c>
      <c r="D1907" s="316">
        <v>3.8</v>
      </c>
    </row>
    <row r="1908" spans="1:4">
      <c r="A1908" s="314" t="s">
        <v>13853</v>
      </c>
      <c r="B1908" s="315" t="s">
        <v>13854</v>
      </c>
      <c r="C1908" s="315" t="s">
        <v>41</v>
      </c>
      <c r="D1908" s="316">
        <v>0.61</v>
      </c>
    </row>
    <row r="1909" spans="1:4">
      <c r="A1909" s="314" t="s">
        <v>13855</v>
      </c>
      <c r="B1909" s="315" t="s">
        <v>13856</v>
      </c>
      <c r="C1909" s="315" t="s">
        <v>41</v>
      </c>
      <c r="D1909" s="316">
        <v>1.06</v>
      </c>
    </row>
    <row r="1910" spans="1:4">
      <c r="A1910" s="314" t="s">
        <v>13857</v>
      </c>
      <c r="B1910" s="315" t="s">
        <v>13858</v>
      </c>
      <c r="C1910" s="315" t="s">
        <v>41</v>
      </c>
      <c r="D1910" s="316">
        <v>1.64</v>
      </c>
    </row>
    <row r="1911" spans="1:4">
      <c r="A1911" s="314" t="s">
        <v>13859</v>
      </c>
      <c r="B1911" s="315" t="s">
        <v>13860</v>
      </c>
      <c r="C1911" s="315" t="s">
        <v>41</v>
      </c>
      <c r="D1911" s="316">
        <v>2.09</v>
      </c>
    </row>
    <row r="1912" spans="1:4">
      <c r="A1912" s="314" t="s">
        <v>13861</v>
      </c>
      <c r="B1912" s="315" t="s">
        <v>13862</v>
      </c>
      <c r="C1912" s="315" t="s">
        <v>41</v>
      </c>
      <c r="D1912" s="316">
        <v>2.81</v>
      </c>
    </row>
    <row r="1913" spans="1:4">
      <c r="A1913" s="314" t="s">
        <v>13863</v>
      </c>
      <c r="B1913" s="315" t="s">
        <v>13864</v>
      </c>
      <c r="C1913" s="315" t="s">
        <v>41</v>
      </c>
      <c r="D1913" s="316">
        <v>3.24</v>
      </c>
    </row>
    <row r="1914" spans="1:4">
      <c r="A1914" s="314" t="s">
        <v>13865</v>
      </c>
      <c r="B1914" s="315" t="s">
        <v>13866</v>
      </c>
      <c r="C1914" s="315" t="s">
        <v>41</v>
      </c>
      <c r="D1914" s="316">
        <v>6.35</v>
      </c>
    </row>
    <row r="1915" spans="1:4">
      <c r="A1915" s="314" t="s">
        <v>13867</v>
      </c>
      <c r="B1915" s="315" t="s">
        <v>13868</v>
      </c>
      <c r="C1915" s="315" t="s">
        <v>41</v>
      </c>
      <c r="D1915" s="316">
        <v>48.59</v>
      </c>
    </row>
    <row r="1916" spans="1:4">
      <c r="A1916" s="314" t="s">
        <v>13869</v>
      </c>
      <c r="B1916" s="315" t="s">
        <v>13870</v>
      </c>
      <c r="C1916" s="315" t="s">
        <v>41</v>
      </c>
      <c r="D1916" s="316">
        <v>12.31</v>
      </c>
    </row>
    <row r="1917" spans="1:4">
      <c r="A1917" s="314" t="s">
        <v>13871</v>
      </c>
      <c r="B1917" s="315" t="s">
        <v>13872</v>
      </c>
      <c r="C1917" s="315" t="s">
        <v>41</v>
      </c>
      <c r="D1917" s="316">
        <v>119.71</v>
      </c>
    </row>
    <row r="1918" spans="1:4">
      <c r="A1918" s="314" t="s">
        <v>13873</v>
      </c>
      <c r="B1918" s="315" t="s">
        <v>13874</v>
      </c>
      <c r="C1918" s="315" t="s">
        <v>41</v>
      </c>
      <c r="D1918" s="316">
        <v>16.760000000000002</v>
      </c>
    </row>
    <row r="1919" spans="1:4">
      <c r="A1919" s="314" t="s">
        <v>13875</v>
      </c>
      <c r="B1919" s="315" t="s">
        <v>13876</v>
      </c>
      <c r="C1919" s="315" t="s">
        <v>41</v>
      </c>
      <c r="D1919" s="316">
        <v>29.75</v>
      </c>
    </row>
    <row r="1920" spans="1:4">
      <c r="A1920" s="314" t="s">
        <v>13877</v>
      </c>
      <c r="B1920" s="315" t="s">
        <v>13878</v>
      </c>
      <c r="C1920" s="315" t="s">
        <v>41</v>
      </c>
      <c r="D1920" s="316">
        <v>8.24</v>
      </c>
    </row>
    <row r="1921" spans="1:4">
      <c r="A1921" s="314" t="s">
        <v>13879</v>
      </c>
      <c r="B1921" s="315" t="s">
        <v>13880</v>
      </c>
      <c r="C1921" s="315" t="s">
        <v>41</v>
      </c>
      <c r="D1921" s="316">
        <v>59.87</v>
      </c>
    </row>
    <row r="1922" spans="1:4">
      <c r="A1922" s="314" t="s">
        <v>13881</v>
      </c>
      <c r="B1922" s="315" t="s">
        <v>13882</v>
      </c>
      <c r="C1922" s="315" t="s">
        <v>41</v>
      </c>
      <c r="D1922" s="316">
        <v>14.35</v>
      </c>
    </row>
    <row r="1923" spans="1:4">
      <c r="A1923" s="314" t="s">
        <v>13883</v>
      </c>
      <c r="B1923" s="315" t="s">
        <v>13884</v>
      </c>
      <c r="C1923" s="315" t="s">
        <v>41</v>
      </c>
      <c r="D1923" s="316">
        <v>72.98</v>
      </c>
    </row>
    <row r="1924" spans="1:4">
      <c r="A1924" s="314" t="s">
        <v>13885</v>
      </c>
      <c r="B1924" s="315" t="s">
        <v>13886</v>
      </c>
      <c r="C1924" s="315" t="s">
        <v>41</v>
      </c>
      <c r="D1924" s="316">
        <v>19.47</v>
      </c>
    </row>
    <row r="1925" spans="1:4">
      <c r="A1925" s="314" t="s">
        <v>13887</v>
      </c>
      <c r="B1925" s="315" t="s">
        <v>13888</v>
      </c>
      <c r="C1925" s="315" t="s">
        <v>41</v>
      </c>
      <c r="D1925" s="316">
        <v>29.75</v>
      </c>
    </row>
    <row r="1926" spans="1:4">
      <c r="A1926" s="314" t="s">
        <v>13889</v>
      </c>
      <c r="B1926" s="315" t="s">
        <v>12156</v>
      </c>
      <c r="C1926" s="315" t="s">
        <v>41</v>
      </c>
      <c r="D1926" s="316">
        <v>29.56</v>
      </c>
    </row>
    <row r="1927" spans="1:4">
      <c r="A1927" s="314" t="s">
        <v>13912</v>
      </c>
      <c r="B1927" s="315" t="s">
        <v>13913</v>
      </c>
      <c r="C1927" s="315" t="s">
        <v>6</v>
      </c>
      <c r="D1927" s="316">
        <v>85.24</v>
      </c>
    </row>
    <row r="1928" spans="1:4">
      <c r="A1928" s="314" t="s">
        <v>13914</v>
      </c>
      <c r="B1928" s="315" t="s">
        <v>13915</v>
      </c>
      <c r="C1928" s="315" t="s">
        <v>6</v>
      </c>
      <c r="D1928" s="316">
        <v>74.83</v>
      </c>
    </row>
    <row r="1929" spans="1:4">
      <c r="A1929" s="314" t="s">
        <v>13946</v>
      </c>
      <c r="B1929" s="315" t="s">
        <v>13947</v>
      </c>
      <c r="C1929" s="315" t="s">
        <v>6</v>
      </c>
      <c r="D1929" s="316">
        <v>3.52</v>
      </c>
    </row>
    <row r="1930" spans="1:4">
      <c r="A1930" s="314" t="s">
        <v>13958</v>
      </c>
      <c r="B1930" s="315" t="s">
        <v>13959</v>
      </c>
      <c r="C1930" s="315" t="s">
        <v>6</v>
      </c>
      <c r="D1930" s="316">
        <v>5.18</v>
      </c>
    </row>
    <row r="1931" spans="1:4">
      <c r="A1931" s="314" t="s">
        <v>37262</v>
      </c>
      <c r="B1931" s="315" t="s">
        <v>37263</v>
      </c>
      <c r="C1931" s="315" t="s">
        <v>6</v>
      </c>
      <c r="D1931" s="316">
        <v>14.89</v>
      </c>
    </row>
    <row r="1932" spans="1:4">
      <c r="A1932" s="314" t="s">
        <v>37264</v>
      </c>
      <c r="B1932" s="315" t="s">
        <v>37265</v>
      </c>
      <c r="C1932" s="315" t="s">
        <v>6</v>
      </c>
      <c r="D1932" s="316">
        <v>18.78</v>
      </c>
    </row>
    <row r="1933" spans="1:4">
      <c r="A1933" s="314" t="s">
        <v>13964</v>
      </c>
      <c r="B1933" s="315" t="s">
        <v>13965</v>
      </c>
      <c r="C1933" s="315" t="s">
        <v>6</v>
      </c>
      <c r="D1933" s="316">
        <v>37.39</v>
      </c>
    </row>
    <row r="1934" spans="1:4">
      <c r="A1934" s="314" t="s">
        <v>13968</v>
      </c>
      <c r="B1934" s="315" t="s">
        <v>13969</v>
      </c>
      <c r="C1934" s="315" t="s">
        <v>6</v>
      </c>
      <c r="D1934" s="316">
        <v>1.76</v>
      </c>
    </row>
    <row r="1935" spans="1:4">
      <c r="A1935" s="314" t="s">
        <v>13970</v>
      </c>
      <c r="B1935" s="315" t="s">
        <v>13971</v>
      </c>
      <c r="C1935" s="315" t="s">
        <v>6</v>
      </c>
      <c r="D1935" s="316">
        <v>5.42</v>
      </c>
    </row>
    <row r="1936" spans="1:4">
      <c r="A1936" s="314" t="s">
        <v>13972</v>
      </c>
      <c r="B1936" s="315" t="s">
        <v>13973</v>
      </c>
      <c r="C1936" s="315" t="s">
        <v>6</v>
      </c>
      <c r="D1936" s="316">
        <v>51.63</v>
      </c>
    </row>
    <row r="1937" spans="1:4">
      <c r="A1937" s="314" t="s">
        <v>13974</v>
      </c>
      <c r="B1937" s="315" t="s">
        <v>13975</v>
      </c>
      <c r="C1937" s="315" t="s">
        <v>6</v>
      </c>
      <c r="D1937" s="316">
        <v>20.58</v>
      </c>
    </row>
    <row r="1938" spans="1:4">
      <c r="A1938" s="314" t="s">
        <v>13976</v>
      </c>
      <c r="B1938" s="315" t="s">
        <v>13977</v>
      </c>
      <c r="C1938" s="315" t="s">
        <v>6</v>
      </c>
      <c r="D1938" s="316">
        <v>23.89</v>
      </c>
    </row>
    <row r="1939" spans="1:4">
      <c r="A1939" s="314" t="s">
        <v>13978</v>
      </c>
      <c r="B1939" s="315" t="s">
        <v>13979</v>
      </c>
      <c r="C1939" s="315" t="s">
        <v>6</v>
      </c>
      <c r="D1939" s="316">
        <v>29.44</v>
      </c>
    </row>
    <row r="1940" spans="1:4">
      <c r="A1940" s="314" t="s">
        <v>13980</v>
      </c>
      <c r="B1940" s="315" t="s">
        <v>13981</v>
      </c>
      <c r="C1940" s="315" t="s">
        <v>6</v>
      </c>
      <c r="D1940" s="316">
        <v>133.88</v>
      </c>
    </row>
    <row r="1941" spans="1:4">
      <c r="A1941" s="314" t="s">
        <v>13986</v>
      </c>
      <c r="B1941" s="315" t="s">
        <v>13987</v>
      </c>
      <c r="C1941" s="315" t="s">
        <v>6</v>
      </c>
      <c r="D1941" s="316">
        <v>42.58</v>
      </c>
    </row>
    <row r="1942" spans="1:4">
      <c r="A1942" s="314" t="s">
        <v>13988</v>
      </c>
      <c r="B1942" s="315" t="s">
        <v>13989</v>
      </c>
      <c r="C1942" s="315" t="s">
        <v>6</v>
      </c>
      <c r="D1942" s="316">
        <v>10.210000000000001</v>
      </c>
    </row>
    <row r="1943" spans="1:4">
      <c r="A1943" s="314" t="s">
        <v>13990</v>
      </c>
      <c r="B1943" s="315" t="s">
        <v>13991</v>
      </c>
      <c r="C1943" s="315" t="s">
        <v>6</v>
      </c>
      <c r="D1943" s="316">
        <v>18.43</v>
      </c>
    </row>
    <row r="1944" spans="1:4">
      <c r="A1944" s="314" t="s">
        <v>13992</v>
      </c>
      <c r="B1944" s="315" t="s">
        <v>13993</v>
      </c>
      <c r="C1944" s="315" t="s">
        <v>6</v>
      </c>
      <c r="D1944" s="316">
        <v>26.29</v>
      </c>
    </row>
    <row r="1945" spans="1:4">
      <c r="A1945" s="314" t="s">
        <v>13994</v>
      </c>
      <c r="B1945" s="315" t="s">
        <v>13995</v>
      </c>
      <c r="C1945" s="315" t="s">
        <v>6</v>
      </c>
      <c r="D1945" s="316">
        <v>83.05</v>
      </c>
    </row>
    <row r="1946" spans="1:4">
      <c r="A1946" s="314" t="s">
        <v>13996</v>
      </c>
      <c r="B1946" s="315" t="s">
        <v>13997</v>
      </c>
      <c r="C1946" s="315" t="s">
        <v>6</v>
      </c>
      <c r="D1946" s="316">
        <v>124.22</v>
      </c>
    </row>
    <row r="1947" spans="1:4">
      <c r="A1947" s="314" t="s">
        <v>205</v>
      </c>
      <c r="B1947" s="315" t="s">
        <v>14016</v>
      </c>
      <c r="C1947" s="315" t="s">
        <v>6</v>
      </c>
      <c r="D1947" s="316">
        <v>81.93</v>
      </c>
    </row>
    <row r="1948" spans="1:4">
      <c r="A1948" s="314" t="s">
        <v>14172</v>
      </c>
      <c r="B1948" s="315" t="s">
        <v>14173</v>
      </c>
      <c r="C1948" s="315" t="s">
        <v>6</v>
      </c>
      <c r="D1948" s="316">
        <v>145.99</v>
      </c>
    </row>
    <row r="1949" spans="1:4">
      <c r="A1949" s="314" t="s">
        <v>14180</v>
      </c>
      <c r="B1949" s="315" t="s">
        <v>14181</v>
      </c>
      <c r="C1949" s="315" t="s">
        <v>41</v>
      </c>
      <c r="D1949" s="316">
        <v>8.52</v>
      </c>
    </row>
    <row r="1950" spans="1:4">
      <c r="A1950" s="314" t="s">
        <v>14182</v>
      </c>
      <c r="B1950" s="315" t="s">
        <v>14183</v>
      </c>
      <c r="C1950" s="315" t="s">
        <v>41</v>
      </c>
      <c r="D1950" s="316">
        <v>58.3</v>
      </c>
    </row>
    <row r="1951" spans="1:4">
      <c r="A1951" s="314" t="s">
        <v>14184</v>
      </c>
      <c r="B1951" s="315" t="s">
        <v>14185</v>
      </c>
      <c r="C1951" s="315" t="s">
        <v>41</v>
      </c>
      <c r="D1951" s="316">
        <v>2.72</v>
      </c>
    </row>
    <row r="1952" spans="1:4">
      <c r="A1952" s="314" t="s">
        <v>14186</v>
      </c>
      <c r="B1952" s="315" t="s">
        <v>14187</v>
      </c>
      <c r="C1952" s="315" t="s">
        <v>41</v>
      </c>
      <c r="D1952" s="316">
        <v>18.03</v>
      </c>
    </row>
    <row r="1953" spans="1:4">
      <c r="A1953" s="314" t="s">
        <v>14188</v>
      </c>
      <c r="B1953" s="315" t="s">
        <v>14189</v>
      </c>
      <c r="C1953" s="315" t="s">
        <v>41</v>
      </c>
      <c r="D1953" s="316">
        <v>61.4</v>
      </c>
    </row>
    <row r="1954" spans="1:4" ht="33.75">
      <c r="A1954" s="314" t="s">
        <v>14190</v>
      </c>
      <c r="B1954" s="315" t="s">
        <v>37266</v>
      </c>
      <c r="C1954" s="315" t="s">
        <v>6</v>
      </c>
      <c r="D1954" s="316">
        <v>4607.37</v>
      </c>
    </row>
    <row r="1955" spans="1:4">
      <c r="A1955" s="314" t="s">
        <v>14204</v>
      </c>
      <c r="B1955" s="315" t="s">
        <v>14205</v>
      </c>
      <c r="C1955" s="315" t="s">
        <v>6</v>
      </c>
      <c r="D1955" s="316">
        <v>3.51</v>
      </c>
    </row>
    <row r="1956" spans="1:4">
      <c r="A1956" s="314" t="s">
        <v>13429</v>
      </c>
      <c r="B1956" s="315" t="s">
        <v>37267</v>
      </c>
      <c r="C1956" s="315" t="s">
        <v>6</v>
      </c>
      <c r="D1956" s="316">
        <v>72.45</v>
      </c>
    </row>
    <row r="1957" spans="1:4">
      <c r="A1957" s="314" t="s">
        <v>14458</v>
      </c>
      <c r="B1957" s="315" t="s">
        <v>14459</v>
      </c>
      <c r="C1957" s="315" t="s">
        <v>6</v>
      </c>
      <c r="D1957" s="316">
        <v>4795.8599999999997</v>
      </c>
    </row>
    <row r="1958" spans="1:4">
      <c r="A1958" s="314" t="s">
        <v>14460</v>
      </c>
      <c r="B1958" s="315" t="s">
        <v>14461</v>
      </c>
      <c r="C1958" s="315" t="s">
        <v>6</v>
      </c>
      <c r="D1958" s="316">
        <v>4795.8599999999997</v>
      </c>
    </row>
    <row r="1959" spans="1:4">
      <c r="A1959" s="314" t="s">
        <v>14462</v>
      </c>
      <c r="B1959" s="315" t="s">
        <v>14463</v>
      </c>
      <c r="C1959" s="315" t="s">
        <v>6</v>
      </c>
      <c r="D1959" s="316">
        <v>4.16</v>
      </c>
    </row>
    <row r="1960" spans="1:4" ht="22.5">
      <c r="A1960" s="314" t="s">
        <v>14472</v>
      </c>
      <c r="B1960" s="315" t="s">
        <v>37268</v>
      </c>
      <c r="C1960" s="315" t="s">
        <v>6</v>
      </c>
      <c r="D1960" s="316">
        <v>3490</v>
      </c>
    </row>
    <row r="1961" spans="1:4">
      <c r="A1961" s="314" t="s">
        <v>14487</v>
      </c>
      <c r="B1961" s="315" t="s">
        <v>14488</v>
      </c>
      <c r="C1961" s="315" t="s">
        <v>6</v>
      </c>
      <c r="D1961" s="316">
        <v>34.9</v>
      </c>
    </row>
    <row r="1962" spans="1:4">
      <c r="A1962" s="314" t="s">
        <v>14489</v>
      </c>
      <c r="B1962" s="315" t="s">
        <v>14490</v>
      </c>
      <c r="C1962" s="315" t="s">
        <v>6</v>
      </c>
      <c r="D1962" s="316">
        <v>34.9</v>
      </c>
    </row>
    <row r="1963" spans="1:4">
      <c r="A1963" s="314" t="s">
        <v>14491</v>
      </c>
      <c r="B1963" s="315" t="s">
        <v>14492</v>
      </c>
      <c r="C1963" s="315" t="s">
        <v>6</v>
      </c>
      <c r="D1963" s="316">
        <v>34.9</v>
      </c>
    </row>
    <row r="1964" spans="1:4">
      <c r="A1964" s="314" t="s">
        <v>14493</v>
      </c>
      <c r="B1964" s="315" t="s">
        <v>14494</v>
      </c>
      <c r="C1964" s="315" t="s">
        <v>6</v>
      </c>
      <c r="D1964" s="316">
        <v>15211.74</v>
      </c>
    </row>
    <row r="1965" spans="1:4">
      <c r="A1965" s="314" t="s">
        <v>14495</v>
      </c>
      <c r="B1965" s="315" t="s">
        <v>14496</v>
      </c>
      <c r="C1965" s="315" t="s">
        <v>6</v>
      </c>
      <c r="D1965" s="316">
        <v>22817.62</v>
      </c>
    </row>
    <row r="1966" spans="1:4">
      <c r="A1966" s="314" t="s">
        <v>14497</v>
      </c>
      <c r="B1966" s="315" t="s">
        <v>14498</v>
      </c>
      <c r="C1966" s="315" t="s">
        <v>6</v>
      </c>
      <c r="D1966" s="316">
        <v>7606.87</v>
      </c>
    </row>
    <row r="1967" spans="1:4">
      <c r="A1967" s="314" t="s">
        <v>14503</v>
      </c>
      <c r="B1967" s="315" t="s">
        <v>14504</v>
      </c>
      <c r="C1967" s="315" t="s">
        <v>6</v>
      </c>
      <c r="D1967" s="316">
        <v>3843.53</v>
      </c>
    </row>
    <row r="1968" spans="1:4">
      <c r="A1968" s="314" t="s">
        <v>14575</v>
      </c>
      <c r="B1968" s="315" t="s">
        <v>14576</v>
      </c>
      <c r="C1968" s="315" t="s">
        <v>6</v>
      </c>
      <c r="D1968" s="316">
        <v>74.260000000000005</v>
      </c>
    </row>
    <row r="1969" spans="1:4">
      <c r="A1969" s="314" t="s">
        <v>14577</v>
      </c>
      <c r="B1969" s="315" t="s">
        <v>14578</v>
      </c>
      <c r="C1969" s="315" t="s">
        <v>6</v>
      </c>
      <c r="D1969" s="316">
        <v>776</v>
      </c>
    </row>
    <row r="1970" spans="1:4">
      <c r="A1970" s="314" t="s">
        <v>14579</v>
      </c>
      <c r="B1970" s="315" t="s">
        <v>14580</v>
      </c>
      <c r="C1970" s="315" t="s">
        <v>6</v>
      </c>
      <c r="D1970" s="316">
        <v>280.04000000000002</v>
      </c>
    </row>
    <row r="1971" spans="1:4">
      <c r="A1971" s="314" t="s">
        <v>14583</v>
      </c>
      <c r="B1971" s="315" t="s">
        <v>14584</v>
      </c>
      <c r="C1971" s="315" t="s">
        <v>6</v>
      </c>
      <c r="D1971" s="316">
        <v>348.07</v>
      </c>
    </row>
    <row r="1972" spans="1:4">
      <c r="A1972" s="314" t="s">
        <v>14585</v>
      </c>
      <c r="B1972" s="315" t="s">
        <v>14586</v>
      </c>
      <c r="C1972" s="315" t="s">
        <v>6</v>
      </c>
      <c r="D1972" s="316">
        <v>431.08</v>
      </c>
    </row>
    <row r="1973" spans="1:4">
      <c r="A1973" s="314" t="s">
        <v>14587</v>
      </c>
      <c r="B1973" s="315" t="s">
        <v>12163</v>
      </c>
      <c r="C1973" s="315" t="s">
        <v>6</v>
      </c>
      <c r="D1973" s="316">
        <v>4288</v>
      </c>
    </row>
    <row r="1974" spans="1:4">
      <c r="A1974" s="314" t="s">
        <v>14588</v>
      </c>
      <c r="B1974" s="315" t="s">
        <v>14589</v>
      </c>
      <c r="C1974" s="315" t="s">
        <v>6</v>
      </c>
      <c r="D1974" s="316">
        <v>145.09</v>
      </c>
    </row>
    <row r="1975" spans="1:4">
      <c r="A1975" s="314" t="s">
        <v>14590</v>
      </c>
      <c r="B1975" s="315" t="s">
        <v>14591</v>
      </c>
      <c r="C1975" s="315" t="s">
        <v>6</v>
      </c>
      <c r="D1975" s="316">
        <v>352.73</v>
      </c>
    </row>
    <row r="1976" spans="1:4">
      <c r="A1976" s="314" t="s">
        <v>14592</v>
      </c>
      <c r="B1976" s="315" t="s">
        <v>14593</v>
      </c>
      <c r="C1976" s="315" t="s">
        <v>6</v>
      </c>
      <c r="D1976" s="316">
        <v>162.37</v>
      </c>
    </row>
    <row r="1977" spans="1:4">
      <c r="A1977" s="314" t="s">
        <v>14594</v>
      </c>
      <c r="B1977" s="315" t="s">
        <v>14595</v>
      </c>
      <c r="C1977" s="315" t="s">
        <v>6</v>
      </c>
      <c r="D1977" s="316">
        <v>279.04000000000002</v>
      </c>
    </row>
    <row r="1978" spans="1:4">
      <c r="A1978" s="314" t="s">
        <v>14596</v>
      </c>
      <c r="B1978" s="315" t="s">
        <v>14597</v>
      </c>
      <c r="C1978" s="315" t="s">
        <v>6</v>
      </c>
      <c r="D1978" s="316">
        <v>1445.1</v>
      </c>
    </row>
    <row r="1979" spans="1:4">
      <c r="A1979" s="314" t="s">
        <v>14598</v>
      </c>
      <c r="B1979" s="315" t="s">
        <v>14599</v>
      </c>
      <c r="C1979" s="315" t="s">
        <v>6</v>
      </c>
      <c r="D1979" s="316">
        <v>352.73</v>
      </c>
    </row>
    <row r="1980" spans="1:4">
      <c r="A1980" s="314" t="s">
        <v>14600</v>
      </c>
      <c r="B1980" s="315" t="s">
        <v>14601</v>
      </c>
      <c r="C1980" s="315" t="s">
        <v>6</v>
      </c>
      <c r="D1980" s="316">
        <v>359.04</v>
      </c>
    </row>
    <row r="1981" spans="1:4">
      <c r="A1981" s="314" t="s">
        <v>14602</v>
      </c>
      <c r="B1981" s="315" t="s">
        <v>14603</v>
      </c>
      <c r="C1981" s="315" t="s">
        <v>6</v>
      </c>
      <c r="D1981" s="316">
        <v>97.02</v>
      </c>
    </row>
    <row r="1982" spans="1:4">
      <c r="A1982" s="314" t="s">
        <v>14604</v>
      </c>
      <c r="B1982" s="315" t="s">
        <v>14605</v>
      </c>
      <c r="C1982" s="315" t="s">
        <v>6</v>
      </c>
      <c r="D1982" s="316">
        <v>420.86</v>
      </c>
    </row>
    <row r="1983" spans="1:4">
      <c r="A1983" s="314" t="s">
        <v>14606</v>
      </c>
      <c r="B1983" s="315" t="s">
        <v>14607</v>
      </c>
      <c r="C1983" s="315" t="s">
        <v>6</v>
      </c>
      <c r="D1983" s="316">
        <v>497.71</v>
      </c>
    </row>
    <row r="1984" spans="1:4">
      <c r="A1984" s="314" t="s">
        <v>14608</v>
      </c>
      <c r="B1984" s="315" t="s">
        <v>14609</v>
      </c>
      <c r="C1984" s="315" t="s">
        <v>6</v>
      </c>
      <c r="D1984" s="316">
        <v>133.94999999999999</v>
      </c>
    </row>
    <row r="1985" spans="1:4">
      <c r="A1985" s="314" t="s">
        <v>14610</v>
      </c>
      <c r="B1985" s="315" t="s">
        <v>14611</v>
      </c>
      <c r="C1985" s="315" t="s">
        <v>6</v>
      </c>
      <c r="D1985" s="316">
        <v>163.72</v>
      </c>
    </row>
    <row r="1986" spans="1:4">
      <c r="A1986" s="314" t="s">
        <v>14612</v>
      </c>
      <c r="B1986" s="315" t="s">
        <v>14613</v>
      </c>
      <c r="C1986" s="315" t="s">
        <v>6</v>
      </c>
      <c r="D1986" s="316">
        <v>279.04000000000002</v>
      </c>
    </row>
    <row r="1987" spans="1:4">
      <c r="A1987" s="314" t="s">
        <v>14646</v>
      </c>
      <c r="B1987" s="315" t="s">
        <v>14647</v>
      </c>
      <c r="C1987" s="315" t="s">
        <v>6</v>
      </c>
      <c r="D1987" s="316">
        <v>23.69</v>
      </c>
    </row>
    <row r="1988" spans="1:4" ht="33.75">
      <c r="A1988" s="314" t="s">
        <v>14650</v>
      </c>
      <c r="B1988" s="315" t="s">
        <v>12179</v>
      </c>
      <c r="C1988" s="315" t="s">
        <v>6</v>
      </c>
      <c r="D1988" s="316">
        <v>120.86</v>
      </c>
    </row>
    <row r="1989" spans="1:4">
      <c r="A1989" s="314" t="s">
        <v>14651</v>
      </c>
      <c r="B1989" s="315" t="s">
        <v>14652</v>
      </c>
      <c r="C1989" s="315" t="s">
        <v>6</v>
      </c>
      <c r="D1989" s="316">
        <v>0.41</v>
      </c>
    </row>
    <row r="1990" spans="1:4" ht="22.5">
      <c r="A1990" s="314" t="s">
        <v>14935</v>
      </c>
      <c r="B1990" s="315" t="s">
        <v>14936</v>
      </c>
      <c r="C1990" s="315" t="s">
        <v>6</v>
      </c>
      <c r="D1990" s="316">
        <v>2771.72</v>
      </c>
    </row>
    <row r="1991" spans="1:4">
      <c r="A1991" s="314" t="s">
        <v>14963</v>
      </c>
      <c r="B1991" s="315" t="s">
        <v>14964</v>
      </c>
      <c r="C1991" s="315" t="s">
        <v>6</v>
      </c>
      <c r="D1991" s="316">
        <v>10.41</v>
      </c>
    </row>
    <row r="1992" spans="1:4">
      <c r="A1992" s="314" t="s">
        <v>14965</v>
      </c>
      <c r="B1992" s="315" t="s">
        <v>14966</v>
      </c>
      <c r="C1992" s="315" t="s">
        <v>6</v>
      </c>
      <c r="D1992" s="316">
        <v>9.25</v>
      </c>
    </row>
    <row r="1993" spans="1:4">
      <c r="A1993" s="314" t="s">
        <v>14967</v>
      </c>
      <c r="B1993" s="315" t="s">
        <v>14968</v>
      </c>
      <c r="C1993" s="315" t="s">
        <v>6</v>
      </c>
      <c r="D1993" s="316">
        <v>9.26</v>
      </c>
    </row>
    <row r="1994" spans="1:4">
      <c r="A1994" s="314" t="s">
        <v>14970</v>
      </c>
      <c r="B1994" s="315" t="s">
        <v>12157</v>
      </c>
      <c r="C1994" s="315" t="s">
        <v>6</v>
      </c>
      <c r="D1994" s="316">
        <v>10.01</v>
      </c>
    </row>
    <row r="1995" spans="1:4">
      <c r="A1995" s="314" t="s">
        <v>14971</v>
      </c>
      <c r="B1995" s="315" t="s">
        <v>14972</v>
      </c>
      <c r="C1995" s="315" t="s">
        <v>6</v>
      </c>
      <c r="D1995" s="316">
        <v>6.82</v>
      </c>
    </row>
    <row r="1996" spans="1:4">
      <c r="A1996" s="314" t="s">
        <v>14978</v>
      </c>
      <c r="B1996" s="315" t="s">
        <v>14979</v>
      </c>
      <c r="C1996" s="315" t="s">
        <v>6</v>
      </c>
      <c r="D1996" s="316">
        <v>2.59</v>
      </c>
    </row>
    <row r="1997" spans="1:4">
      <c r="A1997" s="314" t="s">
        <v>14980</v>
      </c>
      <c r="B1997" s="315" t="s">
        <v>37269</v>
      </c>
      <c r="C1997" s="315" t="s">
        <v>6</v>
      </c>
      <c r="D1997" s="316">
        <v>28.94</v>
      </c>
    </row>
    <row r="1998" spans="1:4">
      <c r="A1998" s="314" t="s">
        <v>14981</v>
      </c>
      <c r="B1998" s="315" t="s">
        <v>37270</v>
      </c>
      <c r="C1998" s="315" t="s">
        <v>6</v>
      </c>
      <c r="D1998" s="316">
        <v>82.45</v>
      </c>
    </row>
    <row r="1999" spans="1:4">
      <c r="A1999" s="314" t="s">
        <v>14975</v>
      </c>
      <c r="B1999" s="315" t="s">
        <v>37271</v>
      </c>
      <c r="C1999" s="315" t="s">
        <v>6</v>
      </c>
      <c r="D1999" s="316">
        <v>5.5</v>
      </c>
    </row>
    <row r="2000" spans="1:4">
      <c r="A2000" s="314" t="s">
        <v>14982</v>
      </c>
      <c r="B2000" s="315" t="s">
        <v>14983</v>
      </c>
      <c r="C2000" s="315" t="s">
        <v>6</v>
      </c>
      <c r="D2000" s="316">
        <v>6.46</v>
      </c>
    </row>
    <row r="2001" spans="1:4">
      <c r="A2001" s="314" t="s">
        <v>14984</v>
      </c>
      <c r="B2001" s="315" t="s">
        <v>14985</v>
      </c>
      <c r="C2001" s="315" t="s">
        <v>6</v>
      </c>
      <c r="D2001" s="316">
        <v>8.52</v>
      </c>
    </row>
    <row r="2002" spans="1:4">
      <c r="A2002" s="314" t="s">
        <v>15001</v>
      </c>
      <c r="B2002" s="315" t="s">
        <v>15002</v>
      </c>
      <c r="C2002" s="315" t="s">
        <v>6</v>
      </c>
      <c r="D2002" s="316">
        <v>111.43</v>
      </c>
    </row>
    <row r="2003" spans="1:4">
      <c r="A2003" s="314" t="s">
        <v>15015</v>
      </c>
      <c r="B2003" s="315" t="s">
        <v>37272</v>
      </c>
      <c r="C2003" s="315" t="s">
        <v>6</v>
      </c>
      <c r="D2003" s="316">
        <v>570.30999999999995</v>
      </c>
    </row>
    <row r="2004" spans="1:4">
      <c r="A2004" s="314" t="s">
        <v>15013</v>
      </c>
      <c r="B2004" s="315" t="s">
        <v>15014</v>
      </c>
      <c r="C2004" s="315" t="s">
        <v>6</v>
      </c>
      <c r="D2004" s="316">
        <v>3498.48</v>
      </c>
    </row>
    <row r="2005" spans="1:4">
      <c r="A2005" s="314" t="s">
        <v>15016</v>
      </c>
      <c r="B2005" s="315" t="s">
        <v>12164</v>
      </c>
      <c r="C2005" s="315" t="s">
        <v>6</v>
      </c>
      <c r="D2005" s="316">
        <v>105.2</v>
      </c>
    </row>
    <row r="2006" spans="1:4">
      <c r="A2006" s="314" t="s">
        <v>15017</v>
      </c>
      <c r="B2006" s="315" t="s">
        <v>15018</v>
      </c>
      <c r="C2006" s="315" t="s">
        <v>6</v>
      </c>
      <c r="D2006" s="316">
        <v>444.73</v>
      </c>
    </row>
    <row r="2007" spans="1:4" ht="22.5">
      <c r="A2007" s="314" t="s">
        <v>15023</v>
      </c>
      <c r="B2007" s="315" t="s">
        <v>37273</v>
      </c>
      <c r="C2007" s="315" t="s">
        <v>6</v>
      </c>
      <c r="D2007" s="316">
        <v>6142.18</v>
      </c>
    </row>
    <row r="2008" spans="1:4">
      <c r="A2008" s="314" t="s">
        <v>15024</v>
      </c>
      <c r="B2008" s="315" t="s">
        <v>15025</v>
      </c>
      <c r="C2008" s="315" t="s">
        <v>6</v>
      </c>
      <c r="D2008" s="316">
        <v>2148.56</v>
      </c>
    </row>
    <row r="2009" spans="1:4">
      <c r="A2009" s="314" t="s">
        <v>15026</v>
      </c>
      <c r="B2009" s="315" t="s">
        <v>15027</v>
      </c>
      <c r="C2009" s="315" t="s">
        <v>6</v>
      </c>
      <c r="D2009" s="316">
        <v>477.46</v>
      </c>
    </row>
    <row r="2010" spans="1:4">
      <c r="A2010" s="314" t="s">
        <v>15070</v>
      </c>
      <c r="B2010" s="315" t="s">
        <v>15071</v>
      </c>
      <c r="C2010" s="315" t="s">
        <v>6</v>
      </c>
      <c r="D2010" s="316">
        <v>36.5</v>
      </c>
    </row>
    <row r="2011" spans="1:4">
      <c r="A2011" s="314" t="s">
        <v>15072</v>
      </c>
      <c r="B2011" s="315" t="s">
        <v>15073</v>
      </c>
      <c r="C2011" s="315" t="s">
        <v>6</v>
      </c>
      <c r="D2011" s="316">
        <v>34.6</v>
      </c>
    </row>
    <row r="2012" spans="1:4">
      <c r="A2012" s="314" t="s">
        <v>15172</v>
      </c>
      <c r="B2012" s="315" t="s">
        <v>15173</v>
      </c>
      <c r="C2012" s="315" t="s">
        <v>6</v>
      </c>
      <c r="D2012" s="316">
        <v>75.08</v>
      </c>
    </row>
    <row r="2013" spans="1:4">
      <c r="A2013" s="314" t="s">
        <v>15847</v>
      </c>
      <c r="B2013" s="315" t="s">
        <v>15848</v>
      </c>
      <c r="C2013" s="315" t="s">
        <v>6</v>
      </c>
      <c r="D2013" s="316">
        <v>16.43</v>
      </c>
    </row>
    <row r="2014" spans="1:4">
      <c r="A2014" s="314" t="s">
        <v>15849</v>
      </c>
      <c r="B2014" s="315" t="s">
        <v>15850</v>
      </c>
      <c r="C2014" s="315" t="s">
        <v>6</v>
      </c>
      <c r="D2014" s="316">
        <v>13.47</v>
      </c>
    </row>
    <row r="2015" spans="1:4">
      <c r="A2015" s="314" t="s">
        <v>15851</v>
      </c>
      <c r="B2015" s="315" t="s">
        <v>15852</v>
      </c>
      <c r="C2015" s="315" t="s">
        <v>6</v>
      </c>
      <c r="D2015" s="316">
        <v>6.08</v>
      </c>
    </row>
    <row r="2016" spans="1:4">
      <c r="A2016" s="314" t="s">
        <v>15853</v>
      </c>
      <c r="B2016" s="315" t="s">
        <v>15854</v>
      </c>
      <c r="C2016" s="315" t="s">
        <v>6</v>
      </c>
      <c r="D2016" s="316">
        <v>61.08</v>
      </c>
    </row>
    <row r="2017" spans="1:4">
      <c r="A2017" s="314" t="s">
        <v>15855</v>
      </c>
      <c r="B2017" s="315" t="s">
        <v>15856</v>
      </c>
      <c r="C2017" s="315" t="s">
        <v>6</v>
      </c>
      <c r="D2017" s="316">
        <v>24.12</v>
      </c>
    </row>
    <row r="2018" spans="1:4">
      <c r="A2018" s="314" t="s">
        <v>15857</v>
      </c>
      <c r="B2018" s="315" t="s">
        <v>15858</v>
      </c>
      <c r="C2018" s="315" t="s">
        <v>6</v>
      </c>
      <c r="D2018" s="316">
        <v>5.53</v>
      </c>
    </row>
    <row r="2019" spans="1:4">
      <c r="A2019" s="314" t="s">
        <v>15905</v>
      </c>
      <c r="B2019" s="315" t="s">
        <v>15906</v>
      </c>
      <c r="C2019" s="315" t="s">
        <v>6</v>
      </c>
      <c r="D2019" s="316">
        <v>4.1900000000000004</v>
      </c>
    </row>
    <row r="2020" spans="1:4">
      <c r="A2020" s="314" t="s">
        <v>15907</v>
      </c>
      <c r="B2020" s="315" t="s">
        <v>15908</v>
      </c>
      <c r="C2020" s="315" t="s">
        <v>6</v>
      </c>
      <c r="D2020" s="316">
        <v>3.46</v>
      </c>
    </row>
    <row r="2021" spans="1:4">
      <c r="A2021" s="314" t="s">
        <v>15909</v>
      </c>
      <c r="B2021" s="315" t="s">
        <v>15910</v>
      </c>
      <c r="C2021" s="315" t="s">
        <v>6</v>
      </c>
      <c r="D2021" s="316">
        <v>3.07</v>
      </c>
    </row>
    <row r="2022" spans="1:4">
      <c r="A2022" s="314" t="s">
        <v>15911</v>
      </c>
      <c r="B2022" s="315" t="s">
        <v>15912</v>
      </c>
      <c r="C2022" s="315" t="s">
        <v>6</v>
      </c>
      <c r="D2022" s="316">
        <v>2</v>
      </c>
    </row>
    <row r="2023" spans="1:4">
      <c r="A2023" s="314" t="s">
        <v>15913</v>
      </c>
      <c r="B2023" s="315" t="s">
        <v>15914</v>
      </c>
      <c r="C2023" s="315" t="s">
        <v>6</v>
      </c>
      <c r="D2023" s="316">
        <v>17.39</v>
      </c>
    </row>
    <row r="2024" spans="1:4">
      <c r="A2024" s="314" t="s">
        <v>15915</v>
      </c>
      <c r="B2024" s="315" t="s">
        <v>15916</v>
      </c>
      <c r="C2024" s="315" t="s">
        <v>6</v>
      </c>
      <c r="D2024" s="316">
        <v>6.81</v>
      </c>
    </row>
    <row r="2025" spans="1:4">
      <c r="A2025" s="314" t="s">
        <v>15917</v>
      </c>
      <c r="B2025" s="315" t="s">
        <v>15918</v>
      </c>
      <c r="C2025" s="315" t="s">
        <v>6</v>
      </c>
      <c r="D2025" s="316">
        <v>17.41</v>
      </c>
    </row>
    <row r="2026" spans="1:4">
      <c r="A2026" s="314" t="s">
        <v>15919</v>
      </c>
      <c r="B2026" s="315" t="s">
        <v>15920</v>
      </c>
      <c r="C2026" s="315" t="s">
        <v>6</v>
      </c>
      <c r="D2026" s="316">
        <v>2.02</v>
      </c>
    </row>
    <row r="2027" spans="1:4">
      <c r="A2027" s="314" t="s">
        <v>15921</v>
      </c>
      <c r="B2027" s="315" t="s">
        <v>15922</v>
      </c>
      <c r="C2027" s="315" t="s">
        <v>6</v>
      </c>
      <c r="D2027" s="316">
        <v>34.979999999999997</v>
      </c>
    </row>
    <row r="2028" spans="1:4">
      <c r="A2028" s="314" t="s">
        <v>16342</v>
      </c>
      <c r="B2028" s="315" t="s">
        <v>16343</v>
      </c>
      <c r="C2028" s="315" t="s">
        <v>6</v>
      </c>
      <c r="D2028" s="316">
        <v>7.17</v>
      </c>
    </row>
    <row r="2029" spans="1:4">
      <c r="A2029" s="314" t="s">
        <v>16344</v>
      </c>
      <c r="B2029" s="315" t="s">
        <v>16345</v>
      </c>
      <c r="C2029" s="315" t="s">
        <v>6</v>
      </c>
      <c r="D2029" s="316">
        <v>29.5</v>
      </c>
    </row>
    <row r="2030" spans="1:4" ht="22.5">
      <c r="A2030" s="314" t="s">
        <v>16346</v>
      </c>
      <c r="B2030" s="315" t="s">
        <v>16347</v>
      </c>
      <c r="C2030" s="315" t="s">
        <v>6</v>
      </c>
      <c r="D2030" s="316">
        <v>238.47</v>
      </c>
    </row>
    <row r="2031" spans="1:4" ht="33.75">
      <c r="A2031" s="314" t="s">
        <v>14086</v>
      </c>
      <c r="B2031" s="315" t="s">
        <v>14087</v>
      </c>
      <c r="C2031" s="315" t="s">
        <v>6</v>
      </c>
      <c r="D2031" s="316">
        <v>751.4</v>
      </c>
    </row>
    <row r="2032" spans="1:4">
      <c r="A2032" s="314" t="s">
        <v>14088</v>
      </c>
      <c r="B2032" s="315" t="s">
        <v>14089</v>
      </c>
      <c r="C2032" s="315" t="s">
        <v>6</v>
      </c>
      <c r="D2032" s="316">
        <v>252.87</v>
      </c>
    </row>
    <row r="2033" spans="1:4">
      <c r="A2033" s="314" t="s">
        <v>16357</v>
      </c>
      <c r="B2033" s="315" t="s">
        <v>16358</v>
      </c>
      <c r="C2033" s="315" t="s">
        <v>6</v>
      </c>
      <c r="D2033" s="316">
        <v>39</v>
      </c>
    </row>
    <row r="2034" spans="1:4" ht="22.5">
      <c r="A2034" s="314" t="s">
        <v>16376</v>
      </c>
      <c r="B2034" s="315" t="s">
        <v>16377</v>
      </c>
      <c r="C2034" s="315" t="s">
        <v>6</v>
      </c>
      <c r="D2034" s="316">
        <v>214</v>
      </c>
    </row>
    <row r="2035" spans="1:4">
      <c r="A2035" s="314" t="s">
        <v>16403</v>
      </c>
      <c r="B2035" s="315" t="s">
        <v>16404</v>
      </c>
      <c r="C2035" s="315" t="s">
        <v>6</v>
      </c>
      <c r="D2035" s="316">
        <v>51.13</v>
      </c>
    </row>
    <row r="2036" spans="1:4">
      <c r="A2036" s="314" t="s">
        <v>16405</v>
      </c>
      <c r="B2036" s="315" t="s">
        <v>16406</v>
      </c>
      <c r="C2036" s="315" t="s">
        <v>6</v>
      </c>
      <c r="D2036" s="316">
        <v>51.13</v>
      </c>
    </row>
    <row r="2037" spans="1:4">
      <c r="A2037" s="314" t="s">
        <v>16407</v>
      </c>
      <c r="B2037" s="315" t="s">
        <v>16408</v>
      </c>
      <c r="C2037" s="315" t="s">
        <v>6</v>
      </c>
      <c r="D2037" s="316">
        <v>51.13</v>
      </c>
    </row>
    <row r="2038" spans="1:4">
      <c r="A2038" s="314" t="s">
        <v>16409</v>
      </c>
      <c r="B2038" s="315" t="s">
        <v>16410</v>
      </c>
      <c r="C2038" s="315" t="s">
        <v>6</v>
      </c>
      <c r="D2038" s="316">
        <v>51.13</v>
      </c>
    </row>
    <row r="2039" spans="1:4">
      <c r="A2039" s="314" t="s">
        <v>16411</v>
      </c>
      <c r="B2039" s="315" t="s">
        <v>16412</v>
      </c>
      <c r="C2039" s="315" t="s">
        <v>6</v>
      </c>
      <c r="D2039" s="316">
        <v>51.13</v>
      </c>
    </row>
    <row r="2040" spans="1:4">
      <c r="A2040" s="314" t="s">
        <v>16413</v>
      </c>
      <c r="B2040" s="315" t="s">
        <v>16414</v>
      </c>
      <c r="C2040" s="315" t="s">
        <v>6</v>
      </c>
      <c r="D2040" s="316">
        <v>51.13</v>
      </c>
    </row>
    <row r="2041" spans="1:4">
      <c r="A2041" s="314" t="s">
        <v>16415</v>
      </c>
      <c r="B2041" s="315" t="s">
        <v>16416</v>
      </c>
      <c r="C2041" s="315" t="s">
        <v>6</v>
      </c>
      <c r="D2041" s="316">
        <v>51.13</v>
      </c>
    </row>
    <row r="2042" spans="1:4">
      <c r="A2042" s="314" t="s">
        <v>16417</v>
      </c>
      <c r="B2042" s="315" t="s">
        <v>12165</v>
      </c>
      <c r="C2042" s="315" t="s">
        <v>6</v>
      </c>
      <c r="D2042" s="316">
        <v>114.95</v>
      </c>
    </row>
    <row r="2043" spans="1:4">
      <c r="A2043" s="314" t="s">
        <v>16418</v>
      </c>
      <c r="B2043" s="315" t="s">
        <v>12166</v>
      </c>
      <c r="C2043" s="315" t="s">
        <v>6</v>
      </c>
      <c r="D2043" s="316">
        <v>209.61</v>
      </c>
    </row>
    <row r="2044" spans="1:4">
      <c r="A2044" s="314" t="s">
        <v>16419</v>
      </c>
      <c r="B2044" s="315" t="s">
        <v>16420</v>
      </c>
      <c r="C2044" s="315" t="s">
        <v>6</v>
      </c>
      <c r="D2044" s="316">
        <v>9.5</v>
      </c>
    </row>
    <row r="2045" spans="1:4">
      <c r="A2045" s="314" t="s">
        <v>16421</v>
      </c>
      <c r="B2045" s="315" t="s">
        <v>16422</v>
      </c>
      <c r="C2045" s="315" t="s">
        <v>6</v>
      </c>
      <c r="D2045" s="316">
        <v>9.5</v>
      </c>
    </row>
    <row r="2046" spans="1:4">
      <c r="A2046" s="314" t="s">
        <v>16423</v>
      </c>
      <c r="B2046" s="315" t="s">
        <v>16424</v>
      </c>
      <c r="C2046" s="315" t="s">
        <v>6</v>
      </c>
      <c r="D2046" s="316">
        <v>9.5</v>
      </c>
    </row>
    <row r="2047" spans="1:4">
      <c r="A2047" s="314" t="s">
        <v>16425</v>
      </c>
      <c r="B2047" s="315" t="s">
        <v>16426</v>
      </c>
      <c r="C2047" s="315" t="s">
        <v>6</v>
      </c>
      <c r="D2047" s="316">
        <v>9.5</v>
      </c>
    </row>
    <row r="2048" spans="1:4">
      <c r="A2048" s="314" t="s">
        <v>16429</v>
      </c>
      <c r="B2048" s="315" t="s">
        <v>16430</v>
      </c>
      <c r="C2048" s="315" t="s">
        <v>6</v>
      </c>
      <c r="D2048" s="316">
        <v>15.93</v>
      </c>
    </row>
    <row r="2049" spans="1:4">
      <c r="A2049" s="314" t="s">
        <v>16431</v>
      </c>
      <c r="B2049" s="315" t="s">
        <v>16432</v>
      </c>
      <c r="C2049" s="315" t="s">
        <v>6</v>
      </c>
      <c r="D2049" s="316">
        <v>15.93</v>
      </c>
    </row>
    <row r="2050" spans="1:4">
      <c r="A2050" s="314" t="s">
        <v>16435</v>
      </c>
      <c r="B2050" s="315" t="s">
        <v>16436</v>
      </c>
      <c r="C2050" s="315" t="s">
        <v>6</v>
      </c>
      <c r="D2050" s="316">
        <v>15.93</v>
      </c>
    </row>
    <row r="2051" spans="1:4" ht="33.75">
      <c r="A2051" s="314" t="s">
        <v>16439</v>
      </c>
      <c r="B2051" s="315" t="s">
        <v>16440</v>
      </c>
      <c r="C2051" s="315" t="s">
        <v>6</v>
      </c>
      <c r="D2051" s="316">
        <v>1478.73</v>
      </c>
    </row>
    <row r="2052" spans="1:4">
      <c r="A2052" s="314" t="s">
        <v>16443</v>
      </c>
      <c r="B2052" s="315" t="s">
        <v>16444</v>
      </c>
      <c r="C2052" s="315" t="s">
        <v>6</v>
      </c>
      <c r="D2052" s="316">
        <v>370.55</v>
      </c>
    </row>
    <row r="2053" spans="1:4">
      <c r="A2053" s="314" t="s">
        <v>16445</v>
      </c>
      <c r="B2053" s="315" t="s">
        <v>16446</v>
      </c>
      <c r="C2053" s="315" t="s">
        <v>6</v>
      </c>
      <c r="D2053" s="316">
        <v>780.39</v>
      </c>
    </row>
    <row r="2054" spans="1:4">
      <c r="A2054" s="314" t="s">
        <v>16447</v>
      </c>
      <c r="B2054" s="315" t="s">
        <v>16448</v>
      </c>
      <c r="C2054" s="315" t="s">
        <v>6</v>
      </c>
      <c r="D2054" s="316">
        <v>910.58</v>
      </c>
    </row>
    <row r="2055" spans="1:4">
      <c r="A2055" s="314" t="s">
        <v>16453</v>
      </c>
      <c r="B2055" s="315" t="s">
        <v>37274</v>
      </c>
      <c r="C2055" s="315" t="s">
        <v>6</v>
      </c>
      <c r="D2055" s="316">
        <v>50.34</v>
      </c>
    </row>
    <row r="2056" spans="1:4">
      <c r="A2056" s="314" t="s">
        <v>16455</v>
      </c>
      <c r="B2056" s="315" t="s">
        <v>37275</v>
      </c>
      <c r="C2056" s="315" t="s">
        <v>6</v>
      </c>
      <c r="D2056" s="316">
        <v>50.34</v>
      </c>
    </row>
    <row r="2057" spans="1:4">
      <c r="A2057" s="314" t="s">
        <v>16457</v>
      </c>
      <c r="B2057" s="315" t="s">
        <v>37276</v>
      </c>
      <c r="C2057" s="315" t="s">
        <v>6</v>
      </c>
      <c r="D2057" s="316">
        <v>59.84</v>
      </c>
    </row>
    <row r="2058" spans="1:4">
      <c r="A2058" s="314" t="s">
        <v>16449</v>
      </c>
      <c r="B2058" s="315" t="s">
        <v>16450</v>
      </c>
      <c r="C2058" s="315" t="s">
        <v>6</v>
      </c>
      <c r="D2058" s="316">
        <v>134.91999999999999</v>
      </c>
    </row>
    <row r="2059" spans="1:4">
      <c r="A2059" s="314" t="s">
        <v>16451</v>
      </c>
      <c r="B2059" s="315" t="s">
        <v>16452</v>
      </c>
      <c r="C2059" s="315" t="s">
        <v>6</v>
      </c>
      <c r="D2059" s="316">
        <v>185.05</v>
      </c>
    </row>
    <row r="2060" spans="1:4">
      <c r="A2060" s="314" t="s">
        <v>16489</v>
      </c>
      <c r="B2060" s="315" t="s">
        <v>37277</v>
      </c>
      <c r="C2060" s="315" t="s">
        <v>6</v>
      </c>
      <c r="D2060" s="316">
        <v>185.05</v>
      </c>
    </row>
    <row r="2061" spans="1:4">
      <c r="A2061" s="314" t="s">
        <v>16454</v>
      </c>
      <c r="B2061" s="315" t="s">
        <v>37278</v>
      </c>
      <c r="C2061" s="315" t="s">
        <v>6</v>
      </c>
      <c r="D2061" s="316">
        <v>1899</v>
      </c>
    </row>
    <row r="2062" spans="1:4">
      <c r="A2062" s="314" t="s">
        <v>16456</v>
      </c>
      <c r="B2062" s="315" t="s">
        <v>37279</v>
      </c>
      <c r="C2062" s="315" t="s">
        <v>6</v>
      </c>
      <c r="D2062" s="316">
        <v>2112</v>
      </c>
    </row>
    <row r="2063" spans="1:4">
      <c r="A2063" s="314" t="s">
        <v>16468</v>
      </c>
      <c r="B2063" s="315" t="s">
        <v>37280</v>
      </c>
      <c r="C2063" s="315" t="s">
        <v>6</v>
      </c>
      <c r="D2063" s="316">
        <v>2808.57</v>
      </c>
    </row>
    <row r="2064" spans="1:4">
      <c r="A2064" s="314" t="s">
        <v>16458</v>
      </c>
      <c r="B2064" s="315" t="s">
        <v>16459</v>
      </c>
      <c r="C2064" s="315" t="s">
        <v>6</v>
      </c>
      <c r="D2064" s="316">
        <v>12665.8</v>
      </c>
    </row>
    <row r="2065" spans="1:4">
      <c r="A2065" s="314" t="s">
        <v>16460</v>
      </c>
      <c r="B2065" s="315" t="s">
        <v>16461</v>
      </c>
      <c r="C2065" s="315" t="s">
        <v>6</v>
      </c>
      <c r="D2065" s="316">
        <v>12665.8</v>
      </c>
    </row>
    <row r="2066" spans="1:4">
      <c r="A2066" s="314" t="s">
        <v>16462</v>
      </c>
      <c r="B2066" s="315" t="s">
        <v>16463</v>
      </c>
      <c r="C2066" s="315" t="s">
        <v>6</v>
      </c>
      <c r="D2066" s="316">
        <v>15424.14</v>
      </c>
    </row>
    <row r="2067" spans="1:4">
      <c r="A2067" s="314" t="s">
        <v>16464</v>
      </c>
      <c r="B2067" s="315" t="s">
        <v>16465</v>
      </c>
      <c r="C2067" s="315" t="s">
        <v>6</v>
      </c>
      <c r="D2067" s="316">
        <v>28424.9</v>
      </c>
    </row>
    <row r="2068" spans="1:4">
      <c r="A2068" s="314" t="s">
        <v>16466</v>
      </c>
      <c r="B2068" s="315" t="s">
        <v>16467</v>
      </c>
      <c r="C2068" s="315" t="s">
        <v>6</v>
      </c>
      <c r="D2068" s="316">
        <v>28699.99</v>
      </c>
    </row>
    <row r="2069" spans="1:4">
      <c r="A2069" s="314" t="s">
        <v>16469</v>
      </c>
      <c r="B2069" s="315" t="s">
        <v>16470</v>
      </c>
      <c r="C2069" s="315" t="s">
        <v>6</v>
      </c>
      <c r="D2069" s="316">
        <v>51.51</v>
      </c>
    </row>
    <row r="2070" spans="1:4">
      <c r="A2070" s="314" t="s">
        <v>16471</v>
      </c>
      <c r="B2070" s="315" t="s">
        <v>16472</v>
      </c>
      <c r="C2070" s="315" t="s">
        <v>6</v>
      </c>
      <c r="D2070" s="316">
        <v>51.51</v>
      </c>
    </row>
    <row r="2071" spans="1:4">
      <c r="A2071" s="314" t="s">
        <v>16473</v>
      </c>
      <c r="B2071" s="315" t="s">
        <v>16474</v>
      </c>
      <c r="C2071" s="315" t="s">
        <v>6</v>
      </c>
      <c r="D2071" s="316">
        <v>51.51</v>
      </c>
    </row>
    <row r="2072" spans="1:4">
      <c r="A2072" s="314" t="s">
        <v>16475</v>
      </c>
      <c r="B2072" s="315" t="s">
        <v>16476</v>
      </c>
      <c r="C2072" s="315" t="s">
        <v>6</v>
      </c>
      <c r="D2072" s="316">
        <v>51.51</v>
      </c>
    </row>
    <row r="2073" spans="1:4">
      <c r="A2073" s="314" t="s">
        <v>16477</v>
      </c>
      <c r="B2073" s="315" t="s">
        <v>16478</v>
      </c>
      <c r="C2073" s="315" t="s">
        <v>6</v>
      </c>
      <c r="D2073" s="316">
        <v>51.51</v>
      </c>
    </row>
    <row r="2074" spans="1:4">
      <c r="A2074" s="314" t="s">
        <v>16479</v>
      </c>
      <c r="B2074" s="315" t="s">
        <v>16480</v>
      </c>
      <c r="C2074" s="315" t="s">
        <v>6</v>
      </c>
      <c r="D2074" s="316">
        <v>749.37</v>
      </c>
    </row>
    <row r="2075" spans="1:4">
      <c r="A2075" s="314" t="s">
        <v>16481</v>
      </c>
      <c r="B2075" s="315" t="s">
        <v>16482</v>
      </c>
      <c r="C2075" s="315" t="s">
        <v>6</v>
      </c>
      <c r="D2075" s="316">
        <v>955.05</v>
      </c>
    </row>
    <row r="2076" spans="1:4">
      <c r="A2076" s="314" t="s">
        <v>16483</v>
      </c>
      <c r="B2076" s="315" t="s">
        <v>16484</v>
      </c>
      <c r="C2076" s="315" t="s">
        <v>6</v>
      </c>
      <c r="D2076" s="316">
        <v>51.51</v>
      </c>
    </row>
    <row r="2077" spans="1:4">
      <c r="A2077" s="314" t="s">
        <v>16485</v>
      </c>
      <c r="B2077" s="315" t="s">
        <v>16486</v>
      </c>
      <c r="C2077" s="315" t="s">
        <v>6</v>
      </c>
      <c r="D2077" s="316">
        <v>51.51</v>
      </c>
    </row>
    <row r="2078" spans="1:4">
      <c r="A2078" s="314" t="s">
        <v>16487</v>
      </c>
      <c r="B2078" s="315" t="s">
        <v>16488</v>
      </c>
      <c r="C2078" s="315" t="s">
        <v>6</v>
      </c>
      <c r="D2078" s="316">
        <v>3623.37</v>
      </c>
    </row>
    <row r="2079" spans="1:4">
      <c r="A2079" s="314" t="s">
        <v>16490</v>
      </c>
      <c r="B2079" s="315" t="s">
        <v>16491</v>
      </c>
      <c r="C2079" s="315" t="s">
        <v>6</v>
      </c>
      <c r="D2079" s="316">
        <v>89.85</v>
      </c>
    </row>
    <row r="2080" spans="1:4">
      <c r="A2080" s="314" t="s">
        <v>16492</v>
      </c>
      <c r="B2080" s="315" t="s">
        <v>16493</v>
      </c>
      <c r="C2080" s="315" t="s">
        <v>6</v>
      </c>
      <c r="D2080" s="316">
        <v>61.52</v>
      </c>
    </row>
    <row r="2081" spans="1:4">
      <c r="A2081" s="314" t="s">
        <v>16494</v>
      </c>
      <c r="B2081" s="315" t="s">
        <v>16495</v>
      </c>
      <c r="C2081" s="315" t="s">
        <v>6</v>
      </c>
      <c r="D2081" s="316">
        <v>89.85</v>
      </c>
    </row>
    <row r="2082" spans="1:4">
      <c r="A2082" s="314" t="s">
        <v>16496</v>
      </c>
      <c r="B2082" s="315" t="s">
        <v>16497</v>
      </c>
      <c r="C2082" s="315" t="s">
        <v>6</v>
      </c>
      <c r="D2082" s="316">
        <v>89.85</v>
      </c>
    </row>
    <row r="2083" spans="1:4" ht="22.5">
      <c r="A2083" s="314" t="s">
        <v>16441</v>
      </c>
      <c r="B2083" s="315" t="s">
        <v>16442</v>
      </c>
      <c r="C2083" s="315" t="s">
        <v>6</v>
      </c>
      <c r="D2083" s="316">
        <v>3454.78</v>
      </c>
    </row>
    <row r="2084" spans="1:4" ht="22.5">
      <c r="A2084" s="314" t="s">
        <v>16500</v>
      </c>
      <c r="B2084" s="315" t="s">
        <v>16501</v>
      </c>
      <c r="C2084" s="315" t="s">
        <v>6</v>
      </c>
      <c r="D2084" s="316">
        <v>119.1</v>
      </c>
    </row>
    <row r="2085" spans="1:4" ht="22.5">
      <c r="A2085" s="314" t="s">
        <v>16510</v>
      </c>
      <c r="B2085" s="315" t="s">
        <v>12220</v>
      </c>
      <c r="C2085" s="315" t="s">
        <v>6</v>
      </c>
      <c r="D2085" s="316">
        <v>412.44</v>
      </c>
    </row>
    <row r="2086" spans="1:4" ht="22.5">
      <c r="A2086" s="314" t="s">
        <v>16511</v>
      </c>
      <c r="B2086" s="315" t="s">
        <v>37281</v>
      </c>
      <c r="C2086" s="315" t="s">
        <v>6</v>
      </c>
      <c r="D2086" s="316">
        <v>699</v>
      </c>
    </row>
    <row r="2087" spans="1:4">
      <c r="A2087" s="314" t="s">
        <v>16512</v>
      </c>
      <c r="B2087" s="315" t="s">
        <v>12219</v>
      </c>
      <c r="C2087" s="315" t="s">
        <v>6</v>
      </c>
      <c r="D2087" s="316">
        <v>699</v>
      </c>
    </row>
    <row r="2088" spans="1:4">
      <c r="A2088" s="314" t="s">
        <v>16592</v>
      </c>
      <c r="B2088" s="315" t="s">
        <v>16593</v>
      </c>
      <c r="C2088" s="315" t="s">
        <v>41</v>
      </c>
      <c r="D2088" s="316">
        <v>94.68</v>
      </c>
    </row>
    <row r="2089" spans="1:4">
      <c r="A2089" s="314" t="s">
        <v>16594</v>
      </c>
      <c r="B2089" s="315" t="s">
        <v>16595</v>
      </c>
      <c r="C2089" s="315" t="s">
        <v>41</v>
      </c>
      <c r="D2089" s="316">
        <v>10.4</v>
      </c>
    </row>
    <row r="2090" spans="1:4">
      <c r="A2090" s="314" t="s">
        <v>16596</v>
      </c>
      <c r="B2090" s="315" t="s">
        <v>16597</v>
      </c>
      <c r="C2090" s="315" t="s">
        <v>41</v>
      </c>
      <c r="D2090" s="316">
        <v>25.53</v>
      </c>
    </row>
    <row r="2091" spans="1:4">
      <c r="A2091" s="314" t="s">
        <v>16598</v>
      </c>
      <c r="B2091" s="315" t="s">
        <v>16599</v>
      </c>
      <c r="C2091" s="315" t="s">
        <v>41</v>
      </c>
      <c r="D2091" s="316">
        <v>25.87</v>
      </c>
    </row>
    <row r="2092" spans="1:4">
      <c r="A2092" s="314" t="s">
        <v>16600</v>
      </c>
      <c r="B2092" s="315" t="s">
        <v>16601</v>
      </c>
      <c r="C2092" s="315" t="s">
        <v>41</v>
      </c>
      <c r="D2092" s="316">
        <v>3.23</v>
      </c>
    </row>
    <row r="2093" spans="1:4">
      <c r="A2093" s="314" t="s">
        <v>16602</v>
      </c>
      <c r="B2093" s="315" t="s">
        <v>16603</v>
      </c>
      <c r="C2093" s="315" t="s">
        <v>41</v>
      </c>
      <c r="D2093" s="316">
        <v>3.71</v>
      </c>
    </row>
    <row r="2094" spans="1:4">
      <c r="A2094" s="314" t="s">
        <v>16604</v>
      </c>
      <c r="B2094" s="315" t="s">
        <v>16605</v>
      </c>
      <c r="C2094" s="315" t="s">
        <v>41</v>
      </c>
      <c r="D2094" s="316">
        <v>5.33</v>
      </c>
    </row>
    <row r="2095" spans="1:4">
      <c r="A2095" s="314" t="s">
        <v>16606</v>
      </c>
      <c r="B2095" s="315" t="s">
        <v>16607</v>
      </c>
      <c r="C2095" s="315" t="s">
        <v>41</v>
      </c>
      <c r="D2095" s="316">
        <v>7.46</v>
      </c>
    </row>
    <row r="2096" spans="1:4">
      <c r="A2096" s="314" t="s">
        <v>16608</v>
      </c>
      <c r="B2096" s="315" t="s">
        <v>16609</v>
      </c>
      <c r="C2096" s="315" t="s">
        <v>41</v>
      </c>
      <c r="D2096" s="316">
        <v>28.38</v>
      </c>
    </row>
    <row r="2097" spans="1:4">
      <c r="A2097" s="314" t="s">
        <v>16610</v>
      </c>
      <c r="B2097" s="315" t="s">
        <v>16611</v>
      </c>
      <c r="C2097" s="315" t="s">
        <v>41</v>
      </c>
      <c r="D2097" s="316">
        <v>37.9</v>
      </c>
    </row>
    <row r="2098" spans="1:4">
      <c r="A2098" s="314" t="s">
        <v>16612</v>
      </c>
      <c r="B2098" s="315" t="s">
        <v>16613</v>
      </c>
      <c r="C2098" s="315" t="s">
        <v>41</v>
      </c>
      <c r="D2098" s="316">
        <v>91.99</v>
      </c>
    </row>
    <row r="2099" spans="1:4">
      <c r="A2099" s="314" t="s">
        <v>16614</v>
      </c>
      <c r="B2099" s="315" t="s">
        <v>16615</v>
      </c>
      <c r="C2099" s="315" t="s">
        <v>41</v>
      </c>
      <c r="D2099" s="316">
        <v>9.06</v>
      </c>
    </row>
    <row r="2100" spans="1:4">
      <c r="A2100" s="314" t="s">
        <v>16616</v>
      </c>
      <c r="B2100" s="315" t="s">
        <v>16617</v>
      </c>
      <c r="C2100" s="315" t="s">
        <v>41</v>
      </c>
      <c r="D2100" s="316">
        <v>13.51</v>
      </c>
    </row>
    <row r="2101" spans="1:4">
      <c r="A2101" s="314" t="s">
        <v>16618</v>
      </c>
      <c r="B2101" s="315" t="s">
        <v>16619</v>
      </c>
      <c r="C2101" s="315" t="s">
        <v>41</v>
      </c>
      <c r="D2101" s="316">
        <v>18.82</v>
      </c>
    </row>
    <row r="2102" spans="1:4">
      <c r="A2102" s="314" t="s">
        <v>16620</v>
      </c>
      <c r="B2102" s="315" t="s">
        <v>16621</v>
      </c>
      <c r="C2102" s="315" t="s">
        <v>41</v>
      </c>
      <c r="D2102" s="316">
        <v>15.05</v>
      </c>
    </row>
    <row r="2103" spans="1:4">
      <c r="A2103" s="314" t="s">
        <v>16622</v>
      </c>
      <c r="B2103" s="315" t="s">
        <v>16623</v>
      </c>
      <c r="C2103" s="315" t="s">
        <v>41</v>
      </c>
      <c r="D2103" s="316">
        <v>15.95</v>
      </c>
    </row>
    <row r="2104" spans="1:4">
      <c r="A2104" s="314" t="s">
        <v>16624</v>
      </c>
      <c r="B2104" s="315" t="s">
        <v>16625</v>
      </c>
      <c r="C2104" s="315" t="s">
        <v>41</v>
      </c>
      <c r="D2104" s="316">
        <v>15.9</v>
      </c>
    </row>
    <row r="2105" spans="1:4">
      <c r="A2105" s="314" t="s">
        <v>16626</v>
      </c>
      <c r="B2105" s="315" t="s">
        <v>16627</v>
      </c>
      <c r="C2105" s="315" t="s">
        <v>41</v>
      </c>
      <c r="D2105" s="316">
        <v>6.17</v>
      </c>
    </row>
    <row r="2106" spans="1:4">
      <c r="A2106" s="314" t="s">
        <v>16628</v>
      </c>
      <c r="B2106" s="315" t="s">
        <v>16629</v>
      </c>
      <c r="C2106" s="315" t="s">
        <v>41</v>
      </c>
      <c r="D2106" s="316">
        <v>7.92</v>
      </c>
    </row>
    <row r="2107" spans="1:4">
      <c r="A2107" s="314" t="s">
        <v>16630</v>
      </c>
      <c r="B2107" s="315" t="s">
        <v>16631</v>
      </c>
      <c r="C2107" s="315" t="s">
        <v>41</v>
      </c>
      <c r="D2107" s="316">
        <v>10.039999999999999</v>
      </c>
    </row>
    <row r="2108" spans="1:4">
      <c r="A2108" s="314" t="s">
        <v>16632</v>
      </c>
      <c r="B2108" s="315" t="s">
        <v>16633</v>
      </c>
      <c r="C2108" s="315" t="s">
        <v>41</v>
      </c>
      <c r="D2108" s="316">
        <v>10.47</v>
      </c>
    </row>
    <row r="2109" spans="1:4">
      <c r="A2109" s="314" t="s">
        <v>16634</v>
      </c>
      <c r="B2109" s="315" t="s">
        <v>16635</v>
      </c>
      <c r="C2109" s="315" t="s">
        <v>41</v>
      </c>
      <c r="D2109" s="316">
        <v>11.67</v>
      </c>
    </row>
    <row r="2110" spans="1:4">
      <c r="A2110" s="314" t="s">
        <v>16649</v>
      </c>
      <c r="B2110" s="315" t="s">
        <v>16650</v>
      </c>
      <c r="C2110" s="315" t="s">
        <v>41</v>
      </c>
      <c r="D2110" s="316">
        <v>18.899999999999999</v>
      </c>
    </row>
    <row r="2111" spans="1:4">
      <c r="A2111" s="314" t="s">
        <v>16651</v>
      </c>
      <c r="B2111" s="315" t="s">
        <v>16652</v>
      </c>
      <c r="C2111" s="315" t="s">
        <v>41</v>
      </c>
      <c r="D2111" s="316">
        <v>15.9</v>
      </c>
    </row>
    <row r="2112" spans="1:4">
      <c r="A2112" s="314" t="s">
        <v>16653</v>
      </c>
      <c r="B2112" s="315" t="s">
        <v>16654</v>
      </c>
      <c r="C2112" s="315" t="s">
        <v>41</v>
      </c>
      <c r="D2112" s="316">
        <v>12.55</v>
      </c>
    </row>
    <row r="2113" spans="1:4">
      <c r="A2113" s="314" t="s">
        <v>16655</v>
      </c>
      <c r="B2113" s="315" t="s">
        <v>16656</v>
      </c>
      <c r="C2113" s="315" t="s">
        <v>41</v>
      </c>
      <c r="D2113" s="316">
        <v>34.93</v>
      </c>
    </row>
    <row r="2114" spans="1:4">
      <c r="A2114" s="314" t="s">
        <v>16657</v>
      </c>
      <c r="B2114" s="315" t="s">
        <v>16658</v>
      </c>
      <c r="C2114" s="315" t="s">
        <v>41</v>
      </c>
      <c r="D2114" s="316">
        <v>29.22</v>
      </c>
    </row>
    <row r="2115" spans="1:4">
      <c r="A2115" s="314" t="s">
        <v>16659</v>
      </c>
      <c r="B2115" s="315" t="s">
        <v>16660</v>
      </c>
      <c r="C2115" s="315" t="s">
        <v>41</v>
      </c>
      <c r="D2115" s="316">
        <v>10.4</v>
      </c>
    </row>
    <row r="2116" spans="1:4">
      <c r="A2116" s="314" t="s">
        <v>16661</v>
      </c>
      <c r="B2116" s="315" t="s">
        <v>16662</v>
      </c>
      <c r="C2116" s="315" t="s">
        <v>41</v>
      </c>
      <c r="D2116" s="316">
        <v>55.07</v>
      </c>
    </row>
    <row r="2117" spans="1:4">
      <c r="A2117" s="314" t="s">
        <v>16663</v>
      </c>
      <c r="B2117" s="315" t="s">
        <v>16664</v>
      </c>
      <c r="C2117" s="315" t="s">
        <v>41</v>
      </c>
      <c r="D2117" s="316">
        <v>2.81</v>
      </c>
    </row>
    <row r="2118" spans="1:4">
      <c r="A2118" s="314" t="s">
        <v>16665</v>
      </c>
      <c r="B2118" s="315" t="s">
        <v>16666</v>
      </c>
      <c r="C2118" s="315" t="s">
        <v>41</v>
      </c>
      <c r="D2118" s="316">
        <v>3.5</v>
      </c>
    </row>
    <row r="2119" spans="1:4">
      <c r="A2119" s="314" t="s">
        <v>16667</v>
      </c>
      <c r="B2119" s="315" t="s">
        <v>16668</v>
      </c>
      <c r="C2119" s="315" t="s">
        <v>41</v>
      </c>
      <c r="D2119" s="316">
        <v>8</v>
      </c>
    </row>
    <row r="2120" spans="1:4">
      <c r="A2120" s="314" t="s">
        <v>16669</v>
      </c>
      <c r="B2120" s="315" t="s">
        <v>16670</v>
      </c>
      <c r="C2120" s="315" t="s">
        <v>41</v>
      </c>
      <c r="D2120" s="316">
        <v>7.28</v>
      </c>
    </row>
    <row r="2121" spans="1:4">
      <c r="A2121" s="314" t="s">
        <v>16671</v>
      </c>
      <c r="B2121" s="315" t="s">
        <v>16672</v>
      </c>
      <c r="C2121" s="315" t="s">
        <v>41</v>
      </c>
      <c r="D2121" s="316">
        <v>5.46</v>
      </c>
    </row>
    <row r="2122" spans="1:4">
      <c r="A2122" s="314" t="s">
        <v>16673</v>
      </c>
      <c r="B2122" s="315" t="s">
        <v>16674</v>
      </c>
      <c r="C2122" s="315" t="s">
        <v>41</v>
      </c>
      <c r="D2122" s="316">
        <v>19.07</v>
      </c>
    </row>
    <row r="2123" spans="1:4">
      <c r="A2123" s="314" t="s">
        <v>16675</v>
      </c>
      <c r="B2123" s="315" t="s">
        <v>16676</v>
      </c>
      <c r="C2123" s="315" t="s">
        <v>41</v>
      </c>
      <c r="D2123" s="316">
        <v>13.07</v>
      </c>
    </row>
    <row r="2124" spans="1:4">
      <c r="A2124" s="314" t="s">
        <v>16677</v>
      </c>
      <c r="B2124" s="315" t="s">
        <v>16678</v>
      </c>
      <c r="C2124" s="315" t="s">
        <v>41</v>
      </c>
      <c r="D2124" s="316">
        <v>23.92</v>
      </c>
    </row>
    <row r="2125" spans="1:4">
      <c r="A2125" s="314" t="s">
        <v>16679</v>
      </c>
      <c r="B2125" s="315" t="s">
        <v>16680</v>
      </c>
      <c r="C2125" s="315" t="s">
        <v>41</v>
      </c>
      <c r="D2125" s="316">
        <v>37.69</v>
      </c>
    </row>
    <row r="2126" spans="1:4">
      <c r="A2126" s="314" t="s">
        <v>16681</v>
      </c>
      <c r="B2126" s="315" t="s">
        <v>16682</v>
      </c>
      <c r="C2126" s="315" t="s">
        <v>41</v>
      </c>
      <c r="D2126" s="316">
        <v>17.420000000000002</v>
      </c>
    </row>
    <row r="2127" spans="1:4">
      <c r="A2127" s="314" t="s">
        <v>16683</v>
      </c>
      <c r="B2127" s="315" t="s">
        <v>16684</v>
      </c>
      <c r="C2127" s="315" t="s">
        <v>41</v>
      </c>
      <c r="D2127" s="316">
        <v>14.17</v>
      </c>
    </row>
    <row r="2128" spans="1:4">
      <c r="A2128" s="314" t="s">
        <v>16685</v>
      </c>
      <c r="B2128" s="315" t="s">
        <v>16686</v>
      </c>
      <c r="C2128" s="315" t="s">
        <v>41</v>
      </c>
      <c r="D2128" s="316">
        <v>9.6999999999999993</v>
      </c>
    </row>
    <row r="2129" spans="1:4">
      <c r="A2129" s="314" t="s">
        <v>16687</v>
      </c>
      <c r="B2129" s="315" t="s">
        <v>16688</v>
      </c>
      <c r="C2129" s="315" t="s">
        <v>41</v>
      </c>
      <c r="D2129" s="316">
        <v>6.1</v>
      </c>
    </row>
    <row r="2130" spans="1:4">
      <c r="A2130" s="314" t="s">
        <v>16689</v>
      </c>
      <c r="B2130" s="315" t="s">
        <v>16690</v>
      </c>
      <c r="C2130" s="315" t="s">
        <v>41</v>
      </c>
      <c r="D2130" s="316">
        <v>29.07</v>
      </c>
    </row>
    <row r="2131" spans="1:4">
      <c r="A2131" s="314" t="s">
        <v>16691</v>
      </c>
      <c r="B2131" s="315" t="s">
        <v>16692</v>
      </c>
      <c r="C2131" s="315" t="s">
        <v>41</v>
      </c>
      <c r="D2131" s="316">
        <v>7.13</v>
      </c>
    </row>
    <row r="2132" spans="1:4">
      <c r="A2132" s="314" t="s">
        <v>16697</v>
      </c>
      <c r="B2132" s="315" t="s">
        <v>16698</v>
      </c>
      <c r="C2132" s="315" t="s">
        <v>41</v>
      </c>
      <c r="D2132" s="316">
        <v>1.72</v>
      </c>
    </row>
    <row r="2133" spans="1:4">
      <c r="A2133" s="314" t="s">
        <v>16699</v>
      </c>
      <c r="B2133" s="315" t="s">
        <v>16700</v>
      </c>
      <c r="C2133" s="315" t="s">
        <v>41</v>
      </c>
      <c r="D2133" s="316">
        <v>14.93</v>
      </c>
    </row>
    <row r="2134" spans="1:4">
      <c r="A2134" s="314" t="s">
        <v>16701</v>
      </c>
      <c r="B2134" s="315" t="s">
        <v>16702</v>
      </c>
      <c r="C2134" s="315" t="s">
        <v>41</v>
      </c>
      <c r="D2134" s="316">
        <v>8.07</v>
      </c>
    </row>
    <row r="2135" spans="1:4">
      <c r="A2135" s="314" t="s">
        <v>16703</v>
      </c>
      <c r="B2135" s="315" t="s">
        <v>16704</v>
      </c>
      <c r="C2135" s="315" t="s">
        <v>41</v>
      </c>
      <c r="D2135" s="316">
        <v>10.28</v>
      </c>
    </row>
    <row r="2136" spans="1:4" ht="22.5">
      <c r="A2136" s="314" t="s">
        <v>16707</v>
      </c>
      <c r="B2136" s="315" t="s">
        <v>16708</v>
      </c>
      <c r="C2136" s="315" t="s">
        <v>6</v>
      </c>
      <c r="D2136" s="316">
        <v>2.21</v>
      </c>
    </row>
    <row r="2137" spans="1:4">
      <c r="A2137" s="314" t="s">
        <v>16709</v>
      </c>
      <c r="B2137" s="315" t="s">
        <v>16710</v>
      </c>
      <c r="C2137" s="315" t="s">
        <v>6</v>
      </c>
      <c r="D2137" s="316">
        <v>2.21</v>
      </c>
    </row>
    <row r="2138" spans="1:4">
      <c r="A2138" s="314" t="s">
        <v>16711</v>
      </c>
      <c r="B2138" s="315" t="s">
        <v>16712</v>
      </c>
      <c r="C2138" s="315" t="s">
        <v>6</v>
      </c>
      <c r="D2138" s="316">
        <v>2.21</v>
      </c>
    </row>
    <row r="2139" spans="1:4">
      <c r="A2139" s="314" t="s">
        <v>16713</v>
      </c>
      <c r="B2139" s="315" t="s">
        <v>16714</v>
      </c>
      <c r="C2139" s="315" t="s">
        <v>6</v>
      </c>
      <c r="D2139" s="316">
        <v>39.700000000000003</v>
      </c>
    </row>
    <row r="2140" spans="1:4">
      <c r="A2140" s="314" t="s">
        <v>16727</v>
      </c>
      <c r="B2140" s="315" t="s">
        <v>16728</v>
      </c>
      <c r="C2140" s="315" t="s">
        <v>16729</v>
      </c>
      <c r="D2140" s="316">
        <v>0.77</v>
      </c>
    </row>
    <row r="2141" spans="1:4">
      <c r="A2141" s="314" t="s">
        <v>16826</v>
      </c>
      <c r="B2141" s="315" t="s">
        <v>16827</v>
      </c>
      <c r="C2141" s="315" t="s">
        <v>6</v>
      </c>
      <c r="D2141" s="316">
        <v>2.61</v>
      </c>
    </row>
    <row r="2142" spans="1:4">
      <c r="A2142" s="314" t="s">
        <v>16828</v>
      </c>
      <c r="B2142" s="315" t="s">
        <v>16829</v>
      </c>
      <c r="C2142" s="315" t="s">
        <v>6</v>
      </c>
      <c r="D2142" s="316">
        <v>5.53</v>
      </c>
    </row>
    <row r="2143" spans="1:4" ht="22.5">
      <c r="A2143" s="314" t="s">
        <v>16835</v>
      </c>
      <c r="B2143" s="315" t="s">
        <v>16836</v>
      </c>
      <c r="C2143" s="315" t="s">
        <v>6</v>
      </c>
      <c r="D2143" s="316">
        <v>3.14</v>
      </c>
    </row>
    <row r="2144" spans="1:4">
      <c r="A2144" s="314" t="s">
        <v>16839</v>
      </c>
      <c r="B2144" s="315" t="s">
        <v>12201</v>
      </c>
      <c r="C2144" s="315" t="s">
        <v>6</v>
      </c>
      <c r="D2144" s="316">
        <v>2146.06</v>
      </c>
    </row>
    <row r="2145" spans="1:4">
      <c r="A2145" s="314" t="s">
        <v>16840</v>
      </c>
      <c r="B2145" s="315" t="s">
        <v>16841</v>
      </c>
      <c r="C2145" s="315" t="s">
        <v>6</v>
      </c>
      <c r="D2145" s="316">
        <v>219.9</v>
      </c>
    </row>
    <row r="2146" spans="1:4">
      <c r="A2146" s="314" t="s">
        <v>16842</v>
      </c>
      <c r="B2146" s="315" t="s">
        <v>16843</v>
      </c>
      <c r="C2146" s="315" t="s">
        <v>6</v>
      </c>
      <c r="D2146" s="316">
        <v>533.66999999999996</v>
      </c>
    </row>
    <row r="2147" spans="1:4">
      <c r="A2147" s="314" t="s">
        <v>16844</v>
      </c>
      <c r="B2147" s="315" t="s">
        <v>16845</v>
      </c>
      <c r="C2147" s="315" t="s">
        <v>6</v>
      </c>
      <c r="D2147" s="316">
        <v>793.13</v>
      </c>
    </row>
    <row r="2148" spans="1:4">
      <c r="A2148" s="314" t="s">
        <v>16846</v>
      </c>
      <c r="B2148" s="315" t="s">
        <v>16847</v>
      </c>
      <c r="C2148" s="315" t="s">
        <v>6</v>
      </c>
      <c r="D2148" s="316">
        <v>930.13</v>
      </c>
    </row>
    <row r="2149" spans="1:4">
      <c r="A2149" s="314" t="s">
        <v>17119</v>
      </c>
      <c r="B2149" s="315" t="s">
        <v>17120</v>
      </c>
      <c r="C2149" s="315" t="s">
        <v>6</v>
      </c>
      <c r="D2149" s="316">
        <v>360</v>
      </c>
    </row>
    <row r="2150" spans="1:4">
      <c r="A2150" s="314" t="s">
        <v>17479</v>
      </c>
      <c r="B2150" s="315" t="s">
        <v>37282</v>
      </c>
      <c r="C2150" s="315" t="s">
        <v>6</v>
      </c>
      <c r="D2150" s="316">
        <v>184.18</v>
      </c>
    </row>
    <row r="2151" spans="1:4">
      <c r="A2151" s="314" t="s">
        <v>17251</v>
      </c>
      <c r="B2151" s="315" t="s">
        <v>17252</v>
      </c>
      <c r="C2151" s="315" t="s">
        <v>41</v>
      </c>
      <c r="D2151" s="316">
        <v>1.36</v>
      </c>
    </row>
    <row r="2152" spans="1:4">
      <c r="A2152" s="314" t="s">
        <v>17255</v>
      </c>
      <c r="B2152" s="315" t="s">
        <v>17256</v>
      </c>
      <c r="C2152" s="315" t="s">
        <v>41</v>
      </c>
      <c r="D2152" s="316">
        <v>0.5</v>
      </c>
    </row>
    <row r="2153" spans="1:4">
      <c r="A2153" s="314" t="s">
        <v>17257</v>
      </c>
      <c r="B2153" s="315" t="s">
        <v>17258</v>
      </c>
      <c r="C2153" s="315" t="s">
        <v>41</v>
      </c>
      <c r="D2153" s="316">
        <v>0.67</v>
      </c>
    </row>
    <row r="2154" spans="1:4">
      <c r="A2154" s="314" t="s">
        <v>17259</v>
      </c>
      <c r="B2154" s="315" t="s">
        <v>17260</v>
      </c>
      <c r="C2154" s="315" t="s">
        <v>41</v>
      </c>
      <c r="D2154" s="316">
        <v>0.7</v>
      </c>
    </row>
    <row r="2155" spans="1:4">
      <c r="A2155" s="314" t="s">
        <v>17261</v>
      </c>
      <c r="B2155" s="315" t="s">
        <v>17262</v>
      </c>
      <c r="C2155" s="315" t="s">
        <v>41</v>
      </c>
      <c r="D2155" s="316">
        <v>0.85</v>
      </c>
    </row>
    <row r="2156" spans="1:4">
      <c r="A2156" s="314" t="s">
        <v>17263</v>
      </c>
      <c r="B2156" s="315" t="s">
        <v>17264</v>
      </c>
      <c r="C2156" s="315" t="s">
        <v>41</v>
      </c>
      <c r="D2156" s="316">
        <v>5.25</v>
      </c>
    </row>
    <row r="2157" spans="1:4">
      <c r="A2157" s="314" t="s">
        <v>17265</v>
      </c>
      <c r="B2157" s="315" t="s">
        <v>17266</v>
      </c>
      <c r="C2157" s="315" t="s">
        <v>41</v>
      </c>
      <c r="D2157" s="316">
        <v>1.36</v>
      </c>
    </row>
    <row r="2158" spans="1:4">
      <c r="A2158" s="314" t="s">
        <v>17267</v>
      </c>
      <c r="B2158" s="315" t="s">
        <v>17268</v>
      </c>
      <c r="C2158" s="315" t="s">
        <v>41</v>
      </c>
      <c r="D2158" s="316">
        <v>2.3199999999999998</v>
      </c>
    </row>
    <row r="2159" spans="1:4">
      <c r="A2159" s="314" t="s">
        <v>17269</v>
      </c>
      <c r="B2159" s="315" t="s">
        <v>17270</v>
      </c>
      <c r="C2159" s="315" t="s">
        <v>41</v>
      </c>
      <c r="D2159" s="316">
        <v>3.21</v>
      </c>
    </row>
    <row r="2160" spans="1:4">
      <c r="A2160" s="314" t="s">
        <v>17273</v>
      </c>
      <c r="B2160" s="315" t="s">
        <v>12158</v>
      </c>
      <c r="C2160" s="315" t="s">
        <v>41</v>
      </c>
      <c r="D2160" s="316">
        <v>1.1399999999999999</v>
      </c>
    </row>
    <row r="2161" spans="1:4">
      <c r="A2161" s="314" t="s">
        <v>17274</v>
      </c>
      <c r="B2161" s="315" t="s">
        <v>12159</v>
      </c>
      <c r="C2161" s="315" t="s">
        <v>41</v>
      </c>
      <c r="D2161" s="316">
        <v>1.32</v>
      </c>
    </row>
    <row r="2162" spans="1:4">
      <c r="A2162" s="314" t="s">
        <v>17275</v>
      </c>
      <c r="B2162" s="315" t="s">
        <v>12160</v>
      </c>
      <c r="C2162" s="315" t="s">
        <v>41</v>
      </c>
      <c r="D2162" s="316">
        <v>1.74</v>
      </c>
    </row>
    <row r="2163" spans="1:4" ht="22.5">
      <c r="A2163" s="314" t="s">
        <v>17278</v>
      </c>
      <c r="B2163" s="315" t="s">
        <v>17279</v>
      </c>
      <c r="C2163" s="315" t="s">
        <v>41</v>
      </c>
      <c r="D2163" s="316">
        <v>4.38</v>
      </c>
    </row>
    <row r="2164" spans="1:4">
      <c r="A2164" s="314" t="s">
        <v>17299</v>
      </c>
      <c r="B2164" s="315" t="s">
        <v>17300</v>
      </c>
      <c r="C2164" s="315" t="s">
        <v>41</v>
      </c>
      <c r="D2164" s="316">
        <v>0.82</v>
      </c>
    </row>
    <row r="2165" spans="1:4">
      <c r="A2165" s="314" t="s">
        <v>17301</v>
      </c>
      <c r="B2165" s="315" t="s">
        <v>17302</v>
      </c>
      <c r="C2165" s="315" t="s">
        <v>6</v>
      </c>
      <c r="D2165" s="316">
        <v>11.2</v>
      </c>
    </row>
    <row r="2166" spans="1:4">
      <c r="A2166" s="314" t="s">
        <v>59</v>
      </c>
      <c r="B2166" s="315" t="s">
        <v>17303</v>
      </c>
      <c r="C2166" s="315" t="s">
        <v>6</v>
      </c>
      <c r="D2166" s="316">
        <v>7.4</v>
      </c>
    </row>
    <row r="2167" spans="1:4">
      <c r="A2167" s="314" t="s">
        <v>17469</v>
      </c>
      <c r="B2167" s="315" t="s">
        <v>17470</v>
      </c>
      <c r="C2167" s="315" t="s">
        <v>6</v>
      </c>
      <c r="D2167" s="316">
        <v>167.8</v>
      </c>
    </row>
    <row r="2168" spans="1:4" ht="22.5">
      <c r="A2168" s="314" t="s">
        <v>17556</v>
      </c>
      <c r="B2168" s="315" t="s">
        <v>17557</v>
      </c>
      <c r="C2168" s="315" t="s">
        <v>6</v>
      </c>
      <c r="D2168" s="316">
        <v>3.03</v>
      </c>
    </row>
    <row r="2169" spans="1:4">
      <c r="A2169" s="314" t="s">
        <v>17558</v>
      </c>
      <c r="B2169" s="315" t="s">
        <v>17559</v>
      </c>
      <c r="C2169" s="315" t="s">
        <v>6</v>
      </c>
      <c r="D2169" s="316">
        <v>2.09</v>
      </c>
    </row>
    <row r="2170" spans="1:4">
      <c r="A2170" s="314" t="s">
        <v>17560</v>
      </c>
      <c r="B2170" s="315" t="s">
        <v>17561</v>
      </c>
      <c r="C2170" s="315" t="s">
        <v>6</v>
      </c>
      <c r="D2170" s="316">
        <v>4.5199999999999996</v>
      </c>
    </row>
    <row r="2171" spans="1:4">
      <c r="A2171" s="314" t="s">
        <v>17564</v>
      </c>
      <c r="B2171" s="315" t="s">
        <v>17565</v>
      </c>
      <c r="C2171" s="315" t="s">
        <v>6</v>
      </c>
      <c r="D2171" s="316">
        <v>22.98</v>
      </c>
    </row>
    <row r="2172" spans="1:4">
      <c r="A2172" s="314" t="s">
        <v>17566</v>
      </c>
      <c r="B2172" s="315" t="s">
        <v>17567</v>
      </c>
      <c r="C2172" s="315" t="s">
        <v>6</v>
      </c>
      <c r="D2172" s="316">
        <v>51.37</v>
      </c>
    </row>
    <row r="2173" spans="1:4">
      <c r="A2173" s="314" t="s">
        <v>17570</v>
      </c>
      <c r="B2173" s="315" t="s">
        <v>17571</v>
      </c>
      <c r="C2173" s="315" t="s">
        <v>6</v>
      </c>
      <c r="D2173" s="316">
        <v>54.75</v>
      </c>
    </row>
    <row r="2174" spans="1:4">
      <c r="A2174" s="314" t="s">
        <v>17572</v>
      </c>
      <c r="B2174" s="315" t="s">
        <v>17573</v>
      </c>
      <c r="C2174" s="315" t="s">
        <v>6</v>
      </c>
      <c r="D2174" s="316">
        <v>69.459999999999994</v>
      </c>
    </row>
    <row r="2175" spans="1:4">
      <c r="A2175" s="314" t="s">
        <v>17574</v>
      </c>
      <c r="B2175" s="315" t="s">
        <v>17575</v>
      </c>
      <c r="C2175" s="315" t="s">
        <v>6</v>
      </c>
      <c r="D2175" s="316">
        <v>701.08</v>
      </c>
    </row>
    <row r="2176" spans="1:4">
      <c r="A2176" s="314" t="s">
        <v>17562</v>
      </c>
      <c r="B2176" s="315" t="s">
        <v>17563</v>
      </c>
      <c r="C2176" s="315" t="s">
        <v>6</v>
      </c>
      <c r="D2176" s="316">
        <v>26.4</v>
      </c>
    </row>
    <row r="2177" spans="1:4">
      <c r="A2177" s="314" t="s">
        <v>17568</v>
      </c>
      <c r="B2177" s="315" t="s">
        <v>17569</v>
      </c>
      <c r="C2177" s="315" t="s">
        <v>6</v>
      </c>
      <c r="D2177" s="316">
        <v>21.52</v>
      </c>
    </row>
    <row r="2178" spans="1:4">
      <c r="A2178" s="314" t="s">
        <v>49</v>
      </c>
      <c r="B2178" s="315" t="s">
        <v>17600</v>
      </c>
      <c r="C2178" s="315" t="s">
        <v>6</v>
      </c>
      <c r="D2178" s="316">
        <v>10.55</v>
      </c>
    </row>
    <row r="2179" spans="1:4">
      <c r="A2179" s="314" t="s">
        <v>17628</v>
      </c>
      <c r="B2179" s="315" t="s">
        <v>17629</v>
      </c>
      <c r="C2179" s="315" t="s">
        <v>6</v>
      </c>
      <c r="D2179" s="316">
        <v>377.8</v>
      </c>
    </row>
    <row r="2180" spans="1:4">
      <c r="A2180" s="314" t="s">
        <v>17630</v>
      </c>
      <c r="B2180" s="315" t="s">
        <v>17631</v>
      </c>
      <c r="C2180" s="315" t="s">
        <v>6</v>
      </c>
      <c r="D2180" s="316">
        <v>224.8</v>
      </c>
    </row>
    <row r="2181" spans="1:4">
      <c r="A2181" s="314" t="s">
        <v>17632</v>
      </c>
      <c r="B2181" s="315" t="s">
        <v>12180</v>
      </c>
      <c r="C2181" s="315" t="s">
        <v>6</v>
      </c>
      <c r="D2181" s="316">
        <v>284.10000000000002</v>
      </c>
    </row>
    <row r="2182" spans="1:4">
      <c r="A2182" s="314" t="s">
        <v>17658</v>
      </c>
      <c r="B2182" s="315" t="s">
        <v>17659</v>
      </c>
      <c r="C2182" s="315" t="s">
        <v>6</v>
      </c>
      <c r="D2182" s="316">
        <v>5.7</v>
      </c>
    </row>
    <row r="2183" spans="1:4">
      <c r="A2183" s="314" t="s">
        <v>17662</v>
      </c>
      <c r="B2183" s="315" t="s">
        <v>17663</v>
      </c>
      <c r="C2183" s="315" t="s">
        <v>6</v>
      </c>
      <c r="D2183" s="316">
        <v>3.5</v>
      </c>
    </row>
    <row r="2184" spans="1:4">
      <c r="A2184" s="314" t="s">
        <v>17684</v>
      </c>
      <c r="B2184" s="315" t="s">
        <v>17685</v>
      </c>
      <c r="C2184" s="315" t="s">
        <v>6</v>
      </c>
      <c r="D2184" s="316">
        <v>1628.3</v>
      </c>
    </row>
    <row r="2185" spans="1:4">
      <c r="A2185" s="314" t="s">
        <v>17816</v>
      </c>
      <c r="B2185" s="315" t="s">
        <v>17817</v>
      </c>
      <c r="C2185" s="315" t="s">
        <v>6</v>
      </c>
      <c r="D2185" s="316">
        <v>46.82</v>
      </c>
    </row>
    <row r="2186" spans="1:4">
      <c r="A2186" s="314" t="s">
        <v>17818</v>
      </c>
      <c r="B2186" s="315" t="s">
        <v>17819</v>
      </c>
      <c r="C2186" s="315" t="s">
        <v>6</v>
      </c>
      <c r="D2186" s="316">
        <v>37.4</v>
      </c>
    </row>
    <row r="2187" spans="1:4">
      <c r="A2187" s="314" t="s">
        <v>17820</v>
      </c>
      <c r="B2187" s="315" t="s">
        <v>17821</v>
      </c>
      <c r="C2187" s="315" t="s">
        <v>6</v>
      </c>
      <c r="D2187" s="316">
        <v>69.28</v>
      </c>
    </row>
    <row r="2188" spans="1:4">
      <c r="A2188" s="314" t="s">
        <v>17822</v>
      </c>
      <c r="B2188" s="315" t="s">
        <v>17823</v>
      </c>
      <c r="C2188" s="315" t="s">
        <v>6</v>
      </c>
      <c r="D2188" s="316">
        <v>65</v>
      </c>
    </row>
    <row r="2189" spans="1:4">
      <c r="A2189" s="314" t="s">
        <v>17903</v>
      </c>
      <c r="B2189" s="315" t="s">
        <v>12221</v>
      </c>
      <c r="C2189" s="315" t="s">
        <v>6</v>
      </c>
      <c r="D2189" s="316">
        <v>1702.8</v>
      </c>
    </row>
    <row r="2190" spans="1:4">
      <c r="A2190" s="314" t="s">
        <v>17916</v>
      </c>
      <c r="B2190" s="315" t="s">
        <v>17917</v>
      </c>
      <c r="C2190" s="315" t="s">
        <v>6</v>
      </c>
      <c r="D2190" s="316">
        <v>401.06</v>
      </c>
    </row>
    <row r="2191" spans="1:4">
      <c r="A2191" s="314" t="s">
        <v>17928</v>
      </c>
      <c r="B2191" s="315" t="s">
        <v>17929</v>
      </c>
      <c r="C2191" s="315" t="s">
        <v>6</v>
      </c>
      <c r="D2191" s="316">
        <v>3288.58</v>
      </c>
    </row>
    <row r="2192" spans="1:4">
      <c r="A2192" s="314" t="s">
        <v>17937</v>
      </c>
      <c r="B2192" s="315" t="s">
        <v>17938</v>
      </c>
      <c r="C2192" s="315" t="s">
        <v>6</v>
      </c>
      <c r="D2192" s="316">
        <v>10.34</v>
      </c>
    </row>
    <row r="2193" spans="1:4">
      <c r="A2193" s="314" t="s">
        <v>17939</v>
      </c>
      <c r="B2193" s="315" t="s">
        <v>17940</v>
      </c>
      <c r="C2193" s="315" t="s">
        <v>6</v>
      </c>
      <c r="D2193" s="316">
        <v>17.75</v>
      </c>
    </row>
    <row r="2194" spans="1:4">
      <c r="A2194" s="314" t="s">
        <v>17941</v>
      </c>
      <c r="B2194" s="315" t="s">
        <v>17942</v>
      </c>
      <c r="C2194" s="315" t="s">
        <v>6</v>
      </c>
      <c r="D2194" s="316">
        <v>10.34</v>
      </c>
    </row>
    <row r="2195" spans="1:4">
      <c r="A2195" s="314" t="s">
        <v>17943</v>
      </c>
      <c r="B2195" s="315" t="s">
        <v>17944</v>
      </c>
      <c r="C2195" s="315" t="s">
        <v>6</v>
      </c>
      <c r="D2195" s="316">
        <v>7.6</v>
      </c>
    </row>
    <row r="2196" spans="1:4">
      <c r="A2196" s="314" t="s">
        <v>17945</v>
      </c>
      <c r="B2196" s="315" t="s">
        <v>17946</v>
      </c>
      <c r="C2196" s="315" t="s">
        <v>6</v>
      </c>
      <c r="D2196" s="316">
        <v>10.27</v>
      </c>
    </row>
    <row r="2197" spans="1:4">
      <c r="A2197" s="314" t="s">
        <v>17947</v>
      </c>
      <c r="B2197" s="315" t="s">
        <v>17948</v>
      </c>
      <c r="C2197" s="315" t="s">
        <v>6</v>
      </c>
      <c r="D2197" s="316">
        <v>16.86</v>
      </c>
    </row>
    <row r="2198" spans="1:4">
      <c r="A2198" s="314" t="s">
        <v>17949</v>
      </c>
      <c r="B2198" s="315" t="s">
        <v>17950</v>
      </c>
      <c r="C2198" s="315" t="s">
        <v>6</v>
      </c>
      <c r="D2198" s="316">
        <v>30.83</v>
      </c>
    </row>
    <row r="2199" spans="1:4">
      <c r="A2199" s="314" t="s">
        <v>17951</v>
      </c>
      <c r="B2199" s="315" t="s">
        <v>17952</v>
      </c>
      <c r="C2199" s="315" t="s">
        <v>6</v>
      </c>
      <c r="D2199" s="316">
        <v>16.48</v>
      </c>
    </row>
    <row r="2200" spans="1:4">
      <c r="A2200" s="314" t="s">
        <v>17953</v>
      </c>
      <c r="B2200" s="315" t="s">
        <v>17954</v>
      </c>
      <c r="C2200" s="315" t="s">
        <v>6</v>
      </c>
      <c r="D2200" s="316">
        <v>25.1</v>
      </c>
    </row>
    <row r="2201" spans="1:4">
      <c r="A2201" s="314" t="s">
        <v>17955</v>
      </c>
      <c r="B2201" s="315" t="s">
        <v>17956</v>
      </c>
      <c r="C2201" s="315" t="s">
        <v>6</v>
      </c>
      <c r="D2201" s="316">
        <v>19.09</v>
      </c>
    </row>
    <row r="2202" spans="1:4">
      <c r="A2202" s="314" t="s">
        <v>17957</v>
      </c>
      <c r="B2202" s="315" t="s">
        <v>17958</v>
      </c>
      <c r="C2202" s="315" t="s">
        <v>6</v>
      </c>
      <c r="D2202" s="316">
        <v>22.29</v>
      </c>
    </row>
    <row r="2203" spans="1:4">
      <c r="A2203" s="314" t="s">
        <v>17959</v>
      </c>
      <c r="B2203" s="315" t="s">
        <v>17960</v>
      </c>
      <c r="C2203" s="315" t="s">
        <v>6</v>
      </c>
      <c r="D2203" s="316">
        <v>13.42</v>
      </c>
    </row>
    <row r="2204" spans="1:4">
      <c r="A2204" s="314" t="s">
        <v>17961</v>
      </c>
      <c r="B2204" s="315" t="s">
        <v>17962</v>
      </c>
      <c r="C2204" s="315" t="s">
        <v>6</v>
      </c>
      <c r="D2204" s="316">
        <v>22.6</v>
      </c>
    </row>
    <row r="2205" spans="1:4">
      <c r="A2205" s="314" t="s">
        <v>17963</v>
      </c>
      <c r="B2205" s="315" t="s">
        <v>17964</v>
      </c>
      <c r="C2205" s="315" t="s">
        <v>6</v>
      </c>
      <c r="D2205" s="316">
        <v>23.52</v>
      </c>
    </row>
    <row r="2206" spans="1:4">
      <c r="A2206" s="314" t="s">
        <v>17965</v>
      </c>
      <c r="B2206" s="315" t="s">
        <v>17966</v>
      </c>
      <c r="C2206" s="315" t="s">
        <v>6</v>
      </c>
      <c r="D2206" s="316">
        <v>27.4</v>
      </c>
    </row>
    <row r="2207" spans="1:4">
      <c r="A2207" s="314" t="s">
        <v>17967</v>
      </c>
      <c r="B2207" s="315" t="s">
        <v>17968</v>
      </c>
      <c r="C2207" s="315" t="s">
        <v>6</v>
      </c>
      <c r="D2207" s="316">
        <v>18.649999999999999</v>
      </c>
    </row>
    <row r="2208" spans="1:4">
      <c r="A2208" s="314" t="s">
        <v>17969</v>
      </c>
      <c r="B2208" s="315" t="s">
        <v>17970</v>
      </c>
      <c r="C2208" s="315" t="s">
        <v>6</v>
      </c>
      <c r="D2208" s="316">
        <v>10.16</v>
      </c>
    </row>
    <row r="2209" spans="1:4">
      <c r="A2209" s="314" t="s">
        <v>17971</v>
      </c>
      <c r="B2209" s="315" t="s">
        <v>12168</v>
      </c>
      <c r="C2209" s="315" t="s">
        <v>6</v>
      </c>
      <c r="D2209" s="316">
        <v>14.11</v>
      </c>
    </row>
    <row r="2210" spans="1:4">
      <c r="A2210" s="314" t="s">
        <v>17972</v>
      </c>
      <c r="B2210" s="315" t="s">
        <v>17973</v>
      </c>
      <c r="C2210" s="315" t="s">
        <v>6</v>
      </c>
      <c r="D2210" s="316">
        <v>10.93</v>
      </c>
    </row>
    <row r="2211" spans="1:4">
      <c r="A2211" s="314" t="s">
        <v>17974</v>
      </c>
      <c r="B2211" s="315" t="s">
        <v>12167</v>
      </c>
      <c r="C2211" s="315" t="s">
        <v>6</v>
      </c>
      <c r="D2211" s="316">
        <v>9.61</v>
      </c>
    </row>
    <row r="2212" spans="1:4">
      <c r="A2212" s="314" t="s">
        <v>17980</v>
      </c>
      <c r="B2212" s="315" t="s">
        <v>17981</v>
      </c>
      <c r="C2212" s="315" t="s">
        <v>6</v>
      </c>
      <c r="D2212" s="316">
        <v>6.46</v>
      </c>
    </row>
    <row r="2213" spans="1:4">
      <c r="A2213" s="314" t="s">
        <v>17991</v>
      </c>
      <c r="B2213" s="315" t="s">
        <v>37283</v>
      </c>
      <c r="C2213" s="315" t="s">
        <v>6</v>
      </c>
      <c r="D2213" s="316">
        <v>71.87</v>
      </c>
    </row>
    <row r="2214" spans="1:4">
      <c r="A2214" s="314" t="s">
        <v>17982</v>
      </c>
      <c r="B2214" s="315" t="s">
        <v>37284</v>
      </c>
      <c r="C2214" s="315" t="s">
        <v>6</v>
      </c>
      <c r="D2214" s="316">
        <v>76.39</v>
      </c>
    </row>
    <row r="2215" spans="1:4">
      <c r="A2215" s="314" t="s">
        <v>17975</v>
      </c>
      <c r="B2215" s="315" t="s">
        <v>37285</v>
      </c>
      <c r="C2215" s="315" t="s">
        <v>6</v>
      </c>
      <c r="D2215" s="316">
        <v>22</v>
      </c>
    </row>
    <row r="2216" spans="1:4">
      <c r="A2216" s="314" t="s">
        <v>13365</v>
      </c>
      <c r="B2216" s="315" t="s">
        <v>37286</v>
      </c>
      <c r="C2216" s="315" t="s">
        <v>6</v>
      </c>
      <c r="D2216" s="316">
        <v>379.4</v>
      </c>
    </row>
    <row r="2217" spans="1:4">
      <c r="A2217" s="314" t="s">
        <v>18183</v>
      </c>
      <c r="B2217" s="315" t="s">
        <v>18184</v>
      </c>
      <c r="C2217" s="315" t="s">
        <v>6</v>
      </c>
      <c r="D2217" s="316">
        <v>30.28</v>
      </c>
    </row>
    <row r="2218" spans="1:4">
      <c r="A2218" s="314" t="s">
        <v>18289</v>
      </c>
      <c r="B2218" s="315" t="s">
        <v>12161</v>
      </c>
      <c r="C2218" s="315" t="s">
        <v>6</v>
      </c>
      <c r="D2218" s="316">
        <v>53.4</v>
      </c>
    </row>
    <row r="2219" spans="1:4">
      <c r="A2219" s="314" t="s">
        <v>18344</v>
      </c>
      <c r="B2219" s="315" t="s">
        <v>18345</v>
      </c>
      <c r="C2219" s="315" t="s">
        <v>6</v>
      </c>
      <c r="D2219" s="316">
        <v>822.14</v>
      </c>
    </row>
    <row r="2220" spans="1:4">
      <c r="A2220" s="314" t="s">
        <v>18346</v>
      </c>
      <c r="B2220" s="315" t="s">
        <v>18347</v>
      </c>
      <c r="C2220" s="315" t="s">
        <v>6</v>
      </c>
      <c r="D2220" s="316">
        <v>919.2</v>
      </c>
    </row>
    <row r="2221" spans="1:4">
      <c r="A2221" s="314" t="s">
        <v>18348</v>
      </c>
      <c r="B2221" s="315" t="s">
        <v>18349</v>
      </c>
      <c r="C2221" s="315" t="s">
        <v>6</v>
      </c>
      <c r="D2221" s="316">
        <v>683.24</v>
      </c>
    </row>
    <row r="2222" spans="1:4">
      <c r="A2222" s="314" t="s">
        <v>18350</v>
      </c>
      <c r="B2222" s="315" t="s">
        <v>18351</v>
      </c>
      <c r="C2222" s="315" t="s">
        <v>6</v>
      </c>
      <c r="D2222" s="316">
        <v>683.24</v>
      </c>
    </row>
    <row r="2223" spans="1:4">
      <c r="A2223" s="314" t="s">
        <v>18352</v>
      </c>
      <c r="B2223" s="315" t="s">
        <v>18353</v>
      </c>
      <c r="C2223" s="315" t="s">
        <v>6</v>
      </c>
      <c r="D2223" s="316">
        <v>795.38</v>
      </c>
    </row>
    <row r="2224" spans="1:4">
      <c r="A2224" s="314" t="s">
        <v>18354</v>
      </c>
      <c r="B2224" s="315" t="s">
        <v>18355</v>
      </c>
      <c r="C2224" s="315" t="s">
        <v>6</v>
      </c>
      <c r="D2224" s="316">
        <v>797.4</v>
      </c>
    </row>
    <row r="2225" spans="1:4">
      <c r="A2225" s="314" t="s">
        <v>18471</v>
      </c>
      <c r="B2225" s="315" t="s">
        <v>18472</v>
      </c>
      <c r="C2225" s="315" t="s">
        <v>6</v>
      </c>
      <c r="D2225" s="316">
        <v>999.63</v>
      </c>
    </row>
    <row r="2226" spans="1:4">
      <c r="A2226" s="314" t="s">
        <v>18473</v>
      </c>
      <c r="B2226" s="315" t="s">
        <v>18474</v>
      </c>
      <c r="C2226" s="315" t="s">
        <v>6</v>
      </c>
      <c r="D2226" s="316">
        <v>1658.68</v>
      </c>
    </row>
    <row r="2227" spans="1:4">
      <c r="A2227" s="314" t="s">
        <v>18475</v>
      </c>
      <c r="B2227" s="315" t="s">
        <v>18476</v>
      </c>
      <c r="C2227" s="315" t="s">
        <v>6</v>
      </c>
      <c r="D2227" s="316">
        <v>1372.7</v>
      </c>
    </row>
    <row r="2228" spans="1:4">
      <c r="A2228" s="314" t="s">
        <v>18478</v>
      </c>
      <c r="B2228" s="315" t="s">
        <v>18479</v>
      </c>
      <c r="C2228" s="315" t="s">
        <v>6</v>
      </c>
      <c r="D2228" s="316">
        <v>479.59</v>
      </c>
    </row>
    <row r="2229" spans="1:4">
      <c r="A2229" s="314" t="s">
        <v>18535</v>
      </c>
      <c r="B2229" s="315" t="s">
        <v>18536</v>
      </c>
      <c r="C2229" s="315" t="s">
        <v>6</v>
      </c>
      <c r="D2229" s="316">
        <v>71.209999999999994</v>
      </c>
    </row>
    <row r="2230" spans="1:4" ht="22.5">
      <c r="A2230" s="314" t="s">
        <v>18537</v>
      </c>
      <c r="B2230" s="315" t="s">
        <v>18538</v>
      </c>
      <c r="C2230" s="315" t="s">
        <v>6</v>
      </c>
      <c r="D2230" s="316">
        <v>345.38</v>
      </c>
    </row>
    <row r="2231" spans="1:4" ht="22.5">
      <c r="A2231" s="314" t="s">
        <v>18576</v>
      </c>
      <c r="B2231" s="315" t="s">
        <v>18577</v>
      </c>
      <c r="C2231" s="315" t="s">
        <v>6</v>
      </c>
      <c r="D2231" s="316">
        <v>286.33</v>
      </c>
    </row>
    <row r="2232" spans="1:4">
      <c r="A2232" s="314" t="s">
        <v>18579</v>
      </c>
      <c r="B2232" s="315" t="s">
        <v>18580</v>
      </c>
      <c r="C2232" s="315" t="s">
        <v>6</v>
      </c>
      <c r="D2232" s="316">
        <v>148.82</v>
      </c>
    </row>
    <row r="2233" spans="1:4">
      <c r="A2233" s="314" t="s">
        <v>18581</v>
      </c>
      <c r="B2233" s="315" t="s">
        <v>18582</v>
      </c>
      <c r="C2233" s="315" t="s">
        <v>6</v>
      </c>
      <c r="D2233" s="316">
        <v>87.41</v>
      </c>
    </row>
    <row r="2234" spans="1:4">
      <c r="A2234" s="314" t="s">
        <v>18583</v>
      </c>
      <c r="B2234" s="315" t="s">
        <v>18584</v>
      </c>
      <c r="C2234" s="315" t="s">
        <v>6</v>
      </c>
      <c r="D2234" s="316">
        <v>45.97</v>
      </c>
    </row>
    <row r="2235" spans="1:4">
      <c r="A2235" s="314" t="s">
        <v>18585</v>
      </c>
      <c r="B2235" s="315" t="s">
        <v>18586</v>
      </c>
      <c r="C2235" s="315" t="s">
        <v>6</v>
      </c>
      <c r="D2235" s="316">
        <v>40.24</v>
      </c>
    </row>
    <row r="2236" spans="1:4">
      <c r="A2236" s="314" t="s">
        <v>18587</v>
      </c>
      <c r="B2236" s="315" t="s">
        <v>18588</v>
      </c>
      <c r="C2236" s="315" t="s">
        <v>6</v>
      </c>
      <c r="D2236" s="316">
        <v>41.21</v>
      </c>
    </row>
    <row r="2237" spans="1:4">
      <c r="A2237" s="314" t="s">
        <v>18589</v>
      </c>
      <c r="B2237" s="315" t="s">
        <v>18590</v>
      </c>
      <c r="C2237" s="315" t="s">
        <v>6</v>
      </c>
      <c r="D2237" s="316">
        <v>78.58</v>
      </c>
    </row>
    <row r="2238" spans="1:4">
      <c r="A2238" s="314" t="s">
        <v>18591</v>
      </c>
      <c r="B2238" s="315" t="s">
        <v>18592</v>
      </c>
      <c r="C2238" s="315" t="s">
        <v>6</v>
      </c>
      <c r="D2238" s="316">
        <v>50.72</v>
      </c>
    </row>
    <row r="2239" spans="1:4">
      <c r="A2239" s="314" t="s">
        <v>18593</v>
      </c>
      <c r="B2239" s="315" t="s">
        <v>18594</v>
      </c>
      <c r="C2239" s="315" t="s">
        <v>6</v>
      </c>
      <c r="D2239" s="316">
        <v>63.69</v>
      </c>
    </row>
    <row r="2240" spans="1:4">
      <c r="A2240" s="314" t="s">
        <v>18595</v>
      </c>
      <c r="B2240" s="315" t="s">
        <v>18596</v>
      </c>
      <c r="C2240" s="315" t="s">
        <v>6</v>
      </c>
      <c r="D2240" s="316">
        <v>78.58</v>
      </c>
    </row>
    <row r="2241" spans="1:4">
      <c r="A2241" s="314" t="s">
        <v>18597</v>
      </c>
      <c r="B2241" s="315" t="s">
        <v>18598</v>
      </c>
      <c r="C2241" s="315" t="s">
        <v>6</v>
      </c>
      <c r="D2241" s="316">
        <v>96.28</v>
      </c>
    </row>
    <row r="2242" spans="1:4">
      <c r="A2242" s="314" t="s">
        <v>18599</v>
      </c>
      <c r="B2242" s="315" t="s">
        <v>18600</v>
      </c>
      <c r="C2242" s="315" t="s">
        <v>6</v>
      </c>
      <c r="D2242" s="316">
        <v>132.38</v>
      </c>
    </row>
    <row r="2243" spans="1:4">
      <c r="A2243" s="314" t="s">
        <v>18601</v>
      </c>
      <c r="B2243" s="315" t="s">
        <v>18602</v>
      </c>
      <c r="C2243" s="315" t="s">
        <v>6</v>
      </c>
      <c r="D2243" s="316">
        <v>40.24</v>
      </c>
    </row>
    <row r="2244" spans="1:4">
      <c r="A2244" s="314" t="s">
        <v>18603</v>
      </c>
      <c r="B2244" s="315" t="s">
        <v>18604</v>
      </c>
      <c r="C2244" s="315" t="s">
        <v>6</v>
      </c>
      <c r="D2244" s="316">
        <v>41.21</v>
      </c>
    </row>
    <row r="2245" spans="1:4">
      <c r="A2245" s="314" t="s">
        <v>18605</v>
      </c>
      <c r="B2245" s="315" t="s">
        <v>18606</v>
      </c>
      <c r="C2245" s="315" t="s">
        <v>6</v>
      </c>
      <c r="D2245" s="316">
        <v>50.72</v>
      </c>
    </row>
    <row r="2246" spans="1:4">
      <c r="A2246" s="314" t="s">
        <v>18607</v>
      </c>
      <c r="B2246" s="315" t="s">
        <v>18608</v>
      </c>
      <c r="C2246" s="315" t="s">
        <v>6</v>
      </c>
      <c r="D2246" s="316">
        <v>63.69</v>
      </c>
    </row>
    <row r="2247" spans="1:4">
      <c r="A2247" s="314" t="s">
        <v>18609</v>
      </c>
      <c r="B2247" s="315" t="s">
        <v>18610</v>
      </c>
      <c r="C2247" s="315" t="s">
        <v>6</v>
      </c>
      <c r="D2247" s="316">
        <v>96.28</v>
      </c>
    </row>
    <row r="2248" spans="1:4">
      <c r="A2248" s="314" t="s">
        <v>18611</v>
      </c>
      <c r="B2248" s="315" t="s">
        <v>18612</v>
      </c>
      <c r="C2248" s="315" t="s">
        <v>6</v>
      </c>
      <c r="D2248" s="316">
        <v>132.38</v>
      </c>
    </row>
    <row r="2249" spans="1:4">
      <c r="A2249" s="314" t="s">
        <v>18614</v>
      </c>
      <c r="B2249" s="315" t="s">
        <v>18615</v>
      </c>
      <c r="C2249" s="315" t="s">
        <v>6</v>
      </c>
      <c r="D2249" s="316">
        <v>29.44</v>
      </c>
    </row>
    <row r="2250" spans="1:4">
      <c r="A2250" s="314" t="s">
        <v>18623</v>
      </c>
      <c r="B2250" s="315" t="s">
        <v>18624</v>
      </c>
      <c r="C2250" s="315" t="s">
        <v>6</v>
      </c>
      <c r="D2250" s="316">
        <v>25.06</v>
      </c>
    </row>
    <row r="2251" spans="1:4">
      <c r="A2251" s="314" t="s">
        <v>18625</v>
      </c>
      <c r="B2251" s="315" t="s">
        <v>18626</v>
      </c>
      <c r="C2251" s="315" t="s">
        <v>6</v>
      </c>
      <c r="D2251" s="316">
        <v>45.97</v>
      </c>
    </row>
    <row r="2252" spans="1:4">
      <c r="A2252" s="314" t="s">
        <v>18627</v>
      </c>
      <c r="B2252" s="315" t="s">
        <v>18628</v>
      </c>
      <c r="C2252" s="315" t="s">
        <v>6</v>
      </c>
      <c r="D2252" s="316">
        <v>48.84</v>
      </c>
    </row>
    <row r="2253" spans="1:4">
      <c r="A2253" s="314" t="s">
        <v>18629</v>
      </c>
      <c r="B2253" s="315" t="s">
        <v>18630</v>
      </c>
      <c r="C2253" s="315" t="s">
        <v>6</v>
      </c>
      <c r="D2253" s="316">
        <v>41.01</v>
      </c>
    </row>
    <row r="2254" spans="1:4" ht="22.5">
      <c r="A2254" s="314" t="s">
        <v>18633</v>
      </c>
      <c r="B2254" s="315" t="s">
        <v>37287</v>
      </c>
      <c r="C2254" s="315" t="s">
        <v>6</v>
      </c>
      <c r="D2254" s="316">
        <v>54.44</v>
      </c>
    </row>
    <row r="2255" spans="1:4" ht="22.5">
      <c r="A2255" s="314" t="s">
        <v>18634</v>
      </c>
      <c r="B2255" s="315" t="s">
        <v>37288</v>
      </c>
      <c r="C2255" s="315" t="s">
        <v>6</v>
      </c>
      <c r="D2255" s="316">
        <v>27.45</v>
      </c>
    </row>
    <row r="2256" spans="1:4">
      <c r="A2256" s="314" t="s">
        <v>18637</v>
      </c>
      <c r="B2256" s="315" t="s">
        <v>18638</v>
      </c>
      <c r="C2256" s="315" t="s">
        <v>6</v>
      </c>
      <c r="D2256" s="316">
        <v>12.24</v>
      </c>
    </row>
    <row r="2257" spans="1:4" ht="45">
      <c r="A2257" s="314" t="s">
        <v>18539</v>
      </c>
      <c r="B2257" s="315" t="s">
        <v>18540</v>
      </c>
      <c r="C2257" s="315" t="s">
        <v>6</v>
      </c>
      <c r="D2257" s="316">
        <v>271.93</v>
      </c>
    </row>
    <row r="2258" spans="1:4" ht="45">
      <c r="A2258" s="314" t="s">
        <v>18541</v>
      </c>
      <c r="B2258" s="315" t="s">
        <v>18542</v>
      </c>
      <c r="C2258" s="315" t="s">
        <v>6</v>
      </c>
      <c r="D2258" s="316">
        <v>113.31</v>
      </c>
    </row>
    <row r="2259" spans="1:4" ht="45">
      <c r="A2259" s="314" t="s">
        <v>18543</v>
      </c>
      <c r="B2259" s="315" t="s">
        <v>18544</v>
      </c>
      <c r="C2259" s="315" t="s">
        <v>6</v>
      </c>
      <c r="D2259" s="316">
        <v>103.48</v>
      </c>
    </row>
    <row r="2260" spans="1:4" ht="45">
      <c r="A2260" s="314" t="s">
        <v>18545</v>
      </c>
      <c r="B2260" s="315" t="s">
        <v>18546</v>
      </c>
      <c r="C2260" s="315" t="s">
        <v>6</v>
      </c>
      <c r="D2260" s="316">
        <v>72.599999999999994</v>
      </c>
    </row>
    <row r="2261" spans="1:4" ht="67.5">
      <c r="A2261" s="314" t="s">
        <v>18547</v>
      </c>
      <c r="B2261" s="315" t="s">
        <v>12183</v>
      </c>
      <c r="C2261" s="315" t="s">
        <v>6</v>
      </c>
      <c r="D2261" s="316">
        <v>40.68</v>
      </c>
    </row>
    <row r="2262" spans="1:4" ht="45">
      <c r="A2262" s="314" t="s">
        <v>18548</v>
      </c>
      <c r="B2262" s="315" t="s">
        <v>18549</v>
      </c>
      <c r="C2262" s="315" t="s">
        <v>6</v>
      </c>
      <c r="D2262" s="316">
        <v>68.06</v>
      </c>
    </row>
    <row r="2263" spans="1:4" ht="56.25">
      <c r="A2263" s="314" t="s">
        <v>18550</v>
      </c>
      <c r="B2263" s="315" t="s">
        <v>18551</v>
      </c>
      <c r="C2263" s="315" t="s">
        <v>6</v>
      </c>
      <c r="D2263" s="316">
        <v>28.55</v>
      </c>
    </row>
    <row r="2264" spans="1:4" ht="45">
      <c r="A2264" s="314" t="s">
        <v>18552</v>
      </c>
      <c r="B2264" s="315" t="s">
        <v>12184</v>
      </c>
      <c r="C2264" s="315" t="s">
        <v>6</v>
      </c>
      <c r="D2264" s="316">
        <v>120.86</v>
      </c>
    </row>
    <row r="2265" spans="1:4" ht="33.75">
      <c r="A2265" s="314" t="s">
        <v>18553</v>
      </c>
      <c r="B2265" s="315" t="s">
        <v>12187</v>
      </c>
      <c r="C2265" s="315" t="s">
        <v>6</v>
      </c>
      <c r="D2265" s="316">
        <v>117.96</v>
      </c>
    </row>
    <row r="2266" spans="1:4" ht="45">
      <c r="A2266" s="314" t="s">
        <v>18554</v>
      </c>
      <c r="B2266" s="315" t="s">
        <v>12185</v>
      </c>
      <c r="C2266" s="315" t="s">
        <v>6</v>
      </c>
      <c r="D2266" s="316">
        <v>113.31</v>
      </c>
    </row>
    <row r="2267" spans="1:4" ht="22.5">
      <c r="A2267" s="314" t="s">
        <v>18555</v>
      </c>
      <c r="B2267" s="315" t="s">
        <v>18556</v>
      </c>
      <c r="C2267" s="315" t="s">
        <v>6</v>
      </c>
      <c r="D2267" s="316">
        <v>74.09</v>
      </c>
    </row>
    <row r="2268" spans="1:4" ht="45">
      <c r="A2268" s="314" t="s">
        <v>18557</v>
      </c>
      <c r="B2268" s="315" t="s">
        <v>12186</v>
      </c>
      <c r="C2268" s="315" t="s">
        <v>6</v>
      </c>
      <c r="D2268" s="316">
        <v>167.25</v>
      </c>
    </row>
    <row r="2269" spans="1:4" ht="22.5">
      <c r="A2269" s="314" t="s">
        <v>18558</v>
      </c>
      <c r="B2269" s="315" t="s">
        <v>12188</v>
      </c>
      <c r="C2269" s="315" t="s">
        <v>6</v>
      </c>
      <c r="D2269" s="316">
        <v>93.49</v>
      </c>
    </row>
    <row r="2270" spans="1:4" ht="22.5">
      <c r="A2270" s="314" t="s">
        <v>18559</v>
      </c>
      <c r="B2270" s="315" t="s">
        <v>18560</v>
      </c>
      <c r="C2270" s="315" t="s">
        <v>6</v>
      </c>
      <c r="D2270" s="316">
        <v>34.630000000000003</v>
      </c>
    </row>
    <row r="2271" spans="1:4" ht="56.25">
      <c r="A2271" s="314" t="s">
        <v>18561</v>
      </c>
      <c r="B2271" s="315" t="s">
        <v>12190</v>
      </c>
      <c r="C2271" s="315" t="s">
        <v>6</v>
      </c>
      <c r="D2271" s="316">
        <v>221.33</v>
      </c>
    </row>
    <row r="2272" spans="1:4" ht="45">
      <c r="A2272" s="314" t="s">
        <v>18562</v>
      </c>
      <c r="B2272" s="315" t="s">
        <v>12191</v>
      </c>
      <c r="C2272" s="315" t="s">
        <v>6</v>
      </c>
      <c r="D2272" s="316">
        <v>213.89</v>
      </c>
    </row>
    <row r="2273" spans="1:4" ht="22.5">
      <c r="A2273" s="314" t="s">
        <v>18563</v>
      </c>
      <c r="B2273" s="315" t="s">
        <v>12189</v>
      </c>
      <c r="C2273" s="315" t="s">
        <v>6</v>
      </c>
      <c r="D2273" s="316">
        <v>368</v>
      </c>
    </row>
    <row r="2274" spans="1:4" ht="45">
      <c r="A2274" s="314" t="s">
        <v>18564</v>
      </c>
      <c r="B2274" s="315" t="s">
        <v>18565</v>
      </c>
      <c r="C2274" s="315" t="s">
        <v>6</v>
      </c>
      <c r="D2274" s="316">
        <v>435</v>
      </c>
    </row>
    <row r="2275" spans="1:4" ht="45">
      <c r="A2275" s="314" t="s">
        <v>18566</v>
      </c>
      <c r="B2275" s="315" t="s">
        <v>18567</v>
      </c>
      <c r="C2275" s="315" t="s">
        <v>6</v>
      </c>
      <c r="D2275" s="316">
        <v>435</v>
      </c>
    </row>
    <row r="2276" spans="1:4">
      <c r="A2276" s="314" t="s">
        <v>18568</v>
      </c>
      <c r="B2276" s="315" t="s">
        <v>12192</v>
      </c>
      <c r="C2276" s="315" t="s">
        <v>6</v>
      </c>
      <c r="D2276" s="316">
        <v>239.7</v>
      </c>
    </row>
    <row r="2277" spans="1:4" ht="22.5">
      <c r="A2277" s="314" t="s">
        <v>18569</v>
      </c>
      <c r="B2277" s="315" t="s">
        <v>18570</v>
      </c>
      <c r="C2277" s="315" t="s">
        <v>6</v>
      </c>
      <c r="D2277" s="316">
        <v>53.58</v>
      </c>
    </row>
    <row r="2278" spans="1:4" ht="45">
      <c r="A2278" s="314" t="s">
        <v>18571</v>
      </c>
      <c r="B2278" s="315" t="s">
        <v>18572</v>
      </c>
      <c r="C2278" s="315" t="s">
        <v>6</v>
      </c>
      <c r="D2278" s="316">
        <v>65.599999999999994</v>
      </c>
    </row>
    <row r="2279" spans="1:4" ht="78.75">
      <c r="A2279" s="314" t="s">
        <v>18573</v>
      </c>
      <c r="B2279" s="315" t="s">
        <v>12193</v>
      </c>
      <c r="C2279" s="315" t="s">
        <v>6</v>
      </c>
      <c r="D2279" s="316">
        <v>124.91</v>
      </c>
    </row>
    <row r="2280" spans="1:4" ht="33.75">
      <c r="A2280" s="314" t="s">
        <v>18574</v>
      </c>
      <c r="B2280" s="315" t="s">
        <v>18575</v>
      </c>
      <c r="C2280" s="315" t="s">
        <v>6</v>
      </c>
      <c r="D2280" s="316">
        <v>435</v>
      </c>
    </row>
    <row r="2281" spans="1:4">
      <c r="A2281" s="314" t="s">
        <v>18578</v>
      </c>
      <c r="B2281" s="315" t="s">
        <v>12194</v>
      </c>
      <c r="C2281" s="315" t="s">
        <v>6</v>
      </c>
      <c r="D2281" s="316">
        <v>257.41000000000003</v>
      </c>
    </row>
    <row r="2282" spans="1:4" ht="67.5">
      <c r="A2282" s="314" t="s">
        <v>18613</v>
      </c>
      <c r="B2282" s="315" t="s">
        <v>12195</v>
      </c>
      <c r="C2282" s="315" t="s">
        <v>6</v>
      </c>
      <c r="D2282" s="316">
        <v>151.19999999999999</v>
      </c>
    </row>
    <row r="2283" spans="1:4" ht="22.5">
      <c r="A2283" s="314" t="s">
        <v>18616</v>
      </c>
      <c r="B2283" s="315" t="s">
        <v>18617</v>
      </c>
      <c r="C2283" s="315" t="s">
        <v>6</v>
      </c>
      <c r="D2283" s="316">
        <v>690</v>
      </c>
    </row>
    <row r="2284" spans="1:4" ht="33.75">
      <c r="A2284" s="314" t="s">
        <v>18618</v>
      </c>
      <c r="B2284" s="315" t="s">
        <v>12196</v>
      </c>
      <c r="C2284" s="315" t="s">
        <v>6</v>
      </c>
      <c r="D2284" s="316">
        <v>430</v>
      </c>
    </row>
    <row r="2285" spans="1:4" ht="33.75">
      <c r="A2285" s="314" t="s">
        <v>18619</v>
      </c>
      <c r="B2285" s="315" t="s">
        <v>18620</v>
      </c>
      <c r="C2285" s="315" t="s">
        <v>6</v>
      </c>
      <c r="D2285" s="316">
        <v>149.83000000000001</v>
      </c>
    </row>
    <row r="2286" spans="1:4" ht="45">
      <c r="A2286" s="314" t="s">
        <v>18621</v>
      </c>
      <c r="B2286" s="315" t="s">
        <v>18622</v>
      </c>
      <c r="C2286" s="315" t="s">
        <v>6</v>
      </c>
      <c r="D2286" s="316">
        <v>390.51</v>
      </c>
    </row>
    <row r="2287" spans="1:4" ht="22.5">
      <c r="A2287" s="314" t="s">
        <v>18631</v>
      </c>
      <c r="B2287" s="315" t="s">
        <v>18632</v>
      </c>
      <c r="C2287" s="315" t="s">
        <v>6</v>
      </c>
      <c r="D2287" s="316">
        <v>12.73</v>
      </c>
    </row>
    <row r="2288" spans="1:4">
      <c r="A2288" s="314" t="s">
        <v>18635</v>
      </c>
      <c r="B2288" s="315" t="s">
        <v>18636</v>
      </c>
      <c r="C2288" s="315" t="s">
        <v>6</v>
      </c>
      <c r="D2288" s="316">
        <v>255.9</v>
      </c>
    </row>
    <row r="2289" spans="1:4">
      <c r="A2289" s="314" t="s">
        <v>18769</v>
      </c>
      <c r="B2289" s="315" t="s">
        <v>18770</v>
      </c>
      <c r="C2289" s="315" t="s">
        <v>6</v>
      </c>
      <c r="D2289" s="316">
        <v>2.62</v>
      </c>
    </row>
    <row r="2290" spans="1:4">
      <c r="A2290" s="314" t="s">
        <v>18771</v>
      </c>
      <c r="B2290" s="315" t="s">
        <v>18772</v>
      </c>
      <c r="C2290" s="315" t="s">
        <v>6</v>
      </c>
      <c r="D2290" s="316">
        <v>1.9</v>
      </c>
    </row>
    <row r="2291" spans="1:4">
      <c r="A2291" s="314" t="s">
        <v>18773</v>
      </c>
      <c r="B2291" s="315" t="s">
        <v>18774</v>
      </c>
      <c r="C2291" s="315" t="s">
        <v>6</v>
      </c>
      <c r="D2291" s="316">
        <v>1.22</v>
      </c>
    </row>
    <row r="2292" spans="1:4">
      <c r="A2292" s="314" t="s">
        <v>18775</v>
      </c>
      <c r="B2292" s="315" t="s">
        <v>18776</v>
      </c>
      <c r="C2292" s="315" t="s">
        <v>6</v>
      </c>
      <c r="D2292" s="316">
        <v>0.59</v>
      </c>
    </row>
    <row r="2293" spans="1:4">
      <c r="A2293" s="314" t="s">
        <v>18779</v>
      </c>
      <c r="B2293" s="315" t="s">
        <v>18780</v>
      </c>
      <c r="C2293" s="315" t="s">
        <v>6</v>
      </c>
      <c r="D2293" s="316">
        <v>3.79</v>
      </c>
    </row>
    <row r="2294" spans="1:4">
      <c r="A2294" s="314" t="s">
        <v>18783</v>
      </c>
      <c r="B2294" s="315" t="s">
        <v>18784</v>
      </c>
      <c r="C2294" s="315" t="s">
        <v>6</v>
      </c>
      <c r="D2294" s="316">
        <v>0.88</v>
      </c>
    </row>
    <row r="2295" spans="1:4">
      <c r="A2295" s="314" t="s">
        <v>18777</v>
      </c>
      <c r="B2295" s="315" t="s">
        <v>18778</v>
      </c>
      <c r="C2295" s="315" t="s">
        <v>6</v>
      </c>
      <c r="D2295" s="316">
        <v>8.42</v>
      </c>
    </row>
    <row r="2296" spans="1:4">
      <c r="A2296" s="314" t="s">
        <v>18781</v>
      </c>
      <c r="B2296" s="315" t="s">
        <v>18782</v>
      </c>
      <c r="C2296" s="315" t="s">
        <v>6</v>
      </c>
      <c r="D2296" s="316">
        <v>11.31</v>
      </c>
    </row>
    <row r="2297" spans="1:4">
      <c r="A2297" s="314" t="s">
        <v>18785</v>
      </c>
      <c r="B2297" s="315" t="s">
        <v>18786</v>
      </c>
      <c r="C2297" s="315" t="s">
        <v>6</v>
      </c>
      <c r="D2297" s="316">
        <v>19.88</v>
      </c>
    </row>
    <row r="2298" spans="1:4">
      <c r="A2298" s="314" t="s">
        <v>18829</v>
      </c>
      <c r="B2298" s="315" t="s">
        <v>12140</v>
      </c>
      <c r="C2298" s="315" t="s">
        <v>6</v>
      </c>
      <c r="D2298" s="316">
        <v>12.73</v>
      </c>
    </row>
    <row r="2299" spans="1:4">
      <c r="A2299" s="314" t="s">
        <v>18410</v>
      </c>
      <c r="B2299" s="315" t="s">
        <v>12181</v>
      </c>
      <c r="C2299" s="315" t="s">
        <v>6</v>
      </c>
      <c r="D2299" s="316">
        <v>113.9</v>
      </c>
    </row>
    <row r="2300" spans="1:4">
      <c r="A2300" s="314" t="s">
        <v>18411</v>
      </c>
      <c r="B2300" s="315" t="s">
        <v>12182</v>
      </c>
      <c r="C2300" s="315" t="s">
        <v>6</v>
      </c>
      <c r="D2300" s="316">
        <v>113.9</v>
      </c>
    </row>
    <row r="2301" spans="1:4">
      <c r="A2301" s="314" t="s">
        <v>18412</v>
      </c>
      <c r="B2301" s="315" t="s">
        <v>18413</v>
      </c>
      <c r="C2301" s="315" t="s">
        <v>6</v>
      </c>
      <c r="D2301" s="316">
        <v>11.38</v>
      </c>
    </row>
    <row r="2302" spans="1:4" ht="22.5">
      <c r="A2302" s="314" t="s">
        <v>18414</v>
      </c>
      <c r="B2302" s="315" t="s">
        <v>18415</v>
      </c>
      <c r="C2302" s="315" t="s">
        <v>6</v>
      </c>
      <c r="D2302" s="316">
        <v>30.25</v>
      </c>
    </row>
    <row r="2303" spans="1:4">
      <c r="A2303" s="314" t="s">
        <v>18416</v>
      </c>
      <c r="B2303" s="315" t="s">
        <v>18417</v>
      </c>
      <c r="C2303" s="315" t="s">
        <v>6</v>
      </c>
      <c r="D2303" s="316">
        <v>7.95</v>
      </c>
    </row>
    <row r="2304" spans="1:4">
      <c r="A2304" s="314" t="s">
        <v>18418</v>
      </c>
      <c r="B2304" s="315" t="s">
        <v>18419</v>
      </c>
      <c r="C2304" s="315" t="s">
        <v>6</v>
      </c>
      <c r="D2304" s="316">
        <v>8.6</v>
      </c>
    </row>
    <row r="2305" spans="1:4">
      <c r="A2305" s="314" t="s">
        <v>18420</v>
      </c>
      <c r="B2305" s="315" t="s">
        <v>18421</v>
      </c>
      <c r="C2305" s="315" t="s">
        <v>6</v>
      </c>
      <c r="D2305" s="316">
        <v>11.38</v>
      </c>
    </row>
    <row r="2306" spans="1:4">
      <c r="A2306" s="314" t="s">
        <v>18422</v>
      </c>
      <c r="B2306" s="315" t="s">
        <v>18423</v>
      </c>
      <c r="C2306" s="315" t="s">
        <v>6</v>
      </c>
      <c r="D2306" s="316">
        <v>11.38</v>
      </c>
    </row>
    <row r="2307" spans="1:4">
      <c r="A2307" s="314" t="s">
        <v>18424</v>
      </c>
      <c r="B2307" s="315" t="s">
        <v>18425</v>
      </c>
      <c r="C2307" s="315" t="s">
        <v>6</v>
      </c>
      <c r="D2307" s="316">
        <v>11.38</v>
      </c>
    </row>
    <row r="2308" spans="1:4">
      <c r="A2308" s="314" t="s">
        <v>18426</v>
      </c>
      <c r="B2308" s="315" t="s">
        <v>18427</v>
      </c>
      <c r="C2308" s="315" t="s">
        <v>6</v>
      </c>
      <c r="D2308" s="316">
        <v>11.38</v>
      </c>
    </row>
    <row r="2309" spans="1:4">
      <c r="A2309" s="314" t="s">
        <v>18428</v>
      </c>
      <c r="B2309" s="315" t="s">
        <v>18429</v>
      </c>
      <c r="C2309" s="315" t="s">
        <v>6</v>
      </c>
      <c r="D2309" s="316">
        <v>36.369999999999997</v>
      </c>
    </row>
    <row r="2310" spans="1:4">
      <c r="A2310" s="314" t="s">
        <v>18430</v>
      </c>
      <c r="B2310" s="315" t="s">
        <v>18431</v>
      </c>
      <c r="C2310" s="315" t="s">
        <v>6</v>
      </c>
      <c r="D2310" s="316">
        <v>3.05</v>
      </c>
    </row>
    <row r="2311" spans="1:4">
      <c r="A2311" s="314" t="s">
        <v>18432</v>
      </c>
      <c r="B2311" s="315" t="s">
        <v>18433</v>
      </c>
      <c r="C2311" s="315" t="s">
        <v>6</v>
      </c>
      <c r="D2311" s="316">
        <v>3.05</v>
      </c>
    </row>
    <row r="2312" spans="1:4">
      <c r="A2312" s="314" t="s">
        <v>18434</v>
      </c>
      <c r="B2312" s="315" t="s">
        <v>18435</v>
      </c>
      <c r="C2312" s="315" t="s">
        <v>6</v>
      </c>
      <c r="D2312" s="316">
        <v>3.05</v>
      </c>
    </row>
    <row r="2313" spans="1:4">
      <c r="A2313" s="314" t="s">
        <v>18436</v>
      </c>
      <c r="B2313" s="315" t="s">
        <v>18437</v>
      </c>
      <c r="C2313" s="315" t="s">
        <v>6</v>
      </c>
      <c r="D2313" s="316">
        <v>20.54</v>
      </c>
    </row>
    <row r="2314" spans="1:4">
      <c r="A2314" s="314" t="s">
        <v>18438</v>
      </c>
      <c r="B2314" s="315" t="s">
        <v>18439</v>
      </c>
      <c r="C2314" s="315" t="s">
        <v>6</v>
      </c>
      <c r="D2314" s="316">
        <v>51.61</v>
      </c>
    </row>
    <row r="2315" spans="1:4">
      <c r="A2315" s="314" t="s">
        <v>18440</v>
      </c>
      <c r="B2315" s="315" t="s">
        <v>18441</v>
      </c>
      <c r="C2315" s="315" t="s">
        <v>6</v>
      </c>
      <c r="D2315" s="316">
        <v>8.01</v>
      </c>
    </row>
    <row r="2316" spans="1:4">
      <c r="A2316" s="314" t="s">
        <v>18442</v>
      </c>
      <c r="B2316" s="315" t="s">
        <v>18443</v>
      </c>
      <c r="C2316" s="315" t="s">
        <v>6</v>
      </c>
      <c r="D2316" s="316">
        <v>32.65</v>
      </c>
    </row>
    <row r="2317" spans="1:4">
      <c r="A2317" s="314" t="s">
        <v>18444</v>
      </c>
      <c r="B2317" s="315" t="s">
        <v>18445</v>
      </c>
      <c r="C2317" s="315" t="s">
        <v>6</v>
      </c>
      <c r="D2317" s="316">
        <v>44.56</v>
      </c>
    </row>
    <row r="2318" spans="1:4">
      <c r="A2318" s="314" t="s">
        <v>18446</v>
      </c>
      <c r="B2318" s="315" t="s">
        <v>18447</v>
      </c>
      <c r="C2318" s="315" t="s">
        <v>6</v>
      </c>
      <c r="D2318" s="316">
        <v>30.9</v>
      </c>
    </row>
    <row r="2319" spans="1:4">
      <c r="A2319" s="314" t="s">
        <v>18448</v>
      </c>
      <c r="B2319" s="315" t="s">
        <v>18449</v>
      </c>
      <c r="C2319" s="315" t="s">
        <v>6</v>
      </c>
      <c r="D2319" s="316">
        <v>45.88</v>
      </c>
    </row>
    <row r="2320" spans="1:4">
      <c r="A2320" s="314" t="s">
        <v>18450</v>
      </c>
      <c r="B2320" s="315" t="s">
        <v>18451</v>
      </c>
      <c r="C2320" s="315" t="s">
        <v>6</v>
      </c>
      <c r="D2320" s="316">
        <v>53.5</v>
      </c>
    </row>
    <row r="2321" spans="1:4">
      <c r="A2321" s="314" t="s">
        <v>18452</v>
      </c>
      <c r="B2321" s="315" t="s">
        <v>18453</v>
      </c>
      <c r="C2321" s="315" t="s">
        <v>6</v>
      </c>
      <c r="D2321" s="316">
        <v>36.04</v>
      </c>
    </row>
    <row r="2322" spans="1:4">
      <c r="A2322" s="314" t="s">
        <v>18454</v>
      </c>
      <c r="B2322" s="315" t="s">
        <v>18455</v>
      </c>
      <c r="C2322" s="315" t="s">
        <v>6</v>
      </c>
      <c r="D2322" s="316">
        <v>41.37</v>
      </c>
    </row>
    <row r="2323" spans="1:4">
      <c r="A2323" s="314" t="s">
        <v>18456</v>
      </c>
      <c r="B2323" s="315" t="s">
        <v>18457</v>
      </c>
      <c r="C2323" s="315" t="s">
        <v>6</v>
      </c>
      <c r="D2323" s="316">
        <v>60.89</v>
      </c>
    </row>
    <row r="2324" spans="1:4">
      <c r="A2324" s="314" t="s">
        <v>18458</v>
      </c>
      <c r="B2324" s="315" t="s">
        <v>18459</v>
      </c>
      <c r="C2324" s="315" t="s">
        <v>6</v>
      </c>
      <c r="D2324" s="316">
        <v>73.5</v>
      </c>
    </row>
    <row r="2325" spans="1:4">
      <c r="A2325" s="314" t="s">
        <v>18460</v>
      </c>
      <c r="B2325" s="315" t="s">
        <v>18461</v>
      </c>
      <c r="C2325" s="315" t="s">
        <v>6</v>
      </c>
      <c r="D2325" s="316">
        <v>215</v>
      </c>
    </row>
    <row r="2326" spans="1:4">
      <c r="A2326" s="314" t="s">
        <v>18462</v>
      </c>
      <c r="B2326" s="315" t="s">
        <v>18463</v>
      </c>
      <c r="C2326" s="315" t="s">
        <v>6</v>
      </c>
      <c r="D2326" s="316">
        <v>370</v>
      </c>
    </row>
    <row r="2327" spans="1:4">
      <c r="A2327" s="314" t="s">
        <v>19283</v>
      </c>
      <c r="B2327" s="315" t="s">
        <v>19284</v>
      </c>
      <c r="C2327" s="315" t="s">
        <v>6</v>
      </c>
      <c r="D2327" s="316">
        <v>52.88</v>
      </c>
    </row>
    <row r="2328" spans="1:4">
      <c r="A2328" s="314" t="s">
        <v>19285</v>
      </c>
      <c r="B2328" s="315" t="s">
        <v>19286</v>
      </c>
      <c r="C2328" s="315" t="s">
        <v>6</v>
      </c>
      <c r="D2328" s="316">
        <v>137.03</v>
      </c>
    </row>
    <row r="2329" spans="1:4">
      <c r="A2329" s="314" t="s">
        <v>19289</v>
      </c>
      <c r="B2329" s="315" t="s">
        <v>19290</v>
      </c>
      <c r="C2329" s="315" t="s">
        <v>6</v>
      </c>
      <c r="D2329" s="316">
        <v>24.71</v>
      </c>
    </row>
    <row r="2330" spans="1:4">
      <c r="A2330" s="314" t="s">
        <v>19330</v>
      </c>
      <c r="B2330" s="315" t="s">
        <v>19331</v>
      </c>
      <c r="C2330" s="315" t="s">
        <v>6</v>
      </c>
      <c r="D2330" s="316">
        <v>1430.46</v>
      </c>
    </row>
    <row r="2331" spans="1:4" ht="22.5">
      <c r="A2331" s="314" t="s">
        <v>19332</v>
      </c>
      <c r="B2331" s="315" t="s">
        <v>19333</v>
      </c>
      <c r="C2331" s="315" t="s">
        <v>6</v>
      </c>
      <c r="D2331" s="316">
        <v>816.76</v>
      </c>
    </row>
    <row r="2332" spans="1:4">
      <c r="A2332" s="314" t="s">
        <v>19377</v>
      </c>
      <c r="B2332" s="315" t="s">
        <v>19378</v>
      </c>
      <c r="C2332" s="315" t="s">
        <v>6</v>
      </c>
      <c r="D2332" s="316">
        <v>272.02</v>
      </c>
    </row>
    <row r="2333" spans="1:4">
      <c r="A2333" s="314" t="s">
        <v>19291</v>
      </c>
      <c r="B2333" s="315" t="s">
        <v>19292</v>
      </c>
      <c r="C2333" s="315" t="s">
        <v>6</v>
      </c>
      <c r="D2333" s="316">
        <v>27.61</v>
      </c>
    </row>
    <row r="2334" spans="1:4">
      <c r="A2334" s="314" t="s">
        <v>19305</v>
      </c>
      <c r="B2334" s="315" t="s">
        <v>19306</v>
      </c>
      <c r="C2334" s="315" t="s">
        <v>6</v>
      </c>
      <c r="D2334" s="316">
        <v>54.91</v>
      </c>
    </row>
    <row r="2335" spans="1:4" ht="22.5">
      <c r="A2335" s="314" t="s">
        <v>19307</v>
      </c>
      <c r="B2335" s="315" t="s">
        <v>19308</v>
      </c>
      <c r="C2335" s="315" t="s">
        <v>6</v>
      </c>
      <c r="D2335" s="316">
        <v>88.09</v>
      </c>
    </row>
    <row r="2336" spans="1:4">
      <c r="A2336" s="314" t="s">
        <v>19311</v>
      </c>
      <c r="B2336" s="315" t="s">
        <v>19312</v>
      </c>
      <c r="C2336" s="315" t="s">
        <v>6</v>
      </c>
      <c r="D2336" s="316">
        <v>68.64</v>
      </c>
    </row>
    <row r="2337" spans="1:4">
      <c r="A2337" s="314" t="s">
        <v>19382</v>
      </c>
      <c r="B2337" s="315" t="s">
        <v>19383</v>
      </c>
      <c r="C2337" s="315" t="s">
        <v>6</v>
      </c>
      <c r="D2337" s="316">
        <v>778.07</v>
      </c>
    </row>
    <row r="2338" spans="1:4" ht="22.5">
      <c r="A2338" s="314" t="s">
        <v>19427</v>
      </c>
      <c r="B2338" s="315" t="s">
        <v>19428</v>
      </c>
      <c r="C2338" s="315" t="s">
        <v>12091</v>
      </c>
      <c r="D2338" s="316">
        <v>2263.38</v>
      </c>
    </row>
    <row r="2339" spans="1:4">
      <c r="A2339" s="314" t="s">
        <v>19429</v>
      </c>
      <c r="B2339" s="315" t="s">
        <v>19430</v>
      </c>
      <c r="C2339" s="315" t="s">
        <v>6</v>
      </c>
      <c r="D2339" s="316">
        <v>40.51</v>
      </c>
    </row>
    <row r="2340" spans="1:4">
      <c r="A2340" s="314" t="s">
        <v>19433</v>
      </c>
      <c r="B2340" s="315" t="s">
        <v>19434</v>
      </c>
      <c r="C2340" s="315" t="s">
        <v>6</v>
      </c>
      <c r="D2340" s="316">
        <v>57.7</v>
      </c>
    </row>
    <row r="2341" spans="1:4">
      <c r="A2341" s="314" t="s">
        <v>19435</v>
      </c>
      <c r="B2341" s="315" t="s">
        <v>19436</v>
      </c>
      <c r="C2341" s="315" t="s">
        <v>6</v>
      </c>
      <c r="D2341" s="316">
        <v>72</v>
      </c>
    </row>
    <row r="2342" spans="1:4">
      <c r="A2342" s="314" t="s">
        <v>19437</v>
      </c>
      <c r="B2342" s="315" t="s">
        <v>19438</v>
      </c>
      <c r="C2342" s="315" t="s">
        <v>6</v>
      </c>
      <c r="D2342" s="316">
        <v>94.7</v>
      </c>
    </row>
    <row r="2343" spans="1:4">
      <c r="A2343" s="314" t="s">
        <v>19439</v>
      </c>
      <c r="B2343" s="315" t="s">
        <v>19440</v>
      </c>
      <c r="C2343" s="315" t="s">
        <v>6</v>
      </c>
      <c r="D2343" s="316">
        <v>129.91999999999999</v>
      </c>
    </row>
    <row r="2344" spans="1:4">
      <c r="A2344" s="314" t="s">
        <v>19450</v>
      </c>
      <c r="B2344" s="315" t="s">
        <v>19451</v>
      </c>
      <c r="C2344" s="315" t="s">
        <v>6</v>
      </c>
      <c r="D2344" s="316">
        <v>12.41</v>
      </c>
    </row>
    <row r="2345" spans="1:4">
      <c r="A2345" s="314" t="s">
        <v>19509</v>
      </c>
      <c r="B2345" s="315" t="s">
        <v>12223</v>
      </c>
      <c r="C2345" s="315" t="s">
        <v>6</v>
      </c>
      <c r="D2345" s="316">
        <v>34.9</v>
      </c>
    </row>
    <row r="2346" spans="1:4">
      <c r="A2346" s="314" t="s">
        <v>19524</v>
      </c>
      <c r="B2346" s="315" t="s">
        <v>19525</v>
      </c>
      <c r="C2346" s="315" t="s">
        <v>6</v>
      </c>
      <c r="D2346" s="316">
        <v>2740.48</v>
      </c>
    </row>
    <row r="2347" spans="1:4">
      <c r="A2347" s="314" t="s">
        <v>19630</v>
      </c>
      <c r="B2347" s="315" t="s">
        <v>19631</v>
      </c>
      <c r="C2347" s="315" t="s">
        <v>6</v>
      </c>
      <c r="D2347" s="316">
        <v>188.08</v>
      </c>
    </row>
    <row r="2348" spans="1:4">
      <c r="A2348" s="314" t="s">
        <v>19632</v>
      </c>
      <c r="B2348" s="315" t="s">
        <v>19633</v>
      </c>
      <c r="C2348" s="315" t="s">
        <v>6</v>
      </c>
      <c r="D2348" s="316">
        <v>188.08</v>
      </c>
    </row>
    <row r="2349" spans="1:4">
      <c r="A2349" s="314" t="s">
        <v>19696</v>
      </c>
      <c r="B2349" s="315" t="s">
        <v>19697</v>
      </c>
      <c r="C2349" s="315" t="s">
        <v>6</v>
      </c>
      <c r="D2349" s="316">
        <v>3.64</v>
      </c>
    </row>
    <row r="2350" spans="1:4">
      <c r="A2350" s="314" t="s">
        <v>19716</v>
      </c>
      <c r="B2350" s="315" t="s">
        <v>19717</v>
      </c>
      <c r="C2350" s="315" t="s">
        <v>6</v>
      </c>
      <c r="D2350" s="316">
        <v>6.5</v>
      </c>
    </row>
    <row r="2351" spans="1:4">
      <c r="A2351" s="314" t="s">
        <v>19793</v>
      </c>
      <c r="B2351" s="315" t="s">
        <v>19794</v>
      </c>
      <c r="C2351" s="315" t="s">
        <v>6</v>
      </c>
      <c r="D2351" s="316">
        <v>15.31</v>
      </c>
    </row>
    <row r="2352" spans="1:4">
      <c r="A2352" s="314" t="s">
        <v>19795</v>
      </c>
      <c r="B2352" s="315" t="s">
        <v>12225</v>
      </c>
      <c r="C2352" s="315" t="s">
        <v>6</v>
      </c>
      <c r="D2352" s="316">
        <v>11.03</v>
      </c>
    </row>
    <row r="2353" spans="1:4">
      <c r="A2353" s="314" t="s">
        <v>12374</v>
      </c>
      <c r="B2353" s="315" t="s">
        <v>10365</v>
      </c>
      <c r="C2353" s="315" t="s">
        <v>6</v>
      </c>
      <c r="D2353" s="316">
        <v>23.24</v>
      </c>
    </row>
    <row r="2354" spans="1:4">
      <c r="A2354" s="314" t="s">
        <v>19796</v>
      </c>
      <c r="B2354" s="315" t="s">
        <v>12224</v>
      </c>
      <c r="C2354" s="315" t="s">
        <v>6</v>
      </c>
      <c r="D2354" s="316">
        <v>211.28</v>
      </c>
    </row>
    <row r="2355" spans="1:4">
      <c r="A2355" s="314" t="s">
        <v>20046</v>
      </c>
      <c r="B2355" s="315" t="s">
        <v>37289</v>
      </c>
      <c r="C2355" s="315" t="s">
        <v>6</v>
      </c>
      <c r="D2355" s="316">
        <v>8</v>
      </c>
    </row>
    <row r="2356" spans="1:4">
      <c r="A2356" s="314" t="s">
        <v>20053</v>
      </c>
      <c r="B2356" s="315" t="s">
        <v>37290</v>
      </c>
      <c r="C2356" s="315" t="s">
        <v>6</v>
      </c>
      <c r="D2356" s="316">
        <v>9.83</v>
      </c>
    </row>
    <row r="2357" spans="1:4">
      <c r="A2357" s="314" t="s">
        <v>20040</v>
      </c>
      <c r="B2357" s="315" t="s">
        <v>20041</v>
      </c>
      <c r="C2357" s="315" t="s">
        <v>6</v>
      </c>
      <c r="D2357" s="316">
        <v>27.73</v>
      </c>
    </row>
    <row r="2358" spans="1:4">
      <c r="A2358" s="314" t="s">
        <v>20042</v>
      </c>
      <c r="B2358" s="315" t="s">
        <v>20043</v>
      </c>
      <c r="C2358" s="315" t="s">
        <v>6</v>
      </c>
      <c r="D2358" s="316">
        <v>22.73</v>
      </c>
    </row>
    <row r="2359" spans="1:4">
      <c r="A2359" s="314" t="s">
        <v>20044</v>
      </c>
      <c r="B2359" s="315" t="s">
        <v>20045</v>
      </c>
      <c r="C2359" s="315" t="s">
        <v>6</v>
      </c>
      <c r="D2359" s="316">
        <v>13.6</v>
      </c>
    </row>
    <row r="2360" spans="1:4">
      <c r="A2360" s="314" t="s">
        <v>20047</v>
      </c>
      <c r="B2360" s="315" t="s">
        <v>20048</v>
      </c>
      <c r="C2360" s="315" t="s">
        <v>6</v>
      </c>
      <c r="D2360" s="316">
        <v>70.25</v>
      </c>
    </row>
    <row r="2361" spans="1:4">
      <c r="A2361" s="314" t="s">
        <v>20049</v>
      </c>
      <c r="B2361" s="315" t="s">
        <v>20050</v>
      </c>
      <c r="C2361" s="315" t="s">
        <v>6</v>
      </c>
      <c r="D2361" s="316">
        <v>43.9</v>
      </c>
    </row>
    <row r="2362" spans="1:4">
      <c r="A2362" s="314" t="s">
        <v>20051</v>
      </c>
      <c r="B2362" s="315" t="s">
        <v>37291</v>
      </c>
      <c r="C2362" s="315" t="s">
        <v>6</v>
      </c>
      <c r="D2362" s="316">
        <v>96.3</v>
      </c>
    </row>
    <row r="2363" spans="1:4">
      <c r="A2363" s="314" t="s">
        <v>20052</v>
      </c>
      <c r="B2363" s="315" t="s">
        <v>37292</v>
      </c>
      <c r="C2363" s="315" t="s">
        <v>6</v>
      </c>
      <c r="D2363" s="316">
        <v>90.44</v>
      </c>
    </row>
    <row r="2364" spans="1:4">
      <c r="A2364" s="314" t="s">
        <v>20054</v>
      </c>
      <c r="B2364" s="315" t="s">
        <v>37293</v>
      </c>
      <c r="C2364" s="315" t="s">
        <v>6</v>
      </c>
      <c r="D2364" s="316">
        <v>182.13</v>
      </c>
    </row>
    <row r="2365" spans="1:4">
      <c r="A2365" s="314" t="s">
        <v>20176</v>
      </c>
      <c r="B2365" s="315" t="s">
        <v>20177</v>
      </c>
      <c r="C2365" s="315" t="s">
        <v>6</v>
      </c>
      <c r="D2365" s="316">
        <v>23.4</v>
      </c>
    </row>
    <row r="2366" spans="1:4">
      <c r="A2366" s="314" t="s">
        <v>20178</v>
      </c>
      <c r="B2366" s="315" t="s">
        <v>20179</v>
      </c>
      <c r="C2366" s="315" t="s">
        <v>6</v>
      </c>
      <c r="D2366" s="316">
        <v>23.4</v>
      </c>
    </row>
    <row r="2367" spans="1:4" ht="22.5">
      <c r="A2367" s="314" t="s">
        <v>20208</v>
      </c>
      <c r="B2367" s="315" t="s">
        <v>20209</v>
      </c>
      <c r="C2367" s="315" t="s">
        <v>431</v>
      </c>
      <c r="D2367" s="316">
        <v>332.2</v>
      </c>
    </row>
    <row r="2368" spans="1:4">
      <c r="A2368" s="314" t="s">
        <v>20242</v>
      </c>
      <c r="B2368" s="315" t="s">
        <v>12197</v>
      </c>
      <c r="C2368" s="315" t="s">
        <v>6</v>
      </c>
      <c r="D2368" s="316">
        <v>65.67</v>
      </c>
    </row>
    <row r="2369" spans="1:4" ht="22.5">
      <c r="A2369" s="314" t="s">
        <v>20243</v>
      </c>
      <c r="B2369" s="315" t="s">
        <v>20244</v>
      </c>
      <c r="C2369" s="315" t="s">
        <v>6</v>
      </c>
      <c r="D2369" s="316">
        <v>21.47</v>
      </c>
    </row>
    <row r="2370" spans="1:4">
      <c r="A2370" s="314" t="s">
        <v>20245</v>
      </c>
      <c r="B2370" s="315" t="s">
        <v>20246</v>
      </c>
      <c r="C2370" s="315" t="s">
        <v>6</v>
      </c>
      <c r="D2370" s="316">
        <v>13.19</v>
      </c>
    </row>
    <row r="2371" spans="1:4">
      <c r="A2371" s="314" t="s">
        <v>20248</v>
      </c>
      <c r="B2371" s="315" t="s">
        <v>20249</v>
      </c>
      <c r="C2371" s="315" t="s">
        <v>6</v>
      </c>
      <c r="D2371" s="316">
        <v>12.13</v>
      </c>
    </row>
    <row r="2372" spans="1:4">
      <c r="A2372" s="314" t="s">
        <v>20252</v>
      </c>
      <c r="B2372" s="315" t="s">
        <v>20253</v>
      </c>
      <c r="C2372" s="315" t="s">
        <v>6</v>
      </c>
      <c r="D2372" s="316">
        <v>6.33</v>
      </c>
    </row>
    <row r="2373" spans="1:4">
      <c r="A2373" s="314" t="s">
        <v>20295</v>
      </c>
      <c r="B2373" s="315" t="s">
        <v>20296</v>
      </c>
      <c r="C2373" s="315" t="s">
        <v>6</v>
      </c>
      <c r="D2373" s="316">
        <v>37.299999999999997</v>
      </c>
    </row>
    <row r="2374" spans="1:4">
      <c r="A2374" s="314" t="s">
        <v>20323</v>
      </c>
      <c r="B2374" s="315" t="s">
        <v>20324</v>
      </c>
      <c r="C2374" s="315" t="s">
        <v>6</v>
      </c>
      <c r="D2374" s="316">
        <v>2.57</v>
      </c>
    </row>
    <row r="2375" spans="1:4">
      <c r="A2375" s="314" t="s">
        <v>20329</v>
      </c>
      <c r="B2375" s="315" t="s">
        <v>20330</v>
      </c>
      <c r="C2375" s="315" t="s">
        <v>6</v>
      </c>
      <c r="D2375" s="316">
        <v>9.02</v>
      </c>
    </row>
    <row r="2376" spans="1:4">
      <c r="A2376" s="314" t="s">
        <v>20452</v>
      </c>
      <c r="B2376" s="315" t="s">
        <v>20453</v>
      </c>
      <c r="C2376" s="315" t="s">
        <v>6</v>
      </c>
      <c r="D2376" s="316">
        <v>206.82</v>
      </c>
    </row>
    <row r="2377" spans="1:4">
      <c r="A2377" s="314" t="s">
        <v>20494</v>
      </c>
      <c r="B2377" s="315" t="s">
        <v>20495</v>
      </c>
      <c r="C2377" s="315" t="s">
        <v>6</v>
      </c>
      <c r="D2377" s="316">
        <v>236.5</v>
      </c>
    </row>
    <row r="2378" spans="1:4" ht="22.5">
      <c r="A2378" s="314" t="s">
        <v>20496</v>
      </c>
      <c r="B2378" s="315" t="s">
        <v>20497</v>
      </c>
      <c r="C2378" s="315" t="s">
        <v>6</v>
      </c>
      <c r="D2378" s="316">
        <v>631.5</v>
      </c>
    </row>
    <row r="2379" spans="1:4" ht="22.5">
      <c r="A2379" s="314" t="s">
        <v>20498</v>
      </c>
      <c r="B2379" s="315" t="s">
        <v>20499</v>
      </c>
      <c r="C2379" s="315" t="s">
        <v>6</v>
      </c>
      <c r="D2379" s="316">
        <v>414.64</v>
      </c>
    </row>
    <row r="2380" spans="1:4">
      <c r="A2380" s="314" t="s">
        <v>20500</v>
      </c>
      <c r="B2380" s="315" t="s">
        <v>20501</v>
      </c>
      <c r="C2380" s="315" t="s">
        <v>6</v>
      </c>
      <c r="D2380" s="316">
        <v>1964.74</v>
      </c>
    </row>
    <row r="2381" spans="1:4" ht="33.75">
      <c r="A2381" s="314" t="s">
        <v>20546</v>
      </c>
      <c r="B2381" s="315" t="s">
        <v>20547</v>
      </c>
      <c r="C2381" s="315" t="s">
        <v>6</v>
      </c>
      <c r="D2381" s="316">
        <v>631.5</v>
      </c>
    </row>
    <row r="2382" spans="1:4">
      <c r="A2382" s="314" t="s">
        <v>20548</v>
      </c>
      <c r="B2382" s="315" t="s">
        <v>20549</v>
      </c>
      <c r="C2382" s="315" t="s">
        <v>6</v>
      </c>
      <c r="D2382" s="316">
        <v>46.71</v>
      </c>
    </row>
    <row r="2383" spans="1:4">
      <c r="A2383" s="314" t="s">
        <v>20550</v>
      </c>
      <c r="B2383" s="315" t="s">
        <v>20551</v>
      </c>
      <c r="C2383" s="315" t="s">
        <v>6</v>
      </c>
      <c r="D2383" s="316">
        <v>74.150000000000006</v>
      </c>
    </row>
    <row r="2384" spans="1:4">
      <c r="A2384" s="314" t="s">
        <v>20552</v>
      </c>
      <c r="B2384" s="315" t="s">
        <v>20553</v>
      </c>
      <c r="C2384" s="315" t="s">
        <v>6</v>
      </c>
      <c r="D2384" s="316">
        <v>165</v>
      </c>
    </row>
    <row r="2385" spans="1:4" ht="33.75">
      <c r="A2385" s="314" t="s">
        <v>20554</v>
      </c>
      <c r="B2385" s="315" t="s">
        <v>20555</v>
      </c>
      <c r="C2385" s="315" t="s">
        <v>6</v>
      </c>
      <c r="D2385" s="316">
        <v>357.45</v>
      </c>
    </row>
    <row r="2386" spans="1:4">
      <c r="A2386" s="314" t="s">
        <v>20556</v>
      </c>
      <c r="B2386" s="315" t="s">
        <v>20557</v>
      </c>
      <c r="C2386" s="315" t="s">
        <v>6</v>
      </c>
      <c r="D2386" s="316">
        <v>74.150000000000006</v>
      </c>
    </row>
    <row r="2387" spans="1:4" ht="22.5">
      <c r="A2387" s="314" t="s">
        <v>20558</v>
      </c>
      <c r="B2387" s="315" t="s">
        <v>20559</v>
      </c>
      <c r="C2387" s="315" t="s">
        <v>6</v>
      </c>
      <c r="D2387" s="316">
        <v>112.54</v>
      </c>
    </row>
    <row r="2388" spans="1:4" ht="45">
      <c r="A2388" s="314" t="s">
        <v>20562</v>
      </c>
      <c r="B2388" s="315" t="s">
        <v>12198</v>
      </c>
      <c r="C2388" s="315" t="s">
        <v>6</v>
      </c>
      <c r="D2388" s="316">
        <v>340</v>
      </c>
    </row>
    <row r="2389" spans="1:4">
      <c r="A2389" s="314" t="s">
        <v>20584</v>
      </c>
      <c r="B2389" s="315" t="s">
        <v>20585</v>
      </c>
      <c r="C2389" s="315" t="s">
        <v>6</v>
      </c>
      <c r="D2389" s="316">
        <v>36.869999999999997</v>
      </c>
    </row>
    <row r="2390" spans="1:4">
      <c r="A2390" s="314" t="s">
        <v>20586</v>
      </c>
      <c r="B2390" s="315" t="s">
        <v>20587</v>
      </c>
      <c r="C2390" s="315" t="s">
        <v>6</v>
      </c>
      <c r="D2390" s="316">
        <v>36.869999999999997</v>
      </c>
    </row>
    <row r="2391" spans="1:4">
      <c r="A2391" s="314" t="s">
        <v>20588</v>
      </c>
      <c r="B2391" s="315" t="s">
        <v>20589</v>
      </c>
      <c r="C2391" s="315" t="s">
        <v>6</v>
      </c>
      <c r="D2391" s="316">
        <v>2262</v>
      </c>
    </row>
    <row r="2392" spans="1:4">
      <c r="A2392" s="314" t="s">
        <v>20590</v>
      </c>
      <c r="B2392" s="315" t="s">
        <v>20591</v>
      </c>
      <c r="C2392" s="315" t="s">
        <v>6</v>
      </c>
      <c r="D2392" s="316">
        <v>4900.1000000000004</v>
      </c>
    </row>
    <row r="2393" spans="1:4">
      <c r="A2393" s="314" t="s">
        <v>20592</v>
      </c>
      <c r="B2393" s="315" t="s">
        <v>20593</v>
      </c>
      <c r="C2393" s="315" t="s">
        <v>6</v>
      </c>
      <c r="D2393" s="316">
        <v>272.39999999999998</v>
      </c>
    </row>
    <row r="2394" spans="1:4">
      <c r="A2394" s="314" t="s">
        <v>20596</v>
      </c>
      <c r="B2394" s="315" t="s">
        <v>20597</v>
      </c>
      <c r="C2394" s="315" t="s">
        <v>6</v>
      </c>
      <c r="D2394" s="316">
        <v>24.32</v>
      </c>
    </row>
    <row r="2395" spans="1:4">
      <c r="A2395" s="314" t="s">
        <v>20598</v>
      </c>
      <c r="B2395" s="315" t="s">
        <v>20599</v>
      </c>
      <c r="C2395" s="315" t="s">
        <v>6</v>
      </c>
      <c r="D2395" s="316">
        <v>87.98</v>
      </c>
    </row>
    <row r="2396" spans="1:4">
      <c r="A2396" s="314" t="s">
        <v>20600</v>
      </c>
      <c r="B2396" s="315" t="s">
        <v>20601</v>
      </c>
      <c r="C2396" s="315" t="s">
        <v>6</v>
      </c>
      <c r="D2396" s="316">
        <v>104.39</v>
      </c>
    </row>
    <row r="2397" spans="1:4">
      <c r="A2397" s="314" t="s">
        <v>20602</v>
      </c>
      <c r="B2397" s="315" t="s">
        <v>20603</v>
      </c>
      <c r="C2397" s="315" t="s">
        <v>6</v>
      </c>
      <c r="D2397" s="316">
        <v>107.26</v>
      </c>
    </row>
    <row r="2398" spans="1:4">
      <c r="A2398" s="314" t="s">
        <v>20604</v>
      </c>
      <c r="B2398" s="315" t="s">
        <v>20605</v>
      </c>
      <c r="C2398" s="315" t="s">
        <v>6</v>
      </c>
      <c r="D2398" s="316">
        <v>157.87</v>
      </c>
    </row>
    <row r="2399" spans="1:4">
      <c r="A2399" s="314" t="s">
        <v>20606</v>
      </c>
      <c r="B2399" s="315" t="s">
        <v>20607</v>
      </c>
      <c r="C2399" s="315" t="s">
        <v>6</v>
      </c>
      <c r="D2399" s="316">
        <v>138.04</v>
      </c>
    </row>
    <row r="2400" spans="1:4">
      <c r="A2400" s="314" t="s">
        <v>20608</v>
      </c>
      <c r="B2400" s="315" t="s">
        <v>20609</v>
      </c>
      <c r="C2400" s="315" t="s">
        <v>6</v>
      </c>
      <c r="D2400" s="316">
        <v>341.49</v>
      </c>
    </row>
    <row r="2401" spans="1:4">
      <c r="A2401" s="314" t="s">
        <v>20610</v>
      </c>
      <c r="B2401" s="315" t="s">
        <v>20611</v>
      </c>
      <c r="C2401" s="315" t="s">
        <v>6</v>
      </c>
      <c r="D2401" s="316">
        <v>312.8</v>
      </c>
    </row>
    <row r="2402" spans="1:4">
      <c r="A2402" s="314" t="s">
        <v>20612</v>
      </c>
      <c r="B2402" s="315" t="s">
        <v>20613</v>
      </c>
      <c r="C2402" s="315" t="s">
        <v>6</v>
      </c>
      <c r="D2402" s="316">
        <v>341.49</v>
      </c>
    </row>
    <row r="2403" spans="1:4">
      <c r="A2403" s="314" t="s">
        <v>20614</v>
      </c>
      <c r="B2403" s="315" t="s">
        <v>20615</v>
      </c>
      <c r="C2403" s="315" t="s">
        <v>6</v>
      </c>
      <c r="D2403" s="316">
        <v>456.64</v>
      </c>
    </row>
    <row r="2404" spans="1:4">
      <c r="A2404" s="314" t="s">
        <v>20616</v>
      </c>
      <c r="B2404" s="315" t="s">
        <v>20617</v>
      </c>
      <c r="C2404" s="315" t="s">
        <v>6</v>
      </c>
      <c r="D2404" s="316">
        <v>331.2</v>
      </c>
    </row>
    <row r="2405" spans="1:4">
      <c r="A2405" s="314" t="s">
        <v>20618</v>
      </c>
      <c r="B2405" s="315" t="s">
        <v>20619</v>
      </c>
      <c r="C2405" s="315" t="s">
        <v>6</v>
      </c>
      <c r="D2405" s="316">
        <v>377.2</v>
      </c>
    </row>
    <row r="2406" spans="1:4">
      <c r="A2406" s="314" t="s">
        <v>20620</v>
      </c>
      <c r="B2406" s="315" t="s">
        <v>20621</v>
      </c>
      <c r="C2406" s="315" t="s">
        <v>6</v>
      </c>
      <c r="D2406" s="316">
        <v>417.55</v>
      </c>
    </row>
    <row r="2407" spans="1:4">
      <c r="A2407" s="314" t="s">
        <v>20622</v>
      </c>
      <c r="B2407" s="315" t="s">
        <v>20623</v>
      </c>
      <c r="C2407" s="315" t="s">
        <v>6</v>
      </c>
      <c r="D2407" s="316">
        <v>700.96</v>
      </c>
    </row>
    <row r="2408" spans="1:4">
      <c r="A2408" s="314" t="s">
        <v>20624</v>
      </c>
      <c r="B2408" s="315" t="s">
        <v>20625</v>
      </c>
      <c r="C2408" s="315" t="s">
        <v>6</v>
      </c>
      <c r="D2408" s="316">
        <v>24.71</v>
      </c>
    </row>
    <row r="2409" spans="1:4">
      <c r="A2409" s="314" t="s">
        <v>20626</v>
      </c>
      <c r="B2409" s="315" t="s">
        <v>20627</v>
      </c>
      <c r="C2409" s="315" t="s">
        <v>6</v>
      </c>
      <c r="D2409" s="316">
        <v>57.73</v>
      </c>
    </row>
    <row r="2410" spans="1:4">
      <c r="A2410" s="314" t="s">
        <v>20628</v>
      </c>
      <c r="B2410" s="315" t="s">
        <v>20629</v>
      </c>
      <c r="C2410" s="315" t="s">
        <v>6</v>
      </c>
      <c r="D2410" s="316">
        <v>101.51</v>
      </c>
    </row>
    <row r="2411" spans="1:4">
      <c r="A2411" s="314" t="s">
        <v>20630</v>
      </c>
      <c r="B2411" s="315" t="s">
        <v>20631</v>
      </c>
      <c r="C2411" s="315" t="s">
        <v>6</v>
      </c>
      <c r="D2411" s="316">
        <v>190.44</v>
      </c>
    </row>
    <row r="2412" spans="1:4">
      <c r="A2412" s="314" t="s">
        <v>20634</v>
      </c>
      <c r="B2412" s="315" t="s">
        <v>20635</v>
      </c>
      <c r="C2412" s="315" t="s">
        <v>6</v>
      </c>
      <c r="D2412" s="316">
        <v>1037.9000000000001</v>
      </c>
    </row>
    <row r="2413" spans="1:4">
      <c r="A2413" s="314" t="s">
        <v>20636</v>
      </c>
      <c r="B2413" s="315" t="s">
        <v>20637</v>
      </c>
      <c r="C2413" s="315" t="s">
        <v>6</v>
      </c>
      <c r="D2413" s="316">
        <v>1516.68</v>
      </c>
    </row>
    <row r="2414" spans="1:4">
      <c r="A2414" s="314" t="s">
        <v>20638</v>
      </c>
      <c r="B2414" s="315" t="s">
        <v>20639</v>
      </c>
      <c r="C2414" s="315" t="s">
        <v>6</v>
      </c>
      <c r="D2414" s="316">
        <v>953.67</v>
      </c>
    </row>
    <row r="2415" spans="1:4">
      <c r="A2415" s="314" t="s">
        <v>20640</v>
      </c>
      <c r="B2415" s="315" t="s">
        <v>107</v>
      </c>
      <c r="C2415" s="315" t="s">
        <v>6</v>
      </c>
      <c r="D2415" s="316">
        <v>631</v>
      </c>
    </row>
    <row r="2416" spans="1:4">
      <c r="A2416" s="314" t="s">
        <v>20641</v>
      </c>
      <c r="B2416" s="315" t="s">
        <v>20642</v>
      </c>
      <c r="C2416" s="315" t="s">
        <v>6</v>
      </c>
      <c r="D2416" s="316">
        <v>631</v>
      </c>
    </row>
    <row r="2417" spans="1:4">
      <c r="A2417" s="314" t="s">
        <v>20643</v>
      </c>
      <c r="B2417" s="315" t="s">
        <v>20644</v>
      </c>
      <c r="C2417" s="315" t="s">
        <v>6</v>
      </c>
      <c r="D2417" s="316">
        <v>1787.52</v>
      </c>
    </row>
    <row r="2418" spans="1:4">
      <c r="A2418" s="314" t="s">
        <v>20645</v>
      </c>
      <c r="B2418" s="315" t="s">
        <v>20646</v>
      </c>
      <c r="C2418" s="315" t="s">
        <v>6</v>
      </c>
      <c r="D2418" s="316">
        <v>1915.36</v>
      </c>
    </row>
    <row r="2419" spans="1:4">
      <c r="A2419" s="314" t="s">
        <v>20647</v>
      </c>
      <c r="B2419" s="315" t="s">
        <v>20648</v>
      </c>
      <c r="C2419" s="315" t="s">
        <v>6</v>
      </c>
      <c r="D2419" s="316">
        <v>2285.63</v>
      </c>
    </row>
    <row r="2420" spans="1:4">
      <c r="A2420" s="314" t="s">
        <v>20675</v>
      </c>
      <c r="B2420" s="315" t="s">
        <v>20676</v>
      </c>
      <c r="C2420" s="315" t="s">
        <v>6</v>
      </c>
      <c r="D2420" s="316">
        <v>38.01</v>
      </c>
    </row>
    <row r="2421" spans="1:4">
      <c r="A2421" s="314" t="s">
        <v>20677</v>
      </c>
      <c r="B2421" s="315" t="s">
        <v>20678</v>
      </c>
      <c r="C2421" s="315" t="s">
        <v>6</v>
      </c>
      <c r="D2421" s="316">
        <v>29.96</v>
      </c>
    </row>
    <row r="2422" spans="1:4">
      <c r="A2422" s="314" t="s">
        <v>20679</v>
      </c>
      <c r="B2422" s="315" t="s">
        <v>20680</v>
      </c>
      <c r="C2422" s="315" t="s">
        <v>6</v>
      </c>
      <c r="D2422" s="316">
        <v>21.65</v>
      </c>
    </row>
    <row r="2423" spans="1:4">
      <c r="A2423" s="314" t="s">
        <v>20681</v>
      </c>
      <c r="B2423" s="315" t="s">
        <v>20682</v>
      </c>
      <c r="C2423" s="315" t="s">
        <v>6</v>
      </c>
      <c r="D2423" s="316">
        <v>21.65</v>
      </c>
    </row>
    <row r="2424" spans="1:4">
      <c r="A2424" s="314" t="s">
        <v>20683</v>
      </c>
      <c r="B2424" s="315" t="s">
        <v>20684</v>
      </c>
      <c r="C2424" s="315" t="s">
        <v>6</v>
      </c>
      <c r="D2424" s="316">
        <v>84.51</v>
      </c>
    </row>
    <row r="2425" spans="1:4">
      <c r="A2425" s="314" t="s">
        <v>20685</v>
      </c>
      <c r="B2425" s="315" t="s">
        <v>20686</v>
      </c>
      <c r="C2425" s="315" t="s">
        <v>6</v>
      </c>
      <c r="D2425" s="316">
        <v>97.36</v>
      </c>
    </row>
    <row r="2426" spans="1:4">
      <c r="A2426" s="314" t="s">
        <v>20687</v>
      </c>
      <c r="B2426" s="315" t="s">
        <v>20688</v>
      </c>
      <c r="C2426" s="315" t="s">
        <v>6</v>
      </c>
      <c r="D2426" s="316">
        <v>356.32</v>
      </c>
    </row>
    <row r="2427" spans="1:4">
      <c r="A2427" s="314" t="s">
        <v>160</v>
      </c>
      <c r="B2427" s="315" t="s">
        <v>20689</v>
      </c>
      <c r="C2427" s="315" t="s">
        <v>6</v>
      </c>
      <c r="D2427" s="316">
        <v>51.97</v>
      </c>
    </row>
    <row r="2428" spans="1:4">
      <c r="A2428" s="314" t="s">
        <v>20690</v>
      </c>
      <c r="B2428" s="315" t="s">
        <v>20691</v>
      </c>
      <c r="C2428" s="315" t="s">
        <v>6</v>
      </c>
      <c r="D2428" s="316">
        <v>154.63</v>
      </c>
    </row>
    <row r="2429" spans="1:4">
      <c r="A2429" s="314" t="s">
        <v>20692</v>
      </c>
      <c r="B2429" s="315" t="s">
        <v>20693</v>
      </c>
      <c r="C2429" s="315" t="s">
        <v>6</v>
      </c>
      <c r="D2429" s="316">
        <v>180</v>
      </c>
    </row>
    <row r="2430" spans="1:4" ht="22.5">
      <c r="A2430" s="314" t="s">
        <v>20706</v>
      </c>
      <c r="B2430" s="315" t="s">
        <v>20707</v>
      </c>
      <c r="C2430" s="315" t="s">
        <v>6</v>
      </c>
      <c r="D2430" s="316">
        <v>68.69</v>
      </c>
    </row>
    <row r="2431" spans="1:4" ht="22.5">
      <c r="A2431" s="314" t="s">
        <v>20708</v>
      </c>
      <c r="B2431" s="315" t="s">
        <v>20709</v>
      </c>
      <c r="C2431" s="315" t="s">
        <v>6</v>
      </c>
      <c r="D2431" s="316">
        <v>99.99</v>
      </c>
    </row>
    <row r="2432" spans="1:4" ht="22.5">
      <c r="A2432" s="314" t="s">
        <v>20710</v>
      </c>
      <c r="B2432" s="315" t="s">
        <v>20711</v>
      </c>
      <c r="C2432" s="315" t="s">
        <v>6</v>
      </c>
      <c r="D2432" s="316">
        <v>118.08</v>
      </c>
    </row>
    <row r="2433" spans="1:4">
      <c r="A2433" s="314" t="s">
        <v>21847</v>
      </c>
      <c r="B2433" s="315" t="s">
        <v>21848</v>
      </c>
      <c r="C2433" s="315" t="s">
        <v>6</v>
      </c>
      <c r="D2433" s="316">
        <v>108.6</v>
      </c>
    </row>
    <row r="2434" spans="1:4" ht="33.75">
      <c r="A2434" s="314" t="s">
        <v>21957</v>
      </c>
      <c r="B2434" s="315" t="s">
        <v>21958</v>
      </c>
      <c r="C2434" s="315" t="s">
        <v>6</v>
      </c>
      <c r="D2434" s="316">
        <v>5451.74</v>
      </c>
    </row>
    <row r="2435" spans="1:4">
      <c r="A2435" s="314" t="s">
        <v>21830</v>
      </c>
      <c r="B2435" s="315" t="s">
        <v>12226</v>
      </c>
      <c r="C2435" s="315" t="s">
        <v>6</v>
      </c>
      <c r="D2435" s="316">
        <v>97</v>
      </c>
    </row>
    <row r="2436" spans="1:4">
      <c r="A2436" s="314" t="s">
        <v>21980</v>
      </c>
      <c r="B2436" s="315" t="s">
        <v>21981</v>
      </c>
      <c r="C2436" s="315" t="s">
        <v>1467</v>
      </c>
      <c r="D2436" s="316">
        <v>4.3</v>
      </c>
    </row>
    <row r="2437" spans="1:4">
      <c r="A2437" s="314" t="s">
        <v>21994</v>
      </c>
      <c r="B2437" s="315" t="s">
        <v>21995</v>
      </c>
      <c r="C2437" s="315" t="s">
        <v>6</v>
      </c>
      <c r="D2437" s="316">
        <v>53.6</v>
      </c>
    </row>
    <row r="2438" spans="1:4">
      <c r="A2438" s="314" t="s">
        <v>21996</v>
      </c>
      <c r="B2438" s="315" t="s">
        <v>21997</v>
      </c>
      <c r="C2438" s="315" t="s">
        <v>6</v>
      </c>
      <c r="D2438" s="316">
        <v>94.4</v>
      </c>
    </row>
    <row r="2439" spans="1:4">
      <c r="A2439" s="314" t="s">
        <v>21998</v>
      </c>
      <c r="B2439" s="315" t="s">
        <v>21999</v>
      </c>
      <c r="C2439" s="315" t="s">
        <v>6</v>
      </c>
      <c r="D2439" s="316">
        <v>168.7</v>
      </c>
    </row>
    <row r="2440" spans="1:4">
      <c r="A2440" s="314" t="s">
        <v>22000</v>
      </c>
      <c r="B2440" s="315" t="s">
        <v>22001</v>
      </c>
      <c r="C2440" s="315" t="s">
        <v>6</v>
      </c>
      <c r="D2440" s="316">
        <v>338.32</v>
      </c>
    </row>
    <row r="2441" spans="1:4">
      <c r="A2441" s="314" t="s">
        <v>22002</v>
      </c>
      <c r="B2441" s="315" t="s">
        <v>22003</v>
      </c>
      <c r="C2441" s="315" t="s">
        <v>6</v>
      </c>
      <c r="D2441" s="316">
        <v>536.70000000000005</v>
      </c>
    </row>
    <row r="2442" spans="1:4">
      <c r="A2442" s="314" t="s">
        <v>22004</v>
      </c>
      <c r="B2442" s="315" t="s">
        <v>22005</v>
      </c>
      <c r="C2442" s="315" t="s">
        <v>6</v>
      </c>
      <c r="D2442" s="316">
        <v>675.8</v>
      </c>
    </row>
    <row r="2443" spans="1:4" ht="22.5">
      <c r="A2443" s="314" t="s">
        <v>22042</v>
      </c>
      <c r="B2443" s="315" t="s">
        <v>22043</v>
      </c>
      <c r="C2443" s="315" t="s">
        <v>6</v>
      </c>
      <c r="D2443" s="316">
        <v>113.95</v>
      </c>
    </row>
    <row r="2444" spans="1:4" ht="22.5">
      <c r="A2444" s="314" t="s">
        <v>22052</v>
      </c>
      <c r="B2444" s="315" t="s">
        <v>22053</v>
      </c>
      <c r="C2444" s="315" t="s">
        <v>6</v>
      </c>
      <c r="D2444" s="316">
        <v>617.64</v>
      </c>
    </row>
    <row r="2445" spans="1:4" ht="22.5">
      <c r="A2445" s="314" t="s">
        <v>22072</v>
      </c>
      <c r="B2445" s="315" t="s">
        <v>22073</v>
      </c>
      <c r="C2445" s="315" t="s">
        <v>6</v>
      </c>
      <c r="D2445" s="316">
        <v>45.22</v>
      </c>
    </row>
    <row r="2446" spans="1:4">
      <c r="A2446" s="314" t="s">
        <v>22076</v>
      </c>
      <c r="B2446" s="315" t="s">
        <v>22077</v>
      </c>
      <c r="C2446" s="315" t="s">
        <v>12091</v>
      </c>
      <c r="D2446" s="316">
        <v>397.38</v>
      </c>
    </row>
    <row r="2447" spans="1:4">
      <c r="A2447" s="314" t="s">
        <v>22078</v>
      </c>
      <c r="B2447" s="315" t="s">
        <v>22079</v>
      </c>
      <c r="C2447" s="315" t="s">
        <v>12091</v>
      </c>
      <c r="D2447" s="316">
        <v>1918.34</v>
      </c>
    </row>
    <row r="2448" spans="1:4">
      <c r="A2448" s="314" t="s">
        <v>22080</v>
      </c>
      <c r="B2448" s="315" t="s">
        <v>22081</v>
      </c>
      <c r="C2448" s="315" t="s">
        <v>12091</v>
      </c>
      <c r="D2448" s="316">
        <v>493.29</v>
      </c>
    </row>
    <row r="2449" spans="1:4">
      <c r="A2449" s="314" t="s">
        <v>22114</v>
      </c>
      <c r="B2449" s="315" t="s">
        <v>22115</v>
      </c>
      <c r="C2449" s="315" t="s">
        <v>6</v>
      </c>
      <c r="D2449" s="316">
        <v>179.09</v>
      </c>
    </row>
    <row r="2450" spans="1:4">
      <c r="A2450" s="314" t="s">
        <v>22116</v>
      </c>
      <c r="B2450" s="315" t="s">
        <v>22117</v>
      </c>
      <c r="C2450" s="315" t="s">
        <v>6</v>
      </c>
      <c r="D2450" s="316">
        <v>47.54</v>
      </c>
    </row>
    <row r="2451" spans="1:4">
      <c r="A2451" s="314" t="s">
        <v>22118</v>
      </c>
      <c r="B2451" s="315" t="s">
        <v>22119</v>
      </c>
      <c r="C2451" s="315" t="s">
        <v>6</v>
      </c>
      <c r="D2451" s="316">
        <v>212.2</v>
      </c>
    </row>
    <row r="2452" spans="1:4" ht="33.75">
      <c r="A2452" s="314" t="s">
        <v>22126</v>
      </c>
      <c r="B2452" s="315" t="s">
        <v>22127</v>
      </c>
      <c r="C2452" s="315" t="s">
        <v>41</v>
      </c>
      <c r="D2452" s="316">
        <v>548.1</v>
      </c>
    </row>
    <row r="2453" spans="1:4">
      <c r="A2453" s="314" t="s">
        <v>22134</v>
      </c>
      <c r="B2453" s="315" t="s">
        <v>22135</v>
      </c>
      <c r="C2453" s="315" t="s">
        <v>6</v>
      </c>
      <c r="D2453" s="316">
        <v>6269.08</v>
      </c>
    </row>
    <row r="2454" spans="1:4">
      <c r="A2454" s="314" t="s">
        <v>22138</v>
      </c>
      <c r="B2454" s="315" t="s">
        <v>22139</v>
      </c>
      <c r="C2454" s="315" t="s">
        <v>6</v>
      </c>
      <c r="D2454" s="316">
        <v>2740.48</v>
      </c>
    </row>
    <row r="2455" spans="1:4">
      <c r="A2455" s="314" t="s">
        <v>22143</v>
      </c>
      <c r="B2455" s="315" t="s">
        <v>22144</v>
      </c>
      <c r="C2455" s="315" t="s">
        <v>6</v>
      </c>
      <c r="D2455" s="316">
        <v>4795.8599999999997</v>
      </c>
    </row>
    <row r="2456" spans="1:4" ht="22.5">
      <c r="A2456" s="314" t="s">
        <v>22147</v>
      </c>
      <c r="B2456" s="315" t="s">
        <v>22148</v>
      </c>
      <c r="C2456" s="315" t="s">
        <v>6</v>
      </c>
      <c r="D2456" s="316">
        <v>4316.2700000000004</v>
      </c>
    </row>
    <row r="2457" spans="1:4">
      <c r="A2457" s="314" t="s">
        <v>22199</v>
      </c>
      <c r="B2457" s="315" t="s">
        <v>22200</v>
      </c>
      <c r="C2457" s="315" t="s">
        <v>6</v>
      </c>
      <c r="D2457" s="316">
        <v>2.2799999999999998</v>
      </c>
    </row>
    <row r="2458" spans="1:4" ht="22.5">
      <c r="A2458" s="314" t="s">
        <v>22213</v>
      </c>
      <c r="B2458" s="315" t="s">
        <v>12199</v>
      </c>
      <c r="C2458" s="315" t="s">
        <v>6</v>
      </c>
      <c r="D2458" s="316">
        <v>101.52</v>
      </c>
    </row>
    <row r="2459" spans="1:4">
      <c r="A2459" s="314" t="s">
        <v>22237</v>
      </c>
      <c r="B2459" s="315" t="s">
        <v>22238</v>
      </c>
      <c r="C2459" s="315" t="s">
        <v>6</v>
      </c>
      <c r="D2459" s="316">
        <v>14.18</v>
      </c>
    </row>
    <row r="2460" spans="1:4" ht="22.5">
      <c r="A2460" s="314" t="s">
        <v>22239</v>
      </c>
      <c r="B2460" s="315" t="s">
        <v>22240</v>
      </c>
      <c r="C2460" s="315" t="s">
        <v>6</v>
      </c>
      <c r="D2460" s="316">
        <v>1.02</v>
      </c>
    </row>
    <row r="2461" spans="1:4" ht="22.5">
      <c r="A2461" s="314" t="s">
        <v>22266</v>
      </c>
      <c r="B2461" s="315" t="s">
        <v>37294</v>
      </c>
      <c r="C2461" s="315" t="s">
        <v>6</v>
      </c>
      <c r="D2461" s="316">
        <v>6.9</v>
      </c>
    </row>
    <row r="2462" spans="1:4" ht="22.5">
      <c r="A2462" s="314" t="s">
        <v>22241</v>
      </c>
      <c r="B2462" s="315" t="s">
        <v>37295</v>
      </c>
      <c r="C2462" s="315" t="s">
        <v>6</v>
      </c>
      <c r="D2462" s="316">
        <v>13.8</v>
      </c>
    </row>
    <row r="2463" spans="1:4" ht="22.5">
      <c r="A2463" s="314" t="s">
        <v>22253</v>
      </c>
      <c r="B2463" s="315" t="s">
        <v>37295</v>
      </c>
      <c r="C2463" s="315" t="s">
        <v>6</v>
      </c>
      <c r="D2463" s="316">
        <v>6.9</v>
      </c>
    </row>
    <row r="2464" spans="1:4" ht="22.5">
      <c r="A2464" s="314" t="s">
        <v>22244</v>
      </c>
      <c r="B2464" s="315" t="s">
        <v>22245</v>
      </c>
      <c r="C2464" s="315" t="s">
        <v>6</v>
      </c>
      <c r="D2464" s="316">
        <v>106.12</v>
      </c>
    </row>
    <row r="2465" spans="1:4">
      <c r="A2465" s="314" t="s">
        <v>22247</v>
      </c>
      <c r="B2465" s="315" t="s">
        <v>22248</v>
      </c>
      <c r="C2465" s="315" t="s">
        <v>6</v>
      </c>
      <c r="D2465" s="316">
        <v>19.600000000000001</v>
      </c>
    </row>
    <row r="2466" spans="1:4">
      <c r="A2466" s="314" t="s">
        <v>22249</v>
      </c>
      <c r="B2466" s="315" t="s">
        <v>22250</v>
      </c>
      <c r="C2466" s="315" t="s">
        <v>6</v>
      </c>
      <c r="D2466" s="316">
        <v>17.8</v>
      </c>
    </row>
    <row r="2467" spans="1:4">
      <c r="A2467" s="314" t="s">
        <v>22251</v>
      </c>
      <c r="B2467" s="315" t="s">
        <v>22252</v>
      </c>
      <c r="C2467" s="315" t="s">
        <v>6</v>
      </c>
      <c r="D2467" s="316">
        <v>40</v>
      </c>
    </row>
    <row r="2468" spans="1:4">
      <c r="A2468" s="314" t="s">
        <v>22267</v>
      </c>
      <c r="B2468" s="315" t="s">
        <v>22268</v>
      </c>
      <c r="C2468" s="315" t="s">
        <v>6</v>
      </c>
      <c r="D2468" s="316">
        <v>38.58</v>
      </c>
    </row>
    <row r="2469" spans="1:4">
      <c r="A2469" s="314" t="s">
        <v>22324</v>
      </c>
      <c r="B2469" s="315" t="s">
        <v>22325</v>
      </c>
      <c r="C2469" s="315" t="s">
        <v>6</v>
      </c>
      <c r="D2469" s="316">
        <v>6</v>
      </c>
    </row>
    <row r="2470" spans="1:4">
      <c r="A2470" s="314" t="s">
        <v>22342</v>
      </c>
      <c r="B2470" s="315" t="s">
        <v>22343</v>
      </c>
      <c r="C2470" s="315" t="s">
        <v>41</v>
      </c>
      <c r="D2470" s="316">
        <v>45.3</v>
      </c>
    </row>
    <row r="2471" spans="1:4">
      <c r="A2471" s="314" t="s">
        <v>22340</v>
      </c>
      <c r="B2471" s="315" t="s">
        <v>22341</v>
      </c>
      <c r="C2471" s="315" t="s">
        <v>41</v>
      </c>
      <c r="D2471" s="316">
        <v>67.98</v>
      </c>
    </row>
    <row r="2472" spans="1:4">
      <c r="A2472" s="314" t="s">
        <v>22344</v>
      </c>
      <c r="B2472" s="315" t="s">
        <v>22345</v>
      </c>
      <c r="C2472" s="315" t="s">
        <v>41</v>
      </c>
      <c r="D2472" s="316">
        <v>36.33</v>
      </c>
    </row>
    <row r="2473" spans="1:4">
      <c r="A2473" s="314" t="s">
        <v>22346</v>
      </c>
      <c r="B2473" s="315" t="s">
        <v>22347</v>
      </c>
      <c r="C2473" s="315" t="s">
        <v>6</v>
      </c>
      <c r="D2473" s="316">
        <v>182.6</v>
      </c>
    </row>
    <row r="2474" spans="1:4">
      <c r="A2474" s="314" t="s">
        <v>23635</v>
      </c>
      <c r="B2474" s="315" t="s">
        <v>23636</v>
      </c>
      <c r="C2474" s="315" t="s">
        <v>6</v>
      </c>
      <c r="D2474" s="316">
        <v>191.83</v>
      </c>
    </row>
    <row r="2475" spans="1:4">
      <c r="A2475" s="314" t="s">
        <v>23641</v>
      </c>
      <c r="B2475" s="315" t="s">
        <v>23642</v>
      </c>
      <c r="C2475" s="315" t="s">
        <v>6</v>
      </c>
      <c r="D2475" s="316">
        <v>3.38</v>
      </c>
    </row>
    <row r="2476" spans="1:4">
      <c r="A2476" s="314" t="s">
        <v>23643</v>
      </c>
      <c r="B2476" s="315" t="s">
        <v>23644</v>
      </c>
      <c r="C2476" s="315" t="s">
        <v>6</v>
      </c>
      <c r="D2476" s="316">
        <v>3.38</v>
      </c>
    </row>
    <row r="2477" spans="1:4">
      <c r="A2477" s="314" t="s">
        <v>23645</v>
      </c>
      <c r="B2477" s="315" t="s">
        <v>23646</v>
      </c>
      <c r="C2477" s="315" t="s">
        <v>6</v>
      </c>
      <c r="D2477" s="316">
        <v>22.05</v>
      </c>
    </row>
    <row r="2478" spans="1:4">
      <c r="A2478" s="314" t="s">
        <v>23649</v>
      </c>
      <c r="B2478" s="315" t="s">
        <v>37296</v>
      </c>
      <c r="C2478" s="315" t="s">
        <v>6</v>
      </c>
      <c r="D2478" s="316">
        <v>3.32</v>
      </c>
    </row>
    <row r="2479" spans="1:4">
      <c r="A2479" s="314" t="s">
        <v>23652</v>
      </c>
      <c r="B2479" s="315" t="s">
        <v>37297</v>
      </c>
      <c r="C2479" s="315" t="s">
        <v>6</v>
      </c>
      <c r="D2479" s="316">
        <v>4.29</v>
      </c>
    </row>
    <row r="2480" spans="1:4">
      <c r="A2480" s="314" t="s">
        <v>23647</v>
      </c>
      <c r="B2480" s="315" t="s">
        <v>23648</v>
      </c>
      <c r="C2480" s="315" t="s">
        <v>6</v>
      </c>
      <c r="D2480" s="316">
        <v>15.83</v>
      </c>
    </row>
    <row r="2481" spans="1:4">
      <c r="A2481" s="314" t="s">
        <v>23650</v>
      </c>
      <c r="B2481" s="315" t="s">
        <v>23651</v>
      </c>
      <c r="C2481" s="315" t="s">
        <v>6</v>
      </c>
      <c r="D2481" s="316">
        <v>23.31</v>
      </c>
    </row>
    <row r="2482" spans="1:4">
      <c r="A2482" s="314" t="s">
        <v>23637</v>
      </c>
      <c r="B2482" s="315" t="s">
        <v>37298</v>
      </c>
      <c r="C2482" s="315" t="s">
        <v>6</v>
      </c>
      <c r="D2482" s="316">
        <v>71.13</v>
      </c>
    </row>
    <row r="2483" spans="1:4">
      <c r="A2483" s="314" t="s">
        <v>23847</v>
      </c>
      <c r="B2483" s="315" t="s">
        <v>23848</v>
      </c>
      <c r="C2483" s="315" t="s">
        <v>6</v>
      </c>
      <c r="D2483" s="316">
        <v>11.54</v>
      </c>
    </row>
    <row r="2484" spans="1:4">
      <c r="A2484" s="314" t="s">
        <v>23849</v>
      </c>
      <c r="B2484" s="315" t="s">
        <v>23850</v>
      </c>
      <c r="C2484" s="315" t="s">
        <v>6</v>
      </c>
      <c r="D2484" s="316">
        <v>4.38</v>
      </c>
    </row>
    <row r="2485" spans="1:4">
      <c r="A2485" s="314" t="s">
        <v>23851</v>
      </c>
      <c r="B2485" s="315" t="s">
        <v>23852</v>
      </c>
      <c r="C2485" s="315" t="s">
        <v>6</v>
      </c>
      <c r="D2485" s="316">
        <v>8.42</v>
      </c>
    </row>
    <row r="2486" spans="1:4">
      <c r="A2486" s="314" t="s">
        <v>23853</v>
      </c>
      <c r="B2486" s="315" t="s">
        <v>23854</v>
      </c>
      <c r="C2486" s="315" t="s">
        <v>6</v>
      </c>
      <c r="D2486" s="316">
        <v>55.35</v>
      </c>
    </row>
    <row r="2487" spans="1:4">
      <c r="A2487" s="314" t="s">
        <v>23855</v>
      </c>
      <c r="B2487" s="315" t="s">
        <v>23856</v>
      </c>
      <c r="C2487" s="315" t="s">
        <v>6</v>
      </c>
      <c r="D2487" s="316">
        <v>55.35</v>
      </c>
    </row>
    <row r="2488" spans="1:4">
      <c r="A2488" s="314" t="s">
        <v>23857</v>
      </c>
      <c r="B2488" s="315" t="s">
        <v>23858</v>
      </c>
      <c r="C2488" s="315" t="s">
        <v>6</v>
      </c>
      <c r="D2488" s="316">
        <v>49.28</v>
      </c>
    </row>
    <row r="2489" spans="1:4" ht="22.5">
      <c r="A2489" s="314" t="s">
        <v>23859</v>
      </c>
      <c r="B2489" s="315" t="s">
        <v>12169</v>
      </c>
      <c r="C2489" s="315" t="s">
        <v>6</v>
      </c>
      <c r="D2489" s="316">
        <v>4.54</v>
      </c>
    </row>
    <row r="2490" spans="1:4">
      <c r="A2490" s="314" t="s">
        <v>23860</v>
      </c>
      <c r="B2490" s="315" t="s">
        <v>12170</v>
      </c>
      <c r="C2490" s="315" t="s">
        <v>6</v>
      </c>
      <c r="D2490" s="316">
        <v>16.13</v>
      </c>
    </row>
    <row r="2491" spans="1:4">
      <c r="A2491" s="314" t="s">
        <v>23861</v>
      </c>
      <c r="B2491" s="315" t="s">
        <v>23862</v>
      </c>
      <c r="C2491" s="315" t="s">
        <v>6</v>
      </c>
      <c r="D2491" s="316">
        <v>16.13</v>
      </c>
    </row>
    <row r="2492" spans="1:4" ht="22.5">
      <c r="A2492" s="314" t="s">
        <v>23863</v>
      </c>
      <c r="B2492" s="315" t="s">
        <v>23864</v>
      </c>
      <c r="C2492" s="315" t="s">
        <v>6</v>
      </c>
      <c r="D2492" s="316">
        <v>32.119999999999997</v>
      </c>
    </row>
    <row r="2493" spans="1:4" ht="22.5">
      <c r="A2493" s="314" t="s">
        <v>23865</v>
      </c>
      <c r="B2493" s="315" t="s">
        <v>23866</v>
      </c>
      <c r="C2493" s="315" t="s">
        <v>6</v>
      </c>
      <c r="D2493" s="316">
        <v>45.2</v>
      </c>
    </row>
    <row r="2494" spans="1:4" ht="22.5">
      <c r="A2494" s="314" t="s">
        <v>23867</v>
      </c>
      <c r="B2494" s="315" t="s">
        <v>23868</v>
      </c>
      <c r="C2494" s="315" t="s">
        <v>6</v>
      </c>
      <c r="D2494" s="316">
        <v>38.51</v>
      </c>
    </row>
    <row r="2495" spans="1:4" ht="22.5">
      <c r="A2495" s="314" t="s">
        <v>23869</v>
      </c>
      <c r="B2495" s="315" t="s">
        <v>23870</v>
      </c>
      <c r="C2495" s="315" t="s">
        <v>6</v>
      </c>
      <c r="D2495" s="316">
        <v>62.5</v>
      </c>
    </row>
    <row r="2496" spans="1:4">
      <c r="A2496" s="314" t="s">
        <v>23871</v>
      </c>
      <c r="B2496" s="315" t="s">
        <v>23872</v>
      </c>
      <c r="C2496" s="315" t="s">
        <v>6</v>
      </c>
      <c r="D2496" s="316">
        <v>13.33</v>
      </c>
    </row>
    <row r="2497" spans="1:4">
      <c r="A2497" s="314" t="s">
        <v>23873</v>
      </c>
      <c r="B2497" s="315" t="s">
        <v>23874</v>
      </c>
      <c r="C2497" s="315" t="s">
        <v>6</v>
      </c>
      <c r="D2497" s="316">
        <v>11.71</v>
      </c>
    </row>
    <row r="2498" spans="1:4">
      <c r="A2498" s="314" t="s">
        <v>23875</v>
      </c>
      <c r="B2498" s="315" t="s">
        <v>23876</v>
      </c>
      <c r="C2498" s="315" t="s">
        <v>6</v>
      </c>
      <c r="D2498" s="316">
        <v>35.39</v>
      </c>
    </row>
    <row r="2499" spans="1:4">
      <c r="A2499" s="314" t="s">
        <v>23877</v>
      </c>
      <c r="B2499" s="315" t="s">
        <v>23878</v>
      </c>
      <c r="C2499" s="315" t="s">
        <v>6</v>
      </c>
      <c r="D2499" s="316">
        <v>31.36</v>
      </c>
    </row>
    <row r="2500" spans="1:4">
      <c r="A2500" s="314" t="s">
        <v>23879</v>
      </c>
      <c r="B2500" s="315" t="s">
        <v>23880</v>
      </c>
      <c r="C2500" s="315" t="s">
        <v>6</v>
      </c>
      <c r="D2500" s="316">
        <v>48.74</v>
      </c>
    </row>
    <row r="2501" spans="1:4">
      <c r="A2501" s="314" t="s">
        <v>23881</v>
      </c>
      <c r="B2501" s="315" t="s">
        <v>12171</v>
      </c>
      <c r="C2501" s="315" t="s">
        <v>6</v>
      </c>
      <c r="D2501" s="316">
        <v>15.09</v>
      </c>
    </row>
    <row r="2502" spans="1:4">
      <c r="A2502" s="314" t="s">
        <v>23882</v>
      </c>
      <c r="B2502" s="315" t="s">
        <v>23883</v>
      </c>
      <c r="C2502" s="315" t="s">
        <v>6</v>
      </c>
      <c r="D2502" s="316">
        <v>8.42</v>
      </c>
    </row>
    <row r="2503" spans="1:4">
      <c r="A2503" s="314" t="s">
        <v>23884</v>
      </c>
      <c r="B2503" s="315" t="s">
        <v>23885</v>
      </c>
      <c r="C2503" s="315" t="s">
        <v>6</v>
      </c>
      <c r="D2503" s="316">
        <v>15.09</v>
      </c>
    </row>
    <row r="2504" spans="1:4">
      <c r="A2504" s="314" t="s">
        <v>23886</v>
      </c>
      <c r="B2504" s="315" t="s">
        <v>23887</v>
      </c>
      <c r="C2504" s="315" t="s">
        <v>6</v>
      </c>
      <c r="D2504" s="316">
        <v>48.06</v>
      </c>
    </row>
    <row r="2505" spans="1:4">
      <c r="A2505" s="314" t="s">
        <v>23888</v>
      </c>
      <c r="B2505" s="315" t="s">
        <v>23889</v>
      </c>
      <c r="C2505" s="315" t="s">
        <v>6</v>
      </c>
      <c r="D2505" s="316">
        <v>104.3</v>
      </c>
    </row>
    <row r="2506" spans="1:4">
      <c r="A2506" s="314" t="s">
        <v>23952</v>
      </c>
      <c r="B2506" s="315" t="s">
        <v>37299</v>
      </c>
      <c r="C2506" s="315" t="s">
        <v>6</v>
      </c>
      <c r="D2506" s="316">
        <v>115.62</v>
      </c>
    </row>
    <row r="2507" spans="1:4">
      <c r="A2507" s="314" t="s">
        <v>23953</v>
      </c>
      <c r="B2507" s="315" t="s">
        <v>23954</v>
      </c>
      <c r="C2507" s="315" t="s">
        <v>6</v>
      </c>
      <c r="D2507" s="316">
        <v>116.9</v>
      </c>
    </row>
    <row r="2508" spans="1:4">
      <c r="A2508" s="314" t="s">
        <v>23955</v>
      </c>
      <c r="B2508" s="315" t="s">
        <v>23956</v>
      </c>
      <c r="C2508" s="315" t="s">
        <v>6</v>
      </c>
      <c r="D2508" s="316">
        <v>119.15</v>
      </c>
    </row>
    <row r="2509" spans="1:4">
      <c r="A2509" s="314" t="s">
        <v>23957</v>
      </c>
      <c r="B2509" s="315" t="s">
        <v>23958</v>
      </c>
      <c r="C2509" s="315" t="s">
        <v>6</v>
      </c>
      <c r="D2509" s="316">
        <v>126.64</v>
      </c>
    </row>
    <row r="2510" spans="1:4">
      <c r="A2510" s="314" t="s">
        <v>23959</v>
      </c>
      <c r="B2510" s="315" t="s">
        <v>23960</v>
      </c>
      <c r="C2510" s="315" t="s">
        <v>6</v>
      </c>
      <c r="D2510" s="316">
        <v>146.07</v>
      </c>
    </row>
    <row r="2511" spans="1:4">
      <c r="A2511" s="314" t="s">
        <v>23961</v>
      </c>
      <c r="B2511" s="315" t="s">
        <v>23962</v>
      </c>
      <c r="C2511" s="315" t="s">
        <v>6</v>
      </c>
      <c r="D2511" s="316">
        <v>921.19</v>
      </c>
    </row>
    <row r="2512" spans="1:4">
      <c r="A2512" s="314" t="s">
        <v>23984</v>
      </c>
      <c r="B2512" s="315" t="s">
        <v>12202</v>
      </c>
      <c r="C2512" s="315" t="s">
        <v>6</v>
      </c>
      <c r="D2512" s="316">
        <v>855.4</v>
      </c>
    </row>
    <row r="2513" spans="1:4">
      <c r="A2513" s="314" t="s">
        <v>23982</v>
      </c>
      <c r="B2513" s="315" t="s">
        <v>23983</v>
      </c>
      <c r="C2513" s="315" t="s">
        <v>6</v>
      </c>
      <c r="D2513" s="316">
        <v>1280.45</v>
      </c>
    </row>
    <row r="2514" spans="1:4">
      <c r="A2514" s="314" t="s">
        <v>23985</v>
      </c>
      <c r="B2514" s="315" t="s">
        <v>23986</v>
      </c>
      <c r="C2514" s="315" t="s">
        <v>6</v>
      </c>
      <c r="D2514" s="316">
        <v>240.28</v>
      </c>
    </row>
    <row r="2515" spans="1:4">
      <c r="A2515" s="314" t="s">
        <v>23987</v>
      </c>
      <c r="B2515" s="315" t="s">
        <v>12200</v>
      </c>
      <c r="C2515" s="315" t="s">
        <v>6</v>
      </c>
      <c r="D2515" s="316">
        <v>30.27</v>
      </c>
    </row>
    <row r="2516" spans="1:4" ht="33.75">
      <c r="A2516" s="314" t="s">
        <v>23990</v>
      </c>
      <c r="B2516" s="315" t="s">
        <v>23991</v>
      </c>
      <c r="C2516" s="315" t="s">
        <v>6</v>
      </c>
      <c r="D2516" s="316">
        <v>2063.46</v>
      </c>
    </row>
    <row r="2517" spans="1:4">
      <c r="A2517" s="314" t="s">
        <v>24018</v>
      </c>
      <c r="B2517" s="315" t="s">
        <v>24019</v>
      </c>
      <c r="C2517" s="315" t="s">
        <v>6</v>
      </c>
      <c r="D2517" s="316">
        <v>1440.75</v>
      </c>
    </row>
    <row r="2518" spans="1:4">
      <c r="A2518" s="314" t="s">
        <v>24022</v>
      </c>
      <c r="B2518" s="315" t="s">
        <v>24023</v>
      </c>
      <c r="C2518" s="315" t="s">
        <v>41</v>
      </c>
      <c r="D2518" s="316">
        <v>9.06</v>
      </c>
    </row>
    <row r="2519" spans="1:4">
      <c r="A2519" s="314" t="s">
        <v>27076</v>
      </c>
      <c r="B2519" s="315" t="s">
        <v>27077</v>
      </c>
      <c r="C2519" s="315" t="s">
        <v>6</v>
      </c>
      <c r="D2519" s="316">
        <v>142.38999999999999</v>
      </c>
    </row>
    <row r="2520" spans="1:4">
      <c r="A2520" s="314" t="s">
        <v>27078</v>
      </c>
      <c r="B2520" s="315" t="s">
        <v>27079</v>
      </c>
      <c r="C2520" s="315" t="s">
        <v>6</v>
      </c>
      <c r="D2520" s="316">
        <v>92.06</v>
      </c>
    </row>
    <row r="2521" spans="1:4">
      <c r="A2521" s="314" t="s">
        <v>27080</v>
      </c>
      <c r="B2521" s="315" t="s">
        <v>27081</v>
      </c>
      <c r="C2521" s="315" t="s">
        <v>6</v>
      </c>
      <c r="D2521" s="316">
        <v>113.07</v>
      </c>
    </row>
    <row r="2522" spans="1:4" ht="15.75">
      <c r="A2522" s="309" t="s">
        <v>37300</v>
      </c>
      <c r="B2522" s="310"/>
      <c r="C2522" s="310"/>
      <c r="D2522" s="310"/>
    </row>
    <row r="2523" spans="1:4">
      <c r="A2523" s="311" t="s">
        <v>12254</v>
      </c>
      <c r="B2523" s="312" t="s">
        <v>6861</v>
      </c>
      <c r="C2523" s="312" t="s">
        <v>6862</v>
      </c>
      <c r="D2523" s="313" t="s">
        <v>36838</v>
      </c>
    </row>
    <row r="2524" spans="1:4">
      <c r="A2524" s="314" t="s">
        <v>17545</v>
      </c>
      <c r="B2524" s="315" t="s">
        <v>17546</v>
      </c>
      <c r="C2524" s="315" t="s">
        <v>41</v>
      </c>
      <c r="D2524" s="316">
        <v>59.04</v>
      </c>
    </row>
    <row r="2525" spans="1:4">
      <c r="A2525" s="314" t="s">
        <v>17547</v>
      </c>
      <c r="B2525" s="315" t="s">
        <v>12079</v>
      </c>
      <c r="C2525" s="315" t="s">
        <v>41</v>
      </c>
      <c r="D2525" s="316">
        <v>87.85</v>
      </c>
    </row>
    <row r="2526" spans="1:4">
      <c r="A2526" s="314" t="s">
        <v>17548</v>
      </c>
      <c r="B2526" s="315" t="s">
        <v>12080</v>
      </c>
      <c r="C2526" s="315" t="s">
        <v>41</v>
      </c>
      <c r="D2526" s="316">
        <v>148.84</v>
      </c>
    </row>
    <row r="2527" spans="1:4">
      <c r="A2527" s="314" t="s">
        <v>17549</v>
      </c>
      <c r="B2527" s="315" t="s">
        <v>12081</v>
      </c>
      <c r="C2527" s="315" t="s">
        <v>41</v>
      </c>
      <c r="D2527" s="316">
        <v>197.35</v>
      </c>
    </row>
    <row r="2528" spans="1:4" ht="22.5">
      <c r="A2528" s="314" t="s">
        <v>18209</v>
      </c>
      <c r="B2528" s="315" t="s">
        <v>18210</v>
      </c>
      <c r="C2528" s="315" t="s">
        <v>41</v>
      </c>
      <c r="D2528" s="316">
        <v>272.63</v>
      </c>
    </row>
    <row r="2529" spans="1:4" ht="33.75">
      <c r="A2529" s="314" t="s">
        <v>18211</v>
      </c>
      <c r="B2529" s="315" t="s">
        <v>12082</v>
      </c>
      <c r="C2529" s="315" t="s">
        <v>41</v>
      </c>
      <c r="D2529" s="316">
        <v>350.83</v>
      </c>
    </row>
    <row r="2530" spans="1:4" ht="33.75">
      <c r="A2530" s="314" t="s">
        <v>18212</v>
      </c>
      <c r="B2530" s="315" t="s">
        <v>18213</v>
      </c>
      <c r="C2530" s="315" t="s">
        <v>41</v>
      </c>
      <c r="D2530" s="316">
        <v>433.72</v>
      </c>
    </row>
    <row r="2531" spans="1:4" ht="33.75">
      <c r="A2531" s="314" t="s">
        <v>18214</v>
      </c>
      <c r="B2531" s="315" t="s">
        <v>12083</v>
      </c>
      <c r="C2531" s="315" t="s">
        <v>41</v>
      </c>
      <c r="D2531" s="316">
        <v>508.07</v>
      </c>
    </row>
    <row r="2532" spans="1:4" ht="15.75">
      <c r="A2532" s="309" t="s">
        <v>37301</v>
      </c>
      <c r="B2532" s="310"/>
      <c r="C2532" s="310"/>
      <c r="D2532" s="310"/>
    </row>
    <row r="2533" spans="1:4">
      <c r="A2533" s="311" t="s">
        <v>12254</v>
      </c>
      <c r="B2533" s="312" t="s">
        <v>6861</v>
      </c>
      <c r="C2533" s="312" t="s">
        <v>6862</v>
      </c>
      <c r="D2533" s="313" t="s">
        <v>36838</v>
      </c>
    </row>
    <row r="2534" spans="1:4">
      <c r="A2534" s="314" t="s">
        <v>12746</v>
      </c>
      <c r="B2534" s="315" t="s">
        <v>12747</v>
      </c>
      <c r="C2534" s="315" t="s">
        <v>6</v>
      </c>
      <c r="D2534" s="316">
        <v>309.97000000000003</v>
      </c>
    </row>
    <row r="2535" spans="1:4">
      <c r="A2535" s="314" t="s">
        <v>12748</v>
      </c>
      <c r="B2535" s="315" t="s">
        <v>12749</v>
      </c>
      <c r="C2535" s="315" t="s">
        <v>6</v>
      </c>
      <c r="D2535" s="316">
        <v>237.48</v>
      </c>
    </row>
    <row r="2536" spans="1:4">
      <c r="A2536" s="314" t="s">
        <v>12750</v>
      </c>
      <c r="B2536" s="315" t="s">
        <v>12751</v>
      </c>
      <c r="C2536" s="315" t="s">
        <v>6</v>
      </c>
      <c r="D2536" s="316">
        <v>309.98</v>
      </c>
    </row>
    <row r="2537" spans="1:4">
      <c r="A2537" s="314" t="s">
        <v>12857</v>
      </c>
      <c r="B2537" s="315" t="s">
        <v>12858</v>
      </c>
      <c r="C2537" s="315" t="s">
        <v>6</v>
      </c>
      <c r="D2537" s="316">
        <v>55.51</v>
      </c>
    </row>
    <row r="2538" spans="1:4">
      <c r="A2538" s="314" t="s">
        <v>12978</v>
      </c>
      <c r="B2538" s="315" t="s">
        <v>12251</v>
      </c>
      <c r="C2538" s="315" t="s">
        <v>6</v>
      </c>
      <c r="D2538" s="316">
        <v>600.30999999999995</v>
      </c>
    </row>
    <row r="2539" spans="1:4">
      <c r="A2539" s="314" t="s">
        <v>12981</v>
      </c>
      <c r="B2539" s="315" t="s">
        <v>12982</v>
      </c>
      <c r="C2539" s="315" t="s">
        <v>6</v>
      </c>
      <c r="D2539" s="316">
        <v>326.33999999999997</v>
      </c>
    </row>
    <row r="2540" spans="1:4" ht="22.5">
      <c r="A2540" s="314" t="s">
        <v>13002</v>
      </c>
      <c r="B2540" s="315" t="s">
        <v>13003</v>
      </c>
      <c r="C2540" s="315" t="s">
        <v>6</v>
      </c>
      <c r="D2540" s="316">
        <v>545.74</v>
      </c>
    </row>
    <row r="2541" spans="1:4">
      <c r="A2541" s="314" t="s">
        <v>13004</v>
      </c>
      <c r="B2541" s="315" t="s">
        <v>13005</v>
      </c>
      <c r="C2541" s="315" t="s">
        <v>6</v>
      </c>
      <c r="D2541" s="316">
        <v>148.5</v>
      </c>
    </row>
    <row r="2542" spans="1:4">
      <c r="A2542" s="314" t="s">
        <v>13006</v>
      </c>
      <c r="B2542" s="315" t="s">
        <v>13007</v>
      </c>
      <c r="C2542" s="315" t="s">
        <v>6</v>
      </c>
      <c r="D2542" s="316">
        <v>395.95</v>
      </c>
    </row>
    <row r="2543" spans="1:4">
      <c r="A2543" s="314" t="s">
        <v>13008</v>
      </c>
      <c r="B2543" s="315" t="s">
        <v>13009</v>
      </c>
      <c r="C2543" s="315" t="s">
        <v>6</v>
      </c>
      <c r="D2543" s="316">
        <v>148.5</v>
      </c>
    </row>
    <row r="2544" spans="1:4">
      <c r="A2544" s="314" t="s">
        <v>13010</v>
      </c>
      <c r="B2544" s="315" t="s">
        <v>13011</v>
      </c>
      <c r="C2544" s="315" t="s">
        <v>6</v>
      </c>
      <c r="D2544" s="316">
        <v>334.48</v>
      </c>
    </row>
    <row r="2545" spans="1:4">
      <c r="A2545" s="314" t="s">
        <v>13012</v>
      </c>
      <c r="B2545" s="315" t="s">
        <v>13013</v>
      </c>
      <c r="C2545" s="315" t="s">
        <v>6</v>
      </c>
      <c r="D2545" s="316">
        <v>555.66</v>
      </c>
    </row>
    <row r="2546" spans="1:4">
      <c r="A2546" s="314" t="s">
        <v>13035</v>
      </c>
      <c r="B2546" s="315" t="s">
        <v>13036</v>
      </c>
      <c r="C2546" s="315" t="s">
        <v>431</v>
      </c>
      <c r="D2546" s="316">
        <v>370.44</v>
      </c>
    </row>
    <row r="2547" spans="1:4">
      <c r="A2547" s="314" t="s">
        <v>13043</v>
      </c>
      <c r="B2547" s="315" t="s">
        <v>13044</v>
      </c>
      <c r="C2547" s="315" t="s">
        <v>431</v>
      </c>
      <c r="D2547" s="316">
        <v>833.49</v>
      </c>
    </row>
    <row r="2548" spans="1:4">
      <c r="A2548" s="314" t="s">
        <v>13048</v>
      </c>
      <c r="B2548" s="315" t="s">
        <v>13049</v>
      </c>
      <c r="C2548" s="315" t="s">
        <v>6</v>
      </c>
      <c r="D2548" s="316">
        <v>1750.55</v>
      </c>
    </row>
    <row r="2549" spans="1:4">
      <c r="A2549" s="314" t="s">
        <v>13215</v>
      </c>
      <c r="B2549" s="315" t="s">
        <v>13216</v>
      </c>
      <c r="C2549" s="315" t="s">
        <v>6</v>
      </c>
      <c r="D2549" s="316">
        <v>2.78</v>
      </c>
    </row>
    <row r="2550" spans="1:4">
      <c r="A2550" s="314" t="s">
        <v>13432</v>
      </c>
      <c r="B2550" s="315" t="s">
        <v>13433</v>
      </c>
      <c r="C2550" s="315" t="s">
        <v>6</v>
      </c>
      <c r="D2550" s="316">
        <v>6.5</v>
      </c>
    </row>
    <row r="2551" spans="1:4">
      <c r="A2551" s="314" t="s">
        <v>13434</v>
      </c>
      <c r="B2551" s="315" t="s">
        <v>13435</v>
      </c>
      <c r="C2551" s="315" t="s">
        <v>6</v>
      </c>
      <c r="D2551" s="316">
        <v>11.91</v>
      </c>
    </row>
    <row r="2552" spans="1:4">
      <c r="A2552" s="314" t="s">
        <v>13910</v>
      </c>
      <c r="B2552" s="315" t="s">
        <v>13911</v>
      </c>
      <c r="C2552" s="315" t="s">
        <v>6</v>
      </c>
      <c r="D2552" s="316">
        <v>209.48</v>
      </c>
    </row>
    <row r="2553" spans="1:4">
      <c r="A2553" s="314" t="s">
        <v>13936</v>
      </c>
      <c r="B2553" s="315" t="s">
        <v>13937</v>
      </c>
      <c r="C2553" s="315" t="s">
        <v>6</v>
      </c>
      <c r="D2553" s="316">
        <v>184.12</v>
      </c>
    </row>
    <row r="2554" spans="1:4">
      <c r="A2554" s="314" t="s">
        <v>13938</v>
      </c>
      <c r="B2554" s="315" t="s">
        <v>13939</v>
      </c>
      <c r="C2554" s="315" t="s">
        <v>6</v>
      </c>
      <c r="D2554" s="316">
        <v>32</v>
      </c>
    </row>
    <row r="2555" spans="1:4">
      <c r="A2555" s="314" t="s">
        <v>13940</v>
      </c>
      <c r="B2555" s="315" t="s">
        <v>13941</v>
      </c>
      <c r="C2555" s="315" t="s">
        <v>6</v>
      </c>
      <c r="D2555" s="316">
        <v>35.5</v>
      </c>
    </row>
    <row r="2556" spans="1:4">
      <c r="A2556" s="314" t="s">
        <v>14623</v>
      </c>
      <c r="B2556" s="315" t="s">
        <v>14624</v>
      </c>
      <c r="C2556" s="315" t="s">
        <v>6</v>
      </c>
      <c r="D2556" s="316">
        <v>83.38</v>
      </c>
    </row>
    <row r="2557" spans="1:4">
      <c r="A2557" s="314" t="s">
        <v>14627</v>
      </c>
      <c r="B2557" s="315" t="s">
        <v>14628</v>
      </c>
      <c r="C2557" s="315" t="s">
        <v>6</v>
      </c>
      <c r="D2557" s="316">
        <v>5.15</v>
      </c>
    </row>
    <row r="2558" spans="1:4">
      <c r="A2558" s="314" t="s">
        <v>14629</v>
      </c>
      <c r="B2558" s="315" t="s">
        <v>14630</v>
      </c>
      <c r="C2558" s="315" t="s">
        <v>6</v>
      </c>
      <c r="D2558" s="316">
        <v>50.94</v>
      </c>
    </row>
    <row r="2559" spans="1:4" ht="22.5">
      <c r="A2559" s="314" t="s">
        <v>14969</v>
      </c>
      <c r="B2559" s="315" t="s">
        <v>12118</v>
      </c>
      <c r="C2559" s="315" t="s">
        <v>6</v>
      </c>
      <c r="D2559" s="316">
        <v>834.01</v>
      </c>
    </row>
    <row r="2560" spans="1:4">
      <c r="A2560" s="314" t="s">
        <v>14986</v>
      </c>
      <c r="B2560" s="315" t="s">
        <v>14987</v>
      </c>
      <c r="C2560" s="315" t="s">
        <v>6</v>
      </c>
      <c r="D2560" s="316">
        <v>24.95</v>
      </c>
    </row>
    <row r="2561" spans="1:4">
      <c r="A2561" s="314" t="s">
        <v>15003</v>
      </c>
      <c r="B2561" s="315" t="s">
        <v>15004</v>
      </c>
      <c r="C2561" s="315" t="s">
        <v>6</v>
      </c>
      <c r="D2561" s="316">
        <v>23.85</v>
      </c>
    </row>
    <row r="2562" spans="1:4">
      <c r="A2562" s="314" t="s">
        <v>15007</v>
      </c>
      <c r="B2562" s="315" t="s">
        <v>15008</v>
      </c>
      <c r="C2562" s="315" t="s">
        <v>6</v>
      </c>
      <c r="D2562" s="316">
        <v>0.55000000000000004</v>
      </c>
    </row>
    <row r="2563" spans="1:4">
      <c r="A2563" s="314" t="s">
        <v>15324</v>
      </c>
      <c r="B2563" s="315" t="s">
        <v>15325</v>
      </c>
      <c r="C2563" s="315" t="s">
        <v>6</v>
      </c>
      <c r="D2563" s="316">
        <v>131.61000000000001</v>
      </c>
    </row>
    <row r="2564" spans="1:4">
      <c r="A2564" s="314" t="s">
        <v>15326</v>
      </c>
      <c r="B2564" s="315" t="s">
        <v>15327</v>
      </c>
      <c r="C2564" s="315" t="s">
        <v>6</v>
      </c>
      <c r="D2564" s="316">
        <v>93.71</v>
      </c>
    </row>
    <row r="2565" spans="1:4" ht="22.5">
      <c r="A2565" s="314" t="s">
        <v>15328</v>
      </c>
      <c r="B2565" s="315" t="s">
        <v>15329</v>
      </c>
      <c r="C2565" s="315" t="s">
        <v>6</v>
      </c>
      <c r="D2565" s="316">
        <v>179.71</v>
      </c>
    </row>
    <row r="2566" spans="1:4">
      <c r="A2566" s="314" t="s">
        <v>16731</v>
      </c>
      <c r="B2566" s="315" t="s">
        <v>16732</v>
      </c>
      <c r="C2566" s="315" t="s">
        <v>6</v>
      </c>
      <c r="D2566" s="316">
        <v>17.71</v>
      </c>
    </row>
    <row r="2567" spans="1:4">
      <c r="A2567" s="314" t="s">
        <v>16733</v>
      </c>
      <c r="B2567" s="315" t="s">
        <v>16734</v>
      </c>
      <c r="C2567" s="315" t="s">
        <v>6</v>
      </c>
      <c r="D2567" s="316">
        <v>5.45</v>
      </c>
    </row>
    <row r="2568" spans="1:4">
      <c r="A2568" s="314" t="s">
        <v>16822</v>
      </c>
      <c r="B2568" s="315" t="s">
        <v>16823</v>
      </c>
      <c r="C2568" s="315" t="s">
        <v>6</v>
      </c>
      <c r="D2568" s="316">
        <v>30.1</v>
      </c>
    </row>
    <row r="2569" spans="1:4">
      <c r="A2569" s="314" t="s">
        <v>16833</v>
      </c>
      <c r="B2569" s="315" t="s">
        <v>16834</v>
      </c>
      <c r="C2569" s="315" t="s">
        <v>6</v>
      </c>
      <c r="D2569" s="316">
        <v>91.34</v>
      </c>
    </row>
    <row r="2570" spans="1:4">
      <c r="A2570" s="314" t="s">
        <v>18091</v>
      </c>
      <c r="B2570" s="315" t="s">
        <v>18092</v>
      </c>
      <c r="C2570" s="315" t="s">
        <v>6</v>
      </c>
      <c r="D2570" s="316">
        <v>41.06</v>
      </c>
    </row>
    <row r="2571" spans="1:4">
      <c r="A2571" s="314" t="s">
        <v>18464</v>
      </c>
      <c r="B2571" s="315" t="s">
        <v>12119</v>
      </c>
      <c r="C2571" s="315" t="s">
        <v>6</v>
      </c>
      <c r="D2571" s="316">
        <v>1254.0899999999999</v>
      </c>
    </row>
    <row r="2572" spans="1:4">
      <c r="A2572" s="314" t="s">
        <v>18465</v>
      </c>
      <c r="B2572" s="315" t="s">
        <v>18466</v>
      </c>
      <c r="C2572" s="315" t="s">
        <v>6</v>
      </c>
      <c r="D2572" s="316">
        <v>178.61</v>
      </c>
    </row>
    <row r="2573" spans="1:4">
      <c r="A2573" s="314" t="s">
        <v>18467</v>
      </c>
      <c r="B2573" s="315" t="s">
        <v>18468</v>
      </c>
      <c r="C2573" s="315" t="s">
        <v>6</v>
      </c>
      <c r="D2573" s="316">
        <v>219.76</v>
      </c>
    </row>
    <row r="2574" spans="1:4">
      <c r="A2574" s="314" t="s">
        <v>18469</v>
      </c>
      <c r="B2574" s="315" t="s">
        <v>18470</v>
      </c>
      <c r="C2574" s="315" t="s">
        <v>6</v>
      </c>
      <c r="D2574" s="316">
        <v>96.91</v>
      </c>
    </row>
    <row r="2575" spans="1:4">
      <c r="A2575" s="314" t="s">
        <v>19277</v>
      </c>
      <c r="B2575" s="315" t="s">
        <v>19278</v>
      </c>
      <c r="C2575" s="315" t="s">
        <v>41</v>
      </c>
      <c r="D2575" s="316">
        <v>548.55999999999995</v>
      </c>
    </row>
    <row r="2576" spans="1:4">
      <c r="A2576" s="314" t="s">
        <v>19279</v>
      </c>
      <c r="B2576" s="315" t="s">
        <v>19280</v>
      </c>
      <c r="C2576" s="315" t="s">
        <v>6</v>
      </c>
      <c r="D2576" s="316">
        <v>337.59</v>
      </c>
    </row>
    <row r="2577" spans="1:4">
      <c r="A2577" s="314" t="s">
        <v>19807</v>
      </c>
      <c r="B2577" s="315" t="s">
        <v>19808</v>
      </c>
      <c r="C2577" s="315" t="s">
        <v>41</v>
      </c>
      <c r="D2577" s="316">
        <v>194.04</v>
      </c>
    </row>
    <row r="2578" spans="1:4">
      <c r="A2578" s="314" t="s">
        <v>20057</v>
      </c>
      <c r="B2578" s="315" t="s">
        <v>20058</v>
      </c>
      <c r="C2578" s="315" t="s">
        <v>6</v>
      </c>
      <c r="D2578" s="316">
        <v>80</v>
      </c>
    </row>
    <row r="2579" spans="1:4">
      <c r="A2579" s="314" t="s">
        <v>20059</v>
      </c>
      <c r="B2579" s="315" t="s">
        <v>20060</v>
      </c>
      <c r="C2579" s="315" t="s">
        <v>6</v>
      </c>
      <c r="D2579" s="316">
        <v>1062.3499999999999</v>
      </c>
    </row>
    <row r="2580" spans="1:4">
      <c r="A2580" s="314" t="s">
        <v>20061</v>
      </c>
      <c r="B2580" s="315" t="s">
        <v>20062</v>
      </c>
      <c r="C2580" s="315" t="s">
        <v>6</v>
      </c>
      <c r="D2580" s="316">
        <v>165</v>
      </c>
    </row>
    <row r="2581" spans="1:4">
      <c r="A2581" s="314" t="s">
        <v>20063</v>
      </c>
      <c r="B2581" s="315" t="s">
        <v>20064</v>
      </c>
      <c r="C2581" s="315" t="s">
        <v>6</v>
      </c>
      <c r="D2581" s="316">
        <v>219.41</v>
      </c>
    </row>
    <row r="2582" spans="1:4">
      <c r="A2582" s="314" t="s">
        <v>20065</v>
      </c>
      <c r="B2582" s="315" t="s">
        <v>20066</v>
      </c>
      <c r="C2582" s="315" t="s">
        <v>6</v>
      </c>
      <c r="D2582" s="316">
        <v>429.53</v>
      </c>
    </row>
    <row r="2583" spans="1:4">
      <c r="A2583" s="314" t="s">
        <v>20067</v>
      </c>
      <c r="B2583" s="315" t="s">
        <v>20068</v>
      </c>
      <c r="C2583" s="315" t="s">
        <v>6</v>
      </c>
      <c r="D2583" s="316">
        <v>448.19</v>
      </c>
    </row>
    <row r="2584" spans="1:4">
      <c r="A2584" s="314" t="s">
        <v>20069</v>
      </c>
      <c r="B2584" s="315" t="s">
        <v>20070</v>
      </c>
      <c r="C2584" s="315" t="s">
        <v>6</v>
      </c>
      <c r="D2584" s="316">
        <v>1635.16</v>
      </c>
    </row>
    <row r="2585" spans="1:4">
      <c r="A2585" s="314" t="s">
        <v>20404</v>
      </c>
      <c r="B2585" s="315" t="s">
        <v>20405</v>
      </c>
      <c r="C2585" s="315" t="s">
        <v>6</v>
      </c>
      <c r="D2585" s="316">
        <v>24.14</v>
      </c>
    </row>
    <row r="2586" spans="1:4">
      <c r="A2586" s="314" t="s">
        <v>20406</v>
      </c>
      <c r="B2586" s="315" t="s">
        <v>12120</v>
      </c>
      <c r="C2586" s="315" t="s">
        <v>6</v>
      </c>
      <c r="D2586" s="316">
        <v>20.51</v>
      </c>
    </row>
    <row r="2587" spans="1:4">
      <c r="A2587" s="314" t="s">
        <v>20413</v>
      </c>
      <c r="B2587" s="315" t="s">
        <v>20414</v>
      </c>
      <c r="C2587" s="315" t="s">
        <v>6</v>
      </c>
      <c r="D2587" s="316">
        <v>31.86</v>
      </c>
    </row>
    <row r="2588" spans="1:4">
      <c r="A2588" s="314" t="s">
        <v>20425</v>
      </c>
      <c r="B2588" s="315" t="s">
        <v>12121</v>
      </c>
      <c r="C2588" s="315" t="s">
        <v>6</v>
      </c>
      <c r="D2588" s="316">
        <v>18.41</v>
      </c>
    </row>
    <row r="2589" spans="1:4">
      <c r="A2589" s="314" t="s">
        <v>20426</v>
      </c>
      <c r="B2589" s="315" t="s">
        <v>20427</v>
      </c>
      <c r="C2589" s="315" t="s">
        <v>6</v>
      </c>
      <c r="D2589" s="316">
        <v>34.4</v>
      </c>
    </row>
    <row r="2590" spans="1:4">
      <c r="A2590" s="314" t="s">
        <v>21969</v>
      </c>
      <c r="B2590" s="315" t="s">
        <v>21970</v>
      </c>
      <c r="C2590" s="315" t="s">
        <v>6</v>
      </c>
      <c r="D2590" s="316">
        <v>23.04</v>
      </c>
    </row>
    <row r="2591" spans="1:4">
      <c r="A2591" s="314" t="s">
        <v>21971</v>
      </c>
      <c r="B2591" s="315" t="s">
        <v>21972</v>
      </c>
      <c r="C2591" s="315" t="s">
        <v>6</v>
      </c>
      <c r="D2591" s="316">
        <v>26.46</v>
      </c>
    </row>
    <row r="2592" spans="1:4">
      <c r="A2592" s="314" t="s">
        <v>21973</v>
      </c>
      <c r="B2592" s="315" t="s">
        <v>12122</v>
      </c>
      <c r="C2592" s="315" t="s">
        <v>6</v>
      </c>
      <c r="D2592" s="316">
        <v>25.69</v>
      </c>
    </row>
    <row r="2593" spans="1:4">
      <c r="A2593" s="314" t="s">
        <v>22086</v>
      </c>
      <c r="B2593" s="315" t="s">
        <v>22087</v>
      </c>
      <c r="C2593" s="315" t="s">
        <v>6</v>
      </c>
      <c r="D2593" s="316">
        <v>136.62</v>
      </c>
    </row>
    <row r="2594" spans="1:4">
      <c r="A2594" s="314" t="s">
        <v>22088</v>
      </c>
      <c r="B2594" s="315" t="s">
        <v>22089</v>
      </c>
      <c r="C2594" s="315" t="s">
        <v>6</v>
      </c>
      <c r="D2594" s="316">
        <v>105.09</v>
      </c>
    </row>
    <row r="2595" spans="1:4">
      <c r="A2595" s="314" t="s">
        <v>22090</v>
      </c>
      <c r="B2595" s="315" t="s">
        <v>22091</v>
      </c>
      <c r="C2595" s="315" t="s">
        <v>6</v>
      </c>
      <c r="D2595" s="316">
        <v>164.11</v>
      </c>
    </row>
    <row r="2596" spans="1:4">
      <c r="A2596" s="314" t="s">
        <v>22092</v>
      </c>
      <c r="B2596" s="315" t="s">
        <v>22093</v>
      </c>
      <c r="C2596" s="315" t="s">
        <v>6</v>
      </c>
      <c r="D2596" s="316">
        <v>129</v>
      </c>
    </row>
    <row r="2597" spans="1:4">
      <c r="A2597" s="314" t="s">
        <v>22094</v>
      </c>
      <c r="B2597" s="315" t="s">
        <v>22095</v>
      </c>
      <c r="C2597" s="315" t="s">
        <v>6</v>
      </c>
      <c r="D2597" s="316">
        <v>13.89</v>
      </c>
    </row>
    <row r="2598" spans="1:4">
      <c r="A2598" s="314" t="s">
        <v>22096</v>
      </c>
      <c r="B2598" s="315" t="s">
        <v>22097</v>
      </c>
      <c r="C2598" s="315" t="s">
        <v>6</v>
      </c>
      <c r="D2598" s="316">
        <v>13.91</v>
      </c>
    </row>
    <row r="2599" spans="1:4">
      <c r="A2599" s="314" t="s">
        <v>22098</v>
      </c>
      <c r="B2599" s="315" t="s">
        <v>22099</v>
      </c>
      <c r="C2599" s="315" t="s">
        <v>6</v>
      </c>
      <c r="D2599" s="316">
        <v>10.8</v>
      </c>
    </row>
    <row r="2600" spans="1:4">
      <c r="A2600" s="314" t="s">
        <v>22350</v>
      </c>
      <c r="B2600" s="315" t="s">
        <v>22351</v>
      </c>
      <c r="C2600" s="315" t="s">
        <v>6</v>
      </c>
      <c r="D2600" s="316">
        <v>28.95</v>
      </c>
    </row>
    <row r="2601" spans="1:4">
      <c r="A2601" s="314" t="s">
        <v>22352</v>
      </c>
      <c r="B2601" s="315" t="s">
        <v>22353</v>
      </c>
      <c r="C2601" s="315" t="s">
        <v>6</v>
      </c>
      <c r="D2601" s="316">
        <v>61.6</v>
      </c>
    </row>
    <row r="2602" spans="1:4">
      <c r="A2602" s="314" t="s">
        <v>22418</v>
      </c>
      <c r="B2602" s="315" t="s">
        <v>12123</v>
      </c>
      <c r="C2602" s="315" t="s">
        <v>431</v>
      </c>
      <c r="D2602" s="316">
        <v>714.1</v>
      </c>
    </row>
    <row r="2603" spans="1:4">
      <c r="A2603" s="314" t="s">
        <v>22419</v>
      </c>
      <c r="B2603" s="315" t="s">
        <v>12124</v>
      </c>
      <c r="C2603" s="315" t="s">
        <v>6</v>
      </c>
      <c r="D2603" s="316">
        <v>329.24</v>
      </c>
    </row>
    <row r="2604" spans="1:4">
      <c r="A2604" s="314" t="s">
        <v>22420</v>
      </c>
      <c r="B2604" s="315" t="s">
        <v>22421</v>
      </c>
      <c r="C2604" s="315" t="s">
        <v>6</v>
      </c>
      <c r="D2604" s="316">
        <v>84.78</v>
      </c>
    </row>
    <row r="2605" spans="1:4" ht="22.5">
      <c r="A2605" s="314" t="s">
        <v>22444</v>
      </c>
      <c r="B2605" s="315" t="s">
        <v>22445</v>
      </c>
      <c r="C2605" s="315" t="s">
        <v>6</v>
      </c>
      <c r="D2605" s="316">
        <v>71.66</v>
      </c>
    </row>
    <row r="2606" spans="1:4" ht="22.5">
      <c r="A2606" s="314" t="s">
        <v>22446</v>
      </c>
      <c r="B2606" s="315" t="s">
        <v>22447</v>
      </c>
      <c r="C2606" s="315" t="s">
        <v>6</v>
      </c>
      <c r="D2606" s="316">
        <v>71.66</v>
      </c>
    </row>
    <row r="2607" spans="1:4">
      <c r="A2607" s="314" t="s">
        <v>22448</v>
      </c>
      <c r="B2607" s="315" t="s">
        <v>22449</v>
      </c>
      <c r="C2607" s="315" t="s">
        <v>6</v>
      </c>
      <c r="D2607" s="316">
        <v>325.24</v>
      </c>
    </row>
    <row r="2608" spans="1:4" ht="22.5">
      <c r="A2608" s="314" t="s">
        <v>22464</v>
      </c>
      <c r="B2608" s="315" t="s">
        <v>22465</v>
      </c>
      <c r="C2608" s="315" t="s">
        <v>6</v>
      </c>
      <c r="D2608" s="316">
        <v>839.8</v>
      </c>
    </row>
    <row r="2609" spans="1:4">
      <c r="A2609" s="314" t="s">
        <v>23810</v>
      </c>
      <c r="B2609" s="315" t="s">
        <v>11460</v>
      </c>
      <c r="C2609" s="315" t="s">
        <v>6</v>
      </c>
      <c r="D2609" s="316">
        <v>42.35</v>
      </c>
    </row>
    <row r="2610" spans="1:4">
      <c r="A2610" s="314" t="s">
        <v>23894</v>
      </c>
      <c r="B2610" s="315" t="s">
        <v>23895</v>
      </c>
      <c r="C2610" s="315" t="s">
        <v>6</v>
      </c>
      <c r="D2610" s="316">
        <v>11</v>
      </c>
    </row>
    <row r="2611" spans="1:4">
      <c r="A2611" s="314" t="s">
        <v>23896</v>
      </c>
      <c r="B2611" s="315" t="s">
        <v>23897</v>
      </c>
      <c r="C2611" s="315" t="s">
        <v>6</v>
      </c>
      <c r="D2611" s="316">
        <v>353.9</v>
      </c>
    </row>
    <row r="2612" spans="1:4" ht="22.5">
      <c r="A2612" s="314" t="s">
        <v>23898</v>
      </c>
      <c r="B2612" s="315" t="s">
        <v>11485</v>
      </c>
      <c r="C2612" s="315" t="s">
        <v>6</v>
      </c>
      <c r="D2612" s="316">
        <v>76.400000000000006</v>
      </c>
    </row>
    <row r="2613" spans="1:4">
      <c r="A2613" s="314" t="s">
        <v>23899</v>
      </c>
      <c r="B2613" s="315" t="s">
        <v>23900</v>
      </c>
      <c r="C2613" s="315" t="s">
        <v>6</v>
      </c>
      <c r="D2613" s="316">
        <v>90.84</v>
      </c>
    </row>
    <row r="2614" spans="1:4">
      <c r="A2614" s="314" t="s">
        <v>23901</v>
      </c>
      <c r="B2614" s="315" t="s">
        <v>23902</v>
      </c>
      <c r="C2614" s="315" t="s">
        <v>6</v>
      </c>
      <c r="D2614" s="316">
        <v>25.99</v>
      </c>
    </row>
    <row r="2615" spans="1:4">
      <c r="A2615" s="314" t="s">
        <v>23903</v>
      </c>
      <c r="B2615" s="315" t="s">
        <v>23904</v>
      </c>
      <c r="C2615" s="315" t="s">
        <v>6</v>
      </c>
      <c r="D2615" s="316">
        <v>34.31</v>
      </c>
    </row>
    <row r="2616" spans="1:4">
      <c r="A2616" s="314" t="s">
        <v>23905</v>
      </c>
      <c r="B2616" s="315" t="s">
        <v>23906</v>
      </c>
      <c r="C2616" s="315" t="s">
        <v>6</v>
      </c>
      <c r="D2616" s="316">
        <v>54.73</v>
      </c>
    </row>
    <row r="2617" spans="1:4">
      <c r="A2617" s="314" t="s">
        <v>23907</v>
      </c>
      <c r="B2617" s="315" t="s">
        <v>23908</v>
      </c>
      <c r="C2617" s="315" t="s">
        <v>6</v>
      </c>
      <c r="D2617" s="316">
        <v>51.24</v>
      </c>
    </row>
    <row r="2618" spans="1:4">
      <c r="A2618" s="314" t="s">
        <v>23909</v>
      </c>
      <c r="B2618" s="315" t="s">
        <v>12125</v>
      </c>
      <c r="C2618" s="315" t="s">
        <v>6</v>
      </c>
      <c r="D2618" s="316">
        <v>141.54</v>
      </c>
    </row>
    <row r="2619" spans="1:4">
      <c r="A2619" s="314" t="s">
        <v>23910</v>
      </c>
      <c r="B2619" s="315" t="s">
        <v>23911</v>
      </c>
      <c r="C2619" s="315" t="s">
        <v>6</v>
      </c>
      <c r="D2619" s="316">
        <v>582.92999999999995</v>
      </c>
    </row>
    <row r="2620" spans="1:4">
      <c r="A2620" s="314" t="s">
        <v>23914</v>
      </c>
      <c r="B2620" s="315" t="s">
        <v>23915</v>
      </c>
      <c r="C2620" s="315" t="s">
        <v>6</v>
      </c>
      <c r="D2620" s="316">
        <v>31.66</v>
      </c>
    </row>
    <row r="2621" spans="1:4">
      <c r="A2621" s="314" t="s">
        <v>23912</v>
      </c>
      <c r="B2621" s="315" t="s">
        <v>23913</v>
      </c>
      <c r="C2621" s="315" t="s">
        <v>6</v>
      </c>
      <c r="D2621" s="316">
        <v>14.1</v>
      </c>
    </row>
    <row r="2622" spans="1:4">
      <c r="A2622" s="314" t="s">
        <v>23916</v>
      </c>
      <c r="B2622" s="315" t="s">
        <v>23917</v>
      </c>
      <c r="C2622" s="315" t="s">
        <v>6</v>
      </c>
      <c r="D2622" s="316">
        <v>44.95</v>
      </c>
    </row>
    <row r="2623" spans="1:4">
      <c r="A2623" s="314" t="s">
        <v>23918</v>
      </c>
      <c r="B2623" s="315" t="s">
        <v>23919</v>
      </c>
      <c r="C2623" s="315" t="s">
        <v>6</v>
      </c>
      <c r="D2623" s="316">
        <v>37.22</v>
      </c>
    </row>
    <row r="2624" spans="1:4">
      <c r="A2624" s="314" t="s">
        <v>23924</v>
      </c>
      <c r="B2624" s="315" t="s">
        <v>23925</v>
      </c>
      <c r="C2624" s="315" t="s">
        <v>6</v>
      </c>
      <c r="D2624" s="316">
        <v>32.840000000000003</v>
      </c>
    </row>
    <row r="2625" spans="1:4">
      <c r="A2625" s="314" t="s">
        <v>23926</v>
      </c>
      <c r="B2625" s="315" t="s">
        <v>23927</v>
      </c>
      <c r="C2625" s="315" t="s">
        <v>6</v>
      </c>
      <c r="D2625" s="316">
        <v>86.52</v>
      </c>
    </row>
    <row r="2626" spans="1:4">
      <c r="A2626" s="314" t="s">
        <v>23928</v>
      </c>
      <c r="B2626" s="315" t="s">
        <v>23929</v>
      </c>
      <c r="C2626" s="315" t="s">
        <v>6</v>
      </c>
      <c r="D2626" s="316">
        <v>77.33</v>
      </c>
    </row>
    <row r="2627" spans="1:4">
      <c r="A2627" s="314" t="s">
        <v>23930</v>
      </c>
      <c r="B2627" s="315" t="s">
        <v>23931</v>
      </c>
      <c r="C2627" s="315" t="s">
        <v>6</v>
      </c>
      <c r="D2627" s="316">
        <v>14.1</v>
      </c>
    </row>
    <row r="2628" spans="1:4">
      <c r="A2628" s="314" t="s">
        <v>23932</v>
      </c>
      <c r="B2628" s="315" t="s">
        <v>23933</v>
      </c>
      <c r="C2628" s="315" t="s">
        <v>6</v>
      </c>
      <c r="D2628" s="316">
        <v>140.72999999999999</v>
      </c>
    </row>
    <row r="2629" spans="1:4">
      <c r="A2629" s="314" t="s">
        <v>24215</v>
      </c>
      <c r="B2629" s="315" t="s">
        <v>24216</v>
      </c>
      <c r="C2629" s="315" t="s">
        <v>6</v>
      </c>
      <c r="D2629" s="316">
        <v>76.069999999999993</v>
      </c>
    </row>
    <row r="2630" spans="1:4">
      <c r="A2630" s="314" t="s">
        <v>24217</v>
      </c>
      <c r="B2630" s="315" t="s">
        <v>24218</v>
      </c>
      <c r="C2630" s="315" t="s">
        <v>6</v>
      </c>
      <c r="D2630" s="316">
        <v>38.590000000000003</v>
      </c>
    </row>
    <row r="2631" spans="1:4">
      <c r="A2631" s="314" t="s">
        <v>24225</v>
      </c>
      <c r="B2631" s="315" t="s">
        <v>24226</v>
      </c>
      <c r="C2631" s="315" t="s">
        <v>6</v>
      </c>
      <c r="D2631" s="316">
        <v>16.38</v>
      </c>
    </row>
    <row r="2632" spans="1:4">
      <c r="A2632" s="314" t="s">
        <v>26357</v>
      </c>
      <c r="B2632" s="315" t="s">
        <v>26358</v>
      </c>
      <c r="C2632" s="315" t="s">
        <v>6</v>
      </c>
      <c r="D2632" s="316">
        <v>36.11</v>
      </c>
    </row>
    <row r="2633" spans="1:4">
      <c r="A2633" s="314" t="s">
        <v>26359</v>
      </c>
      <c r="B2633" s="315" t="s">
        <v>26360</v>
      </c>
      <c r="C2633" s="315" t="s">
        <v>6</v>
      </c>
      <c r="D2633" s="316">
        <v>44.05</v>
      </c>
    </row>
    <row r="2634" spans="1:4">
      <c r="A2634" s="314" t="s">
        <v>26613</v>
      </c>
      <c r="B2634" s="315" t="s">
        <v>26614</v>
      </c>
      <c r="C2634" s="315" t="s">
        <v>6</v>
      </c>
      <c r="D2634" s="316">
        <v>404.62</v>
      </c>
    </row>
    <row r="2635" spans="1:4">
      <c r="A2635" s="314" t="s">
        <v>26615</v>
      </c>
      <c r="B2635" s="315" t="s">
        <v>26616</v>
      </c>
      <c r="C2635" s="315" t="s">
        <v>6</v>
      </c>
      <c r="D2635" s="316">
        <v>216.95</v>
      </c>
    </row>
    <row r="2636" spans="1:4">
      <c r="A2636" s="314" t="s">
        <v>26617</v>
      </c>
      <c r="B2636" s="315" t="s">
        <v>26618</v>
      </c>
      <c r="C2636" s="315" t="s">
        <v>6</v>
      </c>
      <c r="D2636" s="316">
        <v>116.35</v>
      </c>
    </row>
    <row r="2637" spans="1:4">
      <c r="A2637" s="314" t="s">
        <v>26619</v>
      </c>
      <c r="B2637" s="315" t="s">
        <v>26620</v>
      </c>
      <c r="C2637" s="315" t="s">
        <v>6</v>
      </c>
      <c r="D2637" s="316">
        <v>116.35</v>
      </c>
    </row>
    <row r="2638" spans="1:4">
      <c r="A2638" s="314" t="s">
        <v>26625</v>
      </c>
      <c r="B2638" s="315" t="s">
        <v>26626</v>
      </c>
      <c r="C2638" s="315" t="s">
        <v>6</v>
      </c>
      <c r="D2638" s="316">
        <v>38.15</v>
      </c>
    </row>
    <row r="2639" spans="1:4">
      <c r="A2639" s="314" t="s">
        <v>26627</v>
      </c>
      <c r="B2639" s="315" t="s">
        <v>26628</v>
      </c>
      <c r="C2639" s="315" t="s">
        <v>6</v>
      </c>
      <c r="D2639" s="316">
        <v>31.67</v>
      </c>
    </row>
    <row r="2640" spans="1:4">
      <c r="A2640" s="314" t="s">
        <v>26629</v>
      </c>
      <c r="B2640" s="315" t="s">
        <v>26630</v>
      </c>
      <c r="C2640" s="315" t="s">
        <v>6</v>
      </c>
      <c r="D2640" s="316">
        <v>14.99</v>
      </c>
    </row>
    <row r="2641" spans="1:4">
      <c r="A2641" s="314" t="s">
        <v>26711</v>
      </c>
      <c r="B2641" s="315" t="s">
        <v>26712</v>
      </c>
      <c r="C2641" s="315" t="s">
        <v>6</v>
      </c>
      <c r="D2641" s="316">
        <v>28.22</v>
      </c>
    </row>
    <row r="2642" spans="1:4">
      <c r="A2642" s="314" t="s">
        <v>26779</v>
      </c>
      <c r="B2642" s="315" t="s">
        <v>26780</v>
      </c>
      <c r="C2642" s="315" t="s">
        <v>6</v>
      </c>
      <c r="D2642" s="316">
        <v>5.18</v>
      </c>
    </row>
    <row r="2643" spans="1:4">
      <c r="A2643" s="314" t="s">
        <v>26781</v>
      </c>
      <c r="B2643" s="315" t="s">
        <v>26782</v>
      </c>
      <c r="C2643" s="315" t="s">
        <v>6</v>
      </c>
      <c r="D2643" s="316">
        <v>3.79</v>
      </c>
    </row>
    <row r="2644" spans="1:4" ht="15.75">
      <c r="A2644" s="309" t="s">
        <v>37302</v>
      </c>
      <c r="B2644" s="310"/>
      <c r="C2644" s="310"/>
      <c r="D2644" s="310"/>
    </row>
    <row r="2645" spans="1:4">
      <c r="A2645" s="311" t="s">
        <v>12254</v>
      </c>
      <c r="B2645" s="312" t="s">
        <v>6861</v>
      </c>
      <c r="C2645" s="312" t="s">
        <v>6862</v>
      </c>
      <c r="D2645" s="313" t="s">
        <v>36838</v>
      </c>
    </row>
    <row r="2646" spans="1:4">
      <c r="A2646" s="314" t="s">
        <v>12496</v>
      </c>
      <c r="B2646" s="315" t="s">
        <v>12497</v>
      </c>
      <c r="C2646" s="315" t="s">
        <v>41</v>
      </c>
      <c r="D2646" s="316">
        <v>4.54</v>
      </c>
    </row>
    <row r="2647" spans="1:4">
      <c r="A2647" s="314" t="s">
        <v>12983</v>
      </c>
      <c r="B2647" s="315" t="s">
        <v>12984</v>
      </c>
      <c r="C2647" s="315" t="s">
        <v>431</v>
      </c>
      <c r="D2647" s="316">
        <v>203.84</v>
      </c>
    </row>
    <row r="2648" spans="1:4">
      <c r="A2648" s="314" t="s">
        <v>13073</v>
      </c>
      <c r="B2648" s="315" t="s">
        <v>13074</v>
      </c>
      <c r="C2648" s="315" t="s">
        <v>41</v>
      </c>
      <c r="D2648" s="316">
        <v>8.7100000000000009</v>
      </c>
    </row>
    <row r="2649" spans="1:4">
      <c r="A2649" s="314" t="s">
        <v>13075</v>
      </c>
      <c r="B2649" s="315" t="s">
        <v>13076</v>
      </c>
      <c r="C2649" s="315" t="s">
        <v>41</v>
      </c>
      <c r="D2649" s="316">
        <v>5.4</v>
      </c>
    </row>
    <row r="2650" spans="1:4">
      <c r="A2650" s="314" t="s">
        <v>13077</v>
      </c>
      <c r="B2650" s="315" t="s">
        <v>13078</v>
      </c>
      <c r="C2650" s="315" t="s">
        <v>41</v>
      </c>
      <c r="D2650" s="316">
        <v>7.31</v>
      </c>
    </row>
    <row r="2651" spans="1:4">
      <c r="A2651" s="314" t="s">
        <v>13112</v>
      </c>
      <c r="B2651" s="315" t="s">
        <v>13113</v>
      </c>
      <c r="C2651" s="315" t="s">
        <v>6</v>
      </c>
      <c r="D2651" s="316">
        <v>164.28</v>
      </c>
    </row>
    <row r="2652" spans="1:4">
      <c r="A2652" s="314" t="s">
        <v>13114</v>
      </c>
      <c r="B2652" s="315" t="s">
        <v>13115</v>
      </c>
      <c r="C2652" s="315" t="s">
        <v>6</v>
      </c>
      <c r="D2652" s="316">
        <v>140.1</v>
      </c>
    </row>
    <row r="2653" spans="1:4">
      <c r="A2653" s="314" t="s">
        <v>13126</v>
      </c>
      <c r="B2653" s="315" t="s">
        <v>13127</v>
      </c>
      <c r="C2653" s="315" t="s">
        <v>41</v>
      </c>
      <c r="D2653" s="316">
        <v>6.66</v>
      </c>
    </row>
    <row r="2654" spans="1:4" ht="22.5">
      <c r="A2654" s="314" t="s">
        <v>13342</v>
      </c>
      <c r="B2654" s="315" t="s">
        <v>13343</v>
      </c>
      <c r="C2654" s="315" t="s">
        <v>6</v>
      </c>
      <c r="D2654" s="316">
        <v>89.65</v>
      </c>
    </row>
    <row r="2655" spans="1:4">
      <c r="A2655" s="314" t="s">
        <v>13908</v>
      </c>
      <c r="B2655" s="315" t="s">
        <v>13909</v>
      </c>
      <c r="C2655" s="315" t="s">
        <v>41</v>
      </c>
      <c r="D2655" s="316">
        <v>5.73</v>
      </c>
    </row>
    <row r="2656" spans="1:4">
      <c r="A2656" s="314" t="s">
        <v>14348</v>
      </c>
      <c r="B2656" s="315" t="s">
        <v>14349</v>
      </c>
      <c r="C2656" s="315" t="s">
        <v>431</v>
      </c>
      <c r="D2656" s="316">
        <v>9.98</v>
      </c>
    </row>
    <row r="2657" spans="1:4">
      <c r="A2657" s="314" t="s">
        <v>14350</v>
      </c>
      <c r="B2657" s="315" t="s">
        <v>14351</v>
      </c>
      <c r="C2657" s="315" t="s">
        <v>431</v>
      </c>
      <c r="D2657" s="316">
        <v>12.74</v>
      </c>
    </row>
    <row r="2658" spans="1:4">
      <c r="A2658" s="314" t="s">
        <v>14352</v>
      </c>
      <c r="B2658" s="315" t="s">
        <v>14353</v>
      </c>
      <c r="C2658" s="315" t="s">
        <v>431</v>
      </c>
      <c r="D2658" s="316">
        <v>12.12</v>
      </c>
    </row>
    <row r="2659" spans="1:4">
      <c r="A2659" s="314" t="s">
        <v>14530</v>
      </c>
      <c r="B2659" s="315" t="s">
        <v>14531</v>
      </c>
      <c r="C2659" s="315" t="s">
        <v>431</v>
      </c>
      <c r="D2659" s="316">
        <v>40.090000000000003</v>
      </c>
    </row>
    <row r="2660" spans="1:4">
      <c r="A2660" s="314" t="s">
        <v>14532</v>
      </c>
      <c r="B2660" s="315" t="s">
        <v>14533</v>
      </c>
      <c r="C2660" s="315" t="s">
        <v>431</v>
      </c>
      <c r="D2660" s="316">
        <v>29.57</v>
      </c>
    </row>
    <row r="2661" spans="1:4">
      <c r="A2661" s="314" t="s">
        <v>14534</v>
      </c>
      <c r="B2661" s="315" t="s">
        <v>14535</v>
      </c>
      <c r="C2661" s="315" t="s">
        <v>431</v>
      </c>
      <c r="D2661" s="316">
        <v>15.1</v>
      </c>
    </row>
    <row r="2662" spans="1:4">
      <c r="A2662" s="314" t="s">
        <v>14536</v>
      </c>
      <c r="B2662" s="315" t="s">
        <v>14537</v>
      </c>
      <c r="C2662" s="315" t="s">
        <v>431</v>
      </c>
      <c r="D2662" s="316">
        <v>23.81</v>
      </c>
    </row>
    <row r="2663" spans="1:4">
      <c r="A2663" s="314" t="s">
        <v>14538</v>
      </c>
      <c r="B2663" s="315" t="s">
        <v>14539</v>
      </c>
      <c r="C2663" s="315" t="s">
        <v>431</v>
      </c>
      <c r="D2663" s="316">
        <v>30.33</v>
      </c>
    </row>
    <row r="2664" spans="1:4">
      <c r="A2664" s="314" t="s">
        <v>14565</v>
      </c>
      <c r="B2664" s="315" t="s">
        <v>14566</v>
      </c>
      <c r="C2664" s="315" t="s">
        <v>431</v>
      </c>
      <c r="D2664" s="316">
        <v>57.36</v>
      </c>
    </row>
    <row r="2665" spans="1:4">
      <c r="A2665" s="314" t="s">
        <v>14677</v>
      </c>
      <c r="B2665" s="315" t="s">
        <v>14678</v>
      </c>
      <c r="C2665" s="315" t="s">
        <v>1467</v>
      </c>
      <c r="D2665" s="316">
        <v>33.79</v>
      </c>
    </row>
    <row r="2666" spans="1:4">
      <c r="A2666" s="314" t="s">
        <v>15041</v>
      </c>
      <c r="B2666" s="315" t="s">
        <v>15042</v>
      </c>
      <c r="C2666" s="315" t="s">
        <v>41</v>
      </c>
      <c r="D2666" s="316">
        <v>11.17</v>
      </c>
    </row>
    <row r="2667" spans="1:4">
      <c r="A2667" s="314" t="s">
        <v>16778</v>
      </c>
      <c r="B2667" s="315" t="s">
        <v>16779</v>
      </c>
      <c r="C2667" s="315" t="s">
        <v>41</v>
      </c>
      <c r="D2667" s="316">
        <v>8.82</v>
      </c>
    </row>
    <row r="2668" spans="1:4">
      <c r="A2668" s="314" t="s">
        <v>16850</v>
      </c>
      <c r="B2668" s="315" t="s">
        <v>16851</v>
      </c>
      <c r="C2668" s="315" t="s">
        <v>41</v>
      </c>
      <c r="D2668" s="316">
        <v>36.799999999999997</v>
      </c>
    </row>
    <row r="2669" spans="1:4">
      <c r="A2669" s="314" t="s">
        <v>16852</v>
      </c>
      <c r="B2669" s="315" t="s">
        <v>16853</v>
      </c>
      <c r="C2669" s="315" t="s">
        <v>41</v>
      </c>
      <c r="D2669" s="316">
        <v>56.61</v>
      </c>
    </row>
    <row r="2670" spans="1:4">
      <c r="A2670" s="314" t="s">
        <v>16868</v>
      </c>
      <c r="B2670" s="315" t="s">
        <v>16869</v>
      </c>
      <c r="C2670" s="315" t="s">
        <v>41</v>
      </c>
      <c r="D2670" s="316">
        <v>2.15</v>
      </c>
    </row>
    <row r="2671" spans="1:4">
      <c r="A2671" s="314" t="s">
        <v>17477</v>
      </c>
      <c r="B2671" s="315" t="s">
        <v>17478</v>
      </c>
      <c r="C2671" s="315" t="s">
        <v>431</v>
      </c>
      <c r="D2671" s="316">
        <v>39.6</v>
      </c>
    </row>
    <row r="2672" spans="1:4">
      <c r="A2672" s="314" t="s">
        <v>17488</v>
      </c>
      <c r="B2672" s="315" t="s">
        <v>17489</v>
      </c>
      <c r="C2672" s="315" t="s">
        <v>6</v>
      </c>
      <c r="D2672" s="316">
        <v>118.39</v>
      </c>
    </row>
    <row r="2673" spans="1:4">
      <c r="A2673" s="314" t="s">
        <v>17490</v>
      </c>
      <c r="B2673" s="315" t="s">
        <v>17491</v>
      </c>
      <c r="C2673" s="315" t="s">
        <v>431</v>
      </c>
      <c r="D2673" s="316">
        <v>30.75</v>
      </c>
    </row>
    <row r="2674" spans="1:4">
      <c r="A2674" s="314" t="s">
        <v>17492</v>
      </c>
      <c r="B2674" s="315" t="s">
        <v>12101</v>
      </c>
      <c r="C2674" s="315" t="s">
        <v>41</v>
      </c>
      <c r="D2674" s="316">
        <v>22.55</v>
      </c>
    </row>
    <row r="2675" spans="1:4">
      <c r="A2675" s="314" t="s">
        <v>17493</v>
      </c>
      <c r="B2675" s="315" t="s">
        <v>17494</v>
      </c>
      <c r="C2675" s="315" t="s">
        <v>12091</v>
      </c>
      <c r="D2675" s="316">
        <v>123.45</v>
      </c>
    </row>
    <row r="2676" spans="1:4">
      <c r="A2676" s="314" t="s">
        <v>17497</v>
      </c>
      <c r="B2676" s="315" t="s">
        <v>17498</v>
      </c>
      <c r="C2676" s="315" t="s">
        <v>12091</v>
      </c>
      <c r="D2676" s="316">
        <v>123.45</v>
      </c>
    </row>
    <row r="2677" spans="1:4">
      <c r="A2677" s="314" t="s">
        <v>17644</v>
      </c>
      <c r="B2677" s="315" t="s">
        <v>17645</v>
      </c>
      <c r="C2677" s="315" t="s">
        <v>6</v>
      </c>
      <c r="D2677" s="316">
        <v>37.4</v>
      </c>
    </row>
    <row r="2678" spans="1:4">
      <c r="A2678" s="314" t="s">
        <v>17778</v>
      </c>
      <c r="B2678" s="315" t="s">
        <v>17779</v>
      </c>
      <c r="C2678" s="315" t="s">
        <v>6</v>
      </c>
      <c r="D2678" s="316">
        <v>43.58</v>
      </c>
    </row>
    <row r="2679" spans="1:4">
      <c r="A2679" s="314" t="s">
        <v>17780</v>
      </c>
      <c r="B2679" s="315" t="s">
        <v>17781</v>
      </c>
      <c r="C2679" s="315" t="s">
        <v>6</v>
      </c>
      <c r="D2679" s="316">
        <v>59.93</v>
      </c>
    </row>
    <row r="2680" spans="1:4">
      <c r="A2680" s="314" t="s">
        <v>18004</v>
      </c>
      <c r="B2680" s="315" t="s">
        <v>18005</v>
      </c>
      <c r="C2680" s="315" t="s">
        <v>431</v>
      </c>
      <c r="D2680" s="316">
        <v>162.83000000000001</v>
      </c>
    </row>
    <row r="2681" spans="1:4">
      <c r="A2681" s="314" t="s">
        <v>18480</v>
      </c>
      <c r="B2681" s="315" t="s">
        <v>18481</v>
      </c>
      <c r="C2681" s="315" t="s">
        <v>41</v>
      </c>
      <c r="D2681" s="316">
        <v>26.78</v>
      </c>
    </row>
    <row r="2682" spans="1:4">
      <c r="A2682" s="314" t="s">
        <v>18482</v>
      </c>
      <c r="B2682" s="315" t="s">
        <v>18483</v>
      </c>
      <c r="C2682" s="315" t="s">
        <v>41</v>
      </c>
      <c r="D2682" s="316">
        <v>18.13</v>
      </c>
    </row>
    <row r="2683" spans="1:4">
      <c r="A2683" s="314" t="s">
        <v>18484</v>
      </c>
      <c r="B2683" s="315" t="s">
        <v>18485</v>
      </c>
      <c r="C2683" s="315" t="s">
        <v>41</v>
      </c>
      <c r="D2683" s="316">
        <v>26.78</v>
      </c>
    </row>
    <row r="2684" spans="1:4">
      <c r="A2684" s="314" t="s">
        <v>18488</v>
      </c>
      <c r="B2684" s="315" t="s">
        <v>18489</v>
      </c>
      <c r="C2684" s="315" t="s">
        <v>41</v>
      </c>
      <c r="D2684" s="316">
        <v>11.9</v>
      </c>
    </row>
    <row r="2685" spans="1:4">
      <c r="A2685" s="314" t="s">
        <v>18490</v>
      </c>
      <c r="B2685" s="315" t="s">
        <v>18491</v>
      </c>
      <c r="C2685" s="315" t="s">
        <v>41</v>
      </c>
      <c r="D2685" s="316">
        <v>18.13</v>
      </c>
    </row>
    <row r="2686" spans="1:4">
      <c r="A2686" s="314" t="s">
        <v>19017</v>
      </c>
      <c r="B2686" s="315" t="s">
        <v>19018</v>
      </c>
      <c r="C2686" s="315" t="s">
        <v>1510</v>
      </c>
      <c r="D2686" s="316">
        <v>2479</v>
      </c>
    </row>
    <row r="2687" spans="1:4">
      <c r="A2687" s="314" t="s">
        <v>19019</v>
      </c>
      <c r="B2687" s="315" t="s">
        <v>19020</v>
      </c>
      <c r="C2687" s="315" t="s">
        <v>1510</v>
      </c>
      <c r="D2687" s="316">
        <v>1831.73</v>
      </c>
    </row>
    <row r="2688" spans="1:4">
      <c r="A2688" s="314" t="s">
        <v>19021</v>
      </c>
      <c r="B2688" s="315" t="s">
        <v>19022</v>
      </c>
      <c r="C2688" s="315" t="s">
        <v>1510</v>
      </c>
      <c r="D2688" s="316">
        <v>1831.73</v>
      </c>
    </row>
    <row r="2689" spans="1:4">
      <c r="A2689" s="314" t="s">
        <v>19023</v>
      </c>
      <c r="B2689" s="315" t="s">
        <v>19024</v>
      </c>
      <c r="C2689" s="315" t="s">
        <v>41</v>
      </c>
      <c r="D2689" s="316">
        <v>28.9</v>
      </c>
    </row>
    <row r="2690" spans="1:4">
      <c r="A2690" s="314" t="s">
        <v>19326</v>
      </c>
      <c r="B2690" s="315" t="s">
        <v>19327</v>
      </c>
      <c r="C2690" s="315" t="s">
        <v>6</v>
      </c>
      <c r="D2690" s="316">
        <v>22.93</v>
      </c>
    </row>
    <row r="2691" spans="1:4">
      <c r="A2691" s="314" t="s">
        <v>19768</v>
      </c>
      <c r="B2691" s="315" t="s">
        <v>19769</v>
      </c>
      <c r="C2691" s="315" t="s">
        <v>431</v>
      </c>
      <c r="D2691" s="316">
        <v>52.76</v>
      </c>
    </row>
    <row r="2692" spans="1:4" ht="22.5">
      <c r="A2692" s="314" t="s">
        <v>19803</v>
      </c>
      <c r="B2692" s="315" t="s">
        <v>19804</v>
      </c>
      <c r="C2692" s="315" t="s">
        <v>6</v>
      </c>
      <c r="D2692" s="316">
        <v>5.32</v>
      </c>
    </row>
    <row r="2693" spans="1:4" ht="22.5">
      <c r="A2693" s="314" t="s">
        <v>19805</v>
      </c>
      <c r="B2693" s="315" t="s">
        <v>19806</v>
      </c>
      <c r="C2693" s="315" t="s">
        <v>6</v>
      </c>
      <c r="D2693" s="316">
        <v>6.02</v>
      </c>
    </row>
    <row r="2694" spans="1:4">
      <c r="A2694" s="314" t="s">
        <v>20085</v>
      </c>
      <c r="B2694" s="315" t="s">
        <v>20086</v>
      </c>
      <c r="C2694" s="315" t="s">
        <v>41</v>
      </c>
      <c r="D2694" s="316">
        <v>86.4</v>
      </c>
    </row>
    <row r="2695" spans="1:4">
      <c r="A2695" s="314" t="s">
        <v>20102</v>
      </c>
      <c r="B2695" s="315" t="s">
        <v>20103</v>
      </c>
      <c r="C2695" s="315" t="s">
        <v>41</v>
      </c>
      <c r="D2695" s="316">
        <v>1.63</v>
      </c>
    </row>
    <row r="2696" spans="1:4">
      <c r="A2696" s="314" t="s">
        <v>20325</v>
      </c>
      <c r="B2696" s="315" t="s">
        <v>20326</v>
      </c>
      <c r="C2696" s="315" t="s">
        <v>41</v>
      </c>
      <c r="D2696" s="316">
        <v>12.61</v>
      </c>
    </row>
    <row r="2697" spans="1:4">
      <c r="A2697" s="314" t="s">
        <v>20327</v>
      </c>
      <c r="B2697" s="315" t="s">
        <v>20328</v>
      </c>
      <c r="C2697" s="315" t="s">
        <v>41</v>
      </c>
      <c r="D2697" s="316">
        <v>17.329999999999998</v>
      </c>
    </row>
    <row r="2698" spans="1:4">
      <c r="A2698" s="314" t="s">
        <v>20362</v>
      </c>
      <c r="B2698" s="315" t="s">
        <v>20363</v>
      </c>
      <c r="C2698" s="315" t="s">
        <v>431</v>
      </c>
      <c r="D2698" s="316">
        <v>268.77999999999997</v>
      </c>
    </row>
    <row r="2699" spans="1:4">
      <c r="A2699" s="314" t="s">
        <v>20366</v>
      </c>
      <c r="B2699" s="315" t="s">
        <v>20367</v>
      </c>
      <c r="C2699" s="315" t="s">
        <v>6</v>
      </c>
      <c r="D2699" s="316">
        <v>361.52</v>
      </c>
    </row>
    <row r="2700" spans="1:4">
      <c r="A2700" s="314" t="s">
        <v>20394</v>
      </c>
      <c r="B2700" s="315" t="s">
        <v>20395</v>
      </c>
      <c r="C2700" s="315" t="s">
        <v>6</v>
      </c>
      <c r="D2700" s="316">
        <v>157.41</v>
      </c>
    </row>
    <row r="2701" spans="1:4">
      <c r="A2701" s="314" t="s">
        <v>20396</v>
      </c>
      <c r="B2701" s="315" t="s">
        <v>20397</v>
      </c>
      <c r="C2701" s="315" t="s">
        <v>6</v>
      </c>
      <c r="D2701" s="316">
        <v>184.1</v>
      </c>
    </row>
    <row r="2702" spans="1:4">
      <c r="A2702" s="314" t="s">
        <v>20398</v>
      </c>
      <c r="B2702" s="315" t="s">
        <v>20399</v>
      </c>
      <c r="C2702" s="315" t="s">
        <v>6</v>
      </c>
      <c r="D2702" s="316">
        <v>210.78</v>
      </c>
    </row>
    <row r="2703" spans="1:4">
      <c r="A2703" s="314" t="s">
        <v>20400</v>
      </c>
      <c r="B2703" s="315" t="s">
        <v>20401</v>
      </c>
      <c r="C2703" s="315" t="s">
        <v>6</v>
      </c>
      <c r="D2703" s="316">
        <v>279.7</v>
      </c>
    </row>
    <row r="2704" spans="1:4">
      <c r="A2704" s="314" t="s">
        <v>20402</v>
      </c>
      <c r="B2704" s="315" t="s">
        <v>20403</v>
      </c>
      <c r="C2704" s="315" t="s">
        <v>6</v>
      </c>
      <c r="D2704" s="316">
        <v>306.79000000000002</v>
      </c>
    </row>
    <row r="2705" spans="1:4">
      <c r="A2705" s="314" t="s">
        <v>20407</v>
      </c>
      <c r="B2705" s="315" t="s">
        <v>20408</v>
      </c>
      <c r="C2705" s="315" t="s">
        <v>6</v>
      </c>
      <c r="D2705" s="316">
        <v>112.7</v>
      </c>
    </row>
    <row r="2706" spans="1:4">
      <c r="A2706" s="314" t="s">
        <v>20409</v>
      </c>
      <c r="B2706" s="315" t="s">
        <v>20410</v>
      </c>
      <c r="C2706" s="315" t="s">
        <v>6</v>
      </c>
      <c r="D2706" s="316">
        <v>121.62</v>
      </c>
    </row>
    <row r="2707" spans="1:4">
      <c r="A2707" s="314" t="s">
        <v>20411</v>
      </c>
      <c r="B2707" s="315" t="s">
        <v>20412</v>
      </c>
      <c r="C2707" s="315" t="s">
        <v>6</v>
      </c>
      <c r="D2707" s="316">
        <v>130.11000000000001</v>
      </c>
    </row>
    <row r="2708" spans="1:4">
      <c r="A2708" s="314" t="s">
        <v>20417</v>
      </c>
      <c r="B2708" s="315" t="s">
        <v>20418</v>
      </c>
      <c r="C2708" s="315" t="s">
        <v>6</v>
      </c>
      <c r="D2708" s="316">
        <v>198.63</v>
      </c>
    </row>
    <row r="2709" spans="1:4">
      <c r="A2709" s="314" t="s">
        <v>20423</v>
      </c>
      <c r="B2709" s="315" t="s">
        <v>20424</v>
      </c>
      <c r="C2709" s="315" t="s">
        <v>431</v>
      </c>
      <c r="D2709" s="316">
        <v>77.44</v>
      </c>
    </row>
    <row r="2710" spans="1:4">
      <c r="A2710" s="314" t="s">
        <v>20502</v>
      </c>
      <c r="B2710" s="315" t="s">
        <v>20503</v>
      </c>
      <c r="C2710" s="315" t="s">
        <v>41</v>
      </c>
      <c r="D2710" s="316">
        <v>17.190000000000001</v>
      </c>
    </row>
    <row r="2711" spans="1:4">
      <c r="A2711" s="314" t="s">
        <v>20504</v>
      </c>
      <c r="B2711" s="315" t="s">
        <v>20505</v>
      </c>
      <c r="C2711" s="315" t="s">
        <v>41</v>
      </c>
      <c r="D2711" s="316">
        <v>27.31</v>
      </c>
    </row>
    <row r="2712" spans="1:4">
      <c r="A2712" s="314" t="s">
        <v>20506</v>
      </c>
      <c r="B2712" s="315" t="s">
        <v>20507</v>
      </c>
      <c r="C2712" s="315" t="s">
        <v>6</v>
      </c>
      <c r="D2712" s="316">
        <v>112.5</v>
      </c>
    </row>
    <row r="2713" spans="1:4">
      <c r="A2713" s="314" t="s">
        <v>20508</v>
      </c>
      <c r="B2713" s="315" t="s">
        <v>20509</v>
      </c>
      <c r="C2713" s="315" t="s">
        <v>6</v>
      </c>
      <c r="D2713" s="316">
        <v>143.08000000000001</v>
      </c>
    </row>
    <row r="2714" spans="1:4">
      <c r="A2714" s="314" t="s">
        <v>20510</v>
      </c>
      <c r="B2714" s="315" t="s">
        <v>20511</v>
      </c>
      <c r="C2714" s="315" t="s">
        <v>1510</v>
      </c>
      <c r="D2714" s="316">
        <v>1831.73</v>
      </c>
    </row>
    <row r="2715" spans="1:4">
      <c r="A2715" s="314" t="s">
        <v>20512</v>
      </c>
      <c r="B2715" s="315" t="s">
        <v>20513</v>
      </c>
      <c r="C2715" s="315" t="s">
        <v>41</v>
      </c>
      <c r="D2715" s="316">
        <v>32.4</v>
      </c>
    </row>
    <row r="2716" spans="1:4">
      <c r="A2716" s="314" t="s">
        <v>21828</v>
      </c>
      <c r="B2716" s="315" t="s">
        <v>21829</v>
      </c>
      <c r="C2716" s="315" t="s">
        <v>41</v>
      </c>
      <c r="D2716" s="316">
        <v>6.77</v>
      </c>
    </row>
    <row r="2717" spans="1:4">
      <c r="A2717" s="314" t="s">
        <v>21916</v>
      </c>
      <c r="B2717" s="315" t="s">
        <v>21917</v>
      </c>
      <c r="C2717" s="315" t="s">
        <v>41</v>
      </c>
      <c r="D2717" s="316">
        <v>1.35</v>
      </c>
    </row>
    <row r="2718" spans="1:4">
      <c r="A2718" s="314" t="s">
        <v>21918</v>
      </c>
      <c r="B2718" s="315" t="s">
        <v>21919</v>
      </c>
      <c r="C2718" s="315" t="s">
        <v>41</v>
      </c>
      <c r="D2718" s="316">
        <v>2.2200000000000002</v>
      </c>
    </row>
    <row r="2719" spans="1:4">
      <c r="A2719" s="314" t="s">
        <v>21920</v>
      </c>
      <c r="B2719" s="315" t="s">
        <v>21921</v>
      </c>
      <c r="C2719" s="315" t="s">
        <v>41</v>
      </c>
      <c r="D2719" s="316">
        <v>3.55</v>
      </c>
    </row>
    <row r="2720" spans="1:4">
      <c r="A2720" s="314" t="s">
        <v>21937</v>
      </c>
      <c r="B2720" s="315" t="s">
        <v>21938</v>
      </c>
      <c r="C2720" s="315" t="s">
        <v>41</v>
      </c>
      <c r="D2720" s="316">
        <v>11.17</v>
      </c>
    </row>
    <row r="2721" spans="1:4">
      <c r="A2721" s="314" t="s">
        <v>21986</v>
      </c>
      <c r="B2721" s="315" t="s">
        <v>21987</v>
      </c>
      <c r="C2721" s="315" t="s">
        <v>41</v>
      </c>
      <c r="D2721" s="316">
        <v>5.13</v>
      </c>
    </row>
    <row r="2722" spans="1:4">
      <c r="A2722" s="314" t="s">
        <v>21988</v>
      </c>
      <c r="B2722" s="315" t="s">
        <v>21989</v>
      </c>
      <c r="C2722" s="315" t="s">
        <v>41</v>
      </c>
      <c r="D2722" s="316">
        <v>3.75</v>
      </c>
    </row>
    <row r="2723" spans="1:4">
      <c r="A2723" s="314" t="s">
        <v>21990</v>
      </c>
      <c r="B2723" s="315" t="s">
        <v>21991</v>
      </c>
      <c r="C2723" s="315" t="s">
        <v>41</v>
      </c>
      <c r="D2723" s="316">
        <v>4.74</v>
      </c>
    </row>
    <row r="2724" spans="1:4">
      <c r="A2724" s="314" t="s">
        <v>21992</v>
      </c>
      <c r="B2724" s="315" t="s">
        <v>21993</v>
      </c>
      <c r="C2724" s="315" t="s">
        <v>41</v>
      </c>
      <c r="D2724" s="316">
        <v>6.77</v>
      </c>
    </row>
    <row r="2725" spans="1:4">
      <c r="A2725" s="314" t="s">
        <v>22271</v>
      </c>
      <c r="B2725" s="315" t="s">
        <v>22272</v>
      </c>
      <c r="C2725" s="315" t="s">
        <v>41</v>
      </c>
      <c r="D2725" s="316">
        <v>5.76</v>
      </c>
    </row>
    <row r="2726" spans="1:4">
      <c r="A2726" s="314" t="s">
        <v>22273</v>
      </c>
      <c r="B2726" s="315" t="s">
        <v>22274</v>
      </c>
      <c r="C2726" s="315" t="s">
        <v>41</v>
      </c>
      <c r="D2726" s="316">
        <v>10.01</v>
      </c>
    </row>
    <row r="2727" spans="1:4">
      <c r="A2727" s="314" t="s">
        <v>22275</v>
      </c>
      <c r="B2727" s="315" t="s">
        <v>22276</v>
      </c>
      <c r="C2727" s="315" t="s">
        <v>431</v>
      </c>
      <c r="D2727" s="316">
        <v>70</v>
      </c>
    </row>
    <row r="2728" spans="1:4">
      <c r="A2728" s="314" t="s">
        <v>22277</v>
      </c>
      <c r="B2728" s="315" t="s">
        <v>22278</v>
      </c>
      <c r="C2728" s="315" t="s">
        <v>431</v>
      </c>
      <c r="D2728" s="316">
        <v>30.25</v>
      </c>
    </row>
    <row r="2729" spans="1:4">
      <c r="A2729" s="314" t="s">
        <v>22279</v>
      </c>
      <c r="B2729" s="315" t="s">
        <v>22280</v>
      </c>
      <c r="C2729" s="315" t="s">
        <v>431</v>
      </c>
      <c r="D2729" s="316">
        <v>28.72</v>
      </c>
    </row>
    <row r="2730" spans="1:4">
      <c r="A2730" s="314" t="s">
        <v>22283</v>
      </c>
      <c r="B2730" s="315" t="s">
        <v>22284</v>
      </c>
      <c r="C2730" s="315" t="s">
        <v>431</v>
      </c>
      <c r="D2730" s="316">
        <v>25.54</v>
      </c>
    </row>
    <row r="2731" spans="1:4">
      <c r="A2731" s="314" t="s">
        <v>22295</v>
      </c>
      <c r="B2731" s="315" t="s">
        <v>22296</v>
      </c>
      <c r="C2731" s="315" t="s">
        <v>431</v>
      </c>
      <c r="D2731" s="316">
        <v>127.69</v>
      </c>
    </row>
    <row r="2732" spans="1:4">
      <c r="A2732" s="314" t="s">
        <v>22297</v>
      </c>
      <c r="B2732" s="315" t="s">
        <v>22298</v>
      </c>
      <c r="C2732" s="315" t="s">
        <v>6</v>
      </c>
      <c r="D2732" s="316">
        <v>1.38</v>
      </c>
    </row>
    <row r="2733" spans="1:4">
      <c r="A2733" s="314" t="s">
        <v>24016</v>
      </c>
      <c r="B2733" s="315" t="s">
        <v>24017</v>
      </c>
      <c r="C2733" s="315" t="s">
        <v>41</v>
      </c>
      <c r="D2733" s="316">
        <v>8.2200000000000006</v>
      </c>
    </row>
    <row r="2734" spans="1:4">
      <c r="A2734" s="314" t="s">
        <v>22281</v>
      </c>
      <c r="B2734" s="315" t="s">
        <v>22282</v>
      </c>
      <c r="C2734" s="315" t="s">
        <v>431</v>
      </c>
      <c r="D2734" s="316">
        <v>87.84</v>
      </c>
    </row>
    <row r="2735" spans="1:4">
      <c r="A2735" s="314" t="s">
        <v>27061</v>
      </c>
      <c r="B2735" s="315" t="s">
        <v>27062</v>
      </c>
      <c r="C2735" s="315" t="s">
        <v>41</v>
      </c>
      <c r="D2735" s="316">
        <v>73.069999999999993</v>
      </c>
    </row>
    <row r="2736" spans="1:4">
      <c r="A2736" s="314" t="s">
        <v>27063</v>
      </c>
      <c r="B2736" s="315" t="s">
        <v>27064</v>
      </c>
      <c r="C2736" s="315" t="s">
        <v>41</v>
      </c>
      <c r="D2736" s="316">
        <v>18.13</v>
      </c>
    </row>
    <row r="2737" spans="1:4" ht="15.75">
      <c r="A2737" s="309" t="s">
        <v>37303</v>
      </c>
      <c r="B2737" s="310"/>
      <c r="C2737" s="310"/>
      <c r="D2737" s="310"/>
    </row>
    <row r="2738" spans="1:4">
      <c r="A2738" s="311" t="s">
        <v>12254</v>
      </c>
      <c r="B2738" s="312" t="s">
        <v>6861</v>
      </c>
      <c r="C2738" s="312" t="s">
        <v>6862</v>
      </c>
      <c r="D2738" s="313" t="s">
        <v>36838</v>
      </c>
    </row>
    <row r="2739" spans="1:4">
      <c r="A2739" s="314" t="s">
        <v>17172</v>
      </c>
      <c r="B2739" s="315" t="s">
        <v>37304</v>
      </c>
      <c r="C2739" s="315" t="s">
        <v>431</v>
      </c>
      <c r="D2739" s="316">
        <v>1.53</v>
      </c>
    </row>
    <row r="2740" spans="1:4" ht="33.75">
      <c r="A2740" s="314" t="s">
        <v>19052</v>
      </c>
      <c r="B2740" s="315" t="s">
        <v>19053</v>
      </c>
      <c r="C2740" s="315" t="s">
        <v>431</v>
      </c>
      <c r="D2740" s="316">
        <v>33.33</v>
      </c>
    </row>
    <row r="2741" spans="1:4" ht="33.75">
      <c r="A2741" s="314" t="s">
        <v>19054</v>
      </c>
      <c r="B2741" s="315" t="s">
        <v>19055</v>
      </c>
      <c r="C2741" s="315" t="s">
        <v>431</v>
      </c>
      <c r="D2741" s="316">
        <v>36.74</v>
      </c>
    </row>
    <row r="2742" spans="1:4" ht="33.75">
      <c r="A2742" s="314" t="s">
        <v>19056</v>
      </c>
      <c r="B2742" s="315" t="s">
        <v>19057</v>
      </c>
      <c r="C2742" s="315" t="s">
        <v>431</v>
      </c>
      <c r="D2742" s="316">
        <v>36.700000000000003</v>
      </c>
    </row>
    <row r="2743" spans="1:4" ht="33.75">
      <c r="A2743" s="314" t="s">
        <v>19058</v>
      </c>
      <c r="B2743" s="315" t="s">
        <v>19059</v>
      </c>
      <c r="C2743" s="315" t="s">
        <v>431</v>
      </c>
      <c r="D2743" s="316">
        <v>41.01</v>
      </c>
    </row>
    <row r="2744" spans="1:4" ht="33.75">
      <c r="A2744" s="314" t="s">
        <v>19060</v>
      </c>
      <c r="B2744" s="315" t="s">
        <v>19061</v>
      </c>
      <c r="C2744" s="315" t="s">
        <v>431</v>
      </c>
      <c r="D2744" s="316">
        <v>29.65</v>
      </c>
    </row>
    <row r="2745" spans="1:4" ht="33.75">
      <c r="A2745" s="314" t="s">
        <v>19062</v>
      </c>
      <c r="B2745" s="315" t="s">
        <v>19063</v>
      </c>
      <c r="C2745" s="315" t="s">
        <v>431</v>
      </c>
      <c r="D2745" s="316">
        <v>31.29</v>
      </c>
    </row>
    <row r="2746" spans="1:4" ht="33.75">
      <c r="A2746" s="314" t="s">
        <v>19064</v>
      </c>
      <c r="B2746" s="315" t="s">
        <v>19065</v>
      </c>
      <c r="C2746" s="315" t="s">
        <v>431</v>
      </c>
      <c r="D2746" s="316">
        <v>33.229999999999997</v>
      </c>
    </row>
    <row r="2747" spans="1:4" ht="33.75">
      <c r="A2747" s="314" t="s">
        <v>19066</v>
      </c>
      <c r="B2747" s="315" t="s">
        <v>19067</v>
      </c>
      <c r="C2747" s="315" t="s">
        <v>431</v>
      </c>
      <c r="D2747" s="316">
        <v>34.770000000000003</v>
      </c>
    </row>
    <row r="2748" spans="1:4" ht="33.75">
      <c r="A2748" s="314" t="s">
        <v>19068</v>
      </c>
      <c r="B2748" s="315" t="s">
        <v>19069</v>
      </c>
      <c r="C2748" s="315" t="s">
        <v>431</v>
      </c>
      <c r="D2748" s="316">
        <v>38.049999999999997</v>
      </c>
    </row>
    <row r="2749" spans="1:4" ht="33.75">
      <c r="A2749" s="314" t="s">
        <v>19070</v>
      </c>
      <c r="B2749" s="315" t="s">
        <v>19071</v>
      </c>
      <c r="C2749" s="315" t="s">
        <v>431</v>
      </c>
      <c r="D2749" s="316">
        <v>42.13</v>
      </c>
    </row>
    <row r="2750" spans="1:4" ht="22.5">
      <c r="A2750" s="314" t="s">
        <v>20544</v>
      </c>
      <c r="B2750" s="315" t="s">
        <v>20545</v>
      </c>
      <c r="C2750" s="315" t="s">
        <v>6161</v>
      </c>
      <c r="D2750" s="316">
        <v>7.77</v>
      </c>
    </row>
    <row r="2751" spans="1:4" ht="15.75">
      <c r="A2751" s="309" t="s">
        <v>37305</v>
      </c>
      <c r="B2751" s="310"/>
      <c r="C2751" s="310"/>
      <c r="D2751" s="310"/>
    </row>
    <row r="2752" spans="1:4">
      <c r="A2752" s="311" t="s">
        <v>12254</v>
      </c>
      <c r="B2752" s="312" t="s">
        <v>6861</v>
      </c>
      <c r="C2752" s="312" t="s">
        <v>6862</v>
      </c>
      <c r="D2752" s="313" t="s">
        <v>36838</v>
      </c>
    </row>
    <row r="2753" spans="1:4">
      <c r="A2753" s="314" t="s">
        <v>12423</v>
      </c>
      <c r="B2753" s="315" t="s">
        <v>12424</v>
      </c>
      <c r="C2753" s="315" t="s">
        <v>229</v>
      </c>
      <c r="D2753" s="316">
        <v>16.77</v>
      </c>
    </row>
    <row r="2754" spans="1:4">
      <c r="A2754" s="314" t="s">
        <v>12425</v>
      </c>
      <c r="B2754" s="315" t="s">
        <v>12426</v>
      </c>
      <c r="C2754" s="315" t="s">
        <v>229</v>
      </c>
      <c r="D2754" s="316">
        <v>16.77</v>
      </c>
    </row>
    <row r="2755" spans="1:4">
      <c r="A2755" s="314" t="s">
        <v>12427</v>
      </c>
      <c r="B2755" s="315" t="s">
        <v>12428</v>
      </c>
      <c r="C2755" s="315" t="s">
        <v>229</v>
      </c>
      <c r="D2755" s="316">
        <v>16.77</v>
      </c>
    </row>
    <row r="2756" spans="1:4">
      <c r="A2756" s="314" t="s">
        <v>12429</v>
      </c>
      <c r="B2756" s="315" t="s">
        <v>12430</v>
      </c>
      <c r="C2756" s="315" t="s">
        <v>229</v>
      </c>
      <c r="D2756" s="316">
        <v>16.77</v>
      </c>
    </row>
    <row r="2757" spans="1:4">
      <c r="A2757" s="314" t="s">
        <v>12431</v>
      </c>
      <c r="B2757" s="315" t="s">
        <v>7056</v>
      </c>
      <c r="C2757" s="315" t="s">
        <v>229</v>
      </c>
      <c r="D2757" s="316">
        <v>16.77</v>
      </c>
    </row>
    <row r="2758" spans="1:4">
      <c r="A2758" s="314" t="s">
        <v>12432</v>
      </c>
      <c r="B2758" s="315" t="s">
        <v>12433</v>
      </c>
      <c r="C2758" s="315" t="s">
        <v>229</v>
      </c>
      <c r="D2758" s="316">
        <v>16.77</v>
      </c>
    </row>
    <row r="2759" spans="1:4">
      <c r="A2759" s="314" t="s">
        <v>12434</v>
      </c>
      <c r="B2759" s="315" t="s">
        <v>12435</v>
      </c>
      <c r="C2759" s="315" t="s">
        <v>229</v>
      </c>
      <c r="D2759" s="316">
        <v>16.77</v>
      </c>
    </row>
    <row r="2760" spans="1:4">
      <c r="A2760" s="314" t="s">
        <v>12436</v>
      </c>
      <c r="B2760" s="315" t="s">
        <v>7062</v>
      </c>
      <c r="C2760" s="315" t="s">
        <v>229</v>
      </c>
      <c r="D2760" s="316">
        <v>16.77</v>
      </c>
    </row>
    <row r="2761" spans="1:4">
      <c r="A2761" s="314" t="s">
        <v>12437</v>
      </c>
      <c r="B2761" s="315" t="s">
        <v>7064</v>
      </c>
      <c r="C2761" s="315" t="s">
        <v>229</v>
      </c>
      <c r="D2761" s="316">
        <v>16.77</v>
      </c>
    </row>
    <row r="2762" spans="1:4">
      <c r="A2762" s="314" t="s">
        <v>12438</v>
      </c>
      <c r="B2762" s="315" t="s">
        <v>12439</v>
      </c>
      <c r="C2762" s="315" t="s">
        <v>229</v>
      </c>
      <c r="D2762" s="316">
        <v>16.77</v>
      </c>
    </row>
    <row r="2763" spans="1:4">
      <c r="A2763" s="314" t="s">
        <v>12494</v>
      </c>
      <c r="B2763" s="315" t="s">
        <v>12495</v>
      </c>
      <c r="C2763" s="315" t="s">
        <v>229</v>
      </c>
      <c r="D2763" s="316">
        <v>15.55</v>
      </c>
    </row>
    <row r="2764" spans="1:4">
      <c r="A2764" s="314" t="s">
        <v>12759</v>
      </c>
      <c r="B2764" s="315" t="s">
        <v>12760</v>
      </c>
      <c r="C2764" s="315" t="s">
        <v>229</v>
      </c>
      <c r="D2764" s="316">
        <v>20.77</v>
      </c>
    </row>
    <row r="2765" spans="1:4">
      <c r="A2765" s="314" t="s">
        <v>12761</v>
      </c>
      <c r="B2765" s="315" t="s">
        <v>12762</v>
      </c>
      <c r="C2765" s="315" t="s">
        <v>229</v>
      </c>
      <c r="D2765" s="316">
        <v>20.77</v>
      </c>
    </row>
    <row r="2766" spans="1:4">
      <c r="A2766" s="314" t="s">
        <v>12851</v>
      </c>
      <c r="B2766" s="315" t="s">
        <v>12852</v>
      </c>
      <c r="C2766" s="315" t="s">
        <v>229</v>
      </c>
      <c r="D2766" s="316">
        <v>20.77</v>
      </c>
    </row>
    <row r="2767" spans="1:4">
      <c r="A2767" s="314" t="s">
        <v>12987</v>
      </c>
      <c r="B2767" s="315" t="s">
        <v>12988</v>
      </c>
      <c r="C2767" s="315" t="s">
        <v>229</v>
      </c>
      <c r="D2767" s="316">
        <v>21.02</v>
      </c>
    </row>
    <row r="2768" spans="1:4">
      <c r="A2768" s="314" t="s">
        <v>12989</v>
      </c>
      <c r="B2768" s="315" t="s">
        <v>12990</v>
      </c>
      <c r="C2768" s="315" t="s">
        <v>229</v>
      </c>
      <c r="D2768" s="316">
        <v>31.96</v>
      </c>
    </row>
    <row r="2769" spans="1:4">
      <c r="A2769" s="314" t="s">
        <v>12991</v>
      </c>
      <c r="B2769" s="315" t="s">
        <v>12992</v>
      </c>
      <c r="C2769" s="315" t="s">
        <v>229</v>
      </c>
      <c r="D2769" s="316">
        <v>16.420000000000002</v>
      </c>
    </row>
    <row r="2770" spans="1:4">
      <c r="A2770" s="314" t="s">
        <v>12995</v>
      </c>
      <c r="B2770" s="315" t="s">
        <v>12996</v>
      </c>
      <c r="C2770" s="315" t="s">
        <v>229</v>
      </c>
      <c r="D2770" s="316">
        <v>16.420000000000002</v>
      </c>
    </row>
    <row r="2771" spans="1:4">
      <c r="A2771" s="314" t="s">
        <v>12998</v>
      </c>
      <c r="B2771" s="315" t="s">
        <v>12999</v>
      </c>
      <c r="C2771" s="315" t="s">
        <v>229</v>
      </c>
      <c r="D2771" s="316">
        <v>20.77</v>
      </c>
    </row>
    <row r="2772" spans="1:4">
      <c r="A2772" s="314" t="s">
        <v>13156</v>
      </c>
      <c r="B2772" s="315" t="s">
        <v>13157</v>
      </c>
      <c r="C2772" s="315" t="s">
        <v>229</v>
      </c>
      <c r="D2772" s="316">
        <v>21.83</v>
      </c>
    </row>
    <row r="2773" spans="1:4">
      <c r="A2773" s="314" t="s">
        <v>13894</v>
      </c>
      <c r="B2773" s="315" t="s">
        <v>13895</v>
      </c>
      <c r="C2773" s="315" t="s">
        <v>229</v>
      </c>
      <c r="D2773" s="316">
        <v>16.420000000000002</v>
      </c>
    </row>
    <row r="2774" spans="1:4">
      <c r="A2774" s="314" t="s">
        <v>14029</v>
      </c>
      <c r="B2774" s="315" t="s">
        <v>14030</v>
      </c>
      <c r="C2774" s="315" t="s">
        <v>229</v>
      </c>
      <c r="D2774" s="316">
        <v>20.77</v>
      </c>
    </row>
    <row r="2775" spans="1:4">
      <c r="A2775" s="314" t="s">
        <v>14033</v>
      </c>
      <c r="B2775" s="315" t="s">
        <v>7880</v>
      </c>
      <c r="C2775" s="315" t="s">
        <v>229</v>
      </c>
      <c r="D2775" s="316">
        <v>20.77</v>
      </c>
    </row>
    <row r="2776" spans="1:4">
      <c r="A2776" s="314" t="s">
        <v>14346</v>
      </c>
      <c r="B2776" s="315" t="s">
        <v>14347</v>
      </c>
      <c r="C2776" s="315" t="s">
        <v>229</v>
      </c>
      <c r="D2776" s="316">
        <v>32.409999999999997</v>
      </c>
    </row>
    <row r="2777" spans="1:4">
      <c r="A2777" s="314" t="s">
        <v>14362</v>
      </c>
      <c r="B2777" s="315" t="s">
        <v>14363</v>
      </c>
      <c r="C2777" s="315" t="s">
        <v>229</v>
      </c>
      <c r="D2777" s="316">
        <v>20.77</v>
      </c>
    </row>
    <row r="2778" spans="1:4">
      <c r="A2778" s="314" t="s">
        <v>14485</v>
      </c>
      <c r="B2778" s="315" t="s">
        <v>14486</v>
      </c>
      <c r="C2778" s="315" t="s">
        <v>229</v>
      </c>
      <c r="D2778" s="316">
        <v>15.55</v>
      </c>
    </row>
    <row r="2779" spans="1:4">
      <c r="A2779" s="314" t="s">
        <v>15011</v>
      </c>
      <c r="B2779" s="315" t="s">
        <v>15012</v>
      </c>
      <c r="C2779" s="315" t="s">
        <v>229</v>
      </c>
      <c r="D2779" s="316">
        <v>149.47999999999999</v>
      </c>
    </row>
    <row r="2780" spans="1:4">
      <c r="A2780" s="314" t="s">
        <v>16363</v>
      </c>
      <c r="B2780" s="315" t="s">
        <v>16364</v>
      </c>
      <c r="C2780" s="315" t="s">
        <v>229</v>
      </c>
      <c r="D2780" s="316">
        <v>27.63</v>
      </c>
    </row>
    <row r="2781" spans="1:4">
      <c r="A2781" s="314" t="s">
        <v>16365</v>
      </c>
      <c r="B2781" s="315" t="s">
        <v>8680</v>
      </c>
      <c r="C2781" s="315" t="s">
        <v>229</v>
      </c>
      <c r="D2781" s="316">
        <v>19.760000000000002</v>
      </c>
    </row>
    <row r="2782" spans="1:4">
      <c r="A2782" s="314" t="s">
        <v>16381</v>
      </c>
      <c r="B2782" s="315" t="s">
        <v>16382</v>
      </c>
      <c r="C2782" s="315" t="s">
        <v>229</v>
      </c>
      <c r="D2782" s="316">
        <v>16.420000000000002</v>
      </c>
    </row>
    <row r="2783" spans="1:4">
      <c r="A2783" s="314" t="s">
        <v>16642</v>
      </c>
      <c r="B2783" s="315" t="s">
        <v>8803</v>
      </c>
      <c r="C2783" s="315" t="s">
        <v>229</v>
      </c>
      <c r="D2783" s="316">
        <v>20.77</v>
      </c>
    </row>
    <row r="2784" spans="1:4">
      <c r="A2784" s="314" t="s">
        <v>16705</v>
      </c>
      <c r="B2784" s="315" t="s">
        <v>16706</v>
      </c>
      <c r="C2784" s="315" t="s">
        <v>229</v>
      </c>
      <c r="D2784" s="316">
        <v>27.14</v>
      </c>
    </row>
    <row r="2785" spans="1:4">
      <c r="A2785" s="314" t="s">
        <v>16719</v>
      </c>
      <c r="B2785" s="315" t="s">
        <v>16720</v>
      </c>
      <c r="C2785" s="315" t="s">
        <v>229</v>
      </c>
      <c r="D2785" s="316">
        <v>20.32</v>
      </c>
    </row>
    <row r="2786" spans="1:4">
      <c r="A2786" s="314" t="s">
        <v>16721</v>
      </c>
      <c r="B2786" s="315" t="s">
        <v>16722</v>
      </c>
      <c r="C2786" s="315" t="s">
        <v>229</v>
      </c>
      <c r="D2786" s="316">
        <v>27.42</v>
      </c>
    </row>
    <row r="2787" spans="1:4">
      <c r="A2787" s="314" t="s">
        <v>16723</v>
      </c>
      <c r="B2787" s="315" t="s">
        <v>16724</v>
      </c>
      <c r="C2787" s="315" t="s">
        <v>229</v>
      </c>
      <c r="D2787" s="316">
        <v>27.34</v>
      </c>
    </row>
    <row r="2788" spans="1:4">
      <c r="A2788" s="314" t="s">
        <v>16735</v>
      </c>
      <c r="B2788" s="315" t="s">
        <v>16736</v>
      </c>
      <c r="C2788" s="315" t="s">
        <v>229</v>
      </c>
      <c r="D2788" s="316">
        <v>81.849999999999994</v>
      </c>
    </row>
    <row r="2789" spans="1:4">
      <c r="A2789" s="314" t="s">
        <v>16812</v>
      </c>
      <c r="B2789" s="315" t="s">
        <v>16813</v>
      </c>
      <c r="C2789" s="315" t="s">
        <v>229</v>
      </c>
      <c r="D2789" s="316">
        <v>20.77</v>
      </c>
    </row>
    <row r="2790" spans="1:4">
      <c r="A2790" s="314" t="s">
        <v>16880</v>
      </c>
      <c r="B2790" s="315" t="s">
        <v>8990</v>
      </c>
      <c r="C2790" s="315" t="s">
        <v>229</v>
      </c>
      <c r="D2790" s="316">
        <v>20.77</v>
      </c>
    </row>
    <row r="2791" spans="1:4">
      <c r="A2791" s="314" t="s">
        <v>17623</v>
      </c>
      <c r="B2791" s="315" t="s">
        <v>9208</v>
      </c>
      <c r="C2791" s="315" t="s">
        <v>229</v>
      </c>
      <c r="D2791" s="316">
        <v>20.77</v>
      </c>
    </row>
    <row r="2792" spans="1:4">
      <c r="A2792" s="314" t="s">
        <v>17672</v>
      </c>
      <c r="B2792" s="315" t="s">
        <v>17673</v>
      </c>
      <c r="C2792" s="315" t="s">
        <v>229</v>
      </c>
      <c r="D2792" s="316">
        <v>20.77</v>
      </c>
    </row>
    <row r="2793" spans="1:4">
      <c r="A2793" s="314" t="s">
        <v>37306</v>
      </c>
      <c r="B2793" s="315" t="s">
        <v>37307</v>
      </c>
      <c r="C2793" s="315" t="s">
        <v>229</v>
      </c>
      <c r="D2793" s="316">
        <v>35.479999999999997</v>
      </c>
    </row>
    <row r="2794" spans="1:4">
      <c r="A2794" s="314" t="s">
        <v>37308</v>
      </c>
      <c r="B2794" s="315" t="s">
        <v>37309</v>
      </c>
      <c r="C2794" s="315" t="s">
        <v>229</v>
      </c>
      <c r="D2794" s="316">
        <v>35.479999999999997</v>
      </c>
    </row>
    <row r="2795" spans="1:4">
      <c r="A2795" s="314" t="s">
        <v>37310</v>
      </c>
      <c r="B2795" s="315" t="s">
        <v>37311</v>
      </c>
      <c r="C2795" s="315" t="s">
        <v>229</v>
      </c>
      <c r="D2795" s="316">
        <v>83.49</v>
      </c>
    </row>
    <row r="2796" spans="1:4">
      <c r="A2796" s="314" t="s">
        <v>18006</v>
      </c>
      <c r="B2796" s="315" t="s">
        <v>9366</v>
      </c>
      <c r="C2796" s="315" t="s">
        <v>229</v>
      </c>
      <c r="D2796" s="316">
        <v>18.95</v>
      </c>
    </row>
    <row r="2797" spans="1:4">
      <c r="A2797" s="314" t="s">
        <v>18007</v>
      </c>
      <c r="B2797" s="315" t="s">
        <v>18008</v>
      </c>
      <c r="C2797" s="315" t="s">
        <v>229</v>
      </c>
      <c r="D2797" s="316">
        <v>20.77</v>
      </c>
    </row>
    <row r="2798" spans="1:4">
      <c r="A2798" s="314" t="s">
        <v>18360</v>
      </c>
      <c r="B2798" s="315" t="s">
        <v>18361</v>
      </c>
      <c r="C2798" s="315" t="s">
        <v>229</v>
      </c>
      <c r="D2798" s="316">
        <v>20.77</v>
      </c>
    </row>
    <row r="2799" spans="1:4">
      <c r="A2799" s="314" t="s">
        <v>19170</v>
      </c>
      <c r="B2799" s="315" t="s">
        <v>19171</v>
      </c>
      <c r="C2799" s="315" t="s">
        <v>229</v>
      </c>
      <c r="D2799" s="316">
        <v>16.420000000000002</v>
      </c>
    </row>
    <row r="2800" spans="1:4">
      <c r="A2800" s="314" t="s">
        <v>19207</v>
      </c>
      <c r="B2800" s="315" t="s">
        <v>19208</v>
      </c>
      <c r="C2800" s="315" t="s">
        <v>229</v>
      </c>
      <c r="D2800" s="316">
        <v>21.85</v>
      </c>
    </row>
    <row r="2801" spans="1:4">
      <c r="A2801" s="314" t="s">
        <v>19254</v>
      </c>
      <c r="B2801" s="315" t="s">
        <v>37312</v>
      </c>
      <c r="C2801" s="315" t="s">
        <v>229</v>
      </c>
      <c r="D2801" s="316">
        <v>21.73</v>
      </c>
    </row>
    <row r="2802" spans="1:4">
      <c r="A2802" s="314" t="s">
        <v>19265</v>
      </c>
      <c r="B2802" s="315" t="s">
        <v>19266</v>
      </c>
      <c r="C2802" s="315" t="s">
        <v>229</v>
      </c>
      <c r="D2802" s="316">
        <v>27.42</v>
      </c>
    </row>
    <row r="2803" spans="1:4">
      <c r="A2803" s="314" t="s">
        <v>19334</v>
      </c>
      <c r="B2803" s="315" t="s">
        <v>19335</v>
      </c>
      <c r="C2803" s="315" t="s">
        <v>229</v>
      </c>
      <c r="D2803" s="316">
        <v>20.77</v>
      </c>
    </row>
    <row r="2804" spans="1:4">
      <c r="A2804" s="314" t="s">
        <v>19356</v>
      </c>
      <c r="B2804" s="315" t="s">
        <v>19357</v>
      </c>
      <c r="C2804" s="315" t="s">
        <v>229</v>
      </c>
      <c r="D2804" s="316">
        <v>19</v>
      </c>
    </row>
    <row r="2805" spans="1:4">
      <c r="A2805" s="314" t="s">
        <v>19366</v>
      </c>
      <c r="B2805" s="315" t="s">
        <v>19367</v>
      </c>
      <c r="C2805" s="315" t="s">
        <v>229</v>
      </c>
      <c r="D2805" s="316">
        <v>18.18</v>
      </c>
    </row>
    <row r="2806" spans="1:4">
      <c r="A2806" s="314" t="s">
        <v>19369</v>
      </c>
      <c r="B2806" s="315" t="s">
        <v>19370</v>
      </c>
      <c r="C2806" s="315" t="s">
        <v>229</v>
      </c>
      <c r="D2806" s="316">
        <v>22.87</v>
      </c>
    </row>
    <row r="2807" spans="1:4">
      <c r="A2807" s="314" t="s">
        <v>37313</v>
      </c>
      <c r="B2807" s="315" t="s">
        <v>37314</v>
      </c>
      <c r="C2807" s="315" t="s">
        <v>229</v>
      </c>
      <c r="D2807" s="316">
        <v>30.68</v>
      </c>
    </row>
    <row r="2808" spans="1:4">
      <c r="A2808" s="314" t="s">
        <v>19425</v>
      </c>
      <c r="B2808" s="315" t="s">
        <v>10209</v>
      </c>
      <c r="C2808" s="315" t="s">
        <v>229</v>
      </c>
      <c r="D2808" s="316">
        <v>24.86</v>
      </c>
    </row>
    <row r="2809" spans="1:4">
      <c r="A2809" s="314" t="s">
        <v>19452</v>
      </c>
      <c r="B2809" s="315" t="s">
        <v>19453</v>
      </c>
      <c r="C2809" s="315" t="s">
        <v>229</v>
      </c>
      <c r="D2809" s="316">
        <v>18.739999999999998</v>
      </c>
    </row>
    <row r="2810" spans="1:4">
      <c r="A2810" s="314" t="s">
        <v>19454</v>
      </c>
      <c r="B2810" s="315" t="s">
        <v>19455</v>
      </c>
      <c r="C2810" s="315" t="s">
        <v>229</v>
      </c>
      <c r="D2810" s="316">
        <v>25.3</v>
      </c>
    </row>
    <row r="2811" spans="1:4">
      <c r="A2811" s="314" t="s">
        <v>19456</v>
      </c>
      <c r="B2811" s="315" t="s">
        <v>19457</v>
      </c>
      <c r="C2811" s="315" t="s">
        <v>229</v>
      </c>
      <c r="D2811" s="316">
        <v>18.739999999999998</v>
      </c>
    </row>
    <row r="2812" spans="1:4">
      <c r="A2812" s="314" t="s">
        <v>19458</v>
      </c>
      <c r="B2812" s="315" t="s">
        <v>19459</v>
      </c>
      <c r="C2812" s="315" t="s">
        <v>229</v>
      </c>
      <c r="D2812" s="316">
        <v>18.739999999999998</v>
      </c>
    </row>
    <row r="2813" spans="1:4">
      <c r="A2813" s="314" t="s">
        <v>19460</v>
      </c>
      <c r="B2813" s="315" t="s">
        <v>19461</v>
      </c>
      <c r="C2813" s="315" t="s">
        <v>229</v>
      </c>
      <c r="D2813" s="316">
        <v>18.739999999999998</v>
      </c>
    </row>
    <row r="2814" spans="1:4">
      <c r="A2814" s="314" t="s">
        <v>19462</v>
      </c>
      <c r="B2814" s="315" t="s">
        <v>19463</v>
      </c>
      <c r="C2814" s="315" t="s">
        <v>229</v>
      </c>
      <c r="D2814" s="316">
        <v>25.3</v>
      </c>
    </row>
    <row r="2815" spans="1:4">
      <c r="A2815" s="314" t="s">
        <v>19464</v>
      </c>
      <c r="B2815" s="315" t="s">
        <v>19465</v>
      </c>
      <c r="C2815" s="315" t="s">
        <v>229</v>
      </c>
      <c r="D2815" s="316">
        <v>25.3</v>
      </c>
    </row>
    <row r="2816" spans="1:4">
      <c r="A2816" s="314" t="s">
        <v>19466</v>
      </c>
      <c r="B2816" s="315" t="s">
        <v>19467</v>
      </c>
      <c r="C2816" s="315" t="s">
        <v>229</v>
      </c>
      <c r="D2816" s="316">
        <v>25.3</v>
      </c>
    </row>
    <row r="2817" spans="1:4">
      <c r="A2817" s="314" t="s">
        <v>19468</v>
      </c>
      <c r="B2817" s="315" t="s">
        <v>19469</v>
      </c>
      <c r="C2817" s="315" t="s">
        <v>229</v>
      </c>
      <c r="D2817" s="316">
        <v>18.739999999999998</v>
      </c>
    </row>
    <row r="2818" spans="1:4">
      <c r="A2818" s="314" t="s">
        <v>19470</v>
      </c>
      <c r="B2818" s="315" t="s">
        <v>19471</v>
      </c>
      <c r="C2818" s="315" t="s">
        <v>229</v>
      </c>
      <c r="D2818" s="316">
        <v>18.739999999999998</v>
      </c>
    </row>
    <row r="2819" spans="1:4">
      <c r="A2819" s="314" t="s">
        <v>19472</v>
      </c>
      <c r="B2819" s="315" t="s">
        <v>19473</v>
      </c>
      <c r="C2819" s="315" t="s">
        <v>229</v>
      </c>
      <c r="D2819" s="316">
        <v>21.81</v>
      </c>
    </row>
    <row r="2820" spans="1:4">
      <c r="A2820" s="314" t="s">
        <v>19474</v>
      </c>
      <c r="B2820" s="315" t="s">
        <v>19475</v>
      </c>
      <c r="C2820" s="315" t="s">
        <v>229</v>
      </c>
      <c r="D2820" s="316">
        <v>25.3</v>
      </c>
    </row>
    <row r="2821" spans="1:4">
      <c r="A2821" s="314" t="s">
        <v>19476</v>
      </c>
      <c r="B2821" s="315" t="s">
        <v>19477</v>
      </c>
      <c r="C2821" s="315" t="s">
        <v>229</v>
      </c>
      <c r="D2821" s="316">
        <v>18.739999999999998</v>
      </c>
    </row>
    <row r="2822" spans="1:4">
      <c r="A2822" s="314" t="s">
        <v>19478</v>
      </c>
      <c r="B2822" s="315" t="s">
        <v>19479</v>
      </c>
      <c r="C2822" s="315" t="s">
        <v>229</v>
      </c>
      <c r="D2822" s="316">
        <v>29.88</v>
      </c>
    </row>
    <row r="2823" spans="1:4">
      <c r="A2823" s="314" t="s">
        <v>19480</v>
      </c>
      <c r="B2823" s="315" t="s">
        <v>19481</v>
      </c>
      <c r="C2823" s="315" t="s">
        <v>229</v>
      </c>
      <c r="D2823" s="316">
        <v>18.739999999999998</v>
      </c>
    </row>
    <row r="2824" spans="1:4">
      <c r="A2824" s="314" t="s">
        <v>19482</v>
      </c>
      <c r="B2824" s="315" t="s">
        <v>19483</v>
      </c>
      <c r="C2824" s="315" t="s">
        <v>229</v>
      </c>
      <c r="D2824" s="316">
        <v>18.739999999999998</v>
      </c>
    </row>
    <row r="2825" spans="1:4">
      <c r="A2825" s="314" t="s">
        <v>19484</v>
      </c>
      <c r="B2825" s="315" t="s">
        <v>19485</v>
      </c>
      <c r="C2825" s="315" t="s">
        <v>229</v>
      </c>
      <c r="D2825" s="316">
        <v>18.739999999999998</v>
      </c>
    </row>
    <row r="2826" spans="1:4">
      <c r="A2826" s="314" t="s">
        <v>19486</v>
      </c>
      <c r="B2826" s="315" t="s">
        <v>19487</v>
      </c>
      <c r="C2826" s="315" t="s">
        <v>229</v>
      </c>
      <c r="D2826" s="316">
        <v>18.739999999999998</v>
      </c>
    </row>
    <row r="2827" spans="1:4">
      <c r="A2827" s="314" t="s">
        <v>19488</v>
      </c>
      <c r="B2827" s="315" t="s">
        <v>19489</v>
      </c>
      <c r="C2827" s="315" t="s">
        <v>229</v>
      </c>
      <c r="D2827" s="316">
        <v>27.45</v>
      </c>
    </row>
    <row r="2828" spans="1:4">
      <c r="A2828" s="314" t="s">
        <v>19490</v>
      </c>
      <c r="B2828" s="315" t="s">
        <v>10247</v>
      </c>
      <c r="C2828" s="315" t="s">
        <v>229</v>
      </c>
      <c r="D2828" s="316">
        <v>27.45</v>
      </c>
    </row>
    <row r="2829" spans="1:4">
      <c r="A2829" s="314" t="s">
        <v>37315</v>
      </c>
      <c r="B2829" s="315" t="s">
        <v>37316</v>
      </c>
      <c r="C2829" s="315" t="s">
        <v>229</v>
      </c>
      <c r="D2829" s="316">
        <v>28.29</v>
      </c>
    </row>
    <row r="2830" spans="1:4">
      <c r="A2830" s="314" t="s">
        <v>19491</v>
      </c>
      <c r="B2830" s="315" t="s">
        <v>19492</v>
      </c>
      <c r="C2830" s="315" t="s">
        <v>229</v>
      </c>
      <c r="D2830" s="316">
        <v>18.739999999999998</v>
      </c>
    </row>
    <row r="2831" spans="1:4">
      <c r="A2831" s="314" t="s">
        <v>19493</v>
      </c>
      <c r="B2831" s="315" t="s">
        <v>19494</v>
      </c>
      <c r="C2831" s="315" t="s">
        <v>229</v>
      </c>
      <c r="D2831" s="316">
        <v>27.45</v>
      </c>
    </row>
    <row r="2832" spans="1:4">
      <c r="A2832" s="314" t="s">
        <v>19495</v>
      </c>
      <c r="B2832" s="315" t="s">
        <v>19496</v>
      </c>
      <c r="C2832" s="315" t="s">
        <v>229</v>
      </c>
      <c r="D2832" s="316">
        <v>25.3</v>
      </c>
    </row>
    <row r="2833" spans="1:4">
      <c r="A2833" s="314" t="s">
        <v>19497</v>
      </c>
      <c r="B2833" s="315" t="s">
        <v>19498</v>
      </c>
      <c r="C2833" s="315" t="s">
        <v>229</v>
      </c>
      <c r="D2833" s="316">
        <v>25.3</v>
      </c>
    </row>
    <row r="2834" spans="1:4">
      <c r="A2834" s="314" t="s">
        <v>19499</v>
      </c>
      <c r="B2834" s="315" t="s">
        <v>19500</v>
      </c>
      <c r="C2834" s="315" t="s">
        <v>229</v>
      </c>
      <c r="D2834" s="316">
        <v>18.739999999999998</v>
      </c>
    </row>
    <row r="2835" spans="1:4">
      <c r="A2835" s="314" t="s">
        <v>19501</v>
      </c>
      <c r="B2835" s="315" t="s">
        <v>19502</v>
      </c>
      <c r="C2835" s="315" t="s">
        <v>229</v>
      </c>
      <c r="D2835" s="316">
        <v>25.3</v>
      </c>
    </row>
    <row r="2836" spans="1:4">
      <c r="A2836" s="314" t="s">
        <v>19503</v>
      </c>
      <c r="B2836" s="315" t="s">
        <v>19504</v>
      </c>
      <c r="C2836" s="315" t="s">
        <v>229</v>
      </c>
      <c r="D2836" s="316">
        <v>25.3</v>
      </c>
    </row>
    <row r="2837" spans="1:4">
      <c r="A2837" s="314" t="s">
        <v>19505</v>
      </c>
      <c r="B2837" s="315" t="s">
        <v>19506</v>
      </c>
      <c r="C2837" s="315" t="s">
        <v>229</v>
      </c>
      <c r="D2837" s="316">
        <v>18.739999999999998</v>
      </c>
    </row>
    <row r="2838" spans="1:4">
      <c r="A2838" s="314" t="s">
        <v>19507</v>
      </c>
      <c r="B2838" s="315" t="s">
        <v>19508</v>
      </c>
      <c r="C2838" s="315" t="s">
        <v>229</v>
      </c>
      <c r="D2838" s="316">
        <v>25.3</v>
      </c>
    </row>
    <row r="2839" spans="1:4">
      <c r="A2839" s="314" t="s">
        <v>19792</v>
      </c>
      <c r="B2839" s="315" t="s">
        <v>10360</v>
      </c>
      <c r="C2839" s="315" t="s">
        <v>229</v>
      </c>
      <c r="D2839" s="316">
        <v>20.77</v>
      </c>
    </row>
    <row r="2840" spans="1:4">
      <c r="A2840" s="314" t="s">
        <v>19960</v>
      </c>
      <c r="B2840" s="315" t="s">
        <v>10389</v>
      </c>
      <c r="C2840" s="315" t="s">
        <v>229</v>
      </c>
      <c r="D2840" s="316">
        <v>20.77</v>
      </c>
    </row>
    <row r="2841" spans="1:4">
      <c r="A2841" s="314" t="s">
        <v>20101</v>
      </c>
      <c r="B2841" s="315" t="s">
        <v>10461</v>
      </c>
      <c r="C2841" s="315" t="s">
        <v>229</v>
      </c>
      <c r="D2841" s="316">
        <v>20.77</v>
      </c>
    </row>
    <row r="2842" spans="1:4">
      <c r="A2842" s="314" t="s">
        <v>20303</v>
      </c>
      <c r="B2842" s="315" t="s">
        <v>20304</v>
      </c>
      <c r="C2842" s="315" t="s">
        <v>229</v>
      </c>
      <c r="D2842" s="316">
        <v>20.77</v>
      </c>
    </row>
    <row r="2843" spans="1:4">
      <c r="A2843" s="314" t="s">
        <v>20668</v>
      </c>
      <c r="B2843" s="315" t="s">
        <v>20669</v>
      </c>
      <c r="C2843" s="315" t="s">
        <v>229</v>
      </c>
      <c r="D2843" s="316">
        <v>20.77</v>
      </c>
    </row>
    <row r="2844" spans="1:4">
      <c r="A2844" s="314" t="s">
        <v>20674</v>
      </c>
      <c r="B2844" s="315" t="s">
        <v>10755</v>
      </c>
      <c r="C2844" s="315" t="s">
        <v>229</v>
      </c>
      <c r="D2844" s="316">
        <v>16.77</v>
      </c>
    </row>
    <row r="2845" spans="1:4">
      <c r="A2845" s="314" t="s">
        <v>22064</v>
      </c>
      <c r="B2845" s="315" t="s">
        <v>10934</v>
      </c>
      <c r="C2845" s="315" t="s">
        <v>229</v>
      </c>
      <c r="D2845" s="316">
        <v>20.77</v>
      </c>
    </row>
    <row r="2846" spans="1:4">
      <c r="A2846" s="314" t="s">
        <v>22065</v>
      </c>
      <c r="B2846" s="315" t="s">
        <v>22066</v>
      </c>
      <c r="C2846" s="315" t="s">
        <v>229</v>
      </c>
      <c r="D2846" s="316">
        <v>15.55</v>
      </c>
    </row>
    <row r="2847" spans="1:4">
      <c r="A2847" s="314" t="s">
        <v>22112</v>
      </c>
      <c r="B2847" s="315" t="s">
        <v>22113</v>
      </c>
      <c r="C2847" s="315" t="s">
        <v>229</v>
      </c>
      <c r="D2847" s="316">
        <v>20.77</v>
      </c>
    </row>
    <row r="2848" spans="1:4">
      <c r="A2848" s="314" t="s">
        <v>22157</v>
      </c>
      <c r="B2848" s="315" t="s">
        <v>10960</v>
      </c>
      <c r="C2848" s="315" t="s">
        <v>229</v>
      </c>
      <c r="D2848" s="316">
        <v>21.43</v>
      </c>
    </row>
    <row r="2849" spans="1:4">
      <c r="A2849" s="314" t="s">
        <v>37317</v>
      </c>
      <c r="B2849" s="315" t="s">
        <v>37318</v>
      </c>
      <c r="C2849" s="315" t="s">
        <v>229</v>
      </c>
      <c r="D2849" s="316">
        <v>21.43</v>
      </c>
    </row>
    <row r="2850" spans="1:4">
      <c r="A2850" s="314" t="s">
        <v>37319</v>
      </c>
      <c r="B2850" s="315" t="s">
        <v>37320</v>
      </c>
      <c r="C2850" s="315" t="s">
        <v>229</v>
      </c>
      <c r="D2850" s="316">
        <v>23.92</v>
      </c>
    </row>
    <row r="2851" spans="1:4">
      <c r="A2851" s="314" t="s">
        <v>22158</v>
      </c>
      <c r="B2851" s="315" t="s">
        <v>22159</v>
      </c>
      <c r="C2851" s="315" t="s">
        <v>229</v>
      </c>
      <c r="D2851" s="316">
        <v>26.45</v>
      </c>
    </row>
    <row r="2852" spans="1:4">
      <c r="A2852" s="314" t="s">
        <v>22225</v>
      </c>
      <c r="B2852" s="315" t="s">
        <v>22226</v>
      </c>
      <c r="C2852" s="315" t="s">
        <v>229</v>
      </c>
      <c r="D2852" s="316">
        <v>20.77</v>
      </c>
    </row>
    <row r="2853" spans="1:4">
      <c r="A2853" s="314" t="s">
        <v>37321</v>
      </c>
      <c r="B2853" s="315" t="s">
        <v>37322</v>
      </c>
      <c r="C2853" s="315" t="s">
        <v>229</v>
      </c>
      <c r="D2853" s="316">
        <v>27.78</v>
      </c>
    </row>
    <row r="2854" spans="1:4">
      <c r="A2854" s="314" t="s">
        <v>37323</v>
      </c>
      <c r="B2854" s="315" t="s">
        <v>37324</v>
      </c>
      <c r="C2854" s="315" t="s">
        <v>229</v>
      </c>
      <c r="D2854" s="316">
        <v>32.229999999999997</v>
      </c>
    </row>
    <row r="2855" spans="1:4">
      <c r="A2855" s="314" t="s">
        <v>22470</v>
      </c>
      <c r="B2855" s="315" t="s">
        <v>22471</v>
      </c>
      <c r="C2855" s="315" t="s">
        <v>229</v>
      </c>
      <c r="D2855" s="316">
        <v>20.77</v>
      </c>
    </row>
    <row r="2856" spans="1:4">
      <c r="A2856" s="314" t="s">
        <v>23467</v>
      </c>
      <c r="B2856" s="315" t="s">
        <v>23468</v>
      </c>
      <c r="C2856" s="315" t="s">
        <v>229</v>
      </c>
      <c r="D2856" s="316">
        <v>26.87</v>
      </c>
    </row>
    <row r="2857" spans="1:4">
      <c r="A2857" s="314" t="s">
        <v>23469</v>
      </c>
      <c r="B2857" s="315" t="s">
        <v>23470</v>
      </c>
      <c r="C2857" s="315" t="s">
        <v>229</v>
      </c>
      <c r="D2857" s="316">
        <v>24.79</v>
      </c>
    </row>
    <row r="2858" spans="1:4">
      <c r="A2858" s="314" t="s">
        <v>23471</v>
      </c>
      <c r="B2858" s="315" t="s">
        <v>23472</v>
      </c>
      <c r="C2858" s="315" t="s">
        <v>229</v>
      </c>
      <c r="D2858" s="316">
        <v>35.36</v>
      </c>
    </row>
    <row r="2859" spans="1:4">
      <c r="A2859" s="314" t="s">
        <v>23473</v>
      </c>
      <c r="B2859" s="315" t="s">
        <v>23474</v>
      </c>
      <c r="C2859" s="315" t="s">
        <v>229</v>
      </c>
      <c r="D2859" s="316">
        <v>27.64</v>
      </c>
    </row>
    <row r="2860" spans="1:4">
      <c r="A2860" s="314" t="s">
        <v>23625</v>
      </c>
      <c r="B2860" s="315" t="s">
        <v>23626</v>
      </c>
      <c r="C2860" s="315" t="s">
        <v>229</v>
      </c>
      <c r="D2860" s="316">
        <v>20.77</v>
      </c>
    </row>
    <row r="2861" spans="1:4">
      <c r="A2861" s="314" t="s">
        <v>23890</v>
      </c>
      <c r="B2861" s="315" t="s">
        <v>11475</v>
      </c>
      <c r="C2861" s="315" t="s">
        <v>229</v>
      </c>
      <c r="D2861" s="316">
        <v>30.34</v>
      </c>
    </row>
    <row r="2862" spans="1:4">
      <c r="A2862" s="314" t="s">
        <v>23942</v>
      </c>
      <c r="B2862" s="315" t="s">
        <v>23943</v>
      </c>
      <c r="C2862" s="315" t="s">
        <v>229</v>
      </c>
      <c r="D2862" s="316">
        <v>20.77</v>
      </c>
    </row>
    <row r="2863" spans="1:4">
      <c r="A2863" s="314" t="s">
        <v>23944</v>
      </c>
      <c r="B2863" s="315" t="s">
        <v>23945</v>
      </c>
      <c r="C2863" s="315" t="s">
        <v>12059</v>
      </c>
      <c r="D2863" s="316">
        <v>26.75</v>
      </c>
    </row>
    <row r="2864" spans="1:4" ht="22.5">
      <c r="A2864" s="314" t="s">
        <v>23946</v>
      </c>
      <c r="B2864" s="315" t="s">
        <v>23947</v>
      </c>
      <c r="C2864" s="315" t="s">
        <v>431</v>
      </c>
      <c r="D2864" s="316">
        <v>17.72</v>
      </c>
    </row>
    <row r="2865" spans="1:4">
      <c r="A2865" s="314" t="s">
        <v>23948</v>
      </c>
      <c r="B2865" s="315" t="s">
        <v>23949</v>
      </c>
      <c r="C2865" s="315" t="s">
        <v>431</v>
      </c>
      <c r="D2865" s="316">
        <v>28.59</v>
      </c>
    </row>
    <row r="2866" spans="1:4">
      <c r="A2866" s="314" t="s">
        <v>27065</v>
      </c>
      <c r="B2866" s="315" t="s">
        <v>27066</v>
      </c>
      <c r="C2866" s="315" t="s">
        <v>229</v>
      </c>
      <c r="D2866" s="316">
        <v>16.36</v>
      </c>
    </row>
    <row r="2867" spans="1:4" ht="15.75">
      <c r="A2867" s="309" t="s">
        <v>37325</v>
      </c>
      <c r="B2867" s="310"/>
      <c r="C2867" s="310"/>
      <c r="D2867" s="310"/>
    </row>
    <row r="2868" spans="1:4">
      <c r="A2868" s="311" t="s">
        <v>12254</v>
      </c>
      <c r="B2868" s="312" t="s">
        <v>6861</v>
      </c>
      <c r="C2868" s="312" t="s">
        <v>6862</v>
      </c>
      <c r="D2868" s="313" t="s">
        <v>36838</v>
      </c>
    </row>
    <row r="2869" spans="1:4" ht="22.5">
      <c r="A2869" s="314" t="s">
        <v>12738</v>
      </c>
      <c r="B2869" s="315" t="s">
        <v>12739</v>
      </c>
      <c r="C2869" s="315" t="s">
        <v>6</v>
      </c>
      <c r="D2869" s="316">
        <v>189663.72</v>
      </c>
    </row>
    <row r="2870" spans="1:4" ht="22.5">
      <c r="A2870" s="314" t="s">
        <v>12740</v>
      </c>
      <c r="B2870" s="315" t="s">
        <v>12741</v>
      </c>
      <c r="C2870" s="315" t="s">
        <v>6</v>
      </c>
      <c r="D2870" s="316">
        <v>207248.44</v>
      </c>
    </row>
    <row r="2871" spans="1:4" ht="22.5">
      <c r="A2871" s="314" t="s">
        <v>12742</v>
      </c>
      <c r="B2871" s="315" t="s">
        <v>12743</v>
      </c>
      <c r="C2871" s="315" t="s">
        <v>6</v>
      </c>
      <c r="D2871" s="316">
        <v>232369.46</v>
      </c>
    </row>
    <row r="2872" spans="1:4" ht="22.5">
      <c r="A2872" s="314" t="s">
        <v>12744</v>
      </c>
      <c r="B2872" s="315" t="s">
        <v>12745</v>
      </c>
      <c r="C2872" s="315" t="s">
        <v>6</v>
      </c>
      <c r="D2872" s="316">
        <v>178359.27</v>
      </c>
    </row>
    <row r="2873" spans="1:4">
      <c r="A2873" s="314" t="s">
        <v>13197</v>
      </c>
      <c r="B2873" s="315" t="s">
        <v>13198</v>
      </c>
      <c r="C2873" s="315" t="s">
        <v>12141</v>
      </c>
      <c r="D2873" s="316">
        <v>401.93</v>
      </c>
    </row>
    <row r="2874" spans="1:4">
      <c r="A2874" s="314" t="s">
        <v>13419</v>
      </c>
      <c r="B2874" s="315" t="s">
        <v>13420</v>
      </c>
      <c r="C2874" s="315" t="s">
        <v>6</v>
      </c>
      <c r="D2874" s="316">
        <v>17.61</v>
      </c>
    </row>
    <row r="2875" spans="1:4">
      <c r="A2875" s="314" t="s">
        <v>13901</v>
      </c>
      <c r="B2875" s="315" t="s">
        <v>13902</v>
      </c>
      <c r="C2875" s="315" t="s">
        <v>6</v>
      </c>
      <c r="D2875" s="316">
        <v>573.30999999999995</v>
      </c>
    </row>
    <row r="2876" spans="1:4">
      <c r="A2876" s="314" t="s">
        <v>16579</v>
      </c>
      <c r="B2876" s="315" t="s">
        <v>37326</v>
      </c>
      <c r="C2876" s="315" t="s">
        <v>6</v>
      </c>
      <c r="D2876" s="316">
        <v>213.36</v>
      </c>
    </row>
    <row r="2877" spans="1:4">
      <c r="A2877" s="314" t="s">
        <v>16580</v>
      </c>
      <c r="B2877" s="315" t="s">
        <v>37327</v>
      </c>
      <c r="C2877" s="315" t="s">
        <v>6</v>
      </c>
      <c r="D2877" s="316">
        <v>359.09</v>
      </c>
    </row>
    <row r="2878" spans="1:4">
      <c r="A2878" s="314" t="s">
        <v>16581</v>
      </c>
      <c r="B2878" s="315" t="s">
        <v>37328</v>
      </c>
      <c r="C2878" s="315" t="s">
        <v>6</v>
      </c>
      <c r="D2878" s="316">
        <v>207.48</v>
      </c>
    </row>
    <row r="2879" spans="1:4" ht="22.5">
      <c r="A2879" s="314" t="s">
        <v>17280</v>
      </c>
      <c r="B2879" s="315" t="s">
        <v>17281</v>
      </c>
      <c r="C2879" s="315" t="s">
        <v>17282</v>
      </c>
      <c r="D2879" s="316">
        <v>101.09</v>
      </c>
    </row>
    <row r="2880" spans="1:4">
      <c r="A2880" s="314" t="s">
        <v>17308</v>
      </c>
      <c r="B2880" s="315" t="s">
        <v>17309</v>
      </c>
      <c r="C2880" s="315" t="s">
        <v>12091</v>
      </c>
      <c r="D2880" s="316">
        <v>172.71</v>
      </c>
    </row>
    <row r="2881" spans="1:4">
      <c r="A2881" s="314" t="s">
        <v>17310</v>
      </c>
      <c r="B2881" s="315" t="s">
        <v>17311</v>
      </c>
      <c r="C2881" s="315" t="s">
        <v>12091</v>
      </c>
      <c r="D2881" s="316">
        <v>172.71</v>
      </c>
    </row>
    <row r="2882" spans="1:4" ht="22.5">
      <c r="A2882" s="314" t="s">
        <v>17312</v>
      </c>
      <c r="B2882" s="315" t="s">
        <v>17313</v>
      </c>
      <c r="C2882" s="315" t="s">
        <v>12091</v>
      </c>
      <c r="D2882" s="316">
        <v>148.25</v>
      </c>
    </row>
    <row r="2883" spans="1:4">
      <c r="A2883" s="314" t="s">
        <v>17314</v>
      </c>
      <c r="B2883" s="315" t="s">
        <v>17315</v>
      </c>
      <c r="C2883" s="315" t="s">
        <v>6</v>
      </c>
      <c r="D2883" s="316">
        <v>5.12</v>
      </c>
    </row>
    <row r="2884" spans="1:4">
      <c r="A2884" s="314" t="s">
        <v>17484</v>
      </c>
      <c r="B2884" s="315" t="s">
        <v>17485</v>
      </c>
      <c r="C2884" s="315" t="s">
        <v>12141</v>
      </c>
      <c r="D2884" s="316">
        <v>23</v>
      </c>
    </row>
    <row r="2885" spans="1:4">
      <c r="A2885" s="314" t="s">
        <v>17486</v>
      </c>
      <c r="B2885" s="315" t="s">
        <v>17487</v>
      </c>
      <c r="C2885" s="315" t="s">
        <v>12141</v>
      </c>
      <c r="D2885" s="316">
        <v>23</v>
      </c>
    </row>
    <row r="2886" spans="1:4" ht="22.5">
      <c r="A2886" s="314" t="s">
        <v>17588</v>
      </c>
      <c r="B2886" s="315" t="s">
        <v>17589</v>
      </c>
      <c r="C2886" s="315" t="s">
        <v>12091</v>
      </c>
      <c r="D2886" s="316">
        <v>332.35</v>
      </c>
    </row>
    <row r="2887" spans="1:4">
      <c r="A2887" s="314" t="s">
        <v>17626</v>
      </c>
      <c r="B2887" s="315" t="s">
        <v>17627</v>
      </c>
      <c r="C2887" s="315" t="s">
        <v>6161</v>
      </c>
      <c r="D2887" s="316">
        <v>19.329999999999998</v>
      </c>
    </row>
    <row r="2888" spans="1:4">
      <c r="A2888" s="314" t="s">
        <v>18088</v>
      </c>
      <c r="B2888" s="315" t="s">
        <v>18089</v>
      </c>
      <c r="C2888" s="315" t="s">
        <v>18090</v>
      </c>
      <c r="D2888" s="316">
        <v>14143.24</v>
      </c>
    </row>
    <row r="2889" spans="1:4">
      <c r="A2889" s="314" t="s">
        <v>19639</v>
      </c>
      <c r="B2889" s="315" t="s">
        <v>19640</v>
      </c>
      <c r="C2889" s="315" t="s">
        <v>6</v>
      </c>
      <c r="D2889" s="316">
        <v>15.82</v>
      </c>
    </row>
    <row r="2890" spans="1:4">
      <c r="A2890" s="314" t="s">
        <v>19669</v>
      </c>
      <c r="B2890" s="315" t="s">
        <v>19670</v>
      </c>
      <c r="C2890" s="315" t="s">
        <v>6</v>
      </c>
      <c r="D2890" s="316">
        <v>16.55</v>
      </c>
    </row>
    <row r="2891" spans="1:4">
      <c r="A2891" s="314" t="s">
        <v>19782</v>
      </c>
      <c r="B2891" s="315" t="s">
        <v>19783</v>
      </c>
      <c r="C2891" s="315" t="s">
        <v>6</v>
      </c>
      <c r="D2891" s="316">
        <v>4.59</v>
      </c>
    </row>
    <row r="2892" spans="1:4">
      <c r="A2892" s="314" t="s">
        <v>37329</v>
      </c>
      <c r="B2892" s="315" t="s">
        <v>37330</v>
      </c>
      <c r="C2892" s="315" t="s">
        <v>6</v>
      </c>
      <c r="D2892" s="316">
        <v>31.55</v>
      </c>
    </row>
    <row r="2893" spans="1:4">
      <c r="A2893" s="314" t="s">
        <v>20183</v>
      </c>
      <c r="B2893" s="315" t="s">
        <v>37331</v>
      </c>
      <c r="C2893" s="315" t="s">
        <v>6</v>
      </c>
      <c r="D2893" s="316">
        <v>45.79</v>
      </c>
    </row>
    <row r="2894" spans="1:4">
      <c r="A2894" s="314" t="s">
        <v>20337</v>
      </c>
      <c r="B2894" s="315" t="s">
        <v>20338</v>
      </c>
      <c r="C2894" s="315" t="s">
        <v>6</v>
      </c>
      <c r="D2894" s="316">
        <v>206.55</v>
      </c>
    </row>
    <row r="2895" spans="1:4">
      <c r="A2895" s="314" t="s">
        <v>20339</v>
      </c>
      <c r="B2895" s="315" t="s">
        <v>20340</v>
      </c>
      <c r="C2895" s="315" t="s">
        <v>6</v>
      </c>
      <c r="D2895" s="316">
        <v>204.84</v>
      </c>
    </row>
    <row r="2896" spans="1:4">
      <c r="A2896" s="314" t="s">
        <v>20722</v>
      </c>
      <c r="B2896" s="315" t="s">
        <v>20723</v>
      </c>
      <c r="C2896" s="315" t="s">
        <v>6</v>
      </c>
      <c r="D2896" s="316">
        <v>78.099999999999994</v>
      </c>
    </row>
    <row r="2897" spans="1:4">
      <c r="A2897" s="314" t="s">
        <v>22301</v>
      </c>
      <c r="B2897" s="315" t="s">
        <v>37332</v>
      </c>
      <c r="C2897" s="315" t="s">
        <v>12141</v>
      </c>
      <c r="D2897" s="316">
        <v>138.16999999999999</v>
      </c>
    </row>
    <row r="2898" spans="1:4">
      <c r="A2898" s="314" t="s">
        <v>37333</v>
      </c>
      <c r="B2898" s="315" t="s">
        <v>37334</v>
      </c>
      <c r="C2898" s="315" t="s">
        <v>12141</v>
      </c>
      <c r="D2898" s="316">
        <v>389.44</v>
      </c>
    </row>
    <row r="2899" spans="1:4" ht="22.5">
      <c r="A2899" s="314" t="s">
        <v>24024</v>
      </c>
      <c r="B2899" s="315" t="s">
        <v>37335</v>
      </c>
      <c r="C2899" s="315" t="s">
        <v>5494</v>
      </c>
      <c r="D2899" s="316">
        <v>5648.63</v>
      </c>
    </row>
    <row r="2900" spans="1:4" ht="22.5">
      <c r="A2900" s="314" t="s">
        <v>24025</v>
      </c>
      <c r="B2900" s="315" t="s">
        <v>37336</v>
      </c>
      <c r="C2900" s="315" t="s">
        <v>5494</v>
      </c>
      <c r="D2900" s="316">
        <v>6336.12</v>
      </c>
    </row>
    <row r="2901" spans="1:4" ht="15.75">
      <c r="A2901" s="309" t="s">
        <v>37337</v>
      </c>
      <c r="B2901" s="310"/>
      <c r="C2901" s="310"/>
      <c r="D2901" s="310"/>
    </row>
    <row r="2902" spans="1:4">
      <c r="A2902" s="311" t="s">
        <v>12254</v>
      </c>
      <c r="B2902" s="312" t="s">
        <v>6861</v>
      </c>
      <c r="C2902" s="312" t="s">
        <v>6862</v>
      </c>
      <c r="D2902" s="313" t="s">
        <v>36838</v>
      </c>
    </row>
    <row r="2903" spans="1:4">
      <c r="A2903" s="314" t="s">
        <v>37338</v>
      </c>
      <c r="B2903" s="315" t="s">
        <v>37339</v>
      </c>
      <c r="C2903" s="315" t="s">
        <v>12091</v>
      </c>
      <c r="D2903" s="316">
        <v>2.57</v>
      </c>
    </row>
    <row r="2904" spans="1:4">
      <c r="A2904" s="314" t="s">
        <v>37340</v>
      </c>
      <c r="B2904" s="315" t="s">
        <v>37341</v>
      </c>
      <c r="C2904" s="315" t="s">
        <v>6</v>
      </c>
      <c r="D2904" s="316">
        <v>7.0000000000000007E-2</v>
      </c>
    </row>
    <row r="2905" spans="1:4">
      <c r="A2905" s="314" t="s">
        <v>37342</v>
      </c>
      <c r="B2905" s="315" t="s">
        <v>37343</v>
      </c>
      <c r="C2905" s="315" t="s">
        <v>6</v>
      </c>
      <c r="D2905" s="316">
        <v>0.14000000000000001</v>
      </c>
    </row>
    <row r="2906" spans="1:4">
      <c r="A2906" s="314" t="s">
        <v>37344</v>
      </c>
      <c r="B2906" s="315" t="s">
        <v>37345</v>
      </c>
      <c r="C2906" s="315" t="s">
        <v>6</v>
      </c>
      <c r="D2906" s="316">
        <v>2.97</v>
      </c>
    </row>
    <row r="2907" spans="1:4">
      <c r="A2907" s="314" t="s">
        <v>37346</v>
      </c>
      <c r="B2907" s="315" t="s">
        <v>37347</v>
      </c>
      <c r="C2907" s="315" t="s">
        <v>6</v>
      </c>
      <c r="D2907" s="316">
        <v>2.67</v>
      </c>
    </row>
    <row r="2908" spans="1:4">
      <c r="A2908" s="314" t="s">
        <v>12261</v>
      </c>
      <c r="B2908" s="315" t="s">
        <v>12262</v>
      </c>
      <c r="C2908" s="315" t="s">
        <v>6</v>
      </c>
      <c r="D2908" s="316">
        <v>6.63</v>
      </c>
    </row>
    <row r="2909" spans="1:4">
      <c r="A2909" s="314" t="s">
        <v>37348</v>
      </c>
      <c r="B2909" s="315" t="s">
        <v>37349</v>
      </c>
      <c r="C2909" s="315" t="s">
        <v>6</v>
      </c>
      <c r="D2909" s="316">
        <v>0.52</v>
      </c>
    </row>
    <row r="2910" spans="1:4">
      <c r="A2910" s="314" t="s">
        <v>37350</v>
      </c>
      <c r="B2910" s="315" t="s">
        <v>37351</v>
      </c>
      <c r="C2910" s="315" t="s">
        <v>6</v>
      </c>
      <c r="D2910" s="316">
        <v>2.91</v>
      </c>
    </row>
    <row r="2911" spans="1:4">
      <c r="A2911" s="314" t="s">
        <v>12304</v>
      </c>
      <c r="B2911" s="315" t="s">
        <v>12305</v>
      </c>
      <c r="C2911" s="315" t="s">
        <v>6</v>
      </c>
      <c r="D2911" s="316">
        <v>2.0699999999999998</v>
      </c>
    </row>
    <row r="2912" spans="1:4">
      <c r="A2912" s="314" t="s">
        <v>12306</v>
      </c>
      <c r="B2912" s="315" t="s">
        <v>12307</v>
      </c>
      <c r="C2912" s="315" t="s">
        <v>6</v>
      </c>
      <c r="D2912" s="316">
        <v>2.14</v>
      </c>
    </row>
    <row r="2913" spans="1:4">
      <c r="A2913" s="314" t="s">
        <v>12308</v>
      </c>
      <c r="B2913" s="315" t="s">
        <v>12309</v>
      </c>
      <c r="C2913" s="315" t="s">
        <v>6</v>
      </c>
      <c r="D2913" s="316">
        <v>3.55</v>
      </c>
    </row>
    <row r="2914" spans="1:4">
      <c r="A2914" s="314" t="s">
        <v>37352</v>
      </c>
      <c r="B2914" s="315" t="s">
        <v>37353</v>
      </c>
      <c r="C2914" s="315" t="s">
        <v>6</v>
      </c>
      <c r="D2914" s="316">
        <v>253.47</v>
      </c>
    </row>
    <row r="2915" spans="1:4" ht="22.5">
      <c r="A2915" s="314" t="s">
        <v>12310</v>
      </c>
      <c r="B2915" s="315" t="s">
        <v>12311</v>
      </c>
      <c r="C2915" s="315" t="s">
        <v>6</v>
      </c>
      <c r="D2915" s="316">
        <v>17.54</v>
      </c>
    </row>
    <row r="2916" spans="1:4" ht="22.5">
      <c r="A2916" s="314" t="s">
        <v>12312</v>
      </c>
      <c r="B2916" s="315" t="s">
        <v>12313</v>
      </c>
      <c r="C2916" s="315" t="s">
        <v>6</v>
      </c>
      <c r="D2916" s="316">
        <v>42.26</v>
      </c>
    </row>
    <row r="2917" spans="1:4" ht="22.5">
      <c r="A2917" s="314" t="s">
        <v>12314</v>
      </c>
      <c r="B2917" s="315" t="s">
        <v>12315</v>
      </c>
      <c r="C2917" s="315" t="s">
        <v>6</v>
      </c>
      <c r="D2917" s="316">
        <v>58.8</v>
      </c>
    </row>
    <row r="2918" spans="1:4">
      <c r="A2918" s="314" t="s">
        <v>12316</v>
      </c>
      <c r="B2918" s="315" t="s">
        <v>12317</v>
      </c>
      <c r="C2918" s="315" t="s">
        <v>6</v>
      </c>
      <c r="D2918" s="316">
        <v>6.56</v>
      </c>
    </row>
    <row r="2919" spans="1:4">
      <c r="A2919" s="314" t="s">
        <v>12318</v>
      </c>
      <c r="B2919" s="315" t="s">
        <v>12319</v>
      </c>
      <c r="C2919" s="315" t="s">
        <v>6</v>
      </c>
      <c r="D2919" s="316">
        <v>4.82</v>
      </c>
    </row>
    <row r="2920" spans="1:4" ht="22.5">
      <c r="A2920" s="314" t="s">
        <v>12320</v>
      </c>
      <c r="B2920" s="315" t="s">
        <v>12321</v>
      </c>
      <c r="C2920" s="315" t="s">
        <v>6</v>
      </c>
      <c r="D2920" s="316">
        <v>19.739999999999998</v>
      </c>
    </row>
    <row r="2921" spans="1:4" ht="22.5">
      <c r="A2921" s="314" t="s">
        <v>12322</v>
      </c>
      <c r="B2921" s="315" t="s">
        <v>12323</v>
      </c>
      <c r="C2921" s="315" t="s">
        <v>6</v>
      </c>
      <c r="D2921" s="316">
        <v>42.26</v>
      </c>
    </row>
    <row r="2922" spans="1:4" ht="22.5">
      <c r="A2922" s="314" t="s">
        <v>12324</v>
      </c>
      <c r="B2922" s="315" t="s">
        <v>12325</v>
      </c>
      <c r="C2922" s="315" t="s">
        <v>6</v>
      </c>
      <c r="D2922" s="316">
        <v>59.61</v>
      </c>
    </row>
    <row r="2923" spans="1:4" ht="22.5">
      <c r="A2923" s="314" t="s">
        <v>12326</v>
      </c>
      <c r="B2923" s="315" t="s">
        <v>12327</v>
      </c>
      <c r="C2923" s="315" t="s">
        <v>6</v>
      </c>
      <c r="D2923" s="316">
        <v>10.5</v>
      </c>
    </row>
    <row r="2924" spans="1:4" ht="22.5">
      <c r="A2924" s="314" t="s">
        <v>12328</v>
      </c>
      <c r="B2924" s="315" t="s">
        <v>12329</v>
      </c>
      <c r="C2924" s="315" t="s">
        <v>6</v>
      </c>
      <c r="D2924" s="316">
        <v>11.92</v>
      </c>
    </row>
    <row r="2925" spans="1:4" ht="22.5">
      <c r="A2925" s="314" t="s">
        <v>12330</v>
      </c>
      <c r="B2925" s="315" t="s">
        <v>12331</v>
      </c>
      <c r="C2925" s="315" t="s">
        <v>6</v>
      </c>
      <c r="D2925" s="316">
        <v>17.62</v>
      </c>
    </row>
    <row r="2926" spans="1:4">
      <c r="A2926" s="314" t="s">
        <v>12332</v>
      </c>
      <c r="B2926" s="315" t="s">
        <v>12333</v>
      </c>
      <c r="C2926" s="315" t="s">
        <v>6</v>
      </c>
      <c r="D2926" s="316">
        <v>52.71</v>
      </c>
    </row>
    <row r="2927" spans="1:4">
      <c r="A2927" s="314" t="s">
        <v>37354</v>
      </c>
      <c r="B2927" s="315" t="s">
        <v>37355</v>
      </c>
      <c r="C2927" s="315" t="s">
        <v>6</v>
      </c>
      <c r="D2927" s="316">
        <v>980</v>
      </c>
    </row>
    <row r="2928" spans="1:4">
      <c r="A2928" s="314" t="s">
        <v>37356</v>
      </c>
      <c r="B2928" s="315" t="s">
        <v>37357</v>
      </c>
      <c r="C2928" s="315" t="s">
        <v>6</v>
      </c>
      <c r="D2928" s="316">
        <v>2.6</v>
      </c>
    </row>
    <row r="2929" spans="1:4">
      <c r="A2929" s="314" t="s">
        <v>12370</v>
      </c>
      <c r="B2929" s="315" t="s">
        <v>12371</v>
      </c>
      <c r="C2929" s="315" t="s">
        <v>6</v>
      </c>
      <c r="D2929" s="316">
        <v>6.7</v>
      </c>
    </row>
    <row r="2930" spans="1:4">
      <c r="A2930" s="314" t="s">
        <v>37358</v>
      </c>
      <c r="B2930" s="315" t="s">
        <v>37359</v>
      </c>
      <c r="C2930" s="315" t="s">
        <v>6</v>
      </c>
      <c r="D2930" s="316">
        <v>0.7</v>
      </c>
    </row>
    <row r="2931" spans="1:4">
      <c r="A2931" s="314" t="s">
        <v>37360</v>
      </c>
      <c r="B2931" s="315" t="s">
        <v>37361</v>
      </c>
      <c r="C2931" s="315" t="s">
        <v>6</v>
      </c>
      <c r="D2931" s="316">
        <v>9.6</v>
      </c>
    </row>
    <row r="2932" spans="1:4">
      <c r="A2932" s="314" t="s">
        <v>37362</v>
      </c>
      <c r="B2932" s="315" t="s">
        <v>37363</v>
      </c>
      <c r="C2932" s="315" t="s">
        <v>6</v>
      </c>
      <c r="D2932" s="316">
        <v>17.809999999999999</v>
      </c>
    </row>
    <row r="2933" spans="1:4" ht="22.5">
      <c r="A2933" s="314" t="s">
        <v>37364</v>
      </c>
      <c r="B2933" s="315" t="s">
        <v>37365</v>
      </c>
      <c r="C2933" s="315" t="s">
        <v>431</v>
      </c>
      <c r="D2933" s="316">
        <v>13.55</v>
      </c>
    </row>
    <row r="2934" spans="1:4">
      <c r="A2934" s="314" t="s">
        <v>12399</v>
      </c>
      <c r="B2934" s="315" t="s">
        <v>12400</v>
      </c>
      <c r="C2934" s="315" t="s">
        <v>6</v>
      </c>
      <c r="D2934" s="316">
        <v>116594.4</v>
      </c>
    </row>
    <row r="2935" spans="1:4">
      <c r="A2935" s="314" t="s">
        <v>12401</v>
      </c>
      <c r="B2935" s="315" t="s">
        <v>12402</v>
      </c>
      <c r="C2935" s="315" t="s">
        <v>6</v>
      </c>
      <c r="D2935" s="316">
        <v>165904.12</v>
      </c>
    </row>
    <row r="2936" spans="1:4">
      <c r="A2936" s="314" t="s">
        <v>12403</v>
      </c>
      <c r="B2936" s="315" t="s">
        <v>12404</v>
      </c>
      <c r="C2936" s="315" t="s">
        <v>6</v>
      </c>
      <c r="D2936" s="316">
        <v>222743.89</v>
      </c>
    </row>
    <row r="2937" spans="1:4">
      <c r="A2937" s="314" t="s">
        <v>12405</v>
      </c>
      <c r="B2937" s="315" t="s">
        <v>12406</v>
      </c>
      <c r="C2937" s="315" t="s">
        <v>6</v>
      </c>
      <c r="D2937" s="316">
        <v>90117.759999999995</v>
      </c>
    </row>
    <row r="2938" spans="1:4">
      <c r="A2938" s="314" t="s">
        <v>12407</v>
      </c>
      <c r="B2938" s="315" t="s">
        <v>12408</v>
      </c>
      <c r="C2938" s="315" t="s">
        <v>6</v>
      </c>
      <c r="D2938" s="316">
        <v>265252.26</v>
      </c>
    </row>
    <row r="2939" spans="1:4">
      <c r="A2939" s="314" t="s">
        <v>12409</v>
      </c>
      <c r="B2939" s="315" t="s">
        <v>12410</v>
      </c>
      <c r="C2939" s="315" t="s">
        <v>6</v>
      </c>
      <c r="D2939" s="316">
        <v>68742.12</v>
      </c>
    </row>
    <row r="2940" spans="1:4" ht="22.5">
      <c r="A2940" s="314" t="s">
        <v>12500</v>
      </c>
      <c r="B2940" s="315" t="s">
        <v>12501</v>
      </c>
      <c r="C2940" s="315" t="s">
        <v>229</v>
      </c>
      <c r="D2940" s="316">
        <v>0.49</v>
      </c>
    </row>
    <row r="2941" spans="1:4">
      <c r="A2941" s="314" t="s">
        <v>12490</v>
      </c>
      <c r="B2941" s="315" t="s">
        <v>12491</v>
      </c>
      <c r="C2941" s="315" t="s">
        <v>6</v>
      </c>
      <c r="D2941" s="316">
        <v>4.3499999999999996</v>
      </c>
    </row>
    <row r="2942" spans="1:4">
      <c r="A2942" s="314" t="s">
        <v>12492</v>
      </c>
      <c r="B2942" s="315" t="s">
        <v>12493</v>
      </c>
      <c r="C2942" s="315" t="s">
        <v>6</v>
      </c>
      <c r="D2942" s="316">
        <v>23.69</v>
      </c>
    </row>
    <row r="2943" spans="1:4">
      <c r="A2943" s="314" t="s">
        <v>12543</v>
      </c>
      <c r="B2943" s="315" t="s">
        <v>12544</v>
      </c>
      <c r="C2943" s="315" t="s">
        <v>6</v>
      </c>
      <c r="D2943" s="316">
        <v>29.48</v>
      </c>
    </row>
    <row r="2944" spans="1:4">
      <c r="A2944" s="314" t="s">
        <v>12541</v>
      </c>
      <c r="B2944" s="315" t="s">
        <v>12542</v>
      </c>
      <c r="C2944" s="315" t="s">
        <v>6</v>
      </c>
      <c r="D2944" s="316">
        <v>16.77</v>
      </c>
    </row>
    <row r="2945" spans="1:4">
      <c r="A2945" s="314" t="s">
        <v>12547</v>
      </c>
      <c r="B2945" s="315" t="s">
        <v>12548</v>
      </c>
      <c r="C2945" s="315" t="s">
        <v>6</v>
      </c>
      <c r="D2945" s="316">
        <v>1230.52</v>
      </c>
    </row>
    <row r="2946" spans="1:4">
      <c r="A2946" s="314" t="s">
        <v>12545</v>
      </c>
      <c r="B2946" s="315" t="s">
        <v>12546</v>
      </c>
      <c r="C2946" s="315" t="s">
        <v>6</v>
      </c>
      <c r="D2946" s="316">
        <v>524.88</v>
      </c>
    </row>
    <row r="2947" spans="1:4">
      <c r="A2947" s="314" t="s">
        <v>12551</v>
      </c>
      <c r="B2947" s="315" t="s">
        <v>12552</v>
      </c>
      <c r="C2947" s="315" t="s">
        <v>6</v>
      </c>
      <c r="D2947" s="316">
        <v>2488.4</v>
      </c>
    </row>
    <row r="2948" spans="1:4">
      <c r="A2948" s="314" t="s">
        <v>12549</v>
      </c>
      <c r="B2948" s="315" t="s">
        <v>12550</v>
      </c>
      <c r="C2948" s="315" t="s">
        <v>6</v>
      </c>
      <c r="D2948" s="316">
        <v>843.13</v>
      </c>
    </row>
    <row r="2949" spans="1:4">
      <c r="A2949" s="314" t="s">
        <v>12555</v>
      </c>
      <c r="B2949" s="315" t="s">
        <v>12556</v>
      </c>
      <c r="C2949" s="315" t="s">
        <v>6</v>
      </c>
      <c r="D2949" s="316">
        <v>56.43</v>
      </c>
    </row>
    <row r="2950" spans="1:4">
      <c r="A2950" s="314" t="s">
        <v>12553</v>
      </c>
      <c r="B2950" s="315" t="s">
        <v>12554</v>
      </c>
      <c r="C2950" s="315" t="s">
        <v>6</v>
      </c>
      <c r="D2950" s="316">
        <v>15.5</v>
      </c>
    </row>
    <row r="2951" spans="1:4">
      <c r="A2951" s="314" t="s">
        <v>12559</v>
      </c>
      <c r="B2951" s="315" t="s">
        <v>12560</v>
      </c>
      <c r="C2951" s="315" t="s">
        <v>6</v>
      </c>
      <c r="D2951" s="316">
        <v>110.64</v>
      </c>
    </row>
    <row r="2952" spans="1:4">
      <c r="A2952" s="314" t="s">
        <v>12557</v>
      </c>
      <c r="B2952" s="315" t="s">
        <v>12558</v>
      </c>
      <c r="C2952" s="315" t="s">
        <v>6</v>
      </c>
      <c r="D2952" s="316">
        <v>20.010000000000002</v>
      </c>
    </row>
    <row r="2953" spans="1:4">
      <c r="A2953" s="314" t="s">
        <v>12563</v>
      </c>
      <c r="B2953" s="315" t="s">
        <v>12564</v>
      </c>
      <c r="C2953" s="315" t="s">
        <v>6</v>
      </c>
      <c r="D2953" s="316">
        <v>136.69</v>
      </c>
    </row>
    <row r="2954" spans="1:4">
      <c r="A2954" s="314" t="s">
        <v>12561</v>
      </c>
      <c r="B2954" s="315" t="s">
        <v>12562</v>
      </c>
      <c r="C2954" s="315" t="s">
        <v>6</v>
      </c>
      <c r="D2954" s="316">
        <v>38.229999999999997</v>
      </c>
    </row>
    <row r="2955" spans="1:4">
      <c r="A2955" s="314" t="s">
        <v>12567</v>
      </c>
      <c r="B2955" s="315" t="s">
        <v>12568</v>
      </c>
      <c r="C2955" s="315" t="s">
        <v>6</v>
      </c>
      <c r="D2955" s="316">
        <v>152.66999999999999</v>
      </c>
    </row>
    <row r="2956" spans="1:4">
      <c r="A2956" s="314" t="s">
        <v>12565</v>
      </c>
      <c r="B2956" s="315" t="s">
        <v>12566</v>
      </c>
      <c r="C2956" s="315" t="s">
        <v>6</v>
      </c>
      <c r="D2956" s="316">
        <v>47.29</v>
      </c>
    </row>
    <row r="2957" spans="1:4">
      <c r="A2957" s="314" t="s">
        <v>12571</v>
      </c>
      <c r="B2957" s="315" t="s">
        <v>12572</v>
      </c>
      <c r="C2957" s="315" t="s">
        <v>6</v>
      </c>
      <c r="D2957" s="316">
        <v>162.07</v>
      </c>
    </row>
    <row r="2958" spans="1:4">
      <c r="A2958" s="314" t="s">
        <v>12569</v>
      </c>
      <c r="B2958" s="315" t="s">
        <v>12570</v>
      </c>
      <c r="C2958" s="315" t="s">
        <v>6</v>
      </c>
      <c r="D2958" s="316">
        <v>61.15</v>
      </c>
    </row>
    <row r="2959" spans="1:4">
      <c r="A2959" s="314" t="s">
        <v>12575</v>
      </c>
      <c r="B2959" s="315" t="s">
        <v>12576</v>
      </c>
      <c r="C2959" s="315" t="s">
        <v>6</v>
      </c>
      <c r="D2959" s="316">
        <v>196.73</v>
      </c>
    </row>
    <row r="2960" spans="1:4">
      <c r="A2960" s="314" t="s">
        <v>12573</v>
      </c>
      <c r="B2960" s="315" t="s">
        <v>12574</v>
      </c>
      <c r="C2960" s="315" t="s">
        <v>6</v>
      </c>
      <c r="D2960" s="316">
        <v>75.41</v>
      </c>
    </row>
    <row r="2961" spans="1:4">
      <c r="A2961" s="314" t="s">
        <v>12579</v>
      </c>
      <c r="B2961" s="315" t="s">
        <v>12580</v>
      </c>
      <c r="C2961" s="315" t="s">
        <v>6</v>
      </c>
      <c r="D2961" s="316">
        <v>236.1</v>
      </c>
    </row>
    <row r="2962" spans="1:4">
      <c r="A2962" s="314" t="s">
        <v>12577</v>
      </c>
      <c r="B2962" s="315" t="s">
        <v>12578</v>
      </c>
      <c r="C2962" s="315" t="s">
        <v>6</v>
      </c>
      <c r="D2962" s="316">
        <v>117.94</v>
      </c>
    </row>
    <row r="2963" spans="1:4">
      <c r="A2963" s="314" t="s">
        <v>12581</v>
      </c>
      <c r="B2963" s="315" t="s">
        <v>12582</v>
      </c>
      <c r="C2963" s="315" t="s">
        <v>6</v>
      </c>
      <c r="D2963" s="316">
        <v>2.5099999999999998</v>
      </c>
    </row>
    <row r="2964" spans="1:4">
      <c r="A2964" s="314" t="s">
        <v>12585</v>
      </c>
      <c r="B2964" s="315" t="s">
        <v>12586</v>
      </c>
      <c r="C2964" s="315" t="s">
        <v>6</v>
      </c>
      <c r="D2964" s="316">
        <v>308.57</v>
      </c>
    </row>
    <row r="2965" spans="1:4">
      <c r="A2965" s="314" t="s">
        <v>12583</v>
      </c>
      <c r="B2965" s="315" t="s">
        <v>12584</v>
      </c>
      <c r="C2965" s="315" t="s">
        <v>6</v>
      </c>
      <c r="D2965" s="316">
        <v>86.34</v>
      </c>
    </row>
    <row r="2966" spans="1:4">
      <c r="A2966" s="314" t="s">
        <v>12589</v>
      </c>
      <c r="B2966" s="315" t="s">
        <v>12590</v>
      </c>
      <c r="C2966" s="315" t="s">
        <v>6</v>
      </c>
      <c r="D2966" s="316">
        <v>352.09</v>
      </c>
    </row>
    <row r="2967" spans="1:4">
      <c r="A2967" s="314" t="s">
        <v>12587</v>
      </c>
      <c r="B2967" s="315" t="s">
        <v>12588</v>
      </c>
      <c r="C2967" s="315" t="s">
        <v>6</v>
      </c>
      <c r="D2967" s="316">
        <v>148.78</v>
      </c>
    </row>
    <row r="2968" spans="1:4">
      <c r="A2968" s="314" t="s">
        <v>12593</v>
      </c>
      <c r="B2968" s="315" t="s">
        <v>12594</v>
      </c>
      <c r="C2968" s="315" t="s">
        <v>6</v>
      </c>
      <c r="D2968" s="316">
        <v>818.5</v>
      </c>
    </row>
    <row r="2969" spans="1:4">
      <c r="A2969" s="314" t="s">
        <v>12591</v>
      </c>
      <c r="B2969" s="315" t="s">
        <v>12592</v>
      </c>
      <c r="C2969" s="315" t="s">
        <v>6</v>
      </c>
      <c r="D2969" s="316">
        <v>311.39</v>
      </c>
    </row>
    <row r="2970" spans="1:4">
      <c r="A2970" s="314" t="s">
        <v>12597</v>
      </c>
      <c r="B2970" s="315" t="s">
        <v>12598</v>
      </c>
      <c r="C2970" s="315" t="s">
        <v>6</v>
      </c>
      <c r="D2970" s="316">
        <v>22.73</v>
      </c>
    </row>
    <row r="2971" spans="1:4">
      <c r="A2971" s="314" t="s">
        <v>12595</v>
      </c>
      <c r="B2971" s="315" t="s">
        <v>12596</v>
      </c>
      <c r="C2971" s="315" t="s">
        <v>6</v>
      </c>
      <c r="D2971" s="316">
        <v>9.73</v>
      </c>
    </row>
    <row r="2972" spans="1:4">
      <c r="A2972" s="314" t="s">
        <v>12601</v>
      </c>
      <c r="B2972" s="315" t="s">
        <v>12602</v>
      </c>
      <c r="C2972" s="315" t="s">
        <v>6</v>
      </c>
      <c r="D2972" s="316">
        <v>940.53</v>
      </c>
    </row>
    <row r="2973" spans="1:4">
      <c r="A2973" s="314" t="s">
        <v>12599</v>
      </c>
      <c r="B2973" s="315" t="s">
        <v>12600</v>
      </c>
      <c r="C2973" s="315" t="s">
        <v>6</v>
      </c>
      <c r="D2973" s="316">
        <v>361.28</v>
      </c>
    </row>
    <row r="2974" spans="1:4">
      <c r="A2974" s="314" t="s">
        <v>12605</v>
      </c>
      <c r="B2974" s="315" t="s">
        <v>12606</v>
      </c>
      <c r="C2974" s="315" t="s">
        <v>6</v>
      </c>
      <c r="D2974" s="316">
        <v>1122.69</v>
      </c>
    </row>
    <row r="2975" spans="1:4">
      <c r="A2975" s="314" t="s">
        <v>12603</v>
      </c>
      <c r="B2975" s="315" t="s">
        <v>12604</v>
      </c>
      <c r="C2975" s="315" t="s">
        <v>6</v>
      </c>
      <c r="D2975" s="316">
        <v>424.44</v>
      </c>
    </row>
    <row r="2976" spans="1:4">
      <c r="A2976" s="314" t="s">
        <v>12607</v>
      </c>
      <c r="B2976" s="315" t="s">
        <v>12608</v>
      </c>
      <c r="C2976" s="315" t="s">
        <v>6</v>
      </c>
      <c r="D2976" s="316">
        <v>2.64</v>
      </c>
    </row>
    <row r="2977" spans="1:4">
      <c r="A2977" s="314" t="s">
        <v>12609</v>
      </c>
      <c r="B2977" s="315" t="s">
        <v>12610</v>
      </c>
      <c r="C2977" s="315" t="s">
        <v>6</v>
      </c>
      <c r="D2977" s="316">
        <v>3.32</v>
      </c>
    </row>
    <row r="2978" spans="1:4">
      <c r="A2978" s="314" t="s">
        <v>12611</v>
      </c>
      <c r="B2978" s="315" t="s">
        <v>12612</v>
      </c>
      <c r="C2978" s="315" t="s">
        <v>6</v>
      </c>
      <c r="D2978" s="316">
        <v>5.63</v>
      </c>
    </row>
    <row r="2979" spans="1:4">
      <c r="A2979" s="314" t="s">
        <v>12613</v>
      </c>
      <c r="B2979" s="315" t="s">
        <v>12614</v>
      </c>
      <c r="C2979" s="315" t="s">
        <v>6</v>
      </c>
      <c r="D2979" s="316">
        <v>6.79</v>
      </c>
    </row>
    <row r="2980" spans="1:4">
      <c r="A2980" s="314" t="s">
        <v>12615</v>
      </c>
      <c r="B2980" s="315" t="s">
        <v>12616</v>
      </c>
      <c r="C2980" s="315" t="s">
        <v>6</v>
      </c>
      <c r="D2980" s="316">
        <v>13.61</v>
      </c>
    </row>
    <row r="2981" spans="1:4">
      <c r="A2981" s="314" t="s">
        <v>12617</v>
      </c>
      <c r="B2981" s="315" t="s">
        <v>12618</v>
      </c>
      <c r="C2981" s="315" t="s">
        <v>6</v>
      </c>
      <c r="D2981" s="316">
        <v>25.55</v>
      </c>
    </row>
    <row r="2982" spans="1:4">
      <c r="A2982" s="314" t="s">
        <v>12619</v>
      </c>
      <c r="B2982" s="315" t="s">
        <v>12620</v>
      </c>
      <c r="C2982" s="315" t="s">
        <v>6</v>
      </c>
      <c r="D2982" s="316">
        <v>31.35</v>
      </c>
    </row>
    <row r="2983" spans="1:4">
      <c r="A2983" s="314" t="s">
        <v>12621</v>
      </c>
      <c r="B2983" s="315" t="s">
        <v>12622</v>
      </c>
      <c r="C2983" s="315" t="s">
        <v>6</v>
      </c>
      <c r="D2983" s="316">
        <v>36.08</v>
      </c>
    </row>
    <row r="2984" spans="1:4">
      <c r="A2984" s="314" t="s">
        <v>12623</v>
      </c>
      <c r="B2984" s="315" t="s">
        <v>12624</v>
      </c>
      <c r="C2984" s="315" t="s">
        <v>6</v>
      </c>
      <c r="D2984" s="316">
        <v>6.69</v>
      </c>
    </row>
    <row r="2985" spans="1:4">
      <c r="A2985" s="314" t="s">
        <v>12625</v>
      </c>
      <c r="B2985" s="315" t="s">
        <v>12626</v>
      </c>
      <c r="C2985" s="315" t="s">
        <v>6</v>
      </c>
      <c r="D2985" s="316">
        <v>8.99</v>
      </c>
    </row>
    <row r="2986" spans="1:4">
      <c r="A2986" s="314" t="s">
        <v>12627</v>
      </c>
      <c r="B2986" s="315" t="s">
        <v>12628</v>
      </c>
      <c r="C2986" s="315" t="s">
        <v>6</v>
      </c>
      <c r="D2986" s="316">
        <v>17.02</v>
      </c>
    </row>
    <row r="2987" spans="1:4">
      <c r="A2987" s="314" t="s">
        <v>12629</v>
      </c>
      <c r="B2987" s="315" t="s">
        <v>12630</v>
      </c>
      <c r="C2987" s="315" t="s">
        <v>6</v>
      </c>
      <c r="D2987" s="316">
        <v>54.15</v>
      </c>
    </row>
    <row r="2988" spans="1:4">
      <c r="A2988" s="314" t="s">
        <v>12631</v>
      </c>
      <c r="B2988" s="315" t="s">
        <v>12632</v>
      </c>
      <c r="C2988" s="315" t="s">
        <v>6</v>
      </c>
      <c r="D2988" s="316">
        <v>71.010000000000005</v>
      </c>
    </row>
    <row r="2989" spans="1:4">
      <c r="A2989" s="314" t="s">
        <v>12633</v>
      </c>
      <c r="B2989" s="315" t="s">
        <v>12634</v>
      </c>
      <c r="C2989" s="315" t="s">
        <v>6</v>
      </c>
      <c r="D2989" s="316">
        <v>5.03</v>
      </c>
    </row>
    <row r="2990" spans="1:4">
      <c r="A2990" s="314" t="s">
        <v>12635</v>
      </c>
      <c r="B2990" s="315" t="s">
        <v>12636</v>
      </c>
      <c r="C2990" s="315" t="s">
        <v>6</v>
      </c>
      <c r="D2990" s="316">
        <v>1.52</v>
      </c>
    </row>
    <row r="2991" spans="1:4">
      <c r="A2991" s="314" t="s">
        <v>12637</v>
      </c>
      <c r="B2991" s="315" t="s">
        <v>12638</v>
      </c>
      <c r="C2991" s="315" t="s">
        <v>6</v>
      </c>
      <c r="D2991" s="316">
        <v>3.05</v>
      </c>
    </row>
    <row r="2992" spans="1:4">
      <c r="A2992" s="314" t="s">
        <v>12665</v>
      </c>
      <c r="B2992" s="315" t="s">
        <v>12666</v>
      </c>
      <c r="C2992" s="315" t="s">
        <v>6</v>
      </c>
      <c r="D2992" s="316">
        <v>11.51</v>
      </c>
    </row>
    <row r="2993" spans="1:4">
      <c r="A2993" s="314" t="s">
        <v>12667</v>
      </c>
      <c r="B2993" s="315" t="s">
        <v>12668</v>
      </c>
      <c r="C2993" s="315" t="s">
        <v>6</v>
      </c>
      <c r="D2993" s="316">
        <v>39.71</v>
      </c>
    </row>
    <row r="2994" spans="1:4">
      <c r="A2994" s="314" t="s">
        <v>12669</v>
      </c>
      <c r="B2994" s="315" t="s">
        <v>12670</v>
      </c>
      <c r="C2994" s="315" t="s">
        <v>6</v>
      </c>
      <c r="D2994" s="316">
        <v>120.57</v>
      </c>
    </row>
    <row r="2995" spans="1:4">
      <c r="A2995" s="314" t="s">
        <v>37366</v>
      </c>
      <c r="B2995" s="315" t="s">
        <v>37367</v>
      </c>
      <c r="C2995" s="315" t="s">
        <v>6</v>
      </c>
      <c r="D2995" s="316">
        <v>0.7</v>
      </c>
    </row>
    <row r="2996" spans="1:4">
      <c r="A2996" s="314" t="s">
        <v>37368</v>
      </c>
      <c r="B2996" s="315" t="s">
        <v>37369</v>
      </c>
      <c r="C2996" s="315" t="s">
        <v>6</v>
      </c>
      <c r="D2996" s="316">
        <v>1.61</v>
      </c>
    </row>
    <row r="2997" spans="1:4">
      <c r="A2997" s="314" t="s">
        <v>12674</v>
      </c>
      <c r="B2997" s="315" t="s">
        <v>12675</v>
      </c>
      <c r="C2997" s="315" t="s">
        <v>6</v>
      </c>
      <c r="D2997" s="316">
        <v>0.52</v>
      </c>
    </row>
    <row r="2998" spans="1:4">
      <c r="A2998" s="314" t="s">
        <v>12676</v>
      </c>
      <c r="B2998" s="315" t="s">
        <v>12677</v>
      </c>
      <c r="C2998" s="315" t="s">
        <v>6</v>
      </c>
      <c r="D2998" s="316">
        <v>0.96</v>
      </c>
    </row>
    <row r="2999" spans="1:4">
      <c r="A2999" s="314" t="s">
        <v>12678</v>
      </c>
      <c r="B2999" s="315" t="s">
        <v>12679</v>
      </c>
      <c r="C2999" s="315" t="s">
        <v>6</v>
      </c>
      <c r="D2999" s="316">
        <v>1.56</v>
      </c>
    </row>
    <row r="3000" spans="1:4">
      <c r="A3000" s="314" t="s">
        <v>12698</v>
      </c>
      <c r="B3000" s="315" t="s">
        <v>12699</v>
      </c>
      <c r="C3000" s="315" t="s">
        <v>6</v>
      </c>
      <c r="D3000" s="316">
        <v>39.14</v>
      </c>
    </row>
    <row r="3001" spans="1:4">
      <c r="A3001" s="314" t="s">
        <v>12700</v>
      </c>
      <c r="B3001" s="315" t="s">
        <v>12701</v>
      </c>
      <c r="C3001" s="315" t="s">
        <v>6</v>
      </c>
      <c r="D3001" s="316">
        <v>45</v>
      </c>
    </row>
    <row r="3002" spans="1:4">
      <c r="A3002" s="314" t="s">
        <v>12702</v>
      </c>
      <c r="B3002" s="315" t="s">
        <v>12703</v>
      </c>
      <c r="C3002" s="315" t="s">
        <v>6</v>
      </c>
      <c r="D3002" s="316">
        <v>45.37</v>
      </c>
    </row>
    <row r="3003" spans="1:4">
      <c r="A3003" s="314" t="s">
        <v>12704</v>
      </c>
      <c r="B3003" s="315" t="s">
        <v>12705</v>
      </c>
      <c r="C3003" s="315" t="s">
        <v>6</v>
      </c>
      <c r="D3003" s="316">
        <v>117.34</v>
      </c>
    </row>
    <row r="3004" spans="1:4">
      <c r="A3004" s="314" t="s">
        <v>12706</v>
      </c>
      <c r="B3004" s="315" t="s">
        <v>12707</v>
      </c>
      <c r="C3004" s="315" t="s">
        <v>6</v>
      </c>
      <c r="D3004" s="316">
        <v>67.680000000000007</v>
      </c>
    </row>
    <row r="3005" spans="1:4">
      <c r="A3005" s="314" t="s">
        <v>12708</v>
      </c>
      <c r="B3005" s="315" t="s">
        <v>37370</v>
      </c>
      <c r="C3005" s="315" t="s">
        <v>6</v>
      </c>
      <c r="D3005" s="316">
        <v>150</v>
      </c>
    </row>
    <row r="3006" spans="1:4">
      <c r="A3006" s="314" t="s">
        <v>12709</v>
      </c>
      <c r="B3006" s="315" t="s">
        <v>12710</v>
      </c>
      <c r="C3006" s="315" t="s">
        <v>6</v>
      </c>
      <c r="D3006" s="316">
        <v>301.58999999999997</v>
      </c>
    </row>
    <row r="3007" spans="1:4">
      <c r="A3007" s="314" t="s">
        <v>12711</v>
      </c>
      <c r="B3007" s="315" t="s">
        <v>12712</v>
      </c>
      <c r="C3007" s="315" t="s">
        <v>6</v>
      </c>
      <c r="D3007" s="316">
        <v>418.95</v>
      </c>
    </row>
    <row r="3008" spans="1:4">
      <c r="A3008" s="314" t="s">
        <v>12713</v>
      </c>
      <c r="B3008" s="315" t="s">
        <v>12714</v>
      </c>
      <c r="C3008" s="315" t="s">
        <v>6</v>
      </c>
      <c r="D3008" s="316">
        <v>539.30999999999995</v>
      </c>
    </row>
    <row r="3009" spans="1:4">
      <c r="A3009" s="314" t="s">
        <v>12715</v>
      </c>
      <c r="B3009" s="315" t="s">
        <v>12716</v>
      </c>
      <c r="C3009" s="315" t="s">
        <v>6</v>
      </c>
      <c r="D3009" s="316">
        <v>529.73</v>
      </c>
    </row>
    <row r="3010" spans="1:4">
      <c r="A3010" s="314" t="s">
        <v>12717</v>
      </c>
      <c r="B3010" s="315" t="s">
        <v>37371</v>
      </c>
      <c r="C3010" s="315" t="s">
        <v>6</v>
      </c>
      <c r="D3010" s="316">
        <v>558.51</v>
      </c>
    </row>
    <row r="3011" spans="1:4">
      <c r="A3011" s="314" t="s">
        <v>12718</v>
      </c>
      <c r="B3011" s="315" t="s">
        <v>37372</v>
      </c>
      <c r="C3011" s="315" t="s">
        <v>6</v>
      </c>
      <c r="D3011" s="316">
        <v>873.59</v>
      </c>
    </row>
    <row r="3012" spans="1:4">
      <c r="A3012" s="314" t="s">
        <v>37373</v>
      </c>
      <c r="B3012" s="315" t="s">
        <v>37374</v>
      </c>
      <c r="C3012" s="315" t="s">
        <v>6</v>
      </c>
      <c r="D3012" s="316">
        <v>22.9</v>
      </c>
    </row>
    <row r="3013" spans="1:4">
      <c r="A3013" s="314" t="s">
        <v>37375</v>
      </c>
      <c r="B3013" s="315" t="s">
        <v>37376</v>
      </c>
      <c r="C3013" s="315" t="s">
        <v>6</v>
      </c>
      <c r="D3013" s="316">
        <v>3576.58</v>
      </c>
    </row>
    <row r="3014" spans="1:4">
      <c r="A3014" s="314" t="s">
        <v>37377</v>
      </c>
      <c r="B3014" s="315" t="s">
        <v>37378</v>
      </c>
      <c r="C3014" s="315" t="s">
        <v>6</v>
      </c>
      <c r="D3014" s="316">
        <v>3755.41</v>
      </c>
    </row>
    <row r="3015" spans="1:4">
      <c r="A3015" s="314" t="s">
        <v>37379</v>
      </c>
      <c r="B3015" s="315" t="s">
        <v>37380</v>
      </c>
      <c r="C3015" s="315" t="s">
        <v>6</v>
      </c>
      <c r="D3015" s="316">
        <v>844.88</v>
      </c>
    </row>
    <row r="3016" spans="1:4">
      <c r="A3016" s="314" t="s">
        <v>37381</v>
      </c>
      <c r="B3016" s="315" t="s">
        <v>37382</v>
      </c>
      <c r="C3016" s="315" t="s">
        <v>6</v>
      </c>
      <c r="D3016" s="316">
        <v>575.29999999999995</v>
      </c>
    </row>
    <row r="3017" spans="1:4" ht="22.5">
      <c r="A3017" s="314" t="s">
        <v>12812</v>
      </c>
      <c r="B3017" s="315" t="s">
        <v>37383</v>
      </c>
      <c r="C3017" s="315" t="s">
        <v>1510</v>
      </c>
      <c r="D3017" s="316">
        <v>1060.99</v>
      </c>
    </row>
    <row r="3018" spans="1:4">
      <c r="A3018" s="314" t="s">
        <v>12825</v>
      </c>
      <c r="B3018" s="315" t="s">
        <v>12826</v>
      </c>
      <c r="C3018" s="315" t="s">
        <v>1467</v>
      </c>
      <c r="D3018" s="316">
        <v>2.54</v>
      </c>
    </row>
    <row r="3019" spans="1:4">
      <c r="A3019" s="314" t="s">
        <v>12845</v>
      </c>
      <c r="B3019" s="315" t="s">
        <v>12846</v>
      </c>
      <c r="C3019" s="315" t="s">
        <v>6</v>
      </c>
      <c r="D3019" s="316">
        <v>20.91</v>
      </c>
    </row>
    <row r="3020" spans="1:4">
      <c r="A3020" s="314" t="s">
        <v>12861</v>
      </c>
      <c r="B3020" s="315" t="s">
        <v>12862</v>
      </c>
      <c r="C3020" s="315" t="s">
        <v>6</v>
      </c>
      <c r="D3020" s="316">
        <v>56.26</v>
      </c>
    </row>
    <row r="3021" spans="1:4">
      <c r="A3021" s="314" t="s">
        <v>12859</v>
      </c>
      <c r="B3021" s="315" t="s">
        <v>12860</v>
      </c>
      <c r="C3021" s="315" t="s">
        <v>6</v>
      </c>
      <c r="D3021" s="316">
        <v>35.22</v>
      </c>
    </row>
    <row r="3022" spans="1:4">
      <c r="A3022" s="314" t="s">
        <v>12865</v>
      </c>
      <c r="B3022" s="315" t="s">
        <v>12866</v>
      </c>
      <c r="C3022" s="315" t="s">
        <v>6</v>
      </c>
      <c r="D3022" s="316">
        <v>2483.5100000000002</v>
      </c>
    </row>
    <row r="3023" spans="1:4">
      <c r="A3023" s="314" t="s">
        <v>12863</v>
      </c>
      <c r="B3023" s="315" t="s">
        <v>12864</v>
      </c>
      <c r="C3023" s="315" t="s">
        <v>6</v>
      </c>
      <c r="D3023" s="316">
        <v>1202.47</v>
      </c>
    </row>
    <row r="3024" spans="1:4">
      <c r="A3024" s="314" t="s">
        <v>12869</v>
      </c>
      <c r="B3024" s="315" t="s">
        <v>12870</v>
      </c>
      <c r="C3024" s="315" t="s">
        <v>6</v>
      </c>
      <c r="D3024" s="316">
        <v>2762.02</v>
      </c>
    </row>
    <row r="3025" spans="1:4">
      <c r="A3025" s="314" t="s">
        <v>12867</v>
      </c>
      <c r="B3025" s="315" t="s">
        <v>12868</v>
      </c>
      <c r="C3025" s="315" t="s">
        <v>6</v>
      </c>
      <c r="D3025" s="316">
        <v>1404.8</v>
      </c>
    </row>
    <row r="3026" spans="1:4">
      <c r="A3026" s="314" t="s">
        <v>12873</v>
      </c>
      <c r="B3026" s="315" t="s">
        <v>12874</v>
      </c>
      <c r="C3026" s="315" t="s">
        <v>6</v>
      </c>
      <c r="D3026" s="316">
        <v>113.53</v>
      </c>
    </row>
    <row r="3027" spans="1:4">
      <c r="A3027" s="314" t="s">
        <v>12871</v>
      </c>
      <c r="B3027" s="315" t="s">
        <v>12872</v>
      </c>
      <c r="C3027" s="315" t="s">
        <v>6</v>
      </c>
      <c r="D3027" s="316">
        <v>43.22</v>
      </c>
    </row>
    <row r="3028" spans="1:4">
      <c r="A3028" s="314" t="s">
        <v>12877</v>
      </c>
      <c r="B3028" s="315" t="s">
        <v>12878</v>
      </c>
      <c r="C3028" s="315" t="s">
        <v>6</v>
      </c>
      <c r="D3028" s="316">
        <v>136.26</v>
      </c>
    </row>
    <row r="3029" spans="1:4">
      <c r="A3029" s="314" t="s">
        <v>12875</v>
      </c>
      <c r="B3029" s="315" t="s">
        <v>12876</v>
      </c>
      <c r="C3029" s="315" t="s">
        <v>6</v>
      </c>
      <c r="D3029" s="316">
        <v>59.3</v>
      </c>
    </row>
    <row r="3030" spans="1:4">
      <c r="A3030" s="314" t="s">
        <v>12881</v>
      </c>
      <c r="B3030" s="315" t="s">
        <v>12882</v>
      </c>
      <c r="C3030" s="315" t="s">
        <v>6</v>
      </c>
      <c r="D3030" s="316">
        <v>157.63999999999999</v>
      </c>
    </row>
    <row r="3031" spans="1:4">
      <c r="A3031" s="314" t="s">
        <v>12879</v>
      </c>
      <c r="B3031" s="315" t="s">
        <v>12880</v>
      </c>
      <c r="C3031" s="315" t="s">
        <v>6</v>
      </c>
      <c r="D3031" s="316">
        <v>107.25</v>
      </c>
    </row>
    <row r="3032" spans="1:4">
      <c r="A3032" s="314" t="s">
        <v>12885</v>
      </c>
      <c r="B3032" s="315" t="s">
        <v>12886</v>
      </c>
      <c r="C3032" s="315" t="s">
        <v>6</v>
      </c>
      <c r="D3032" s="316">
        <v>160.35</v>
      </c>
    </row>
    <row r="3033" spans="1:4">
      <c r="A3033" s="314" t="s">
        <v>12883</v>
      </c>
      <c r="B3033" s="315" t="s">
        <v>12884</v>
      </c>
      <c r="C3033" s="315" t="s">
        <v>6</v>
      </c>
      <c r="D3033" s="316">
        <v>134.47</v>
      </c>
    </row>
    <row r="3034" spans="1:4">
      <c r="A3034" s="314" t="s">
        <v>12889</v>
      </c>
      <c r="B3034" s="315" t="s">
        <v>12890</v>
      </c>
      <c r="C3034" s="315" t="s">
        <v>6</v>
      </c>
      <c r="D3034" s="316">
        <v>197.35</v>
      </c>
    </row>
    <row r="3035" spans="1:4">
      <c r="A3035" s="314" t="s">
        <v>12887</v>
      </c>
      <c r="B3035" s="315" t="s">
        <v>12888</v>
      </c>
      <c r="C3035" s="315" t="s">
        <v>6</v>
      </c>
      <c r="D3035" s="316">
        <v>143.72</v>
      </c>
    </row>
    <row r="3036" spans="1:4">
      <c r="A3036" s="314" t="s">
        <v>12893</v>
      </c>
      <c r="B3036" s="315" t="s">
        <v>12894</v>
      </c>
      <c r="C3036" s="315" t="s">
        <v>6</v>
      </c>
      <c r="D3036" s="316">
        <v>278.56</v>
      </c>
    </row>
    <row r="3037" spans="1:4">
      <c r="A3037" s="314" t="s">
        <v>12891</v>
      </c>
      <c r="B3037" s="315" t="s">
        <v>12892</v>
      </c>
      <c r="C3037" s="315" t="s">
        <v>6</v>
      </c>
      <c r="D3037" s="316">
        <v>148.85</v>
      </c>
    </row>
    <row r="3038" spans="1:4">
      <c r="A3038" s="314" t="s">
        <v>37384</v>
      </c>
      <c r="B3038" s="315" t="s">
        <v>37385</v>
      </c>
      <c r="C3038" s="315" t="s">
        <v>6</v>
      </c>
      <c r="D3038" s="316">
        <v>54.67</v>
      </c>
    </row>
    <row r="3039" spans="1:4">
      <c r="A3039" s="314" t="s">
        <v>12897</v>
      </c>
      <c r="B3039" s="315" t="s">
        <v>12898</v>
      </c>
      <c r="C3039" s="315" t="s">
        <v>6</v>
      </c>
      <c r="D3039" s="316">
        <v>308.68</v>
      </c>
    </row>
    <row r="3040" spans="1:4">
      <c r="A3040" s="314" t="s">
        <v>12895</v>
      </c>
      <c r="B3040" s="315" t="s">
        <v>12896</v>
      </c>
      <c r="C3040" s="315" t="s">
        <v>6</v>
      </c>
      <c r="D3040" s="316">
        <v>146.69</v>
      </c>
    </row>
    <row r="3041" spans="1:4">
      <c r="A3041" s="314" t="s">
        <v>12901</v>
      </c>
      <c r="B3041" s="315" t="s">
        <v>12902</v>
      </c>
      <c r="C3041" s="315" t="s">
        <v>6</v>
      </c>
      <c r="D3041" s="316">
        <v>21.31</v>
      </c>
    </row>
    <row r="3042" spans="1:4">
      <c r="A3042" s="314" t="s">
        <v>12899</v>
      </c>
      <c r="B3042" s="315" t="s">
        <v>12900</v>
      </c>
      <c r="C3042" s="315" t="s">
        <v>6</v>
      </c>
      <c r="D3042" s="316">
        <v>19.059999999999999</v>
      </c>
    </row>
    <row r="3043" spans="1:4">
      <c r="A3043" s="314" t="s">
        <v>12905</v>
      </c>
      <c r="B3043" s="315" t="s">
        <v>12906</v>
      </c>
      <c r="C3043" s="315" t="s">
        <v>6</v>
      </c>
      <c r="D3043" s="316">
        <v>350.55</v>
      </c>
    </row>
    <row r="3044" spans="1:4">
      <c r="A3044" s="314" t="s">
        <v>12903</v>
      </c>
      <c r="B3044" s="315" t="s">
        <v>12904</v>
      </c>
      <c r="C3044" s="315" t="s">
        <v>6</v>
      </c>
      <c r="D3044" s="316">
        <v>303.95</v>
      </c>
    </row>
    <row r="3045" spans="1:4">
      <c r="A3045" s="314" t="s">
        <v>12909</v>
      </c>
      <c r="B3045" s="315" t="s">
        <v>12910</v>
      </c>
      <c r="C3045" s="315" t="s">
        <v>6</v>
      </c>
      <c r="D3045" s="316">
        <v>999.09</v>
      </c>
    </row>
    <row r="3046" spans="1:4">
      <c r="A3046" s="314" t="s">
        <v>12907</v>
      </c>
      <c r="B3046" s="315" t="s">
        <v>12908</v>
      </c>
      <c r="C3046" s="315" t="s">
        <v>6</v>
      </c>
      <c r="D3046" s="316">
        <v>734.08</v>
      </c>
    </row>
    <row r="3047" spans="1:4">
      <c r="A3047" s="314" t="s">
        <v>12913</v>
      </c>
      <c r="B3047" s="315" t="s">
        <v>12914</v>
      </c>
      <c r="C3047" s="315" t="s">
        <v>6</v>
      </c>
      <c r="D3047" s="316">
        <v>933.98</v>
      </c>
    </row>
    <row r="3048" spans="1:4">
      <c r="A3048" s="314" t="s">
        <v>12911</v>
      </c>
      <c r="B3048" s="315" t="s">
        <v>12912</v>
      </c>
      <c r="C3048" s="315" t="s">
        <v>6</v>
      </c>
      <c r="D3048" s="316">
        <v>1055.73</v>
      </c>
    </row>
    <row r="3049" spans="1:4">
      <c r="A3049" s="314" t="s">
        <v>12917</v>
      </c>
      <c r="B3049" s="315" t="s">
        <v>12918</v>
      </c>
      <c r="C3049" s="315" t="s">
        <v>6</v>
      </c>
      <c r="D3049" s="316">
        <v>21.05</v>
      </c>
    </row>
    <row r="3050" spans="1:4">
      <c r="A3050" s="314" t="s">
        <v>12915</v>
      </c>
      <c r="B3050" s="315" t="s">
        <v>12916</v>
      </c>
      <c r="C3050" s="315" t="s">
        <v>6</v>
      </c>
      <c r="D3050" s="316">
        <v>25.02</v>
      </c>
    </row>
    <row r="3051" spans="1:4">
      <c r="A3051" s="314" t="s">
        <v>12921</v>
      </c>
      <c r="B3051" s="315" t="s">
        <v>12922</v>
      </c>
      <c r="C3051" s="315" t="s">
        <v>6</v>
      </c>
      <c r="D3051" s="316">
        <v>29.69</v>
      </c>
    </row>
    <row r="3052" spans="1:4">
      <c r="A3052" s="314" t="s">
        <v>12919</v>
      </c>
      <c r="B3052" s="315" t="s">
        <v>12920</v>
      </c>
      <c r="C3052" s="315" t="s">
        <v>6</v>
      </c>
      <c r="D3052" s="316">
        <v>25.02</v>
      </c>
    </row>
    <row r="3053" spans="1:4">
      <c r="A3053" s="314" t="s">
        <v>12925</v>
      </c>
      <c r="B3053" s="315" t="s">
        <v>12926</v>
      </c>
      <c r="C3053" s="315" t="s">
        <v>6</v>
      </c>
      <c r="D3053" s="316">
        <v>1115.9000000000001</v>
      </c>
    </row>
    <row r="3054" spans="1:4">
      <c r="A3054" s="314" t="s">
        <v>12923</v>
      </c>
      <c r="B3054" s="315" t="s">
        <v>12924</v>
      </c>
      <c r="C3054" s="315" t="s">
        <v>6</v>
      </c>
      <c r="D3054" s="316">
        <v>918.14</v>
      </c>
    </row>
    <row r="3055" spans="1:4">
      <c r="A3055" s="314" t="s">
        <v>12929</v>
      </c>
      <c r="B3055" s="315" t="s">
        <v>12930</v>
      </c>
      <c r="C3055" s="315" t="s">
        <v>6</v>
      </c>
      <c r="D3055" s="316">
        <v>1236.7</v>
      </c>
    </row>
    <row r="3056" spans="1:4">
      <c r="A3056" s="314" t="s">
        <v>12927</v>
      </c>
      <c r="B3056" s="315" t="s">
        <v>12928</v>
      </c>
      <c r="C3056" s="315" t="s">
        <v>6</v>
      </c>
      <c r="D3056" s="316">
        <v>1088.93</v>
      </c>
    </row>
    <row r="3057" spans="1:4">
      <c r="A3057" s="314" t="s">
        <v>37386</v>
      </c>
      <c r="B3057" s="315" t="s">
        <v>37387</v>
      </c>
      <c r="C3057" s="315" t="s">
        <v>6</v>
      </c>
      <c r="D3057" s="316">
        <v>275.48</v>
      </c>
    </row>
    <row r="3058" spans="1:4">
      <c r="A3058" s="314" t="s">
        <v>12931</v>
      </c>
      <c r="B3058" s="315" t="s">
        <v>12932</v>
      </c>
      <c r="C3058" s="315" t="s">
        <v>6</v>
      </c>
      <c r="D3058" s="316">
        <v>0.67</v>
      </c>
    </row>
    <row r="3059" spans="1:4">
      <c r="A3059" s="314" t="s">
        <v>37388</v>
      </c>
      <c r="B3059" s="315" t="s">
        <v>37389</v>
      </c>
      <c r="C3059" s="315" t="s">
        <v>6</v>
      </c>
      <c r="D3059" s="316">
        <v>0.08</v>
      </c>
    </row>
    <row r="3060" spans="1:4">
      <c r="A3060" s="314" t="s">
        <v>37390</v>
      </c>
      <c r="B3060" s="315" t="s">
        <v>37391</v>
      </c>
      <c r="C3060" s="315" t="s">
        <v>6</v>
      </c>
      <c r="D3060" s="316">
        <v>0.06</v>
      </c>
    </row>
    <row r="3061" spans="1:4">
      <c r="A3061" s="314" t="s">
        <v>12963</v>
      </c>
      <c r="B3061" s="315" t="s">
        <v>12964</v>
      </c>
      <c r="C3061" s="315" t="s">
        <v>6</v>
      </c>
      <c r="D3061" s="316">
        <v>0.79</v>
      </c>
    </row>
    <row r="3062" spans="1:4">
      <c r="A3062" s="314" t="s">
        <v>12967</v>
      </c>
      <c r="B3062" s="315" t="s">
        <v>12968</v>
      </c>
      <c r="C3062" s="315" t="s">
        <v>6</v>
      </c>
      <c r="D3062" s="316">
        <v>0.55000000000000004</v>
      </c>
    </row>
    <row r="3063" spans="1:4">
      <c r="A3063" s="314" t="s">
        <v>12976</v>
      </c>
      <c r="B3063" s="315" t="s">
        <v>12977</v>
      </c>
      <c r="C3063" s="315" t="s">
        <v>1467</v>
      </c>
      <c r="D3063" s="316">
        <v>4.92</v>
      </c>
    </row>
    <row r="3064" spans="1:4">
      <c r="A3064" s="314" t="s">
        <v>37392</v>
      </c>
      <c r="B3064" s="315" t="s">
        <v>37393</v>
      </c>
      <c r="C3064" s="315" t="s">
        <v>6</v>
      </c>
      <c r="D3064" s="316">
        <v>12.85</v>
      </c>
    </row>
    <row r="3065" spans="1:4">
      <c r="A3065" s="314" t="s">
        <v>37394</v>
      </c>
      <c r="B3065" s="315" t="s">
        <v>37395</v>
      </c>
      <c r="C3065" s="315" t="s">
        <v>6</v>
      </c>
      <c r="D3065" s="316">
        <v>1294.6500000000001</v>
      </c>
    </row>
    <row r="3066" spans="1:4">
      <c r="A3066" s="314" t="s">
        <v>37396</v>
      </c>
      <c r="B3066" s="315" t="s">
        <v>37397</v>
      </c>
      <c r="C3066" s="315" t="s">
        <v>6</v>
      </c>
      <c r="D3066" s="316">
        <v>2477.9</v>
      </c>
    </row>
    <row r="3067" spans="1:4">
      <c r="A3067" s="314" t="s">
        <v>37398</v>
      </c>
      <c r="B3067" s="315" t="s">
        <v>37399</v>
      </c>
      <c r="C3067" s="315" t="s">
        <v>6</v>
      </c>
      <c r="D3067" s="316">
        <v>2477.9</v>
      </c>
    </row>
    <row r="3068" spans="1:4">
      <c r="A3068" s="314" t="s">
        <v>37400</v>
      </c>
      <c r="B3068" s="315" t="s">
        <v>37401</v>
      </c>
      <c r="C3068" s="315" t="s">
        <v>6</v>
      </c>
      <c r="D3068" s="316">
        <v>4079.25</v>
      </c>
    </row>
    <row r="3069" spans="1:4">
      <c r="A3069" s="314" t="s">
        <v>37402</v>
      </c>
      <c r="B3069" s="315" t="s">
        <v>37403</v>
      </c>
      <c r="C3069" s="315" t="s">
        <v>6</v>
      </c>
      <c r="D3069" s="316">
        <v>14967</v>
      </c>
    </row>
    <row r="3070" spans="1:4">
      <c r="A3070" s="314" t="s">
        <v>37404</v>
      </c>
      <c r="B3070" s="315" t="s">
        <v>37405</v>
      </c>
      <c r="C3070" s="315" t="s">
        <v>6</v>
      </c>
      <c r="D3070" s="316">
        <v>6175.97</v>
      </c>
    </row>
    <row r="3071" spans="1:4">
      <c r="A3071" s="314" t="s">
        <v>13053</v>
      </c>
      <c r="B3071" s="315" t="s">
        <v>13054</v>
      </c>
      <c r="C3071" s="315" t="s">
        <v>6</v>
      </c>
      <c r="D3071" s="316">
        <v>58.83</v>
      </c>
    </row>
    <row r="3072" spans="1:4">
      <c r="A3072" s="314" t="s">
        <v>37406</v>
      </c>
      <c r="B3072" s="315" t="s">
        <v>37407</v>
      </c>
      <c r="C3072" s="315" t="s">
        <v>6</v>
      </c>
      <c r="D3072" s="316">
        <v>59.13</v>
      </c>
    </row>
    <row r="3073" spans="1:4">
      <c r="A3073" s="314" t="s">
        <v>37408</v>
      </c>
      <c r="B3073" s="315" t="s">
        <v>37409</v>
      </c>
      <c r="C3073" s="315" t="s">
        <v>6</v>
      </c>
      <c r="D3073" s="316">
        <v>359.89</v>
      </c>
    </row>
    <row r="3074" spans="1:4">
      <c r="A3074" s="314" t="s">
        <v>13207</v>
      </c>
      <c r="B3074" s="315" t="s">
        <v>13208</v>
      </c>
      <c r="C3074" s="315" t="s">
        <v>6</v>
      </c>
      <c r="D3074" s="316">
        <v>6.08</v>
      </c>
    </row>
    <row r="3075" spans="1:4" ht="22.5">
      <c r="A3075" s="314" t="s">
        <v>13291</v>
      </c>
      <c r="B3075" s="315" t="s">
        <v>13292</v>
      </c>
      <c r="C3075" s="315" t="s">
        <v>6</v>
      </c>
      <c r="D3075" s="316">
        <v>9758.19</v>
      </c>
    </row>
    <row r="3076" spans="1:4" ht="22.5">
      <c r="A3076" s="314" t="s">
        <v>13293</v>
      </c>
      <c r="B3076" s="315" t="s">
        <v>13294</v>
      </c>
      <c r="C3076" s="315" t="s">
        <v>6</v>
      </c>
      <c r="D3076" s="316">
        <v>14452.34</v>
      </c>
    </row>
    <row r="3077" spans="1:4" ht="22.5">
      <c r="A3077" s="314" t="s">
        <v>13295</v>
      </c>
      <c r="B3077" s="315" t="s">
        <v>13296</v>
      </c>
      <c r="C3077" s="315" t="s">
        <v>6</v>
      </c>
      <c r="D3077" s="316">
        <v>15657.2</v>
      </c>
    </row>
    <row r="3078" spans="1:4">
      <c r="A3078" s="314" t="s">
        <v>37410</v>
      </c>
      <c r="B3078" s="315" t="s">
        <v>37411</v>
      </c>
      <c r="C3078" s="315" t="s">
        <v>6</v>
      </c>
      <c r="D3078" s="316">
        <v>2.84</v>
      </c>
    </row>
    <row r="3079" spans="1:4">
      <c r="A3079" s="314" t="s">
        <v>37412</v>
      </c>
      <c r="B3079" s="315" t="s">
        <v>37413</v>
      </c>
      <c r="C3079" s="315" t="s">
        <v>6</v>
      </c>
      <c r="D3079" s="316">
        <v>2.99</v>
      </c>
    </row>
    <row r="3080" spans="1:4">
      <c r="A3080" s="314" t="s">
        <v>37414</v>
      </c>
      <c r="B3080" s="315" t="s">
        <v>37415</v>
      </c>
      <c r="C3080" s="315" t="s">
        <v>6</v>
      </c>
      <c r="D3080" s="316">
        <v>28.27</v>
      </c>
    </row>
    <row r="3081" spans="1:4">
      <c r="A3081" s="314" t="s">
        <v>37416</v>
      </c>
      <c r="B3081" s="315" t="s">
        <v>37417</v>
      </c>
      <c r="C3081" s="315" t="s">
        <v>6</v>
      </c>
      <c r="D3081" s="316">
        <v>6.3</v>
      </c>
    </row>
    <row r="3082" spans="1:4">
      <c r="A3082" s="314" t="s">
        <v>37418</v>
      </c>
      <c r="B3082" s="315" t="s">
        <v>37419</v>
      </c>
      <c r="C3082" s="315" t="s">
        <v>6</v>
      </c>
      <c r="D3082" s="316">
        <v>7.29</v>
      </c>
    </row>
    <row r="3083" spans="1:4">
      <c r="A3083" s="314" t="s">
        <v>13299</v>
      </c>
      <c r="B3083" s="315" t="s">
        <v>13300</v>
      </c>
      <c r="C3083" s="315" t="s">
        <v>1467</v>
      </c>
      <c r="D3083" s="316">
        <v>3.23</v>
      </c>
    </row>
    <row r="3084" spans="1:4">
      <c r="A3084" s="314" t="s">
        <v>37420</v>
      </c>
      <c r="B3084" s="315" t="s">
        <v>37421</v>
      </c>
      <c r="C3084" s="315" t="s">
        <v>6</v>
      </c>
      <c r="D3084" s="316">
        <v>12.9</v>
      </c>
    </row>
    <row r="3085" spans="1:4">
      <c r="A3085" s="314" t="s">
        <v>37422</v>
      </c>
      <c r="B3085" s="315" t="s">
        <v>37423</v>
      </c>
      <c r="C3085" s="315" t="s">
        <v>6</v>
      </c>
      <c r="D3085" s="316">
        <v>12.9</v>
      </c>
    </row>
    <row r="3086" spans="1:4">
      <c r="A3086" s="314" t="s">
        <v>37424</v>
      </c>
      <c r="B3086" s="315" t="s">
        <v>37425</v>
      </c>
      <c r="C3086" s="315" t="s">
        <v>6</v>
      </c>
      <c r="D3086" s="316">
        <v>61.71</v>
      </c>
    </row>
    <row r="3087" spans="1:4">
      <c r="A3087" s="314" t="s">
        <v>13307</v>
      </c>
      <c r="B3087" s="315" t="s">
        <v>13308</v>
      </c>
      <c r="C3087" s="315" t="s">
        <v>6</v>
      </c>
      <c r="D3087" s="316">
        <v>5.43</v>
      </c>
    </row>
    <row r="3088" spans="1:4">
      <c r="A3088" s="314" t="s">
        <v>13311</v>
      </c>
      <c r="B3088" s="315" t="s">
        <v>13312</v>
      </c>
      <c r="C3088" s="315" t="s">
        <v>6</v>
      </c>
      <c r="D3088" s="316">
        <v>2.58</v>
      </c>
    </row>
    <row r="3089" spans="1:4">
      <c r="A3089" s="314" t="s">
        <v>13315</v>
      </c>
      <c r="B3089" s="315" t="s">
        <v>13316</v>
      </c>
      <c r="C3089" s="315" t="s">
        <v>6</v>
      </c>
      <c r="D3089" s="316">
        <v>2.31</v>
      </c>
    </row>
    <row r="3090" spans="1:4">
      <c r="A3090" s="314" t="s">
        <v>37426</v>
      </c>
      <c r="B3090" s="315" t="s">
        <v>37427</v>
      </c>
      <c r="C3090" s="315" t="s">
        <v>6</v>
      </c>
      <c r="D3090" s="316">
        <v>29.21</v>
      </c>
    </row>
    <row r="3091" spans="1:4">
      <c r="A3091" s="314" t="s">
        <v>13344</v>
      </c>
      <c r="B3091" s="315" t="s">
        <v>13345</v>
      </c>
      <c r="C3091" s="315" t="s">
        <v>6</v>
      </c>
      <c r="D3091" s="316">
        <v>0.86</v>
      </c>
    </row>
    <row r="3092" spans="1:4">
      <c r="A3092" s="314" t="s">
        <v>37428</v>
      </c>
      <c r="B3092" s="315" t="s">
        <v>37429</v>
      </c>
      <c r="C3092" s="315" t="s">
        <v>6</v>
      </c>
      <c r="D3092" s="316">
        <v>282.11</v>
      </c>
    </row>
    <row r="3093" spans="1:4">
      <c r="A3093" s="314" t="s">
        <v>37430</v>
      </c>
      <c r="B3093" s="315" t="s">
        <v>37431</v>
      </c>
      <c r="C3093" s="315" t="s">
        <v>6</v>
      </c>
      <c r="D3093" s="316">
        <v>3.38</v>
      </c>
    </row>
    <row r="3094" spans="1:4">
      <c r="A3094" s="314" t="s">
        <v>37432</v>
      </c>
      <c r="B3094" s="315" t="s">
        <v>37433</v>
      </c>
      <c r="C3094" s="315" t="s">
        <v>6</v>
      </c>
      <c r="D3094" s="316">
        <v>3.42</v>
      </c>
    </row>
    <row r="3095" spans="1:4">
      <c r="A3095" s="314" t="s">
        <v>37434</v>
      </c>
      <c r="B3095" s="315" t="s">
        <v>37435</v>
      </c>
      <c r="C3095" s="315" t="s">
        <v>6</v>
      </c>
      <c r="D3095" s="316">
        <v>0.99</v>
      </c>
    </row>
    <row r="3096" spans="1:4">
      <c r="A3096" s="314" t="s">
        <v>37436</v>
      </c>
      <c r="B3096" s="315" t="s">
        <v>37437</v>
      </c>
      <c r="C3096" s="315" t="s">
        <v>6</v>
      </c>
      <c r="D3096" s="316">
        <v>0.56000000000000005</v>
      </c>
    </row>
    <row r="3097" spans="1:4">
      <c r="A3097" s="314" t="s">
        <v>13211</v>
      </c>
      <c r="B3097" s="315" t="s">
        <v>13212</v>
      </c>
      <c r="C3097" s="315" t="s">
        <v>6</v>
      </c>
      <c r="D3097" s="316">
        <v>253.89</v>
      </c>
    </row>
    <row r="3098" spans="1:4">
      <c r="A3098" s="314" t="s">
        <v>13213</v>
      </c>
      <c r="B3098" s="315" t="s">
        <v>13214</v>
      </c>
      <c r="C3098" s="315" t="s">
        <v>6</v>
      </c>
      <c r="D3098" s="316">
        <v>35.270000000000003</v>
      </c>
    </row>
    <row r="3099" spans="1:4">
      <c r="A3099" s="314" t="s">
        <v>13440</v>
      </c>
      <c r="B3099" s="315" t="s">
        <v>13441</v>
      </c>
      <c r="C3099" s="315" t="s">
        <v>41</v>
      </c>
      <c r="D3099" s="316">
        <v>18.079999999999998</v>
      </c>
    </row>
    <row r="3100" spans="1:4">
      <c r="A3100" s="314" t="s">
        <v>13442</v>
      </c>
      <c r="B3100" s="315" t="s">
        <v>13443</v>
      </c>
      <c r="C3100" s="315" t="s">
        <v>41</v>
      </c>
      <c r="D3100" s="316">
        <v>156.63</v>
      </c>
    </row>
    <row r="3101" spans="1:4">
      <c r="A3101" s="314" t="s">
        <v>13444</v>
      </c>
      <c r="B3101" s="315" t="s">
        <v>13445</v>
      </c>
      <c r="C3101" s="315" t="s">
        <v>41</v>
      </c>
      <c r="D3101" s="316">
        <v>197.65</v>
      </c>
    </row>
    <row r="3102" spans="1:4">
      <c r="A3102" s="314" t="s">
        <v>13446</v>
      </c>
      <c r="B3102" s="315" t="s">
        <v>13447</v>
      </c>
      <c r="C3102" s="315" t="s">
        <v>41</v>
      </c>
      <c r="D3102" s="316">
        <v>26.74</v>
      </c>
    </row>
    <row r="3103" spans="1:4">
      <c r="A3103" s="314" t="s">
        <v>13448</v>
      </c>
      <c r="B3103" s="315" t="s">
        <v>13449</v>
      </c>
      <c r="C3103" s="315" t="s">
        <v>41</v>
      </c>
      <c r="D3103" s="316">
        <v>228.86</v>
      </c>
    </row>
    <row r="3104" spans="1:4">
      <c r="A3104" s="314" t="s">
        <v>13450</v>
      </c>
      <c r="B3104" s="315" t="s">
        <v>13451</v>
      </c>
      <c r="C3104" s="315" t="s">
        <v>41</v>
      </c>
      <c r="D3104" s="316">
        <v>3.92</v>
      </c>
    </row>
    <row r="3105" spans="1:4">
      <c r="A3105" s="314" t="s">
        <v>13452</v>
      </c>
      <c r="B3105" s="315" t="s">
        <v>13453</v>
      </c>
      <c r="C3105" s="315" t="s">
        <v>41</v>
      </c>
      <c r="D3105" s="316">
        <v>278.54000000000002</v>
      </c>
    </row>
    <row r="3106" spans="1:4">
      <c r="A3106" s="314" t="s">
        <v>13454</v>
      </c>
      <c r="B3106" s="315" t="s">
        <v>13455</v>
      </c>
      <c r="C3106" s="315" t="s">
        <v>41</v>
      </c>
      <c r="D3106" s="316">
        <v>36.4</v>
      </c>
    </row>
    <row r="3107" spans="1:4">
      <c r="A3107" s="314" t="s">
        <v>13456</v>
      </c>
      <c r="B3107" s="315" t="s">
        <v>13457</v>
      </c>
      <c r="C3107" s="315" t="s">
        <v>41</v>
      </c>
      <c r="D3107" s="316">
        <v>46.74</v>
      </c>
    </row>
    <row r="3108" spans="1:4">
      <c r="A3108" s="314" t="s">
        <v>13458</v>
      </c>
      <c r="B3108" s="315" t="s">
        <v>13459</v>
      </c>
      <c r="C3108" s="315" t="s">
        <v>41</v>
      </c>
      <c r="D3108" s="316">
        <v>9.39</v>
      </c>
    </row>
    <row r="3109" spans="1:4">
      <c r="A3109" s="314" t="s">
        <v>13460</v>
      </c>
      <c r="B3109" s="315" t="s">
        <v>13461</v>
      </c>
      <c r="C3109" s="315" t="s">
        <v>41</v>
      </c>
      <c r="D3109" s="316">
        <v>66.91</v>
      </c>
    </row>
    <row r="3110" spans="1:4">
      <c r="A3110" s="314" t="s">
        <v>13462</v>
      </c>
      <c r="B3110" s="315" t="s">
        <v>13463</v>
      </c>
      <c r="C3110" s="315" t="s">
        <v>41</v>
      </c>
      <c r="D3110" s="316">
        <v>12.21</v>
      </c>
    </row>
    <row r="3111" spans="1:4">
      <c r="A3111" s="314" t="s">
        <v>13464</v>
      </c>
      <c r="B3111" s="315" t="s">
        <v>13465</v>
      </c>
      <c r="C3111" s="315" t="s">
        <v>41</v>
      </c>
      <c r="D3111" s="316">
        <v>96.01</v>
      </c>
    </row>
    <row r="3112" spans="1:4">
      <c r="A3112" s="314" t="s">
        <v>13466</v>
      </c>
      <c r="B3112" s="315" t="s">
        <v>13467</v>
      </c>
      <c r="C3112" s="315" t="s">
        <v>41</v>
      </c>
      <c r="D3112" s="316">
        <v>122.32</v>
      </c>
    </row>
    <row r="3113" spans="1:4">
      <c r="A3113" s="314" t="s">
        <v>13468</v>
      </c>
      <c r="B3113" s="315" t="s">
        <v>13469</v>
      </c>
      <c r="C3113" s="315" t="s">
        <v>41</v>
      </c>
      <c r="D3113" s="316">
        <v>1.71</v>
      </c>
    </row>
    <row r="3114" spans="1:4">
      <c r="A3114" s="314" t="s">
        <v>13470</v>
      </c>
      <c r="B3114" s="315" t="s">
        <v>13471</v>
      </c>
      <c r="C3114" s="315" t="s">
        <v>41</v>
      </c>
      <c r="D3114" s="316">
        <v>2.39</v>
      </c>
    </row>
    <row r="3115" spans="1:4">
      <c r="A3115" s="314" t="s">
        <v>13472</v>
      </c>
      <c r="B3115" s="315" t="s">
        <v>13473</v>
      </c>
      <c r="C3115" s="315" t="s">
        <v>41</v>
      </c>
      <c r="D3115" s="316">
        <v>3.58</v>
      </c>
    </row>
    <row r="3116" spans="1:4">
      <c r="A3116" s="314" t="s">
        <v>13474</v>
      </c>
      <c r="B3116" s="315" t="s">
        <v>13475</v>
      </c>
      <c r="C3116" s="315" t="s">
        <v>41</v>
      </c>
      <c r="D3116" s="316">
        <v>17.37</v>
      </c>
    </row>
    <row r="3117" spans="1:4">
      <c r="A3117" s="314" t="s">
        <v>13476</v>
      </c>
      <c r="B3117" s="315" t="s">
        <v>13477</v>
      </c>
      <c r="C3117" s="315" t="s">
        <v>41</v>
      </c>
      <c r="D3117" s="316">
        <v>27.15</v>
      </c>
    </row>
    <row r="3118" spans="1:4">
      <c r="A3118" s="314" t="s">
        <v>13478</v>
      </c>
      <c r="B3118" s="315" t="s">
        <v>13479</v>
      </c>
      <c r="C3118" s="315" t="s">
        <v>41</v>
      </c>
      <c r="D3118" s="316">
        <v>4.6500000000000004</v>
      </c>
    </row>
    <row r="3119" spans="1:4">
      <c r="A3119" s="314" t="s">
        <v>13480</v>
      </c>
      <c r="B3119" s="315" t="s">
        <v>13481</v>
      </c>
      <c r="C3119" s="315" t="s">
        <v>41</v>
      </c>
      <c r="D3119" s="316">
        <v>40.340000000000003</v>
      </c>
    </row>
    <row r="3120" spans="1:4">
      <c r="A3120" s="314" t="s">
        <v>13482</v>
      </c>
      <c r="B3120" s="315" t="s">
        <v>13483</v>
      </c>
      <c r="C3120" s="315" t="s">
        <v>41</v>
      </c>
      <c r="D3120" s="316">
        <v>57.46</v>
      </c>
    </row>
    <row r="3121" spans="1:4">
      <c r="A3121" s="314" t="s">
        <v>13484</v>
      </c>
      <c r="B3121" s="315" t="s">
        <v>13485</v>
      </c>
      <c r="C3121" s="315" t="s">
        <v>41</v>
      </c>
      <c r="D3121" s="316">
        <v>10.32</v>
      </c>
    </row>
    <row r="3122" spans="1:4">
      <c r="A3122" s="314" t="s">
        <v>13486</v>
      </c>
      <c r="B3122" s="315" t="s">
        <v>13487</v>
      </c>
      <c r="C3122" s="315" t="s">
        <v>41</v>
      </c>
      <c r="D3122" s="316">
        <v>146.16999999999999</v>
      </c>
    </row>
    <row r="3123" spans="1:4">
      <c r="A3123" s="314" t="s">
        <v>13488</v>
      </c>
      <c r="B3123" s="315" t="s">
        <v>13489</v>
      </c>
      <c r="C3123" s="315" t="s">
        <v>41</v>
      </c>
      <c r="D3123" s="316">
        <v>201.28</v>
      </c>
    </row>
    <row r="3124" spans="1:4">
      <c r="A3124" s="314" t="s">
        <v>37438</v>
      </c>
      <c r="B3124" s="315" t="s">
        <v>37439</v>
      </c>
      <c r="C3124" s="315" t="s">
        <v>41</v>
      </c>
      <c r="D3124" s="316">
        <v>12.69</v>
      </c>
    </row>
    <row r="3125" spans="1:4">
      <c r="A3125" s="314" t="s">
        <v>37440</v>
      </c>
      <c r="B3125" s="315" t="s">
        <v>37441</v>
      </c>
      <c r="C3125" s="315" t="s">
        <v>41</v>
      </c>
      <c r="D3125" s="316">
        <v>0.64</v>
      </c>
    </row>
    <row r="3126" spans="1:4">
      <c r="A3126" s="314" t="s">
        <v>13525</v>
      </c>
      <c r="B3126" s="315" t="s">
        <v>13526</v>
      </c>
      <c r="C3126" s="315" t="s">
        <v>41</v>
      </c>
      <c r="D3126" s="316">
        <v>1.57</v>
      </c>
    </row>
    <row r="3127" spans="1:4">
      <c r="A3127" s="314" t="s">
        <v>13527</v>
      </c>
      <c r="B3127" s="315" t="s">
        <v>13528</v>
      </c>
      <c r="C3127" s="315" t="s">
        <v>41</v>
      </c>
      <c r="D3127" s="316">
        <v>11.68</v>
      </c>
    </row>
    <row r="3128" spans="1:4">
      <c r="A3128" s="314" t="s">
        <v>13529</v>
      </c>
      <c r="B3128" s="315" t="s">
        <v>13530</v>
      </c>
      <c r="C3128" s="315" t="s">
        <v>41</v>
      </c>
      <c r="D3128" s="316">
        <v>13.9</v>
      </c>
    </row>
    <row r="3129" spans="1:4">
      <c r="A3129" s="314" t="s">
        <v>13531</v>
      </c>
      <c r="B3129" s="315" t="s">
        <v>13532</v>
      </c>
      <c r="C3129" s="315" t="s">
        <v>41</v>
      </c>
      <c r="D3129" s="316">
        <v>2.0099999999999998</v>
      </c>
    </row>
    <row r="3130" spans="1:4">
      <c r="A3130" s="314" t="s">
        <v>13533</v>
      </c>
      <c r="B3130" s="315" t="s">
        <v>13534</v>
      </c>
      <c r="C3130" s="315" t="s">
        <v>41</v>
      </c>
      <c r="D3130" s="316">
        <v>17.989999999999998</v>
      </c>
    </row>
    <row r="3131" spans="1:4">
      <c r="A3131" s="314" t="s">
        <v>13535</v>
      </c>
      <c r="B3131" s="315" t="s">
        <v>13536</v>
      </c>
      <c r="C3131" s="315" t="s">
        <v>41</v>
      </c>
      <c r="D3131" s="316">
        <v>22.98</v>
      </c>
    </row>
    <row r="3132" spans="1:4">
      <c r="A3132" s="314" t="s">
        <v>13537</v>
      </c>
      <c r="B3132" s="315" t="s">
        <v>13538</v>
      </c>
      <c r="C3132" s="315" t="s">
        <v>41</v>
      </c>
      <c r="D3132" s="316">
        <v>2.99</v>
      </c>
    </row>
    <row r="3133" spans="1:4">
      <c r="A3133" s="314" t="s">
        <v>13539</v>
      </c>
      <c r="B3133" s="315" t="s">
        <v>13540</v>
      </c>
      <c r="C3133" s="315" t="s">
        <v>41</v>
      </c>
      <c r="D3133" s="316">
        <v>38.35</v>
      </c>
    </row>
    <row r="3134" spans="1:4">
      <c r="A3134" s="314" t="s">
        <v>13541</v>
      </c>
      <c r="B3134" s="315" t="s">
        <v>13542</v>
      </c>
      <c r="C3134" s="315" t="s">
        <v>41</v>
      </c>
      <c r="D3134" s="316">
        <v>3.65</v>
      </c>
    </row>
    <row r="3135" spans="1:4">
      <c r="A3135" s="314" t="s">
        <v>13543</v>
      </c>
      <c r="B3135" s="315" t="s">
        <v>13544</v>
      </c>
      <c r="C3135" s="315" t="s">
        <v>41</v>
      </c>
      <c r="D3135" s="316">
        <v>5.04</v>
      </c>
    </row>
    <row r="3136" spans="1:4">
      <c r="A3136" s="314" t="s">
        <v>13545</v>
      </c>
      <c r="B3136" s="315" t="s">
        <v>13546</v>
      </c>
      <c r="C3136" s="315" t="s">
        <v>41</v>
      </c>
      <c r="D3136" s="316">
        <v>7.02</v>
      </c>
    </row>
    <row r="3137" spans="1:4">
      <c r="A3137" s="314" t="s">
        <v>13547</v>
      </c>
      <c r="B3137" s="315" t="s">
        <v>13548</v>
      </c>
      <c r="C3137" s="315" t="s">
        <v>41</v>
      </c>
      <c r="D3137" s="316">
        <v>10.01</v>
      </c>
    </row>
    <row r="3138" spans="1:4">
      <c r="A3138" s="314" t="s">
        <v>13551</v>
      </c>
      <c r="B3138" s="315" t="s">
        <v>13552</v>
      </c>
      <c r="C3138" s="315" t="s">
        <v>41</v>
      </c>
      <c r="D3138" s="316">
        <v>2.0699999999999998</v>
      </c>
    </row>
    <row r="3139" spans="1:4">
      <c r="A3139" s="314" t="s">
        <v>13553</v>
      </c>
      <c r="B3139" s="315" t="s">
        <v>13554</v>
      </c>
      <c r="C3139" s="315" t="s">
        <v>41</v>
      </c>
      <c r="D3139" s="316">
        <v>2.89</v>
      </c>
    </row>
    <row r="3140" spans="1:4">
      <c r="A3140" s="314" t="s">
        <v>13555</v>
      </c>
      <c r="B3140" s="315" t="s">
        <v>13556</v>
      </c>
      <c r="C3140" s="315" t="s">
        <v>41</v>
      </c>
      <c r="D3140" s="316">
        <v>4.43</v>
      </c>
    </row>
    <row r="3141" spans="1:4">
      <c r="A3141" s="314" t="s">
        <v>13557</v>
      </c>
      <c r="B3141" s="315" t="s">
        <v>13558</v>
      </c>
      <c r="C3141" s="315" t="s">
        <v>41</v>
      </c>
      <c r="D3141" s="316">
        <v>6.99</v>
      </c>
    </row>
    <row r="3142" spans="1:4">
      <c r="A3142" s="314" t="s">
        <v>13559</v>
      </c>
      <c r="B3142" s="315" t="s">
        <v>13560</v>
      </c>
      <c r="C3142" s="315" t="s">
        <v>41</v>
      </c>
      <c r="D3142" s="316">
        <v>3.27</v>
      </c>
    </row>
    <row r="3143" spans="1:4">
      <c r="A3143" s="314" t="s">
        <v>13561</v>
      </c>
      <c r="B3143" s="315" t="s">
        <v>13562</v>
      </c>
      <c r="C3143" s="315" t="s">
        <v>41</v>
      </c>
      <c r="D3143" s="316">
        <v>4.04</v>
      </c>
    </row>
    <row r="3144" spans="1:4">
      <c r="A3144" s="314" t="s">
        <v>13563</v>
      </c>
      <c r="B3144" s="315" t="s">
        <v>13564</v>
      </c>
      <c r="C3144" s="315" t="s">
        <v>41</v>
      </c>
      <c r="D3144" s="316">
        <v>6.82</v>
      </c>
    </row>
    <row r="3145" spans="1:4">
      <c r="A3145" s="314" t="s">
        <v>13565</v>
      </c>
      <c r="B3145" s="315" t="s">
        <v>13566</v>
      </c>
      <c r="C3145" s="315" t="s">
        <v>41</v>
      </c>
      <c r="D3145" s="316">
        <v>10.24</v>
      </c>
    </row>
    <row r="3146" spans="1:4">
      <c r="A3146" s="314" t="s">
        <v>13567</v>
      </c>
      <c r="B3146" s="315" t="s">
        <v>13568</v>
      </c>
      <c r="C3146" s="315" t="s">
        <v>41</v>
      </c>
      <c r="D3146" s="316">
        <v>13.94</v>
      </c>
    </row>
    <row r="3147" spans="1:4">
      <c r="A3147" s="314" t="s">
        <v>13569</v>
      </c>
      <c r="B3147" s="315" t="s">
        <v>13570</v>
      </c>
      <c r="C3147" s="315" t="s">
        <v>41</v>
      </c>
      <c r="D3147" s="316">
        <v>19.559999999999999</v>
      </c>
    </row>
    <row r="3148" spans="1:4">
      <c r="A3148" s="314" t="s">
        <v>13571</v>
      </c>
      <c r="B3148" s="315" t="s">
        <v>13572</v>
      </c>
      <c r="C3148" s="315" t="s">
        <v>41</v>
      </c>
      <c r="D3148" s="316">
        <v>4.47</v>
      </c>
    </row>
    <row r="3149" spans="1:4">
      <c r="A3149" s="314" t="s">
        <v>124</v>
      </c>
      <c r="B3149" s="315" t="s">
        <v>13573</v>
      </c>
      <c r="C3149" s="315" t="s">
        <v>41</v>
      </c>
      <c r="D3149" s="316">
        <v>38.86</v>
      </c>
    </row>
    <row r="3150" spans="1:4">
      <c r="A3150" s="314" t="s">
        <v>13574</v>
      </c>
      <c r="B3150" s="315" t="s">
        <v>13575</v>
      </c>
      <c r="C3150" s="315" t="s">
        <v>41</v>
      </c>
      <c r="D3150" s="316">
        <v>6.45</v>
      </c>
    </row>
    <row r="3151" spans="1:4">
      <c r="A3151" s="314" t="s">
        <v>13576</v>
      </c>
      <c r="B3151" s="315" t="s">
        <v>13577</v>
      </c>
      <c r="C3151" s="315" t="s">
        <v>41</v>
      </c>
      <c r="D3151" s="316">
        <v>9.26</v>
      </c>
    </row>
    <row r="3152" spans="1:4">
      <c r="A3152" s="314" t="s">
        <v>130</v>
      </c>
      <c r="B3152" s="315" t="s">
        <v>13578</v>
      </c>
      <c r="C3152" s="315" t="s">
        <v>41</v>
      </c>
      <c r="D3152" s="316">
        <v>13.48</v>
      </c>
    </row>
    <row r="3153" spans="1:4">
      <c r="A3153" s="314" t="s">
        <v>13579</v>
      </c>
      <c r="B3153" s="315" t="s">
        <v>13580</v>
      </c>
      <c r="C3153" s="315" t="s">
        <v>41</v>
      </c>
      <c r="D3153" s="316">
        <v>18.54</v>
      </c>
    </row>
    <row r="3154" spans="1:4">
      <c r="A3154" s="314" t="s">
        <v>127</v>
      </c>
      <c r="B3154" s="315" t="s">
        <v>13581</v>
      </c>
      <c r="C3154" s="315" t="s">
        <v>41</v>
      </c>
      <c r="D3154" s="316">
        <v>26.11</v>
      </c>
    </row>
    <row r="3155" spans="1:4">
      <c r="A3155" s="314" t="s">
        <v>13582</v>
      </c>
      <c r="B3155" s="315" t="s">
        <v>13583</v>
      </c>
      <c r="C3155" s="315" t="s">
        <v>41</v>
      </c>
      <c r="D3155" s="316">
        <v>33.14</v>
      </c>
    </row>
    <row r="3156" spans="1:4">
      <c r="A3156" s="314" t="s">
        <v>58</v>
      </c>
      <c r="B3156" s="315" t="s">
        <v>13584</v>
      </c>
      <c r="C3156" s="315" t="s">
        <v>41</v>
      </c>
      <c r="D3156" s="316">
        <v>6.12</v>
      </c>
    </row>
    <row r="3157" spans="1:4">
      <c r="A3157" s="314" t="s">
        <v>100</v>
      </c>
      <c r="B3157" s="315" t="s">
        <v>13585</v>
      </c>
      <c r="C3157" s="315" t="s">
        <v>41</v>
      </c>
      <c r="D3157" s="316">
        <v>7.09</v>
      </c>
    </row>
    <row r="3158" spans="1:4">
      <c r="A3158" s="314" t="s">
        <v>13586</v>
      </c>
      <c r="B3158" s="315" t="s">
        <v>13587</v>
      </c>
      <c r="C3158" s="315" t="s">
        <v>41</v>
      </c>
      <c r="D3158" s="316">
        <v>14.61</v>
      </c>
    </row>
    <row r="3159" spans="1:4">
      <c r="A3159" s="314" t="s">
        <v>13588</v>
      </c>
      <c r="B3159" s="315" t="s">
        <v>13589</v>
      </c>
      <c r="C3159" s="315" t="s">
        <v>41</v>
      </c>
      <c r="D3159" s="316">
        <v>17.72</v>
      </c>
    </row>
    <row r="3160" spans="1:4">
      <c r="A3160" s="314" t="s">
        <v>13590</v>
      </c>
      <c r="B3160" s="315" t="s">
        <v>13591</v>
      </c>
      <c r="C3160" s="315" t="s">
        <v>41</v>
      </c>
      <c r="D3160" s="316">
        <v>20.64</v>
      </c>
    </row>
    <row r="3161" spans="1:4">
      <c r="A3161" s="314" t="s">
        <v>13592</v>
      </c>
      <c r="B3161" s="315" t="s">
        <v>13593</v>
      </c>
      <c r="C3161" s="315" t="s">
        <v>41</v>
      </c>
      <c r="D3161" s="316">
        <v>26.54</v>
      </c>
    </row>
    <row r="3162" spans="1:4">
      <c r="A3162" s="314" t="s">
        <v>13594</v>
      </c>
      <c r="B3162" s="315" t="s">
        <v>13595</v>
      </c>
      <c r="C3162" s="315" t="s">
        <v>41</v>
      </c>
      <c r="D3162" s="316">
        <v>41.29</v>
      </c>
    </row>
    <row r="3163" spans="1:4">
      <c r="A3163" s="314" t="s">
        <v>13596</v>
      </c>
      <c r="B3163" s="315" t="s">
        <v>13597</v>
      </c>
      <c r="C3163" s="315" t="s">
        <v>41</v>
      </c>
      <c r="D3163" s="316">
        <v>9.24</v>
      </c>
    </row>
    <row r="3164" spans="1:4">
      <c r="A3164" s="314" t="s">
        <v>13598</v>
      </c>
      <c r="B3164" s="315" t="s">
        <v>13599</v>
      </c>
      <c r="C3164" s="315" t="s">
        <v>41</v>
      </c>
      <c r="D3164" s="316">
        <v>11.7</v>
      </c>
    </row>
    <row r="3165" spans="1:4">
      <c r="A3165" s="314" t="s">
        <v>13600</v>
      </c>
      <c r="B3165" s="315" t="s">
        <v>13601</v>
      </c>
      <c r="C3165" s="315" t="s">
        <v>41</v>
      </c>
      <c r="D3165" s="316">
        <v>17.72</v>
      </c>
    </row>
    <row r="3166" spans="1:4">
      <c r="A3166" s="314" t="s">
        <v>13602</v>
      </c>
      <c r="B3166" s="315" t="s">
        <v>13603</v>
      </c>
      <c r="C3166" s="315" t="s">
        <v>41</v>
      </c>
      <c r="D3166" s="316">
        <v>20.64</v>
      </c>
    </row>
    <row r="3167" spans="1:4">
      <c r="A3167" s="314" t="s">
        <v>13604</v>
      </c>
      <c r="B3167" s="315" t="s">
        <v>13605</v>
      </c>
      <c r="C3167" s="315" t="s">
        <v>41</v>
      </c>
      <c r="D3167" s="316">
        <v>8.9600000000000009</v>
      </c>
    </row>
    <row r="3168" spans="1:4">
      <c r="A3168" s="314" t="s">
        <v>13606</v>
      </c>
      <c r="B3168" s="315" t="s">
        <v>13607</v>
      </c>
      <c r="C3168" s="315" t="s">
        <v>41</v>
      </c>
      <c r="D3168" s="316">
        <v>10.57</v>
      </c>
    </row>
    <row r="3169" spans="1:4">
      <c r="A3169" s="314" t="s">
        <v>13608</v>
      </c>
      <c r="B3169" s="315" t="s">
        <v>13609</v>
      </c>
      <c r="C3169" s="315" t="s">
        <v>41</v>
      </c>
      <c r="D3169" s="316">
        <v>13.79</v>
      </c>
    </row>
    <row r="3170" spans="1:4">
      <c r="A3170" s="314" t="s">
        <v>13610</v>
      </c>
      <c r="B3170" s="315" t="s">
        <v>13611</v>
      </c>
      <c r="C3170" s="315" t="s">
        <v>41</v>
      </c>
      <c r="D3170" s="316">
        <v>16.97</v>
      </c>
    </row>
    <row r="3171" spans="1:4">
      <c r="A3171" s="314" t="s">
        <v>13626</v>
      </c>
      <c r="B3171" s="315" t="s">
        <v>13627</v>
      </c>
      <c r="C3171" s="315" t="s">
        <v>41</v>
      </c>
      <c r="D3171" s="316">
        <v>5.81</v>
      </c>
    </row>
    <row r="3172" spans="1:4">
      <c r="A3172" s="314" t="s">
        <v>13628</v>
      </c>
      <c r="B3172" s="315" t="s">
        <v>13629</v>
      </c>
      <c r="C3172" s="315" t="s">
        <v>41</v>
      </c>
      <c r="D3172" s="316">
        <v>1.84</v>
      </c>
    </row>
    <row r="3173" spans="1:4">
      <c r="A3173" s="314" t="s">
        <v>13630</v>
      </c>
      <c r="B3173" s="315" t="s">
        <v>13631</v>
      </c>
      <c r="C3173" s="315" t="s">
        <v>1467</v>
      </c>
      <c r="D3173" s="316">
        <v>8.92</v>
      </c>
    </row>
    <row r="3174" spans="1:4" ht="22.5">
      <c r="A3174" s="314" t="s">
        <v>13632</v>
      </c>
      <c r="B3174" s="315" t="s">
        <v>13633</v>
      </c>
      <c r="C3174" s="315" t="s">
        <v>41</v>
      </c>
      <c r="D3174" s="316">
        <v>3.88</v>
      </c>
    </row>
    <row r="3175" spans="1:4">
      <c r="A3175" s="314" t="s">
        <v>13693</v>
      </c>
      <c r="B3175" s="315" t="s">
        <v>13694</v>
      </c>
      <c r="C3175" s="315" t="s">
        <v>41</v>
      </c>
      <c r="D3175" s="316">
        <v>2.1</v>
      </c>
    </row>
    <row r="3176" spans="1:4">
      <c r="A3176" s="314" t="s">
        <v>13695</v>
      </c>
      <c r="B3176" s="315" t="s">
        <v>13696</v>
      </c>
      <c r="C3176" s="315" t="s">
        <v>41</v>
      </c>
      <c r="D3176" s="316">
        <v>37.46</v>
      </c>
    </row>
    <row r="3177" spans="1:4">
      <c r="A3177" s="314" t="s">
        <v>13697</v>
      </c>
      <c r="B3177" s="315" t="s">
        <v>13698</v>
      </c>
      <c r="C3177" s="315" t="s">
        <v>41</v>
      </c>
      <c r="D3177" s="316">
        <v>22.8</v>
      </c>
    </row>
    <row r="3178" spans="1:4">
      <c r="A3178" s="314" t="s">
        <v>13699</v>
      </c>
      <c r="B3178" s="315" t="s">
        <v>13700</v>
      </c>
      <c r="C3178" s="315" t="s">
        <v>41</v>
      </c>
      <c r="D3178" s="316">
        <v>2.57</v>
      </c>
    </row>
    <row r="3179" spans="1:4">
      <c r="A3179" s="314" t="s">
        <v>13701</v>
      </c>
      <c r="B3179" s="315" t="s">
        <v>13702</v>
      </c>
      <c r="C3179" s="315" t="s">
        <v>41</v>
      </c>
      <c r="D3179" s="316">
        <v>12.69</v>
      </c>
    </row>
    <row r="3180" spans="1:4">
      <c r="A3180" s="314" t="s">
        <v>13703</v>
      </c>
      <c r="B3180" s="315" t="s">
        <v>13704</v>
      </c>
      <c r="C3180" s="315" t="s">
        <v>41</v>
      </c>
      <c r="D3180" s="316">
        <v>158.38999999999999</v>
      </c>
    </row>
    <row r="3181" spans="1:4">
      <c r="A3181" s="314" t="s">
        <v>13705</v>
      </c>
      <c r="B3181" s="315" t="s">
        <v>13706</v>
      </c>
      <c r="C3181" s="315" t="s">
        <v>41</v>
      </c>
      <c r="D3181" s="316">
        <v>197.11</v>
      </c>
    </row>
    <row r="3182" spans="1:4">
      <c r="A3182" s="314" t="s">
        <v>13707</v>
      </c>
      <c r="B3182" s="315" t="s">
        <v>13708</v>
      </c>
      <c r="C3182" s="315" t="s">
        <v>41</v>
      </c>
      <c r="D3182" s="316">
        <v>20.13</v>
      </c>
    </row>
    <row r="3183" spans="1:4">
      <c r="A3183" s="314" t="s">
        <v>13709</v>
      </c>
      <c r="B3183" s="315" t="s">
        <v>13710</v>
      </c>
      <c r="C3183" s="315" t="s">
        <v>41</v>
      </c>
      <c r="D3183" s="316">
        <v>236.69</v>
      </c>
    </row>
    <row r="3184" spans="1:4">
      <c r="A3184" s="314" t="s">
        <v>13711</v>
      </c>
      <c r="B3184" s="315" t="s">
        <v>13712</v>
      </c>
      <c r="C3184" s="315" t="s">
        <v>41</v>
      </c>
      <c r="D3184" s="316">
        <v>3.73</v>
      </c>
    </row>
    <row r="3185" spans="1:4">
      <c r="A3185" s="314" t="s">
        <v>13713</v>
      </c>
      <c r="B3185" s="315" t="s">
        <v>13714</v>
      </c>
      <c r="C3185" s="315" t="s">
        <v>41</v>
      </c>
      <c r="D3185" s="316">
        <v>312.51</v>
      </c>
    </row>
    <row r="3186" spans="1:4">
      <c r="A3186" s="314" t="s">
        <v>13715</v>
      </c>
      <c r="B3186" s="315" t="s">
        <v>13716</v>
      </c>
      <c r="C3186" s="315" t="s">
        <v>41</v>
      </c>
      <c r="D3186" s="316">
        <v>31.05</v>
      </c>
    </row>
    <row r="3187" spans="1:4">
      <c r="A3187" s="314" t="s">
        <v>13717</v>
      </c>
      <c r="B3187" s="315" t="s">
        <v>13718</v>
      </c>
      <c r="C3187" s="315" t="s">
        <v>41</v>
      </c>
      <c r="D3187" s="316">
        <v>43.96</v>
      </c>
    </row>
    <row r="3188" spans="1:4">
      <c r="A3188" s="314" t="s">
        <v>13719</v>
      </c>
      <c r="B3188" s="315" t="s">
        <v>13720</v>
      </c>
      <c r="C3188" s="315" t="s">
        <v>41</v>
      </c>
      <c r="D3188" s="316">
        <v>5.72</v>
      </c>
    </row>
    <row r="3189" spans="1:4">
      <c r="A3189" s="314" t="s">
        <v>13721</v>
      </c>
      <c r="B3189" s="315" t="s">
        <v>13722</v>
      </c>
      <c r="C3189" s="315" t="s">
        <v>41</v>
      </c>
      <c r="D3189" s="316">
        <v>67.66</v>
      </c>
    </row>
    <row r="3190" spans="1:4">
      <c r="A3190" s="314" t="s">
        <v>13723</v>
      </c>
      <c r="B3190" s="315" t="s">
        <v>13724</v>
      </c>
      <c r="C3190" s="315" t="s">
        <v>41</v>
      </c>
      <c r="D3190" s="316">
        <v>7.69</v>
      </c>
    </row>
    <row r="3191" spans="1:4">
      <c r="A3191" s="314" t="s">
        <v>13725</v>
      </c>
      <c r="B3191" s="315" t="s">
        <v>13726</v>
      </c>
      <c r="C3191" s="315" t="s">
        <v>41</v>
      </c>
      <c r="D3191" s="316">
        <v>90.42</v>
      </c>
    </row>
    <row r="3192" spans="1:4">
      <c r="A3192" s="314" t="s">
        <v>13727</v>
      </c>
      <c r="B3192" s="315" t="s">
        <v>13728</v>
      </c>
      <c r="C3192" s="315" t="s">
        <v>41</v>
      </c>
      <c r="D3192" s="316">
        <v>114.88</v>
      </c>
    </row>
    <row r="3193" spans="1:4">
      <c r="A3193" s="314" t="s">
        <v>13729</v>
      </c>
      <c r="B3193" s="315" t="s">
        <v>13730</v>
      </c>
      <c r="C3193" s="315" t="s">
        <v>41</v>
      </c>
      <c r="D3193" s="316">
        <v>7</v>
      </c>
    </row>
    <row r="3194" spans="1:4">
      <c r="A3194" s="314" t="s">
        <v>13731</v>
      </c>
      <c r="B3194" s="315" t="s">
        <v>13732</v>
      </c>
      <c r="C3194" s="315" t="s">
        <v>41</v>
      </c>
      <c r="D3194" s="316">
        <v>11.3</v>
      </c>
    </row>
    <row r="3195" spans="1:4">
      <c r="A3195" s="314" t="s">
        <v>13733</v>
      </c>
      <c r="B3195" s="315" t="s">
        <v>13734</v>
      </c>
      <c r="C3195" s="315" t="s">
        <v>41</v>
      </c>
      <c r="D3195" s="316">
        <v>15.3</v>
      </c>
    </row>
    <row r="3196" spans="1:4">
      <c r="A3196" s="314" t="s">
        <v>13735</v>
      </c>
      <c r="B3196" s="315" t="s">
        <v>13736</v>
      </c>
      <c r="C3196" s="315" t="s">
        <v>41</v>
      </c>
      <c r="D3196" s="316">
        <v>32.270000000000003</v>
      </c>
    </row>
    <row r="3197" spans="1:4">
      <c r="A3197" s="314" t="s">
        <v>13737</v>
      </c>
      <c r="B3197" s="315" t="s">
        <v>13738</v>
      </c>
      <c r="C3197" s="315" t="s">
        <v>41</v>
      </c>
      <c r="D3197" s="316">
        <v>13.47</v>
      </c>
    </row>
    <row r="3198" spans="1:4">
      <c r="A3198" s="314" t="s">
        <v>13739</v>
      </c>
      <c r="B3198" s="315" t="s">
        <v>13740</v>
      </c>
      <c r="C3198" s="315" t="s">
        <v>41</v>
      </c>
      <c r="D3198" s="316">
        <v>18.27</v>
      </c>
    </row>
    <row r="3199" spans="1:4">
      <c r="A3199" s="314" t="s">
        <v>13741</v>
      </c>
      <c r="B3199" s="315" t="s">
        <v>13742</v>
      </c>
      <c r="C3199" s="315" t="s">
        <v>41</v>
      </c>
      <c r="D3199" s="316">
        <v>26.9</v>
      </c>
    </row>
    <row r="3200" spans="1:4">
      <c r="A3200" s="314" t="s">
        <v>13743</v>
      </c>
      <c r="B3200" s="315" t="s">
        <v>13744</v>
      </c>
      <c r="C3200" s="315" t="s">
        <v>41</v>
      </c>
      <c r="D3200" s="316">
        <v>39.5</v>
      </c>
    </row>
    <row r="3201" spans="1:4">
      <c r="A3201" s="314" t="s">
        <v>13745</v>
      </c>
      <c r="B3201" s="315" t="s">
        <v>13746</v>
      </c>
      <c r="C3201" s="315" t="s">
        <v>41</v>
      </c>
      <c r="D3201" s="316">
        <v>4.05</v>
      </c>
    </row>
    <row r="3202" spans="1:4">
      <c r="A3202" s="314" t="s">
        <v>13747</v>
      </c>
      <c r="B3202" s="315" t="s">
        <v>13748</v>
      </c>
      <c r="C3202" s="315" t="s">
        <v>41</v>
      </c>
      <c r="D3202" s="316">
        <v>16.62</v>
      </c>
    </row>
    <row r="3203" spans="1:4">
      <c r="A3203" s="314" t="s">
        <v>13749</v>
      </c>
      <c r="B3203" s="315" t="s">
        <v>13750</v>
      </c>
      <c r="C3203" s="315" t="s">
        <v>41</v>
      </c>
      <c r="D3203" s="316">
        <v>17.61</v>
      </c>
    </row>
    <row r="3204" spans="1:4">
      <c r="A3204" s="314" t="s">
        <v>13751</v>
      </c>
      <c r="B3204" s="315" t="s">
        <v>13752</v>
      </c>
      <c r="C3204" s="315" t="s">
        <v>41</v>
      </c>
      <c r="D3204" s="316">
        <v>24.42</v>
      </c>
    </row>
    <row r="3205" spans="1:4">
      <c r="A3205" s="314" t="s">
        <v>13753</v>
      </c>
      <c r="B3205" s="315" t="s">
        <v>13754</v>
      </c>
      <c r="C3205" s="315" t="s">
        <v>41</v>
      </c>
      <c r="D3205" s="316">
        <v>50.62</v>
      </c>
    </row>
    <row r="3206" spans="1:4">
      <c r="A3206" s="314" t="s">
        <v>13755</v>
      </c>
      <c r="B3206" s="315" t="s">
        <v>13756</v>
      </c>
      <c r="C3206" s="315" t="s">
        <v>41</v>
      </c>
      <c r="D3206" s="316">
        <v>19.95</v>
      </c>
    </row>
    <row r="3207" spans="1:4">
      <c r="A3207" s="314" t="s">
        <v>13757</v>
      </c>
      <c r="B3207" s="315" t="s">
        <v>13758</v>
      </c>
      <c r="C3207" s="315" t="s">
        <v>41</v>
      </c>
      <c r="D3207" s="316">
        <v>27.53</v>
      </c>
    </row>
    <row r="3208" spans="1:4">
      <c r="A3208" s="314" t="s">
        <v>13759</v>
      </c>
      <c r="B3208" s="315" t="s">
        <v>13760</v>
      </c>
      <c r="C3208" s="315" t="s">
        <v>41</v>
      </c>
      <c r="D3208" s="316">
        <v>29.74</v>
      </c>
    </row>
    <row r="3209" spans="1:4">
      <c r="A3209" s="314" t="s">
        <v>13761</v>
      </c>
      <c r="B3209" s="315" t="s">
        <v>13762</v>
      </c>
      <c r="C3209" s="315" t="s">
        <v>41</v>
      </c>
      <c r="D3209" s="316">
        <v>61.82</v>
      </c>
    </row>
    <row r="3210" spans="1:4">
      <c r="A3210" s="314" t="s">
        <v>13763</v>
      </c>
      <c r="B3210" s="315" t="s">
        <v>13764</v>
      </c>
      <c r="C3210" s="315" t="s">
        <v>41</v>
      </c>
      <c r="D3210" s="316">
        <v>4.67</v>
      </c>
    </row>
    <row r="3211" spans="1:4">
      <c r="A3211" s="314" t="s">
        <v>13765</v>
      </c>
      <c r="B3211" s="315" t="s">
        <v>13766</v>
      </c>
      <c r="C3211" s="315" t="s">
        <v>41</v>
      </c>
      <c r="D3211" s="316">
        <v>6.89</v>
      </c>
    </row>
    <row r="3212" spans="1:4">
      <c r="A3212" s="314" t="s">
        <v>13767</v>
      </c>
      <c r="B3212" s="315" t="s">
        <v>13768</v>
      </c>
      <c r="C3212" s="315" t="s">
        <v>41</v>
      </c>
      <c r="D3212" s="316">
        <v>7.38</v>
      </c>
    </row>
    <row r="3213" spans="1:4">
      <c r="A3213" s="314" t="s">
        <v>13769</v>
      </c>
      <c r="B3213" s="315" t="s">
        <v>13770</v>
      </c>
      <c r="C3213" s="315" t="s">
        <v>41</v>
      </c>
      <c r="D3213" s="316">
        <v>6.19</v>
      </c>
    </row>
    <row r="3214" spans="1:4">
      <c r="A3214" s="314" t="s">
        <v>13771</v>
      </c>
      <c r="B3214" s="315" t="s">
        <v>13772</v>
      </c>
      <c r="C3214" s="315" t="s">
        <v>41</v>
      </c>
      <c r="D3214" s="316">
        <v>7.62</v>
      </c>
    </row>
    <row r="3215" spans="1:4">
      <c r="A3215" s="314" t="s">
        <v>13773</v>
      </c>
      <c r="B3215" s="315" t="s">
        <v>13774</v>
      </c>
      <c r="C3215" s="315" t="s">
        <v>41</v>
      </c>
      <c r="D3215" s="316">
        <v>9.23</v>
      </c>
    </row>
    <row r="3216" spans="1:4">
      <c r="A3216" s="314" t="s">
        <v>13775</v>
      </c>
      <c r="B3216" s="315" t="s">
        <v>13776</v>
      </c>
      <c r="C3216" s="315" t="s">
        <v>41</v>
      </c>
      <c r="D3216" s="316">
        <v>4.51</v>
      </c>
    </row>
    <row r="3217" spans="1:4">
      <c r="A3217" s="314" t="s">
        <v>13777</v>
      </c>
      <c r="B3217" s="315" t="s">
        <v>13778</v>
      </c>
      <c r="C3217" s="315" t="s">
        <v>41</v>
      </c>
      <c r="D3217" s="316">
        <v>7.46</v>
      </c>
    </row>
    <row r="3218" spans="1:4">
      <c r="A3218" s="314" t="s">
        <v>13779</v>
      </c>
      <c r="B3218" s="315" t="s">
        <v>13780</v>
      </c>
      <c r="C3218" s="315" t="s">
        <v>41</v>
      </c>
      <c r="D3218" s="316">
        <v>9.86</v>
      </c>
    </row>
    <row r="3219" spans="1:4">
      <c r="A3219" s="314" t="s">
        <v>13781</v>
      </c>
      <c r="B3219" s="315" t="s">
        <v>13782</v>
      </c>
      <c r="C3219" s="315" t="s">
        <v>41</v>
      </c>
      <c r="D3219" s="316">
        <v>12.17</v>
      </c>
    </row>
    <row r="3220" spans="1:4">
      <c r="A3220" s="314" t="s">
        <v>13783</v>
      </c>
      <c r="B3220" s="315" t="s">
        <v>13784</v>
      </c>
      <c r="C3220" s="315" t="s">
        <v>41</v>
      </c>
      <c r="D3220" s="316">
        <v>5.47</v>
      </c>
    </row>
    <row r="3221" spans="1:4">
      <c r="A3221" s="314" t="s">
        <v>13785</v>
      </c>
      <c r="B3221" s="315" t="s">
        <v>13786</v>
      </c>
      <c r="C3221" s="315" t="s">
        <v>41</v>
      </c>
      <c r="D3221" s="316">
        <v>9.2899999999999991</v>
      </c>
    </row>
    <row r="3222" spans="1:4">
      <c r="A3222" s="314" t="s">
        <v>13787</v>
      </c>
      <c r="B3222" s="315" t="s">
        <v>13788</v>
      </c>
      <c r="C3222" s="315" t="s">
        <v>41</v>
      </c>
      <c r="D3222" s="316">
        <v>12.36</v>
      </c>
    </row>
    <row r="3223" spans="1:4">
      <c r="A3223" s="314" t="s">
        <v>13789</v>
      </c>
      <c r="B3223" s="315" t="s">
        <v>13790</v>
      </c>
      <c r="C3223" s="315" t="s">
        <v>41</v>
      </c>
      <c r="D3223" s="316">
        <v>26.95</v>
      </c>
    </row>
    <row r="3224" spans="1:4">
      <c r="A3224" s="314" t="s">
        <v>37442</v>
      </c>
      <c r="B3224" s="315" t="s">
        <v>37443</v>
      </c>
      <c r="C3224" s="315" t="s">
        <v>6</v>
      </c>
      <c r="D3224" s="316">
        <v>98</v>
      </c>
    </row>
    <row r="3225" spans="1:4">
      <c r="A3225" s="314" t="s">
        <v>37444</v>
      </c>
      <c r="B3225" s="315" t="s">
        <v>37445</v>
      </c>
      <c r="C3225" s="315" t="s">
        <v>41</v>
      </c>
      <c r="D3225" s="316">
        <v>3.89</v>
      </c>
    </row>
    <row r="3226" spans="1:4">
      <c r="A3226" s="314" t="s">
        <v>13916</v>
      </c>
      <c r="B3226" s="315" t="s">
        <v>13917</v>
      </c>
      <c r="C3226" s="315" t="s">
        <v>6</v>
      </c>
      <c r="D3226" s="316">
        <v>1000.16</v>
      </c>
    </row>
    <row r="3227" spans="1:4">
      <c r="A3227" s="314" t="s">
        <v>13918</v>
      </c>
      <c r="B3227" s="315" t="s">
        <v>13919</v>
      </c>
      <c r="C3227" s="315" t="s">
        <v>6</v>
      </c>
      <c r="D3227" s="316">
        <v>324.36</v>
      </c>
    </row>
    <row r="3228" spans="1:4">
      <c r="A3228" s="314" t="s">
        <v>13920</v>
      </c>
      <c r="B3228" s="315" t="s">
        <v>13921</v>
      </c>
      <c r="C3228" s="315" t="s">
        <v>6</v>
      </c>
      <c r="D3228" s="316">
        <v>2132.2800000000002</v>
      </c>
    </row>
    <row r="3229" spans="1:4">
      <c r="A3229" s="314" t="s">
        <v>13924</v>
      </c>
      <c r="B3229" s="315" t="s">
        <v>13925</v>
      </c>
      <c r="C3229" s="315" t="s">
        <v>6</v>
      </c>
      <c r="D3229" s="316">
        <v>428.25</v>
      </c>
    </row>
    <row r="3230" spans="1:4" ht="45">
      <c r="A3230" s="314" t="s">
        <v>37446</v>
      </c>
      <c r="B3230" s="315" t="s">
        <v>37447</v>
      </c>
      <c r="C3230" s="315" t="s">
        <v>6</v>
      </c>
      <c r="D3230" s="316">
        <v>102900</v>
      </c>
    </row>
    <row r="3231" spans="1:4" ht="45">
      <c r="A3231" s="314" t="s">
        <v>37448</v>
      </c>
      <c r="B3231" s="315" t="s">
        <v>37449</v>
      </c>
      <c r="C3231" s="315" t="s">
        <v>6</v>
      </c>
      <c r="D3231" s="316">
        <v>185508.28</v>
      </c>
    </row>
    <row r="3232" spans="1:4" ht="33.75">
      <c r="A3232" s="314" t="s">
        <v>37450</v>
      </c>
      <c r="B3232" s="315" t="s">
        <v>37451</v>
      </c>
      <c r="C3232" s="315" t="s">
        <v>6</v>
      </c>
      <c r="D3232" s="316">
        <v>151200</v>
      </c>
    </row>
    <row r="3233" spans="1:4" ht="33.75">
      <c r="A3233" s="314" t="s">
        <v>37452</v>
      </c>
      <c r="B3233" s="315" t="s">
        <v>37453</v>
      </c>
      <c r="C3233" s="315" t="s">
        <v>6</v>
      </c>
      <c r="D3233" s="316">
        <v>197200</v>
      </c>
    </row>
    <row r="3234" spans="1:4">
      <c r="A3234" s="314" t="s">
        <v>13942</v>
      </c>
      <c r="B3234" s="315" t="s">
        <v>13943</v>
      </c>
      <c r="C3234" s="315" t="s">
        <v>6</v>
      </c>
      <c r="D3234" s="316">
        <v>2.93</v>
      </c>
    </row>
    <row r="3235" spans="1:4">
      <c r="A3235" s="314" t="s">
        <v>13944</v>
      </c>
      <c r="B3235" s="315" t="s">
        <v>13945</v>
      </c>
      <c r="C3235" s="315" t="s">
        <v>6</v>
      </c>
      <c r="D3235" s="316">
        <v>1.75</v>
      </c>
    </row>
    <row r="3236" spans="1:4">
      <c r="A3236" s="314" t="s">
        <v>13948</v>
      </c>
      <c r="B3236" s="315" t="s">
        <v>13949</v>
      </c>
      <c r="C3236" s="315" t="s">
        <v>6</v>
      </c>
      <c r="D3236" s="316">
        <v>3.47</v>
      </c>
    </row>
    <row r="3237" spans="1:4">
      <c r="A3237" s="314" t="s">
        <v>13950</v>
      </c>
      <c r="B3237" s="315" t="s">
        <v>13951</v>
      </c>
      <c r="C3237" s="315" t="s">
        <v>6</v>
      </c>
      <c r="D3237" s="316">
        <v>209.1</v>
      </c>
    </row>
    <row r="3238" spans="1:4">
      <c r="A3238" s="314" t="s">
        <v>13952</v>
      </c>
      <c r="B3238" s="315" t="s">
        <v>13953</v>
      </c>
      <c r="C3238" s="315" t="s">
        <v>6</v>
      </c>
      <c r="D3238" s="316">
        <v>385</v>
      </c>
    </row>
    <row r="3239" spans="1:4">
      <c r="A3239" s="314" t="s">
        <v>37454</v>
      </c>
      <c r="B3239" s="315" t="s">
        <v>37455</v>
      </c>
      <c r="C3239" s="315" t="s">
        <v>6</v>
      </c>
      <c r="D3239" s="316">
        <v>261</v>
      </c>
    </row>
    <row r="3240" spans="1:4">
      <c r="A3240" s="314" t="s">
        <v>13957</v>
      </c>
      <c r="B3240" s="315" t="s">
        <v>12142</v>
      </c>
      <c r="C3240" s="315" t="s">
        <v>6</v>
      </c>
      <c r="D3240" s="316">
        <v>22.14</v>
      </c>
    </row>
    <row r="3241" spans="1:4">
      <c r="A3241" s="314" t="s">
        <v>37456</v>
      </c>
      <c r="B3241" s="315" t="s">
        <v>37457</v>
      </c>
      <c r="C3241" s="315" t="s">
        <v>6</v>
      </c>
      <c r="D3241" s="316">
        <v>63</v>
      </c>
    </row>
    <row r="3242" spans="1:4" ht="22.5">
      <c r="A3242" s="314" t="s">
        <v>13960</v>
      </c>
      <c r="B3242" s="315" t="s">
        <v>13961</v>
      </c>
      <c r="C3242" s="315" t="s">
        <v>6</v>
      </c>
      <c r="D3242" s="316">
        <v>76.27</v>
      </c>
    </row>
    <row r="3243" spans="1:4">
      <c r="A3243" s="314" t="s">
        <v>37458</v>
      </c>
      <c r="B3243" s="315" t="s">
        <v>37459</v>
      </c>
      <c r="C3243" s="315" t="s">
        <v>6</v>
      </c>
      <c r="D3243" s="316">
        <v>21.97</v>
      </c>
    </row>
    <row r="3244" spans="1:4">
      <c r="A3244" s="314" t="s">
        <v>13930</v>
      </c>
      <c r="B3244" s="315" t="s">
        <v>13931</v>
      </c>
      <c r="C3244" s="315" t="s">
        <v>6</v>
      </c>
      <c r="D3244" s="316">
        <v>154.22</v>
      </c>
    </row>
    <row r="3245" spans="1:4">
      <c r="A3245" s="314" t="s">
        <v>13932</v>
      </c>
      <c r="B3245" s="315" t="s">
        <v>13933</v>
      </c>
      <c r="C3245" s="315" t="s">
        <v>6</v>
      </c>
      <c r="D3245" s="316">
        <v>261.25</v>
      </c>
    </row>
    <row r="3246" spans="1:4">
      <c r="A3246" s="314" t="s">
        <v>13966</v>
      </c>
      <c r="B3246" s="315" t="s">
        <v>13967</v>
      </c>
      <c r="C3246" s="315" t="s">
        <v>6</v>
      </c>
      <c r="D3246" s="316">
        <v>44.28</v>
      </c>
    </row>
    <row r="3247" spans="1:4" ht="22.5">
      <c r="A3247" s="314" t="s">
        <v>13982</v>
      </c>
      <c r="B3247" s="315" t="s">
        <v>13983</v>
      </c>
      <c r="C3247" s="315" t="s">
        <v>6</v>
      </c>
      <c r="D3247" s="316">
        <v>146.30000000000001</v>
      </c>
    </row>
    <row r="3248" spans="1:4" ht="22.5">
      <c r="A3248" s="314" t="s">
        <v>13984</v>
      </c>
      <c r="B3248" s="315" t="s">
        <v>13985</v>
      </c>
      <c r="C3248" s="315" t="s">
        <v>6</v>
      </c>
      <c r="D3248" s="316">
        <v>146.30000000000001</v>
      </c>
    </row>
    <row r="3249" spans="1:4">
      <c r="A3249" s="314" t="s">
        <v>37460</v>
      </c>
      <c r="B3249" s="315" t="s">
        <v>37461</v>
      </c>
      <c r="C3249" s="315" t="s">
        <v>6</v>
      </c>
      <c r="D3249" s="316">
        <v>88.36</v>
      </c>
    </row>
    <row r="3250" spans="1:4" ht="22.5">
      <c r="A3250" s="314" t="s">
        <v>37462</v>
      </c>
      <c r="B3250" s="315" t="s">
        <v>37463</v>
      </c>
      <c r="C3250" s="315" t="s">
        <v>6</v>
      </c>
      <c r="D3250" s="316">
        <v>3151.25</v>
      </c>
    </row>
    <row r="3251" spans="1:4">
      <c r="A3251" s="314" t="s">
        <v>14054</v>
      </c>
      <c r="B3251" s="315" t="s">
        <v>14055</v>
      </c>
      <c r="C3251" s="315" t="s">
        <v>6</v>
      </c>
      <c r="D3251" s="316">
        <v>9320.08</v>
      </c>
    </row>
    <row r="3252" spans="1:4">
      <c r="A3252" s="314" t="s">
        <v>14056</v>
      </c>
      <c r="B3252" s="315" t="s">
        <v>14057</v>
      </c>
      <c r="C3252" s="315" t="s">
        <v>6</v>
      </c>
      <c r="D3252" s="316">
        <v>1830.38</v>
      </c>
    </row>
    <row r="3253" spans="1:4">
      <c r="A3253" s="314" t="s">
        <v>14058</v>
      </c>
      <c r="B3253" s="315" t="s">
        <v>14059</v>
      </c>
      <c r="C3253" s="315" t="s">
        <v>6</v>
      </c>
      <c r="D3253" s="316">
        <v>2426.56</v>
      </c>
    </row>
    <row r="3254" spans="1:4">
      <c r="A3254" s="314" t="s">
        <v>14060</v>
      </c>
      <c r="B3254" s="315" t="s">
        <v>14061</v>
      </c>
      <c r="C3254" s="315" t="s">
        <v>6</v>
      </c>
      <c r="D3254" s="316">
        <v>4177.97</v>
      </c>
    </row>
    <row r="3255" spans="1:4">
      <c r="A3255" s="314" t="s">
        <v>14046</v>
      </c>
      <c r="B3255" s="315" t="s">
        <v>14047</v>
      </c>
      <c r="C3255" s="315" t="s">
        <v>6</v>
      </c>
      <c r="D3255" s="316">
        <v>9320.08</v>
      </c>
    </row>
    <row r="3256" spans="1:4">
      <c r="A3256" s="314" t="s">
        <v>14048</v>
      </c>
      <c r="B3256" s="315" t="s">
        <v>14049</v>
      </c>
      <c r="C3256" s="315" t="s">
        <v>6</v>
      </c>
      <c r="D3256" s="316">
        <v>1830.38</v>
      </c>
    </row>
    <row r="3257" spans="1:4">
      <c r="A3257" s="314" t="s">
        <v>14050</v>
      </c>
      <c r="B3257" s="315" t="s">
        <v>14051</v>
      </c>
      <c r="C3257" s="315" t="s">
        <v>6</v>
      </c>
      <c r="D3257" s="316">
        <v>2426.56</v>
      </c>
    </row>
    <row r="3258" spans="1:4">
      <c r="A3258" s="314" t="s">
        <v>14052</v>
      </c>
      <c r="B3258" s="315" t="s">
        <v>14053</v>
      </c>
      <c r="C3258" s="315" t="s">
        <v>6</v>
      </c>
      <c r="D3258" s="316">
        <v>4177.97</v>
      </c>
    </row>
    <row r="3259" spans="1:4" ht="22.5">
      <c r="A3259" s="314" t="s">
        <v>37464</v>
      </c>
      <c r="B3259" s="315" t="s">
        <v>37465</v>
      </c>
      <c r="C3259" s="315" t="s">
        <v>6</v>
      </c>
      <c r="D3259" s="316">
        <v>9030</v>
      </c>
    </row>
    <row r="3260" spans="1:4">
      <c r="A3260" s="314" t="s">
        <v>14062</v>
      </c>
      <c r="B3260" s="315" t="s">
        <v>14063</v>
      </c>
      <c r="C3260" s="315" t="s">
        <v>6</v>
      </c>
      <c r="D3260" s="316">
        <v>274.95999999999998</v>
      </c>
    </row>
    <row r="3261" spans="1:4">
      <c r="A3261" s="314" t="s">
        <v>37466</v>
      </c>
      <c r="B3261" s="315" t="s">
        <v>37467</v>
      </c>
      <c r="C3261" s="315" t="s">
        <v>6</v>
      </c>
      <c r="D3261" s="316">
        <v>12.77</v>
      </c>
    </row>
    <row r="3262" spans="1:4">
      <c r="A3262" s="314" t="s">
        <v>37468</v>
      </c>
      <c r="B3262" s="315" t="s">
        <v>37469</v>
      </c>
      <c r="C3262" s="315" t="s">
        <v>6</v>
      </c>
      <c r="D3262" s="316">
        <v>250.47</v>
      </c>
    </row>
    <row r="3263" spans="1:4">
      <c r="A3263" s="314" t="s">
        <v>14224</v>
      </c>
      <c r="B3263" s="315" t="s">
        <v>14225</v>
      </c>
      <c r="C3263" s="315" t="s">
        <v>6</v>
      </c>
      <c r="D3263" s="316">
        <v>1644.89</v>
      </c>
    </row>
    <row r="3264" spans="1:4">
      <c r="A3264" s="314" t="s">
        <v>14226</v>
      </c>
      <c r="B3264" s="315" t="s">
        <v>14227</v>
      </c>
      <c r="C3264" s="315" t="s">
        <v>6</v>
      </c>
      <c r="D3264" s="316">
        <v>2002.43</v>
      </c>
    </row>
    <row r="3265" spans="1:4">
      <c r="A3265" s="314" t="s">
        <v>14228</v>
      </c>
      <c r="B3265" s="315" t="s">
        <v>14229</v>
      </c>
      <c r="C3265" s="315" t="s">
        <v>6</v>
      </c>
      <c r="D3265" s="316">
        <v>2461.4299999999998</v>
      </c>
    </row>
    <row r="3266" spans="1:4">
      <c r="A3266" s="314" t="s">
        <v>14230</v>
      </c>
      <c r="B3266" s="315" t="s">
        <v>14231</v>
      </c>
      <c r="C3266" s="315" t="s">
        <v>6</v>
      </c>
      <c r="D3266" s="316">
        <v>3736.51</v>
      </c>
    </row>
    <row r="3267" spans="1:4">
      <c r="A3267" s="314" t="s">
        <v>14232</v>
      </c>
      <c r="B3267" s="315" t="s">
        <v>14233</v>
      </c>
      <c r="C3267" s="315" t="s">
        <v>6</v>
      </c>
      <c r="D3267" s="316">
        <v>6751.42</v>
      </c>
    </row>
    <row r="3268" spans="1:4">
      <c r="A3268" s="314" t="s">
        <v>14248</v>
      </c>
      <c r="B3268" s="315" t="s">
        <v>14249</v>
      </c>
      <c r="C3268" s="315" t="s">
        <v>6</v>
      </c>
      <c r="D3268" s="316">
        <v>1026.82</v>
      </c>
    </row>
    <row r="3269" spans="1:4">
      <c r="A3269" s="314" t="s">
        <v>14256</v>
      </c>
      <c r="B3269" s="315" t="s">
        <v>14257</v>
      </c>
      <c r="C3269" s="315" t="s">
        <v>6</v>
      </c>
      <c r="D3269" s="316">
        <v>70.319999999999993</v>
      </c>
    </row>
    <row r="3270" spans="1:4">
      <c r="A3270" s="314" t="s">
        <v>14234</v>
      </c>
      <c r="B3270" s="315" t="s">
        <v>14235</v>
      </c>
      <c r="C3270" s="315" t="s">
        <v>6</v>
      </c>
      <c r="D3270" s="316">
        <v>85.26</v>
      </c>
    </row>
    <row r="3271" spans="1:4">
      <c r="A3271" s="314" t="s">
        <v>14236</v>
      </c>
      <c r="B3271" s="315" t="s">
        <v>14237</v>
      </c>
      <c r="C3271" s="315" t="s">
        <v>6</v>
      </c>
      <c r="D3271" s="316">
        <v>137.07</v>
      </c>
    </row>
    <row r="3272" spans="1:4">
      <c r="A3272" s="314" t="s">
        <v>14238</v>
      </c>
      <c r="B3272" s="315" t="s">
        <v>14239</v>
      </c>
      <c r="C3272" s="315" t="s">
        <v>6</v>
      </c>
      <c r="D3272" s="316">
        <v>222.56</v>
      </c>
    </row>
    <row r="3273" spans="1:4">
      <c r="A3273" s="314" t="s">
        <v>14240</v>
      </c>
      <c r="B3273" s="315" t="s">
        <v>14241</v>
      </c>
      <c r="C3273" s="315" t="s">
        <v>6</v>
      </c>
      <c r="D3273" s="316">
        <v>349.12</v>
      </c>
    </row>
    <row r="3274" spans="1:4">
      <c r="A3274" s="314" t="s">
        <v>14242</v>
      </c>
      <c r="B3274" s="315" t="s">
        <v>14243</v>
      </c>
      <c r="C3274" s="315" t="s">
        <v>6</v>
      </c>
      <c r="D3274" s="316">
        <v>704</v>
      </c>
    </row>
    <row r="3275" spans="1:4">
      <c r="A3275" s="314" t="s">
        <v>14244</v>
      </c>
      <c r="B3275" s="315" t="s">
        <v>14245</v>
      </c>
      <c r="C3275" s="315" t="s">
        <v>6</v>
      </c>
      <c r="D3275" s="316">
        <v>904.51</v>
      </c>
    </row>
    <row r="3276" spans="1:4">
      <c r="A3276" s="314" t="s">
        <v>14246</v>
      </c>
      <c r="B3276" s="315" t="s">
        <v>14247</v>
      </c>
      <c r="C3276" s="315" t="s">
        <v>6</v>
      </c>
      <c r="D3276" s="316">
        <v>925.19</v>
      </c>
    </row>
    <row r="3277" spans="1:4">
      <c r="A3277" s="314" t="s">
        <v>14250</v>
      </c>
      <c r="B3277" s="315" t="s">
        <v>14251</v>
      </c>
      <c r="C3277" s="315" t="s">
        <v>6</v>
      </c>
      <c r="D3277" s="316">
        <v>1447.69</v>
      </c>
    </row>
    <row r="3278" spans="1:4">
      <c r="A3278" s="314" t="s">
        <v>14252</v>
      </c>
      <c r="B3278" s="315" t="s">
        <v>14253</v>
      </c>
      <c r="C3278" s="315" t="s">
        <v>6</v>
      </c>
      <c r="D3278" s="316">
        <v>4452.2</v>
      </c>
    </row>
    <row r="3279" spans="1:4">
      <c r="A3279" s="314" t="s">
        <v>14254</v>
      </c>
      <c r="B3279" s="315" t="s">
        <v>14255</v>
      </c>
      <c r="C3279" s="315" t="s">
        <v>6</v>
      </c>
      <c r="D3279" s="316">
        <v>84.77</v>
      </c>
    </row>
    <row r="3280" spans="1:4">
      <c r="A3280" s="314" t="s">
        <v>14258</v>
      </c>
      <c r="B3280" s="315" t="s">
        <v>14259</v>
      </c>
      <c r="C3280" s="315" t="s">
        <v>6</v>
      </c>
      <c r="D3280" s="316">
        <v>17.13</v>
      </c>
    </row>
    <row r="3281" spans="1:4">
      <c r="A3281" s="314" t="s">
        <v>14260</v>
      </c>
      <c r="B3281" s="315" t="s">
        <v>14261</v>
      </c>
      <c r="C3281" s="315" t="s">
        <v>6</v>
      </c>
      <c r="D3281" s="316">
        <v>4.24</v>
      </c>
    </row>
    <row r="3282" spans="1:4">
      <c r="A3282" s="314" t="s">
        <v>14262</v>
      </c>
      <c r="B3282" s="315" t="s">
        <v>14263</v>
      </c>
      <c r="C3282" s="315" t="s">
        <v>6</v>
      </c>
      <c r="D3282" s="316">
        <v>9.33</v>
      </c>
    </row>
    <row r="3283" spans="1:4">
      <c r="A3283" s="314" t="s">
        <v>14264</v>
      </c>
      <c r="B3283" s="315" t="s">
        <v>14265</v>
      </c>
      <c r="C3283" s="315" t="s">
        <v>6</v>
      </c>
      <c r="D3283" s="316">
        <v>109.99</v>
      </c>
    </row>
    <row r="3284" spans="1:4">
      <c r="A3284" s="314" t="s">
        <v>14266</v>
      </c>
      <c r="B3284" s="315" t="s">
        <v>14267</v>
      </c>
      <c r="C3284" s="315" t="s">
        <v>6</v>
      </c>
      <c r="D3284" s="316">
        <v>119.84</v>
      </c>
    </row>
    <row r="3285" spans="1:4">
      <c r="A3285" s="314" t="s">
        <v>14268</v>
      </c>
      <c r="B3285" s="315" t="s">
        <v>14269</v>
      </c>
      <c r="C3285" s="315" t="s">
        <v>6</v>
      </c>
      <c r="D3285" s="316">
        <v>157.05000000000001</v>
      </c>
    </row>
    <row r="3286" spans="1:4">
      <c r="A3286" s="314" t="s">
        <v>14270</v>
      </c>
      <c r="B3286" s="315" t="s">
        <v>14271</v>
      </c>
      <c r="C3286" s="315" t="s">
        <v>6</v>
      </c>
      <c r="D3286" s="316">
        <v>78.87</v>
      </c>
    </row>
    <row r="3287" spans="1:4">
      <c r="A3287" s="314" t="s">
        <v>14272</v>
      </c>
      <c r="B3287" s="315" t="s">
        <v>14273</v>
      </c>
      <c r="C3287" s="315" t="s">
        <v>6</v>
      </c>
      <c r="D3287" s="316">
        <v>119.18</v>
      </c>
    </row>
    <row r="3288" spans="1:4">
      <c r="A3288" s="314" t="s">
        <v>14274</v>
      </c>
      <c r="B3288" s="315" t="s">
        <v>14275</v>
      </c>
      <c r="C3288" s="315" t="s">
        <v>6</v>
      </c>
      <c r="D3288" s="316">
        <v>155.21</v>
      </c>
    </row>
    <row r="3289" spans="1:4">
      <c r="A3289" s="314" t="s">
        <v>14276</v>
      </c>
      <c r="B3289" s="315" t="s">
        <v>14277</v>
      </c>
      <c r="C3289" s="315" t="s">
        <v>6</v>
      </c>
      <c r="D3289" s="316">
        <v>204.21</v>
      </c>
    </row>
    <row r="3290" spans="1:4">
      <c r="A3290" s="314" t="s">
        <v>14278</v>
      </c>
      <c r="B3290" s="315" t="s">
        <v>14279</v>
      </c>
      <c r="C3290" s="315" t="s">
        <v>6</v>
      </c>
      <c r="D3290" s="316">
        <v>293.8</v>
      </c>
    </row>
    <row r="3291" spans="1:4">
      <c r="A3291" s="314" t="s">
        <v>14280</v>
      </c>
      <c r="B3291" s="315" t="s">
        <v>14281</v>
      </c>
      <c r="C3291" s="315" t="s">
        <v>6</v>
      </c>
      <c r="D3291" s="316">
        <v>63.87</v>
      </c>
    </row>
    <row r="3292" spans="1:4">
      <c r="A3292" s="314" t="s">
        <v>14282</v>
      </c>
      <c r="B3292" s="315" t="s">
        <v>14283</v>
      </c>
      <c r="C3292" s="315" t="s">
        <v>6</v>
      </c>
      <c r="D3292" s="316">
        <v>71.12</v>
      </c>
    </row>
    <row r="3293" spans="1:4">
      <c r="A3293" s="314" t="s">
        <v>14284</v>
      </c>
      <c r="B3293" s="315" t="s">
        <v>14285</v>
      </c>
      <c r="C3293" s="315" t="s">
        <v>6</v>
      </c>
      <c r="D3293" s="316">
        <v>121.73</v>
      </c>
    </row>
    <row r="3294" spans="1:4">
      <c r="A3294" s="314" t="s">
        <v>14286</v>
      </c>
      <c r="B3294" s="315" t="s">
        <v>14287</v>
      </c>
      <c r="C3294" s="315" t="s">
        <v>6</v>
      </c>
      <c r="D3294" s="316">
        <v>39.67</v>
      </c>
    </row>
    <row r="3295" spans="1:4">
      <c r="A3295" s="314" t="s">
        <v>14288</v>
      </c>
      <c r="B3295" s="315" t="s">
        <v>14289</v>
      </c>
      <c r="C3295" s="315" t="s">
        <v>6</v>
      </c>
      <c r="D3295" s="316">
        <v>69.7</v>
      </c>
    </row>
    <row r="3296" spans="1:4">
      <c r="A3296" s="314" t="s">
        <v>14290</v>
      </c>
      <c r="B3296" s="315" t="s">
        <v>14291</v>
      </c>
      <c r="C3296" s="315" t="s">
        <v>6</v>
      </c>
      <c r="D3296" s="316">
        <v>109.09</v>
      </c>
    </row>
    <row r="3297" spans="1:4">
      <c r="A3297" s="314" t="s">
        <v>14292</v>
      </c>
      <c r="B3297" s="315" t="s">
        <v>14293</v>
      </c>
      <c r="C3297" s="315" t="s">
        <v>6</v>
      </c>
      <c r="D3297" s="316">
        <v>141.03</v>
      </c>
    </row>
    <row r="3298" spans="1:4">
      <c r="A3298" s="314" t="s">
        <v>14294</v>
      </c>
      <c r="B3298" s="315" t="s">
        <v>14295</v>
      </c>
      <c r="C3298" s="315" t="s">
        <v>6</v>
      </c>
      <c r="D3298" s="316">
        <v>192.7</v>
      </c>
    </row>
    <row r="3299" spans="1:4">
      <c r="A3299" s="314" t="s">
        <v>37470</v>
      </c>
      <c r="B3299" s="315" t="s">
        <v>37471</v>
      </c>
      <c r="C3299" s="315" t="s">
        <v>6</v>
      </c>
      <c r="D3299" s="316">
        <v>36.4</v>
      </c>
    </row>
    <row r="3300" spans="1:4">
      <c r="A3300" s="314" t="s">
        <v>37472</v>
      </c>
      <c r="B3300" s="315" t="s">
        <v>37473</v>
      </c>
      <c r="C3300" s="315" t="s">
        <v>6</v>
      </c>
      <c r="D3300" s="316">
        <v>12.43</v>
      </c>
    </row>
    <row r="3301" spans="1:4">
      <c r="A3301" s="314" t="s">
        <v>14296</v>
      </c>
      <c r="B3301" s="315" t="s">
        <v>14297</v>
      </c>
      <c r="C3301" s="315" t="s">
        <v>6</v>
      </c>
      <c r="D3301" s="316">
        <v>275.06</v>
      </c>
    </row>
    <row r="3302" spans="1:4">
      <c r="A3302" s="314" t="s">
        <v>14330</v>
      </c>
      <c r="B3302" s="315" t="s">
        <v>14331</v>
      </c>
      <c r="C3302" s="315" t="s">
        <v>6</v>
      </c>
      <c r="D3302" s="316">
        <v>274.48</v>
      </c>
    </row>
    <row r="3303" spans="1:4">
      <c r="A3303" s="314" t="s">
        <v>14332</v>
      </c>
      <c r="B3303" s="315" t="s">
        <v>14333</v>
      </c>
      <c r="C3303" s="315" t="s">
        <v>6</v>
      </c>
      <c r="D3303" s="316">
        <v>72.930000000000007</v>
      </c>
    </row>
    <row r="3304" spans="1:4">
      <c r="A3304" s="314" t="s">
        <v>14334</v>
      </c>
      <c r="B3304" s="315" t="s">
        <v>14335</v>
      </c>
      <c r="C3304" s="315" t="s">
        <v>6</v>
      </c>
      <c r="D3304" s="316">
        <v>88.79</v>
      </c>
    </row>
    <row r="3305" spans="1:4">
      <c r="A3305" s="314" t="s">
        <v>14336</v>
      </c>
      <c r="B3305" s="315" t="s">
        <v>14337</v>
      </c>
      <c r="C3305" s="315" t="s">
        <v>6</v>
      </c>
      <c r="D3305" s="316">
        <v>540.47</v>
      </c>
    </row>
    <row r="3306" spans="1:4">
      <c r="A3306" s="314" t="s">
        <v>14338</v>
      </c>
      <c r="B3306" s="315" t="s">
        <v>14339</v>
      </c>
      <c r="C3306" s="315" t="s">
        <v>6</v>
      </c>
      <c r="D3306" s="316">
        <v>138.97</v>
      </c>
    </row>
    <row r="3307" spans="1:4">
      <c r="A3307" s="314" t="s">
        <v>14340</v>
      </c>
      <c r="B3307" s="315" t="s">
        <v>14341</v>
      </c>
      <c r="C3307" s="315" t="s">
        <v>6</v>
      </c>
      <c r="D3307" s="316">
        <v>194.9</v>
      </c>
    </row>
    <row r="3308" spans="1:4">
      <c r="A3308" s="314" t="s">
        <v>14342</v>
      </c>
      <c r="B3308" s="315" t="s">
        <v>14343</v>
      </c>
      <c r="C3308" s="315" t="s">
        <v>6</v>
      </c>
      <c r="D3308" s="316">
        <v>267.7</v>
      </c>
    </row>
    <row r="3309" spans="1:4">
      <c r="A3309" s="314" t="s">
        <v>14344</v>
      </c>
      <c r="B3309" s="315" t="s">
        <v>14345</v>
      </c>
      <c r="C3309" s="315" t="s">
        <v>6</v>
      </c>
      <c r="D3309" s="316">
        <v>2025.8</v>
      </c>
    </row>
    <row r="3310" spans="1:4">
      <c r="A3310" s="314" t="s">
        <v>14378</v>
      </c>
      <c r="B3310" s="315" t="s">
        <v>14379</v>
      </c>
      <c r="C3310" s="315" t="s">
        <v>6</v>
      </c>
      <c r="D3310" s="316">
        <v>676.15</v>
      </c>
    </row>
    <row r="3311" spans="1:4">
      <c r="A3311" s="314" t="s">
        <v>14380</v>
      </c>
      <c r="B3311" s="315" t="s">
        <v>14381</v>
      </c>
      <c r="C3311" s="315" t="s">
        <v>6</v>
      </c>
      <c r="D3311" s="316">
        <v>11914.48</v>
      </c>
    </row>
    <row r="3312" spans="1:4">
      <c r="A3312" s="314" t="s">
        <v>14382</v>
      </c>
      <c r="B3312" s="315" t="s">
        <v>14383</v>
      </c>
      <c r="C3312" s="315" t="s">
        <v>6</v>
      </c>
      <c r="D3312" s="316">
        <v>15078.48</v>
      </c>
    </row>
    <row r="3313" spans="1:4">
      <c r="A3313" s="314" t="s">
        <v>14384</v>
      </c>
      <c r="B3313" s="315" t="s">
        <v>14385</v>
      </c>
      <c r="C3313" s="315" t="s">
        <v>6</v>
      </c>
      <c r="D3313" s="316">
        <v>885.88</v>
      </c>
    </row>
    <row r="3314" spans="1:4">
      <c r="A3314" s="314" t="s">
        <v>14386</v>
      </c>
      <c r="B3314" s="315" t="s">
        <v>14387</v>
      </c>
      <c r="C3314" s="315" t="s">
        <v>6</v>
      </c>
      <c r="D3314" s="316">
        <v>984.17</v>
      </c>
    </row>
    <row r="3315" spans="1:4">
      <c r="A3315" s="314" t="s">
        <v>14388</v>
      </c>
      <c r="B3315" s="315" t="s">
        <v>14389</v>
      </c>
      <c r="C3315" s="315" t="s">
        <v>6</v>
      </c>
      <c r="D3315" s="316">
        <v>1464.75</v>
      </c>
    </row>
    <row r="3316" spans="1:4">
      <c r="A3316" s="314" t="s">
        <v>14390</v>
      </c>
      <c r="B3316" s="315" t="s">
        <v>14391</v>
      </c>
      <c r="C3316" s="315" t="s">
        <v>6</v>
      </c>
      <c r="D3316" s="316">
        <v>1584.05</v>
      </c>
    </row>
    <row r="3317" spans="1:4">
      <c r="A3317" s="314" t="s">
        <v>14392</v>
      </c>
      <c r="B3317" s="315" t="s">
        <v>14393</v>
      </c>
      <c r="C3317" s="315" t="s">
        <v>6</v>
      </c>
      <c r="D3317" s="316">
        <v>2044.48</v>
      </c>
    </row>
    <row r="3318" spans="1:4">
      <c r="A3318" s="314" t="s">
        <v>14394</v>
      </c>
      <c r="B3318" s="315" t="s">
        <v>14395</v>
      </c>
      <c r="C3318" s="315" t="s">
        <v>6</v>
      </c>
      <c r="D3318" s="316">
        <v>2164.25</v>
      </c>
    </row>
    <row r="3319" spans="1:4">
      <c r="A3319" s="314" t="s">
        <v>14396</v>
      </c>
      <c r="B3319" s="315" t="s">
        <v>14397</v>
      </c>
      <c r="C3319" s="315" t="s">
        <v>6</v>
      </c>
      <c r="D3319" s="316">
        <v>3008.48</v>
      </c>
    </row>
    <row r="3320" spans="1:4">
      <c r="A3320" s="314" t="s">
        <v>14398</v>
      </c>
      <c r="B3320" s="315" t="s">
        <v>14399</v>
      </c>
      <c r="C3320" s="315" t="s">
        <v>6</v>
      </c>
      <c r="D3320" s="316">
        <v>6363.37</v>
      </c>
    </row>
    <row r="3321" spans="1:4">
      <c r="A3321" s="314" t="s">
        <v>14400</v>
      </c>
      <c r="B3321" s="315" t="s">
        <v>14401</v>
      </c>
      <c r="C3321" s="315" t="s">
        <v>6</v>
      </c>
      <c r="D3321" s="316">
        <v>8320.7999999999993</v>
      </c>
    </row>
    <row r="3322" spans="1:4">
      <c r="A3322" s="314" t="s">
        <v>14402</v>
      </c>
      <c r="B3322" s="315" t="s">
        <v>14403</v>
      </c>
      <c r="C3322" s="315" t="s">
        <v>6</v>
      </c>
      <c r="D3322" s="316">
        <v>372.78</v>
      </c>
    </row>
    <row r="3323" spans="1:4">
      <c r="A3323" s="314" t="s">
        <v>14404</v>
      </c>
      <c r="B3323" s="315" t="s">
        <v>14405</v>
      </c>
      <c r="C3323" s="315" t="s">
        <v>6</v>
      </c>
      <c r="D3323" s="316">
        <v>372.78</v>
      </c>
    </row>
    <row r="3324" spans="1:4">
      <c r="A3324" s="314" t="s">
        <v>14406</v>
      </c>
      <c r="B3324" s="315" t="s">
        <v>14407</v>
      </c>
      <c r="C3324" s="315" t="s">
        <v>6</v>
      </c>
      <c r="D3324" s="316">
        <v>9985.26</v>
      </c>
    </row>
    <row r="3325" spans="1:4">
      <c r="A3325" s="314" t="s">
        <v>14408</v>
      </c>
      <c r="B3325" s="315" t="s">
        <v>14409</v>
      </c>
      <c r="C3325" s="315" t="s">
        <v>6</v>
      </c>
      <c r="D3325" s="316">
        <v>11295.37</v>
      </c>
    </row>
    <row r="3326" spans="1:4">
      <c r="A3326" s="314" t="s">
        <v>14410</v>
      </c>
      <c r="B3326" s="315" t="s">
        <v>14411</v>
      </c>
      <c r="C3326" s="315" t="s">
        <v>6</v>
      </c>
      <c r="D3326" s="316">
        <v>289.79000000000002</v>
      </c>
    </row>
    <row r="3327" spans="1:4">
      <c r="A3327" s="314" t="s">
        <v>14412</v>
      </c>
      <c r="B3327" s="315" t="s">
        <v>14413</v>
      </c>
      <c r="C3327" s="315" t="s">
        <v>6</v>
      </c>
      <c r="D3327" s="316">
        <v>6443.83</v>
      </c>
    </row>
    <row r="3328" spans="1:4">
      <c r="A3328" s="314" t="s">
        <v>14414</v>
      </c>
      <c r="B3328" s="315" t="s">
        <v>14415</v>
      </c>
      <c r="C3328" s="315" t="s">
        <v>6</v>
      </c>
      <c r="D3328" s="316">
        <v>6980.2</v>
      </c>
    </row>
    <row r="3329" spans="1:4">
      <c r="A3329" s="314" t="s">
        <v>14416</v>
      </c>
      <c r="B3329" s="315" t="s">
        <v>14417</v>
      </c>
      <c r="C3329" s="315" t="s">
        <v>6</v>
      </c>
      <c r="D3329" s="316">
        <v>491.9</v>
      </c>
    </row>
    <row r="3330" spans="1:4">
      <c r="A3330" s="314" t="s">
        <v>14418</v>
      </c>
      <c r="B3330" s="315" t="s">
        <v>14419</v>
      </c>
      <c r="C3330" s="315" t="s">
        <v>6</v>
      </c>
      <c r="D3330" s="316">
        <v>578.02</v>
      </c>
    </row>
    <row r="3331" spans="1:4">
      <c r="A3331" s="314" t="s">
        <v>14420</v>
      </c>
      <c r="B3331" s="315" t="s">
        <v>14421</v>
      </c>
      <c r="C3331" s="315" t="s">
        <v>6</v>
      </c>
      <c r="D3331" s="316">
        <v>862.2</v>
      </c>
    </row>
    <row r="3332" spans="1:4">
      <c r="A3332" s="314" t="s">
        <v>14422</v>
      </c>
      <c r="B3332" s="315" t="s">
        <v>14423</v>
      </c>
      <c r="C3332" s="315" t="s">
        <v>6</v>
      </c>
      <c r="D3332" s="316">
        <v>908.05</v>
      </c>
    </row>
    <row r="3333" spans="1:4">
      <c r="A3333" s="314" t="s">
        <v>14424</v>
      </c>
      <c r="B3333" s="315" t="s">
        <v>14425</v>
      </c>
      <c r="C3333" s="315" t="s">
        <v>6</v>
      </c>
      <c r="D3333" s="316">
        <v>1136.72</v>
      </c>
    </row>
    <row r="3334" spans="1:4">
      <c r="A3334" s="314" t="s">
        <v>14426</v>
      </c>
      <c r="B3334" s="315" t="s">
        <v>14427</v>
      </c>
      <c r="C3334" s="315" t="s">
        <v>6</v>
      </c>
      <c r="D3334" s="316">
        <v>1211.17</v>
      </c>
    </row>
    <row r="3335" spans="1:4">
      <c r="A3335" s="314" t="s">
        <v>14428</v>
      </c>
      <c r="B3335" s="315" t="s">
        <v>14429</v>
      </c>
      <c r="C3335" s="315" t="s">
        <v>6</v>
      </c>
      <c r="D3335" s="316">
        <v>1862.76</v>
      </c>
    </row>
    <row r="3336" spans="1:4">
      <c r="A3336" s="314" t="s">
        <v>14430</v>
      </c>
      <c r="B3336" s="315" t="s">
        <v>14431</v>
      </c>
      <c r="C3336" s="315" t="s">
        <v>6</v>
      </c>
      <c r="D3336" s="316">
        <v>3664.64</v>
      </c>
    </row>
    <row r="3337" spans="1:4">
      <c r="A3337" s="314" t="s">
        <v>14432</v>
      </c>
      <c r="B3337" s="315" t="s">
        <v>14433</v>
      </c>
      <c r="C3337" s="315" t="s">
        <v>6</v>
      </c>
      <c r="D3337" s="316">
        <v>4511.05</v>
      </c>
    </row>
    <row r="3338" spans="1:4">
      <c r="A3338" s="314" t="s">
        <v>14434</v>
      </c>
      <c r="B3338" s="315" t="s">
        <v>14435</v>
      </c>
      <c r="C3338" s="315" t="s">
        <v>6</v>
      </c>
      <c r="D3338" s="316">
        <v>178.72</v>
      </c>
    </row>
    <row r="3339" spans="1:4">
      <c r="A3339" s="314" t="s">
        <v>14436</v>
      </c>
      <c r="B3339" s="315" t="s">
        <v>14437</v>
      </c>
      <c r="C3339" s="315" t="s">
        <v>6</v>
      </c>
      <c r="D3339" s="316">
        <v>178.72</v>
      </c>
    </row>
    <row r="3340" spans="1:4">
      <c r="A3340" s="314" t="s">
        <v>14438</v>
      </c>
      <c r="B3340" s="315" t="s">
        <v>14439</v>
      </c>
      <c r="C3340" s="315" t="s">
        <v>6</v>
      </c>
      <c r="D3340" s="316">
        <v>4958.0200000000004</v>
      </c>
    </row>
    <row r="3341" spans="1:4">
      <c r="A3341" s="314" t="s">
        <v>14440</v>
      </c>
      <c r="B3341" s="315" t="s">
        <v>14441</v>
      </c>
      <c r="C3341" s="315" t="s">
        <v>6</v>
      </c>
      <c r="D3341" s="316">
        <v>5202.78</v>
      </c>
    </row>
    <row r="3342" spans="1:4">
      <c r="A3342" s="314" t="s">
        <v>14464</v>
      </c>
      <c r="B3342" s="315" t="s">
        <v>14465</v>
      </c>
      <c r="C3342" s="315" t="s">
        <v>6</v>
      </c>
      <c r="D3342" s="316">
        <v>10.71</v>
      </c>
    </row>
    <row r="3343" spans="1:4">
      <c r="A3343" s="314" t="s">
        <v>14466</v>
      </c>
      <c r="B3343" s="315" t="s">
        <v>14467</v>
      </c>
      <c r="C3343" s="315" t="s">
        <v>6</v>
      </c>
      <c r="D3343" s="316">
        <v>8.6199999999999992</v>
      </c>
    </row>
    <row r="3344" spans="1:4">
      <c r="A3344" s="314" t="s">
        <v>37474</v>
      </c>
      <c r="B3344" s="315" t="s">
        <v>37475</v>
      </c>
      <c r="C3344" s="315" t="s">
        <v>6</v>
      </c>
      <c r="D3344" s="316">
        <v>2371.7800000000002</v>
      </c>
    </row>
    <row r="3345" spans="1:4">
      <c r="A3345" s="314" t="s">
        <v>37476</v>
      </c>
      <c r="B3345" s="315" t="s">
        <v>37477</v>
      </c>
      <c r="C3345" s="315" t="s">
        <v>6</v>
      </c>
      <c r="D3345" s="316">
        <v>2447.5500000000002</v>
      </c>
    </row>
    <row r="3346" spans="1:4">
      <c r="A3346" s="314" t="s">
        <v>37478</v>
      </c>
      <c r="B3346" s="315" t="s">
        <v>37479</v>
      </c>
      <c r="C3346" s="315" t="s">
        <v>6</v>
      </c>
      <c r="D3346" s="316">
        <v>1085.8699999999999</v>
      </c>
    </row>
    <row r="3347" spans="1:4">
      <c r="A3347" s="314" t="s">
        <v>37480</v>
      </c>
      <c r="B3347" s="315" t="s">
        <v>37481</v>
      </c>
      <c r="C3347" s="315" t="s">
        <v>6</v>
      </c>
      <c r="D3347" s="316">
        <v>1423.76</v>
      </c>
    </row>
    <row r="3348" spans="1:4" ht="22.5">
      <c r="A3348" s="314" t="s">
        <v>12723</v>
      </c>
      <c r="B3348" s="315" t="s">
        <v>37482</v>
      </c>
      <c r="C3348" s="315" t="s">
        <v>1510</v>
      </c>
      <c r="D3348" s="316">
        <v>4600.33</v>
      </c>
    </row>
    <row r="3349" spans="1:4">
      <c r="A3349" s="314" t="s">
        <v>37483</v>
      </c>
      <c r="B3349" s="315" t="s">
        <v>37484</v>
      </c>
      <c r="C3349" s="315" t="s">
        <v>6</v>
      </c>
      <c r="D3349" s="316">
        <v>362.23</v>
      </c>
    </row>
    <row r="3350" spans="1:4">
      <c r="A3350" s="314" t="s">
        <v>14499</v>
      </c>
      <c r="B3350" s="315" t="s">
        <v>14500</v>
      </c>
      <c r="C3350" s="315" t="s">
        <v>6</v>
      </c>
      <c r="D3350" s="316">
        <v>6105.6</v>
      </c>
    </row>
    <row r="3351" spans="1:4">
      <c r="A3351" s="314" t="s">
        <v>14501</v>
      </c>
      <c r="B3351" s="315" t="s">
        <v>14502</v>
      </c>
      <c r="C3351" s="315" t="s">
        <v>6</v>
      </c>
      <c r="D3351" s="316">
        <v>6868.8</v>
      </c>
    </row>
    <row r="3352" spans="1:4" ht="33.75">
      <c r="A3352" s="314" t="s">
        <v>14509</v>
      </c>
      <c r="B3352" s="315" t="s">
        <v>14510</v>
      </c>
      <c r="C3352" s="315" t="s">
        <v>6</v>
      </c>
      <c r="D3352" s="316">
        <v>43826.38</v>
      </c>
    </row>
    <row r="3353" spans="1:4" ht="33.75">
      <c r="A3353" s="314" t="s">
        <v>14511</v>
      </c>
      <c r="B3353" s="315" t="s">
        <v>14512</v>
      </c>
      <c r="C3353" s="315" t="s">
        <v>6</v>
      </c>
      <c r="D3353" s="316">
        <v>24701.98</v>
      </c>
    </row>
    <row r="3354" spans="1:4" ht="33.75">
      <c r="A3354" s="314" t="s">
        <v>14513</v>
      </c>
      <c r="B3354" s="315" t="s">
        <v>14514</v>
      </c>
      <c r="C3354" s="315" t="s">
        <v>6</v>
      </c>
      <c r="D3354" s="316">
        <v>39218.15</v>
      </c>
    </row>
    <row r="3355" spans="1:4">
      <c r="A3355" s="314" t="s">
        <v>37485</v>
      </c>
      <c r="B3355" s="315" t="s">
        <v>37486</v>
      </c>
      <c r="C3355" s="315" t="s">
        <v>6</v>
      </c>
      <c r="D3355" s="316">
        <v>39.200000000000003</v>
      </c>
    </row>
    <row r="3356" spans="1:4">
      <c r="A3356" s="314" t="s">
        <v>37487</v>
      </c>
      <c r="B3356" s="315" t="s">
        <v>37488</v>
      </c>
      <c r="C3356" s="315" t="s">
        <v>6</v>
      </c>
      <c r="D3356" s="316">
        <v>71.66</v>
      </c>
    </row>
    <row r="3357" spans="1:4">
      <c r="A3357" s="314" t="s">
        <v>37489</v>
      </c>
      <c r="B3357" s="315" t="s">
        <v>37490</v>
      </c>
      <c r="C3357" s="315" t="s">
        <v>6</v>
      </c>
      <c r="D3357" s="316">
        <v>118.25</v>
      </c>
    </row>
    <row r="3358" spans="1:4">
      <c r="A3358" s="314" t="s">
        <v>14581</v>
      </c>
      <c r="B3358" s="315" t="s">
        <v>14582</v>
      </c>
      <c r="C3358" s="315" t="s">
        <v>6</v>
      </c>
      <c r="D3358" s="316">
        <v>176.35</v>
      </c>
    </row>
    <row r="3359" spans="1:4">
      <c r="A3359" s="314" t="s">
        <v>37491</v>
      </c>
      <c r="B3359" s="315" t="s">
        <v>37492</v>
      </c>
      <c r="C3359" s="315" t="s">
        <v>6</v>
      </c>
      <c r="D3359" s="316">
        <v>66.150000000000006</v>
      </c>
    </row>
    <row r="3360" spans="1:4">
      <c r="A3360" s="314" t="s">
        <v>14616</v>
      </c>
      <c r="B3360" s="315" t="s">
        <v>14617</v>
      </c>
      <c r="C3360" s="315" t="s">
        <v>6</v>
      </c>
      <c r="D3360" s="316">
        <v>1.1000000000000001</v>
      </c>
    </row>
    <row r="3361" spans="1:4">
      <c r="A3361" s="314" t="s">
        <v>37493</v>
      </c>
      <c r="B3361" s="315" t="s">
        <v>37494</v>
      </c>
      <c r="C3361" s="315" t="s">
        <v>6</v>
      </c>
      <c r="D3361" s="316">
        <v>11.72</v>
      </c>
    </row>
    <row r="3362" spans="1:4">
      <c r="A3362" s="314" t="s">
        <v>37495</v>
      </c>
      <c r="B3362" s="315" t="s">
        <v>37496</v>
      </c>
      <c r="C3362" s="315" t="s">
        <v>6</v>
      </c>
      <c r="D3362" s="316">
        <v>215565</v>
      </c>
    </row>
    <row r="3363" spans="1:4" ht="22.5">
      <c r="A3363" s="314" t="s">
        <v>14653</v>
      </c>
      <c r="B3363" s="315" t="s">
        <v>14654</v>
      </c>
      <c r="C3363" s="315" t="s">
        <v>6</v>
      </c>
      <c r="D3363" s="316">
        <v>2919.28</v>
      </c>
    </row>
    <row r="3364" spans="1:4" ht="22.5">
      <c r="A3364" s="314" t="s">
        <v>14655</v>
      </c>
      <c r="B3364" s="315" t="s">
        <v>14656</v>
      </c>
      <c r="C3364" s="315" t="s">
        <v>6</v>
      </c>
      <c r="D3364" s="316">
        <v>1962.14</v>
      </c>
    </row>
    <row r="3365" spans="1:4">
      <c r="A3365" s="314" t="s">
        <v>14657</v>
      </c>
      <c r="B3365" s="315" t="s">
        <v>14658</v>
      </c>
      <c r="C3365" s="315" t="s">
        <v>6</v>
      </c>
      <c r="D3365" s="316">
        <v>2469.21</v>
      </c>
    </row>
    <row r="3366" spans="1:4">
      <c r="A3366" s="314" t="s">
        <v>14659</v>
      </c>
      <c r="B3366" s="315" t="s">
        <v>14660</v>
      </c>
      <c r="C3366" s="315" t="s">
        <v>6</v>
      </c>
      <c r="D3366" s="316">
        <v>2116.46</v>
      </c>
    </row>
    <row r="3367" spans="1:4">
      <c r="A3367" s="314" t="s">
        <v>37497</v>
      </c>
      <c r="B3367" s="315" t="s">
        <v>37498</v>
      </c>
      <c r="C3367" s="315" t="s">
        <v>6</v>
      </c>
      <c r="D3367" s="316">
        <v>3704.9</v>
      </c>
    </row>
    <row r="3368" spans="1:4">
      <c r="A3368" s="314" t="s">
        <v>37499</v>
      </c>
      <c r="B3368" s="315" t="s">
        <v>37500</v>
      </c>
      <c r="C3368" s="315" t="s">
        <v>6</v>
      </c>
      <c r="D3368" s="316">
        <v>3704.9</v>
      </c>
    </row>
    <row r="3369" spans="1:4">
      <c r="A3369" s="314" t="s">
        <v>37501</v>
      </c>
      <c r="B3369" s="315" t="s">
        <v>37502</v>
      </c>
      <c r="C3369" s="315" t="s">
        <v>431</v>
      </c>
      <c r="D3369" s="316">
        <v>11.04</v>
      </c>
    </row>
    <row r="3370" spans="1:4">
      <c r="A3370" s="314" t="s">
        <v>14683</v>
      </c>
      <c r="B3370" s="315" t="s">
        <v>14684</v>
      </c>
      <c r="C3370" s="315" t="s">
        <v>6</v>
      </c>
      <c r="D3370" s="316">
        <v>13.3</v>
      </c>
    </row>
    <row r="3371" spans="1:4">
      <c r="A3371" s="314" t="s">
        <v>14705</v>
      </c>
      <c r="B3371" s="315" t="s">
        <v>14706</v>
      </c>
      <c r="C3371" s="315" t="s">
        <v>6</v>
      </c>
      <c r="D3371" s="316">
        <v>42.74</v>
      </c>
    </row>
    <row r="3372" spans="1:4">
      <c r="A3372" s="314" t="s">
        <v>14707</v>
      </c>
      <c r="B3372" s="315" t="s">
        <v>14708</v>
      </c>
      <c r="C3372" s="315" t="s">
        <v>6</v>
      </c>
      <c r="D3372" s="316">
        <v>53.23</v>
      </c>
    </row>
    <row r="3373" spans="1:4">
      <c r="A3373" s="314" t="s">
        <v>14709</v>
      </c>
      <c r="B3373" s="315" t="s">
        <v>14710</v>
      </c>
      <c r="C3373" s="315" t="s">
        <v>6</v>
      </c>
      <c r="D3373" s="316">
        <v>53.23</v>
      </c>
    </row>
    <row r="3374" spans="1:4">
      <c r="A3374" s="314" t="s">
        <v>14711</v>
      </c>
      <c r="B3374" s="315" t="s">
        <v>14712</v>
      </c>
      <c r="C3374" s="315" t="s">
        <v>6</v>
      </c>
      <c r="D3374" s="316">
        <v>83.65</v>
      </c>
    </row>
    <row r="3375" spans="1:4">
      <c r="A3375" s="314" t="s">
        <v>14713</v>
      </c>
      <c r="B3375" s="315" t="s">
        <v>14714</v>
      </c>
      <c r="C3375" s="315" t="s">
        <v>6</v>
      </c>
      <c r="D3375" s="316">
        <v>83.65</v>
      </c>
    </row>
    <row r="3376" spans="1:4">
      <c r="A3376" s="314" t="s">
        <v>14715</v>
      </c>
      <c r="B3376" s="315" t="s">
        <v>14716</v>
      </c>
      <c r="C3376" s="315" t="s">
        <v>6</v>
      </c>
      <c r="D3376" s="316">
        <v>93.29</v>
      </c>
    </row>
    <row r="3377" spans="1:4">
      <c r="A3377" s="314" t="s">
        <v>14717</v>
      </c>
      <c r="B3377" s="315" t="s">
        <v>14718</v>
      </c>
      <c r="C3377" s="315" t="s">
        <v>6</v>
      </c>
      <c r="D3377" s="316">
        <v>93.29</v>
      </c>
    </row>
    <row r="3378" spans="1:4">
      <c r="A3378" s="314" t="s">
        <v>14719</v>
      </c>
      <c r="B3378" s="315" t="s">
        <v>14720</v>
      </c>
      <c r="C3378" s="315" t="s">
        <v>6</v>
      </c>
      <c r="D3378" s="316">
        <v>103.91</v>
      </c>
    </row>
    <row r="3379" spans="1:4">
      <c r="A3379" s="314" t="s">
        <v>14721</v>
      </c>
      <c r="B3379" s="315" t="s">
        <v>14722</v>
      </c>
      <c r="C3379" s="315" t="s">
        <v>6</v>
      </c>
      <c r="D3379" s="316">
        <v>103.91</v>
      </c>
    </row>
    <row r="3380" spans="1:4">
      <c r="A3380" s="314" t="s">
        <v>14723</v>
      </c>
      <c r="B3380" s="315" t="s">
        <v>14724</v>
      </c>
      <c r="C3380" s="315" t="s">
        <v>6</v>
      </c>
      <c r="D3380" s="316">
        <v>30.36</v>
      </c>
    </row>
    <row r="3381" spans="1:4">
      <c r="A3381" s="314" t="s">
        <v>14725</v>
      </c>
      <c r="B3381" s="315" t="s">
        <v>14726</v>
      </c>
      <c r="C3381" s="315" t="s">
        <v>6</v>
      </c>
      <c r="D3381" s="316">
        <v>33.64</v>
      </c>
    </row>
    <row r="3382" spans="1:4">
      <c r="A3382" s="314" t="s">
        <v>14727</v>
      </c>
      <c r="B3382" s="315" t="s">
        <v>14728</v>
      </c>
      <c r="C3382" s="315" t="s">
        <v>6</v>
      </c>
      <c r="D3382" s="316">
        <v>22.88</v>
      </c>
    </row>
    <row r="3383" spans="1:4">
      <c r="A3383" s="314" t="s">
        <v>14729</v>
      </c>
      <c r="B3383" s="315" t="s">
        <v>14730</v>
      </c>
      <c r="C3383" s="315" t="s">
        <v>6</v>
      </c>
      <c r="D3383" s="316">
        <v>22.88</v>
      </c>
    </row>
    <row r="3384" spans="1:4">
      <c r="A3384" s="314" t="s">
        <v>14731</v>
      </c>
      <c r="B3384" s="315" t="s">
        <v>14732</v>
      </c>
      <c r="C3384" s="315" t="s">
        <v>6</v>
      </c>
      <c r="D3384" s="316">
        <v>28.5</v>
      </c>
    </row>
    <row r="3385" spans="1:4">
      <c r="A3385" s="314" t="s">
        <v>14733</v>
      </c>
      <c r="B3385" s="315" t="s">
        <v>14734</v>
      </c>
      <c r="C3385" s="315" t="s">
        <v>6</v>
      </c>
      <c r="D3385" s="316">
        <v>24.8</v>
      </c>
    </row>
    <row r="3386" spans="1:4">
      <c r="A3386" s="314" t="s">
        <v>14735</v>
      </c>
      <c r="B3386" s="315" t="s">
        <v>14736</v>
      </c>
      <c r="C3386" s="315" t="s">
        <v>6</v>
      </c>
      <c r="D3386" s="316">
        <v>44.79</v>
      </c>
    </row>
    <row r="3387" spans="1:4">
      <c r="A3387" s="314" t="s">
        <v>14737</v>
      </c>
      <c r="B3387" s="315" t="s">
        <v>14738</v>
      </c>
      <c r="C3387" s="315" t="s">
        <v>6</v>
      </c>
      <c r="D3387" s="316">
        <v>44.79</v>
      </c>
    </row>
    <row r="3388" spans="1:4">
      <c r="A3388" s="314" t="s">
        <v>14739</v>
      </c>
      <c r="B3388" s="315" t="s">
        <v>14740</v>
      </c>
      <c r="C3388" s="315" t="s">
        <v>6</v>
      </c>
      <c r="D3388" s="316">
        <v>49.2</v>
      </c>
    </row>
    <row r="3389" spans="1:4">
      <c r="A3389" s="314" t="s">
        <v>14741</v>
      </c>
      <c r="B3389" s="315" t="s">
        <v>14742</v>
      </c>
      <c r="C3389" s="315" t="s">
        <v>6</v>
      </c>
      <c r="D3389" s="316">
        <v>50.4</v>
      </c>
    </row>
    <row r="3390" spans="1:4">
      <c r="A3390" s="314" t="s">
        <v>14743</v>
      </c>
      <c r="B3390" s="315" t="s">
        <v>14744</v>
      </c>
      <c r="C3390" s="315" t="s">
        <v>6</v>
      </c>
      <c r="D3390" s="316">
        <v>55.64</v>
      </c>
    </row>
    <row r="3391" spans="1:4">
      <c r="A3391" s="314" t="s">
        <v>14745</v>
      </c>
      <c r="B3391" s="315" t="s">
        <v>14746</v>
      </c>
      <c r="C3391" s="315" t="s">
        <v>6</v>
      </c>
      <c r="D3391" s="316">
        <v>63.2</v>
      </c>
    </row>
    <row r="3392" spans="1:4">
      <c r="A3392" s="314" t="s">
        <v>14747</v>
      </c>
      <c r="B3392" s="315" t="s">
        <v>14748</v>
      </c>
      <c r="C3392" s="315" t="s">
        <v>6</v>
      </c>
      <c r="D3392" s="316">
        <v>7.93</v>
      </c>
    </row>
    <row r="3393" spans="1:4">
      <c r="A3393" s="314" t="s">
        <v>14749</v>
      </c>
      <c r="B3393" s="315" t="s">
        <v>14750</v>
      </c>
      <c r="C3393" s="315" t="s">
        <v>6</v>
      </c>
      <c r="D3393" s="316">
        <v>7.81</v>
      </c>
    </row>
    <row r="3394" spans="1:4">
      <c r="A3394" s="314" t="s">
        <v>14751</v>
      </c>
      <c r="B3394" s="315" t="s">
        <v>14752</v>
      </c>
      <c r="C3394" s="315" t="s">
        <v>6</v>
      </c>
      <c r="D3394" s="316">
        <v>5.47</v>
      </c>
    </row>
    <row r="3395" spans="1:4">
      <c r="A3395" s="314" t="s">
        <v>14753</v>
      </c>
      <c r="B3395" s="315" t="s">
        <v>14754</v>
      </c>
      <c r="C3395" s="315" t="s">
        <v>6</v>
      </c>
      <c r="D3395" s="316">
        <v>5.28</v>
      </c>
    </row>
    <row r="3396" spans="1:4">
      <c r="A3396" s="314" t="s">
        <v>14755</v>
      </c>
      <c r="B3396" s="315" t="s">
        <v>14756</v>
      </c>
      <c r="C3396" s="315" t="s">
        <v>6</v>
      </c>
      <c r="D3396" s="316">
        <v>3.73</v>
      </c>
    </row>
    <row r="3397" spans="1:4">
      <c r="A3397" s="314" t="s">
        <v>14757</v>
      </c>
      <c r="B3397" s="315" t="s">
        <v>14758</v>
      </c>
      <c r="C3397" s="315" t="s">
        <v>6</v>
      </c>
      <c r="D3397" s="316">
        <v>3.49</v>
      </c>
    </row>
    <row r="3398" spans="1:4">
      <c r="A3398" s="314" t="s">
        <v>14759</v>
      </c>
      <c r="B3398" s="315" t="s">
        <v>14760</v>
      </c>
      <c r="C3398" s="315" t="s">
        <v>6</v>
      </c>
      <c r="D3398" s="316">
        <v>7.25</v>
      </c>
    </row>
    <row r="3399" spans="1:4">
      <c r="A3399" s="314" t="s">
        <v>14761</v>
      </c>
      <c r="B3399" s="315" t="s">
        <v>14762</v>
      </c>
      <c r="C3399" s="315" t="s">
        <v>6</v>
      </c>
      <c r="D3399" s="316">
        <v>7.11</v>
      </c>
    </row>
    <row r="3400" spans="1:4">
      <c r="A3400" s="314" t="s">
        <v>14763</v>
      </c>
      <c r="B3400" s="315" t="s">
        <v>14764</v>
      </c>
      <c r="C3400" s="315" t="s">
        <v>6</v>
      </c>
      <c r="D3400" s="316">
        <v>9.99</v>
      </c>
    </row>
    <row r="3401" spans="1:4">
      <c r="A3401" s="314" t="s">
        <v>14765</v>
      </c>
      <c r="B3401" s="315" t="s">
        <v>14766</v>
      </c>
      <c r="C3401" s="315" t="s">
        <v>6</v>
      </c>
      <c r="D3401" s="316">
        <v>9.99</v>
      </c>
    </row>
    <row r="3402" spans="1:4">
      <c r="A3402" s="314" t="s">
        <v>14767</v>
      </c>
      <c r="B3402" s="315" t="s">
        <v>14768</v>
      </c>
      <c r="C3402" s="315" t="s">
        <v>6</v>
      </c>
      <c r="D3402" s="316">
        <v>5.27</v>
      </c>
    </row>
    <row r="3403" spans="1:4">
      <c r="A3403" s="314" t="s">
        <v>14769</v>
      </c>
      <c r="B3403" s="315" t="s">
        <v>14770</v>
      </c>
      <c r="C3403" s="315" t="s">
        <v>6</v>
      </c>
      <c r="D3403" s="316">
        <v>5.27</v>
      </c>
    </row>
    <row r="3404" spans="1:4">
      <c r="A3404" s="314" t="s">
        <v>14771</v>
      </c>
      <c r="B3404" s="315" t="s">
        <v>14772</v>
      </c>
      <c r="C3404" s="315" t="s">
        <v>6</v>
      </c>
      <c r="D3404" s="316">
        <v>5.92</v>
      </c>
    </row>
    <row r="3405" spans="1:4">
      <c r="A3405" s="314" t="s">
        <v>14773</v>
      </c>
      <c r="B3405" s="315" t="s">
        <v>14774</v>
      </c>
      <c r="C3405" s="315" t="s">
        <v>6</v>
      </c>
      <c r="D3405" s="316">
        <v>5.92</v>
      </c>
    </row>
    <row r="3406" spans="1:4">
      <c r="A3406" s="314" t="s">
        <v>14775</v>
      </c>
      <c r="B3406" s="315" t="s">
        <v>14776</v>
      </c>
      <c r="C3406" s="315" t="s">
        <v>6</v>
      </c>
      <c r="D3406" s="316">
        <v>8.0299999999999994</v>
      </c>
    </row>
    <row r="3407" spans="1:4">
      <c r="A3407" s="314" t="s">
        <v>14777</v>
      </c>
      <c r="B3407" s="315" t="s">
        <v>14778</v>
      </c>
      <c r="C3407" s="315" t="s">
        <v>6</v>
      </c>
      <c r="D3407" s="316">
        <v>8.32</v>
      </c>
    </row>
    <row r="3408" spans="1:4">
      <c r="A3408" s="314" t="s">
        <v>14779</v>
      </c>
      <c r="B3408" s="315" t="s">
        <v>14780</v>
      </c>
      <c r="C3408" s="315" t="s">
        <v>6</v>
      </c>
      <c r="D3408" s="316">
        <v>15.15</v>
      </c>
    </row>
    <row r="3409" spans="1:4">
      <c r="A3409" s="314" t="s">
        <v>14781</v>
      </c>
      <c r="B3409" s="315" t="s">
        <v>14782</v>
      </c>
      <c r="C3409" s="315" t="s">
        <v>6</v>
      </c>
      <c r="D3409" s="316">
        <v>15.15</v>
      </c>
    </row>
    <row r="3410" spans="1:4">
      <c r="A3410" s="314" t="s">
        <v>14783</v>
      </c>
      <c r="B3410" s="315" t="s">
        <v>14784</v>
      </c>
      <c r="C3410" s="315" t="s">
        <v>6</v>
      </c>
      <c r="D3410" s="316">
        <v>10.050000000000001</v>
      </c>
    </row>
    <row r="3411" spans="1:4">
      <c r="A3411" s="314" t="s">
        <v>14785</v>
      </c>
      <c r="B3411" s="315" t="s">
        <v>14786</v>
      </c>
      <c r="C3411" s="315" t="s">
        <v>6</v>
      </c>
      <c r="D3411" s="316">
        <v>10.050000000000001</v>
      </c>
    </row>
    <row r="3412" spans="1:4">
      <c r="A3412" s="314" t="s">
        <v>14787</v>
      </c>
      <c r="B3412" s="315" t="s">
        <v>14788</v>
      </c>
      <c r="C3412" s="315" t="s">
        <v>6</v>
      </c>
      <c r="D3412" s="316">
        <v>13.3</v>
      </c>
    </row>
    <row r="3413" spans="1:4">
      <c r="A3413" s="314" t="s">
        <v>37503</v>
      </c>
      <c r="B3413" s="315" t="s">
        <v>37504</v>
      </c>
      <c r="C3413" s="315" t="s">
        <v>6</v>
      </c>
      <c r="D3413" s="316">
        <v>1324</v>
      </c>
    </row>
    <row r="3414" spans="1:4">
      <c r="A3414" s="314" t="s">
        <v>37505</v>
      </c>
      <c r="B3414" s="315" t="s">
        <v>37506</v>
      </c>
      <c r="C3414" s="315" t="s">
        <v>6</v>
      </c>
      <c r="D3414" s="316">
        <v>263.44</v>
      </c>
    </row>
    <row r="3415" spans="1:4">
      <c r="A3415" s="314" t="s">
        <v>37507</v>
      </c>
      <c r="B3415" s="315" t="s">
        <v>37508</v>
      </c>
      <c r="C3415" s="315" t="s">
        <v>6</v>
      </c>
      <c r="D3415" s="316">
        <v>1586.97</v>
      </c>
    </row>
    <row r="3416" spans="1:4">
      <c r="A3416" s="314" t="s">
        <v>37509</v>
      </c>
      <c r="B3416" s="315" t="s">
        <v>37510</v>
      </c>
      <c r="C3416" s="315" t="s">
        <v>6</v>
      </c>
      <c r="D3416" s="316">
        <v>5267.96</v>
      </c>
    </row>
    <row r="3417" spans="1:4">
      <c r="A3417" s="314" t="s">
        <v>14789</v>
      </c>
      <c r="B3417" s="315" t="s">
        <v>14790</v>
      </c>
      <c r="C3417" s="315" t="s">
        <v>6</v>
      </c>
      <c r="D3417" s="316">
        <v>157</v>
      </c>
    </row>
    <row r="3418" spans="1:4">
      <c r="A3418" s="314" t="s">
        <v>14791</v>
      </c>
      <c r="B3418" s="315" t="s">
        <v>14792</v>
      </c>
      <c r="C3418" s="315" t="s">
        <v>6</v>
      </c>
      <c r="D3418" s="316">
        <v>277.18</v>
      </c>
    </row>
    <row r="3419" spans="1:4">
      <c r="A3419" s="314" t="s">
        <v>14793</v>
      </c>
      <c r="B3419" s="315" t="s">
        <v>14794</v>
      </c>
      <c r="C3419" s="315" t="s">
        <v>6</v>
      </c>
      <c r="D3419" s="316">
        <v>85.21</v>
      </c>
    </row>
    <row r="3420" spans="1:4">
      <c r="A3420" s="314" t="s">
        <v>14795</v>
      </c>
      <c r="B3420" s="315" t="s">
        <v>14796</v>
      </c>
      <c r="C3420" s="315" t="s">
        <v>6</v>
      </c>
      <c r="D3420" s="316">
        <v>127.08</v>
      </c>
    </row>
    <row r="3421" spans="1:4">
      <c r="A3421" s="314" t="s">
        <v>37511</v>
      </c>
      <c r="B3421" s="315" t="s">
        <v>37512</v>
      </c>
      <c r="C3421" s="315" t="s">
        <v>6</v>
      </c>
      <c r="D3421" s="316">
        <v>263.44</v>
      </c>
    </row>
    <row r="3422" spans="1:4">
      <c r="A3422" s="314" t="s">
        <v>37513</v>
      </c>
      <c r="B3422" s="315" t="s">
        <v>37514</v>
      </c>
      <c r="C3422" s="315" t="s">
        <v>6</v>
      </c>
      <c r="D3422" s="316">
        <v>1393.76</v>
      </c>
    </row>
    <row r="3423" spans="1:4">
      <c r="A3423" s="314" t="s">
        <v>37515</v>
      </c>
      <c r="B3423" s="315" t="s">
        <v>37516</v>
      </c>
      <c r="C3423" s="315" t="s">
        <v>6</v>
      </c>
      <c r="D3423" s="316">
        <v>6338.95</v>
      </c>
    </row>
    <row r="3424" spans="1:4">
      <c r="A3424" s="314" t="s">
        <v>37517</v>
      </c>
      <c r="B3424" s="315" t="s">
        <v>37518</v>
      </c>
      <c r="C3424" s="315" t="s">
        <v>6</v>
      </c>
      <c r="D3424" s="316">
        <v>11522.71</v>
      </c>
    </row>
    <row r="3425" spans="1:4" ht="22.5">
      <c r="A3425" s="314" t="s">
        <v>37519</v>
      </c>
      <c r="B3425" s="315" t="s">
        <v>37520</v>
      </c>
      <c r="C3425" s="315" t="s">
        <v>6</v>
      </c>
      <c r="D3425" s="316">
        <v>9574.7999999999993</v>
      </c>
    </row>
    <row r="3426" spans="1:4" ht="22.5">
      <c r="A3426" s="314" t="s">
        <v>37521</v>
      </c>
      <c r="B3426" s="315" t="s">
        <v>37522</v>
      </c>
      <c r="C3426" s="315" t="s">
        <v>6</v>
      </c>
      <c r="D3426" s="316">
        <v>10312.16</v>
      </c>
    </row>
    <row r="3427" spans="1:4" ht="22.5">
      <c r="A3427" s="314" t="s">
        <v>37523</v>
      </c>
      <c r="B3427" s="315" t="s">
        <v>37524</v>
      </c>
      <c r="C3427" s="315" t="s">
        <v>6</v>
      </c>
      <c r="D3427" s="316">
        <v>11048.31</v>
      </c>
    </row>
    <row r="3428" spans="1:4" ht="22.5">
      <c r="A3428" s="314" t="s">
        <v>37525</v>
      </c>
      <c r="B3428" s="315" t="s">
        <v>37526</v>
      </c>
      <c r="C3428" s="315" t="s">
        <v>6</v>
      </c>
      <c r="D3428" s="316">
        <v>11988.48</v>
      </c>
    </row>
    <row r="3429" spans="1:4" ht="22.5">
      <c r="A3429" s="314" t="s">
        <v>37527</v>
      </c>
      <c r="B3429" s="315" t="s">
        <v>37528</v>
      </c>
      <c r="C3429" s="315" t="s">
        <v>6</v>
      </c>
      <c r="D3429" s="316">
        <v>13821.76</v>
      </c>
    </row>
    <row r="3430" spans="1:4">
      <c r="A3430" s="314" t="s">
        <v>14841</v>
      </c>
      <c r="B3430" s="315" t="s">
        <v>14842</v>
      </c>
      <c r="C3430" s="315" t="s">
        <v>6</v>
      </c>
      <c r="D3430" s="316">
        <v>57123.98</v>
      </c>
    </row>
    <row r="3431" spans="1:4">
      <c r="A3431" s="314" t="s">
        <v>14843</v>
      </c>
      <c r="B3431" s="315" t="s">
        <v>14844</v>
      </c>
      <c r="C3431" s="315" t="s">
        <v>6</v>
      </c>
      <c r="D3431" s="316">
        <v>59132.63</v>
      </c>
    </row>
    <row r="3432" spans="1:4">
      <c r="A3432" s="314" t="s">
        <v>14845</v>
      </c>
      <c r="B3432" s="315" t="s">
        <v>14846</v>
      </c>
      <c r="C3432" s="315" t="s">
        <v>6</v>
      </c>
      <c r="D3432" s="316">
        <v>70655.08</v>
      </c>
    </row>
    <row r="3433" spans="1:4">
      <c r="A3433" s="314" t="s">
        <v>14847</v>
      </c>
      <c r="B3433" s="315" t="s">
        <v>14848</v>
      </c>
      <c r="C3433" s="315" t="s">
        <v>6</v>
      </c>
      <c r="D3433" s="316">
        <v>73236.42</v>
      </c>
    </row>
    <row r="3434" spans="1:4">
      <c r="A3434" s="314" t="s">
        <v>14849</v>
      </c>
      <c r="B3434" s="315" t="s">
        <v>14850</v>
      </c>
      <c r="C3434" s="315" t="s">
        <v>6</v>
      </c>
      <c r="D3434" s="316">
        <v>9492.5</v>
      </c>
    </row>
    <row r="3435" spans="1:4">
      <c r="A3435" s="314" t="s">
        <v>14851</v>
      </c>
      <c r="B3435" s="315" t="s">
        <v>14852</v>
      </c>
      <c r="C3435" s="315" t="s">
        <v>6</v>
      </c>
      <c r="D3435" s="316">
        <v>15247.61</v>
      </c>
    </row>
    <row r="3436" spans="1:4">
      <c r="A3436" s="314" t="s">
        <v>14853</v>
      </c>
      <c r="B3436" s="315" t="s">
        <v>14854</v>
      </c>
      <c r="C3436" s="315" t="s">
        <v>6</v>
      </c>
      <c r="D3436" s="316">
        <v>14151.71</v>
      </c>
    </row>
    <row r="3437" spans="1:4">
      <c r="A3437" s="314" t="s">
        <v>14855</v>
      </c>
      <c r="B3437" s="315" t="s">
        <v>14856</v>
      </c>
      <c r="C3437" s="315" t="s">
        <v>6</v>
      </c>
      <c r="D3437" s="316">
        <v>18613.419999999998</v>
      </c>
    </row>
    <row r="3438" spans="1:4">
      <c r="A3438" s="314" t="s">
        <v>14857</v>
      </c>
      <c r="B3438" s="315" t="s">
        <v>14858</v>
      </c>
      <c r="C3438" s="315" t="s">
        <v>6</v>
      </c>
      <c r="D3438" s="316">
        <v>21281.46</v>
      </c>
    </row>
    <row r="3439" spans="1:4">
      <c r="A3439" s="314" t="s">
        <v>14859</v>
      </c>
      <c r="B3439" s="315" t="s">
        <v>14860</v>
      </c>
      <c r="C3439" s="315" t="s">
        <v>6</v>
      </c>
      <c r="D3439" s="316">
        <v>31831.67</v>
      </c>
    </row>
    <row r="3440" spans="1:4">
      <c r="A3440" s="314" t="s">
        <v>14861</v>
      </c>
      <c r="B3440" s="315" t="s">
        <v>14862</v>
      </c>
      <c r="C3440" s="315" t="s">
        <v>6</v>
      </c>
      <c r="D3440" s="316">
        <v>39626.85</v>
      </c>
    </row>
    <row r="3441" spans="1:4">
      <c r="A3441" s="314" t="s">
        <v>14863</v>
      </c>
      <c r="B3441" s="315" t="s">
        <v>14864</v>
      </c>
      <c r="C3441" s="315" t="s">
        <v>6</v>
      </c>
      <c r="D3441" s="316">
        <v>44623.19</v>
      </c>
    </row>
    <row r="3442" spans="1:4">
      <c r="A3442" s="314" t="s">
        <v>14867</v>
      </c>
      <c r="B3442" s="315" t="s">
        <v>14868</v>
      </c>
      <c r="C3442" s="315" t="s">
        <v>6</v>
      </c>
      <c r="D3442" s="316">
        <v>56487.39</v>
      </c>
    </row>
    <row r="3443" spans="1:4">
      <c r="A3443" s="314" t="s">
        <v>14869</v>
      </c>
      <c r="B3443" s="315" t="s">
        <v>14870</v>
      </c>
      <c r="C3443" s="315" t="s">
        <v>6</v>
      </c>
      <c r="D3443" s="316">
        <v>59051.03</v>
      </c>
    </row>
    <row r="3444" spans="1:4">
      <c r="A3444" s="314" t="s">
        <v>14871</v>
      </c>
      <c r="B3444" s="315" t="s">
        <v>14872</v>
      </c>
      <c r="C3444" s="315" t="s">
        <v>6</v>
      </c>
      <c r="D3444" s="316">
        <v>70372.12</v>
      </c>
    </row>
    <row r="3445" spans="1:4">
      <c r="A3445" s="314" t="s">
        <v>14873</v>
      </c>
      <c r="B3445" s="315" t="s">
        <v>14874</v>
      </c>
      <c r="C3445" s="315" t="s">
        <v>6</v>
      </c>
      <c r="D3445" s="316">
        <v>73197.73</v>
      </c>
    </row>
    <row r="3446" spans="1:4">
      <c r="A3446" s="314" t="s">
        <v>14875</v>
      </c>
      <c r="B3446" s="315" t="s">
        <v>14876</v>
      </c>
      <c r="C3446" s="315" t="s">
        <v>6</v>
      </c>
      <c r="D3446" s="316">
        <v>9626.7199999999993</v>
      </c>
    </row>
    <row r="3447" spans="1:4">
      <c r="A3447" s="314" t="s">
        <v>14877</v>
      </c>
      <c r="B3447" s="315" t="s">
        <v>14878</v>
      </c>
      <c r="C3447" s="315" t="s">
        <v>6</v>
      </c>
      <c r="D3447" s="316">
        <v>15247.61</v>
      </c>
    </row>
    <row r="3448" spans="1:4">
      <c r="A3448" s="314" t="s">
        <v>14879</v>
      </c>
      <c r="B3448" s="315" t="s">
        <v>14880</v>
      </c>
      <c r="C3448" s="315" t="s">
        <v>6</v>
      </c>
      <c r="D3448" s="316">
        <v>13675.04</v>
      </c>
    </row>
    <row r="3449" spans="1:4">
      <c r="A3449" s="314" t="s">
        <v>14881</v>
      </c>
      <c r="B3449" s="315" t="s">
        <v>14882</v>
      </c>
      <c r="C3449" s="315" t="s">
        <v>6</v>
      </c>
      <c r="D3449" s="316">
        <v>18637.77</v>
      </c>
    </row>
    <row r="3450" spans="1:4">
      <c r="A3450" s="314" t="s">
        <v>14883</v>
      </c>
      <c r="B3450" s="315" t="s">
        <v>14884</v>
      </c>
      <c r="C3450" s="315" t="s">
        <v>6</v>
      </c>
      <c r="D3450" s="316">
        <v>20824.61</v>
      </c>
    </row>
    <row r="3451" spans="1:4">
      <c r="A3451" s="314" t="s">
        <v>14885</v>
      </c>
      <c r="B3451" s="315" t="s">
        <v>14886</v>
      </c>
      <c r="C3451" s="315" t="s">
        <v>6</v>
      </c>
      <c r="D3451" s="316">
        <v>30505.759999999998</v>
      </c>
    </row>
    <row r="3452" spans="1:4">
      <c r="A3452" s="314" t="s">
        <v>14887</v>
      </c>
      <c r="B3452" s="315" t="s">
        <v>14888</v>
      </c>
      <c r="C3452" s="315" t="s">
        <v>6</v>
      </c>
      <c r="D3452" s="316">
        <v>38480.199999999997</v>
      </c>
    </row>
    <row r="3453" spans="1:4">
      <c r="A3453" s="314" t="s">
        <v>14889</v>
      </c>
      <c r="B3453" s="315" t="s">
        <v>14890</v>
      </c>
      <c r="C3453" s="315" t="s">
        <v>6</v>
      </c>
      <c r="D3453" s="316">
        <v>44623.19</v>
      </c>
    </row>
    <row r="3454" spans="1:4" ht="22.5">
      <c r="A3454" s="314" t="s">
        <v>37529</v>
      </c>
      <c r="B3454" s="315" t="s">
        <v>37530</v>
      </c>
      <c r="C3454" s="315" t="s">
        <v>6</v>
      </c>
      <c r="D3454" s="316">
        <v>52338.92</v>
      </c>
    </row>
    <row r="3455" spans="1:4" ht="22.5">
      <c r="A3455" s="314" t="s">
        <v>37531</v>
      </c>
      <c r="B3455" s="315" t="s">
        <v>37532</v>
      </c>
      <c r="C3455" s="315" t="s">
        <v>6</v>
      </c>
      <c r="D3455" s="316">
        <v>60301.5</v>
      </c>
    </row>
    <row r="3456" spans="1:4" ht="45">
      <c r="A3456" s="314" t="s">
        <v>37533</v>
      </c>
      <c r="B3456" s="315" t="s">
        <v>37534</v>
      </c>
      <c r="C3456" s="315" t="s">
        <v>6</v>
      </c>
      <c r="D3456" s="316">
        <v>2068.44</v>
      </c>
    </row>
    <row r="3457" spans="1:4" ht="33.75">
      <c r="A3457" s="314" t="s">
        <v>14919</v>
      </c>
      <c r="B3457" s="315" t="s">
        <v>14920</v>
      </c>
      <c r="C3457" s="315" t="s">
        <v>6</v>
      </c>
      <c r="D3457" s="316">
        <v>534.63</v>
      </c>
    </row>
    <row r="3458" spans="1:4" ht="22.5">
      <c r="A3458" s="314" t="s">
        <v>14921</v>
      </c>
      <c r="B3458" s="315" t="s">
        <v>14922</v>
      </c>
      <c r="C3458" s="315" t="s">
        <v>6</v>
      </c>
      <c r="D3458" s="316">
        <v>472.04</v>
      </c>
    </row>
    <row r="3459" spans="1:4">
      <c r="A3459" s="314" t="s">
        <v>37535</v>
      </c>
      <c r="B3459" s="315" t="s">
        <v>37536</v>
      </c>
      <c r="C3459" s="315" t="s">
        <v>41</v>
      </c>
      <c r="D3459" s="316">
        <v>25</v>
      </c>
    </row>
    <row r="3460" spans="1:4" ht="22.5">
      <c r="A3460" s="314" t="s">
        <v>14937</v>
      </c>
      <c r="B3460" s="315" t="s">
        <v>14938</v>
      </c>
      <c r="C3460" s="315" t="s">
        <v>41</v>
      </c>
      <c r="D3460" s="316">
        <v>18.38</v>
      </c>
    </row>
    <row r="3461" spans="1:4">
      <c r="A3461" s="314" t="s">
        <v>14973</v>
      </c>
      <c r="B3461" s="315" t="s">
        <v>14974</v>
      </c>
      <c r="C3461" s="315" t="s">
        <v>6</v>
      </c>
      <c r="D3461" s="316">
        <v>17.22</v>
      </c>
    </row>
    <row r="3462" spans="1:4">
      <c r="A3462" s="314" t="s">
        <v>37537</v>
      </c>
      <c r="B3462" s="315" t="s">
        <v>37538</v>
      </c>
      <c r="C3462" s="315" t="s">
        <v>6</v>
      </c>
      <c r="D3462" s="316">
        <v>184.5</v>
      </c>
    </row>
    <row r="3463" spans="1:4">
      <c r="A3463" s="314" t="s">
        <v>14976</v>
      </c>
      <c r="B3463" s="315" t="s">
        <v>14977</v>
      </c>
      <c r="C3463" s="315" t="s">
        <v>6</v>
      </c>
      <c r="D3463" s="316">
        <v>16.7</v>
      </c>
    </row>
    <row r="3464" spans="1:4">
      <c r="A3464" s="314" t="s">
        <v>37539</v>
      </c>
      <c r="B3464" s="315" t="s">
        <v>37540</v>
      </c>
      <c r="C3464" s="315" t="s">
        <v>6</v>
      </c>
      <c r="D3464" s="316">
        <v>23.95</v>
      </c>
    </row>
    <row r="3465" spans="1:4" ht="22.5">
      <c r="A3465" s="314" t="s">
        <v>37541</v>
      </c>
      <c r="B3465" s="315" t="s">
        <v>37542</v>
      </c>
      <c r="C3465" s="315" t="s">
        <v>6</v>
      </c>
      <c r="D3465" s="316">
        <v>9790</v>
      </c>
    </row>
    <row r="3466" spans="1:4">
      <c r="A3466" s="314" t="s">
        <v>37543</v>
      </c>
      <c r="B3466" s="315" t="s">
        <v>37544</v>
      </c>
      <c r="C3466" s="315" t="s">
        <v>6</v>
      </c>
      <c r="D3466" s="316">
        <v>11438.55</v>
      </c>
    </row>
    <row r="3467" spans="1:4" ht="22.5">
      <c r="A3467" s="314" t="s">
        <v>37545</v>
      </c>
      <c r="B3467" s="315" t="s">
        <v>37546</v>
      </c>
      <c r="C3467" s="315" t="s">
        <v>6</v>
      </c>
      <c r="D3467" s="316">
        <v>13776.14</v>
      </c>
    </row>
    <row r="3468" spans="1:4">
      <c r="A3468" s="314" t="s">
        <v>37547</v>
      </c>
      <c r="B3468" s="315" t="s">
        <v>37548</v>
      </c>
      <c r="C3468" s="315" t="s">
        <v>6</v>
      </c>
      <c r="D3468" s="316">
        <v>21370.02</v>
      </c>
    </row>
    <row r="3469" spans="1:4" ht="22.5">
      <c r="A3469" s="314" t="s">
        <v>37549</v>
      </c>
      <c r="B3469" s="315" t="s">
        <v>37550</v>
      </c>
      <c r="C3469" s="315" t="s">
        <v>6</v>
      </c>
      <c r="D3469" s="316">
        <v>28769.54</v>
      </c>
    </row>
    <row r="3470" spans="1:4" ht="22.5">
      <c r="A3470" s="314" t="s">
        <v>37551</v>
      </c>
      <c r="B3470" s="315" t="s">
        <v>37552</v>
      </c>
      <c r="C3470" s="315" t="s">
        <v>6</v>
      </c>
      <c r="D3470" s="316">
        <v>4990.67</v>
      </c>
    </row>
    <row r="3471" spans="1:4" ht="22.5">
      <c r="A3471" s="314" t="s">
        <v>37553</v>
      </c>
      <c r="B3471" s="315" t="s">
        <v>37554</v>
      </c>
      <c r="C3471" s="315" t="s">
        <v>6</v>
      </c>
      <c r="D3471" s="316">
        <v>50973.34</v>
      </c>
    </row>
    <row r="3472" spans="1:4" ht="22.5">
      <c r="A3472" s="314" t="s">
        <v>37555</v>
      </c>
      <c r="B3472" s="315" t="s">
        <v>37556</v>
      </c>
      <c r="C3472" s="315" t="s">
        <v>6</v>
      </c>
      <c r="D3472" s="316">
        <v>5512</v>
      </c>
    </row>
    <row r="3473" spans="1:4">
      <c r="A3473" s="314" t="s">
        <v>37557</v>
      </c>
      <c r="B3473" s="315" t="s">
        <v>37558</v>
      </c>
      <c r="C3473" s="315" t="s">
        <v>6</v>
      </c>
      <c r="D3473" s="316">
        <v>1706</v>
      </c>
    </row>
    <row r="3474" spans="1:4">
      <c r="A3474" s="314" t="s">
        <v>37559</v>
      </c>
      <c r="B3474" s="315" t="s">
        <v>37560</v>
      </c>
      <c r="C3474" s="315" t="s">
        <v>6</v>
      </c>
      <c r="D3474" s="316">
        <v>2601</v>
      </c>
    </row>
    <row r="3475" spans="1:4">
      <c r="A3475" s="314" t="s">
        <v>37561</v>
      </c>
      <c r="B3475" s="315" t="s">
        <v>37562</v>
      </c>
      <c r="C3475" s="315" t="s">
        <v>6</v>
      </c>
      <c r="D3475" s="316">
        <v>2838</v>
      </c>
    </row>
    <row r="3476" spans="1:4">
      <c r="A3476" s="314" t="s">
        <v>37563</v>
      </c>
      <c r="B3476" s="315" t="s">
        <v>37564</v>
      </c>
      <c r="C3476" s="315" t="s">
        <v>6</v>
      </c>
      <c r="D3476" s="316">
        <v>3329.58</v>
      </c>
    </row>
    <row r="3477" spans="1:4">
      <c r="A3477" s="314" t="s">
        <v>37565</v>
      </c>
      <c r="B3477" s="315" t="s">
        <v>37566</v>
      </c>
      <c r="C3477" s="315" t="s">
        <v>6</v>
      </c>
      <c r="D3477" s="316">
        <v>3645</v>
      </c>
    </row>
    <row r="3478" spans="1:4">
      <c r="A3478" s="314" t="s">
        <v>37567</v>
      </c>
      <c r="B3478" s="315" t="s">
        <v>37568</v>
      </c>
      <c r="C3478" s="315" t="s">
        <v>6</v>
      </c>
      <c r="D3478" s="316">
        <v>4323.76</v>
      </c>
    </row>
    <row r="3479" spans="1:4">
      <c r="A3479" s="314" t="s">
        <v>37569</v>
      </c>
      <c r="B3479" s="315" t="s">
        <v>37570</v>
      </c>
      <c r="C3479" s="315" t="s">
        <v>6</v>
      </c>
      <c r="D3479" s="316">
        <v>4928</v>
      </c>
    </row>
    <row r="3480" spans="1:4" ht="22.5">
      <c r="A3480" s="314" t="s">
        <v>37571</v>
      </c>
      <c r="B3480" s="315" t="s">
        <v>37572</v>
      </c>
      <c r="C3480" s="315" t="s">
        <v>6</v>
      </c>
      <c r="D3480" s="316">
        <v>5317.94</v>
      </c>
    </row>
    <row r="3481" spans="1:4" ht="22.5">
      <c r="A3481" s="314" t="s">
        <v>37573</v>
      </c>
      <c r="B3481" s="315" t="s">
        <v>37574</v>
      </c>
      <c r="C3481" s="315" t="s">
        <v>6</v>
      </c>
      <c r="D3481" s="316">
        <v>5815.03</v>
      </c>
    </row>
    <row r="3482" spans="1:4">
      <c r="A3482" s="314" t="s">
        <v>37575</v>
      </c>
      <c r="B3482" s="315" t="s">
        <v>37576</v>
      </c>
      <c r="C3482" s="315" t="s">
        <v>6</v>
      </c>
      <c r="D3482" s="316">
        <v>10553.73</v>
      </c>
    </row>
    <row r="3483" spans="1:4">
      <c r="A3483" s="314" t="s">
        <v>37577</v>
      </c>
      <c r="B3483" s="315" t="s">
        <v>37578</v>
      </c>
      <c r="C3483" s="315" t="s">
        <v>6</v>
      </c>
      <c r="D3483" s="316">
        <v>13556.87</v>
      </c>
    </row>
    <row r="3484" spans="1:4">
      <c r="A3484" s="314" t="s">
        <v>37579</v>
      </c>
      <c r="B3484" s="315" t="s">
        <v>37580</v>
      </c>
      <c r="C3484" s="315" t="s">
        <v>6</v>
      </c>
      <c r="D3484" s="316">
        <v>16560</v>
      </c>
    </row>
    <row r="3485" spans="1:4">
      <c r="A3485" s="314" t="s">
        <v>37581</v>
      </c>
      <c r="B3485" s="315" t="s">
        <v>37582</v>
      </c>
      <c r="C3485" s="315" t="s">
        <v>6</v>
      </c>
      <c r="D3485" s="316">
        <v>17080</v>
      </c>
    </row>
    <row r="3486" spans="1:4">
      <c r="A3486" s="314" t="s">
        <v>37583</v>
      </c>
      <c r="B3486" s="315" t="s">
        <v>37584</v>
      </c>
      <c r="C3486" s="315" t="s">
        <v>6</v>
      </c>
      <c r="D3486" s="316">
        <v>17600</v>
      </c>
    </row>
    <row r="3487" spans="1:4">
      <c r="A3487" s="314" t="s">
        <v>37585</v>
      </c>
      <c r="B3487" s="315" t="s">
        <v>37586</v>
      </c>
      <c r="C3487" s="315" t="s">
        <v>6</v>
      </c>
      <c r="D3487" s="316">
        <v>18120</v>
      </c>
    </row>
    <row r="3488" spans="1:4">
      <c r="A3488" s="314" t="s">
        <v>37587</v>
      </c>
      <c r="B3488" s="315" t="s">
        <v>37588</v>
      </c>
      <c r="C3488" s="315" t="s">
        <v>6</v>
      </c>
      <c r="D3488" s="316">
        <v>18555</v>
      </c>
    </row>
    <row r="3489" spans="1:4">
      <c r="A3489" s="314" t="s">
        <v>37589</v>
      </c>
      <c r="B3489" s="315" t="s">
        <v>37590</v>
      </c>
      <c r="C3489" s="315" t="s">
        <v>6</v>
      </c>
      <c r="D3489" s="316">
        <v>18990</v>
      </c>
    </row>
    <row r="3490" spans="1:4">
      <c r="A3490" s="314" t="s">
        <v>37591</v>
      </c>
      <c r="B3490" s="315" t="s">
        <v>37592</v>
      </c>
      <c r="C3490" s="315" t="s">
        <v>6</v>
      </c>
      <c r="D3490" s="316">
        <v>20887.5</v>
      </c>
    </row>
    <row r="3491" spans="1:4">
      <c r="A3491" s="314" t="s">
        <v>37593</v>
      </c>
      <c r="B3491" s="315" t="s">
        <v>37594</v>
      </c>
      <c r="C3491" s="315" t="s">
        <v>6</v>
      </c>
      <c r="D3491" s="316">
        <v>21836.25</v>
      </c>
    </row>
    <row r="3492" spans="1:4">
      <c r="A3492" s="314" t="s">
        <v>37595</v>
      </c>
      <c r="B3492" s="315" t="s">
        <v>37596</v>
      </c>
      <c r="C3492" s="315" t="s">
        <v>6</v>
      </c>
      <c r="D3492" s="316">
        <v>22785</v>
      </c>
    </row>
    <row r="3493" spans="1:4">
      <c r="A3493" s="314" t="s">
        <v>37597</v>
      </c>
      <c r="B3493" s="315" t="s">
        <v>37598</v>
      </c>
      <c r="C3493" s="315" t="s">
        <v>6</v>
      </c>
      <c r="D3493" s="316">
        <v>28596</v>
      </c>
    </row>
    <row r="3494" spans="1:4">
      <c r="A3494" s="314" t="s">
        <v>37599</v>
      </c>
      <c r="B3494" s="315" t="s">
        <v>37600</v>
      </c>
      <c r="C3494" s="315" t="s">
        <v>6</v>
      </c>
      <c r="D3494" s="316">
        <v>29348.67</v>
      </c>
    </row>
    <row r="3495" spans="1:4">
      <c r="A3495" s="314" t="s">
        <v>37601</v>
      </c>
      <c r="B3495" s="315" t="s">
        <v>37602</v>
      </c>
      <c r="C3495" s="315" t="s">
        <v>6</v>
      </c>
      <c r="D3495" s="316">
        <v>30101.33</v>
      </c>
    </row>
    <row r="3496" spans="1:4">
      <c r="A3496" s="314" t="s">
        <v>37603</v>
      </c>
      <c r="B3496" s="315" t="s">
        <v>37604</v>
      </c>
      <c r="C3496" s="315" t="s">
        <v>6</v>
      </c>
      <c r="D3496" s="316">
        <v>30854</v>
      </c>
    </row>
    <row r="3497" spans="1:4">
      <c r="A3497" s="314" t="s">
        <v>37605</v>
      </c>
      <c r="B3497" s="315" t="s">
        <v>37606</v>
      </c>
      <c r="C3497" s="315" t="s">
        <v>6</v>
      </c>
      <c r="D3497" s="316">
        <v>35512.99</v>
      </c>
    </row>
    <row r="3498" spans="1:4">
      <c r="A3498" s="314" t="s">
        <v>37607</v>
      </c>
      <c r="B3498" s="315" t="s">
        <v>37608</v>
      </c>
      <c r="C3498" s="315" t="s">
        <v>6</v>
      </c>
      <c r="D3498" s="316">
        <v>40252.1</v>
      </c>
    </row>
    <row r="3499" spans="1:4">
      <c r="A3499" s="314" t="s">
        <v>37609</v>
      </c>
      <c r="B3499" s="315" t="s">
        <v>37610</v>
      </c>
      <c r="C3499" s="315" t="s">
        <v>6</v>
      </c>
      <c r="D3499" s="316">
        <v>44048.63</v>
      </c>
    </row>
    <row r="3500" spans="1:4">
      <c r="A3500" s="314" t="s">
        <v>37611</v>
      </c>
      <c r="B3500" s="315" t="s">
        <v>37612</v>
      </c>
      <c r="C3500" s="315" t="s">
        <v>6</v>
      </c>
      <c r="D3500" s="316">
        <v>47845.15</v>
      </c>
    </row>
    <row r="3501" spans="1:4">
      <c r="A3501" s="314" t="s">
        <v>37613</v>
      </c>
      <c r="B3501" s="315" t="s">
        <v>37614</v>
      </c>
      <c r="C3501" s="315" t="s">
        <v>6</v>
      </c>
      <c r="D3501" s="316">
        <v>55207.5</v>
      </c>
    </row>
    <row r="3502" spans="1:4">
      <c r="A3502" s="314" t="s">
        <v>37615</v>
      </c>
      <c r="B3502" s="315" t="s">
        <v>37616</v>
      </c>
      <c r="C3502" s="315" t="s">
        <v>6</v>
      </c>
      <c r="D3502" s="316">
        <v>66983.67</v>
      </c>
    </row>
    <row r="3503" spans="1:4">
      <c r="A3503" s="314" t="s">
        <v>37617</v>
      </c>
      <c r="B3503" s="315" t="s">
        <v>37618</v>
      </c>
      <c r="C3503" s="315" t="s">
        <v>6</v>
      </c>
      <c r="D3503" s="316">
        <v>78759.83</v>
      </c>
    </row>
    <row r="3504" spans="1:4">
      <c r="A3504" s="314" t="s">
        <v>37619</v>
      </c>
      <c r="B3504" s="315" t="s">
        <v>37620</v>
      </c>
      <c r="C3504" s="315" t="s">
        <v>6</v>
      </c>
      <c r="D3504" s="316">
        <v>90536</v>
      </c>
    </row>
    <row r="3505" spans="1:4">
      <c r="A3505" s="314" t="s">
        <v>14996</v>
      </c>
      <c r="B3505" s="315" t="s">
        <v>14997</v>
      </c>
      <c r="C3505" s="315" t="s">
        <v>6</v>
      </c>
      <c r="D3505" s="316">
        <v>67.66</v>
      </c>
    </row>
    <row r="3506" spans="1:4">
      <c r="A3506" s="314" t="s">
        <v>37621</v>
      </c>
      <c r="B3506" s="315" t="s">
        <v>37622</v>
      </c>
      <c r="C3506" s="315" t="s">
        <v>6</v>
      </c>
      <c r="D3506" s="316">
        <v>8.9</v>
      </c>
    </row>
    <row r="3507" spans="1:4">
      <c r="A3507" s="314" t="s">
        <v>37623</v>
      </c>
      <c r="B3507" s="315" t="s">
        <v>37624</v>
      </c>
      <c r="C3507" s="315" t="s">
        <v>6</v>
      </c>
      <c r="D3507" s="316">
        <v>17.91</v>
      </c>
    </row>
    <row r="3508" spans="1:4">
      <c r="A3508" s="314" t="s">
        <v>37625</v>
      </c>
      <c r="B3508" s="315" t="s">
        <v>37626</v>
      </c>
      <c r="C3508" s="315" t="s">
        <v>6</v>
      </c>
      <c r="D3508" s="316">
        <v>7776.2</v>
      </c>
    </row>
    <row r="3509" spans="1:4" ht="33.75">
      <c r="A3509" s="314" t="s">
        <v>37627</v>
      </c>
      <c r="B3509" s="315" t="s">
        <v>37628</v>
      </c>
      <c r="C3509" s="315" t="s">
        <v>6</v>
      </c>
      <c r="D3509" s="316">
        <v>1764.67</v>
      </c>
    </row>
    <row r="3510" spans="1:4">
      <c r="A3510" s="314" t="s">
        <v>37629</v>
      </c>
      <c r="B3510" s="315" t="s">
        <v>37630</v>
      </c>
      <c r="C3510" s="315" t="s">
        <v>6</v>
      </c>
      <c r="D3510" s="316">
        <v>491.45</v>
      </c>
    </row>
    <row r="3511" spans="1:4" ht="33.75">
      <c r="A3511" s="314" t="s">
        <v>15021</v>
      </c>
      <c r="B3511" s="315" t="s">
        <v>15022</v>
      </c>
      <c r="C3511" s="315" t="s">
        <v>6</v>
      </c>
      <c r="D3511" s="316">
        <v>14289.05</v>
      </c>
    </row>
    <row r="3512" spans="1:4">
      <c r="A3512" s="314" t="s">
        <v>37631</v>
      </c>
      <c r="B3512" s="315" t="s">
        <v>37632</v>
      </c>
      <c r="C3512" s="315" t="s">
        <v>6</v>
      </c>
      <c r="D3512" s="316">
        <v>1950</v>
      </c>
    </row>
    <row r="3513" spans="1:4" ht="33.75">
      <c r="A3513" s="314" t="s">
        <v>37633</v>
      </c>
      <c r="B3513" s="315" t="s">
        <v>37634</v>
      </c>
      <c r="C3513" s="315" t="s">
        <v>6</v>
      </c>
      <c r="D3513" s="316">
        <v>1443.34</v>
      </c>
    </row>
    <row r="3514" spans="1:4">
      <c r="A3514" s="314" t="s">
        <v>15047</v>
      </c>
      <c r="B3514" s="315" t="s">
        <v>15048</v>
      </c>
      <c r="C3514" s="315" t="s">
        <v>6</v>
      </c>
      <c r="D3514" s="316">
        <v>12.91</v>
      </c>
    </row>
    <row r="3515" spans="1:4">
      <c r="A3515" s="314" t="s">
        <v>15049</v>
      </c>
      <c r="B3515" s="315" t="s">
        <v>15050</v>
      </c>
      <c r="C3515" s="315" t="s">
        <v>6</v>
      </c>
      <c r="D3515" s="316">
        <v>20.92</v>
      </c>
    </row>
    <row r="3516" spans="1:4">
      <c r="A3516" s="314" t="s">
        <v>37635</v>
      </c>
      <c r="B3516" s="315" t="s">
        <v>37636</v>
      </c>
      <c r="C3516" s="315" t="s">
        <v>6</v>
      </c>
      <c r="D3516" s="316">
        <v>72.77</v>
      </c>
    </row>
    <row r="3517" spans="1:4">
      <c r="A3517" s="314" t="s">
        <v>37637</v>
      </c>
      <c r="B3517" s="315" t="s">
        <v>37638</v>
      </c>
      <c r="C3517" s="315" t="s">
        <v>6</v>
      </c>
      <c r="D3517" s="316">
        <v>259.08999999999997</v>
      </c>
    </row>
    <row r="3518" spans="1:4">
      <c r="A3518" s="314" t="s">
        <v>37639</v>
      </c>
      <c r="B3518" s="315" t="s">
        <v>37640</v>
      </c>
      <c r="C3518" s="315" t="s">
        <v>6</v>
      </c>
      <c r="D3518" s="316">
        <v>82.54</v>
      </c>
    </row>
    <row r="3519" spans="1:4">
      <c r="A3519" s="314" t="s">
        <v>37641</v>
      </c>
      <c r="B3519" s="315" t="s">
        <v>37642</v>
      </c>
      <c r="C3519" s="315" t="s">
        <v>6</v>
      </c>
      <c r="D3519" s="316">
        <v>215.25</v>
      </c>
    </row>
    <row r="3520" spans="1:4">
      <c r="A3520" s="314" t="s">
        <v>37643</v>
      </c>
      <c r="B3520" s="315" t="s">
        <v>37644</v>
      </c>
      <c r="C3520" s="315" t="s">
        <v>6</v>
      </c>
      <c r="D3520" s="316">
        <v>50.05</v>
      </c>
    </row>
    <row r="3521" spans="1:4" ht="22.5">
      <c r="A3521" s="314" t="s">
        <v>37645</v>
      </c>
      <c r="B3521" s="315" t="s">
        <v>37646</v>
      </c>
      <c r="C3521" s="315" t="s">
        <v>6</v>
      </c>
      <c r="D3521" s="316">
        <v>4688.63</v>
      </c>
    </row>
    <row r="3522" spans="1:4">
      <c r="A3522" s="314" t="s">
        <v>15135</v>
      </c>
      <c r="B3522" s="315" t="s">
        <v>15136</v>
      </c>
      <c r="C3522" s="315" t="s">
        <v>6</v>
      </c>
      <c r="D3522" s="316">
        <v>247.24</v>
      </c>
    </row>
    <row r="3523" spans="1:4">
      <c r="A3523" s="314" t="s">
        <v>15137</v>
      </c>
      <c r="B3523" s="315" t="s">
        <v>15138</v>
      </c>
      <c r="C3523" s="315" t="s">
        <v>6</v>
      </c>
      <c r="D3523" s="316">
        <v>414.52</v>
      </c>
    </row>
    <row r="3524" spans="1:4">
      <c r="A3524" s="314" t="s">
        <v>15139</v>
      </c>
      <c r="B3524" s="315" t="s">
        <v>15140</v>
      </c>
      <c r="C3524" s="315" t="s">
        <v>6</v>
      </c>
      <c r="D3524" s="316">
        <v>563.35</v>
      </c>
    </row>
    <row r="3525" spans="1:4">
      <c r="A3525" s="314" t="s">
        <v>15141</v>
      </c>
      <c r="B3525" s="315" t="s">
        <v>15142</v>
      </c>
      <c r="C3525" s="315" t="s">
        <v>6</v>
      </c>
      <c r="D3525" s="316">
        <v>661.76</v>
      </c>
    </row>
    <row r="3526" spans="1:4">
      <c r="A3526" s="314" t="s">
        <v>15143</v>
      </c>
      <c r="B3526" s="315" t="s">
        <v>15144</v>
      </c>
      <c r="C3526" s="315" t="s">
        <v>6</v>
      </c>
      <c r="D3526" s="316">
        <v>960.65</v>
      </c>
    </row>
    <row r="3527" spans="1:4">
      <c r="A3527" s="314" t="s">
        <v>15145</v>
      </c>
      <c r="B3527" s="315" t="s">
        <v>15146</v>
      </c>
      <c r="C3527" s="315" t="s">
        <v>6</v>
      </c>
      <c r="D3527" s="316">
        <v>1159.92</v>
      </c>
    </row>
    <row r="3528" spans="1:4">
      <c r="A3528" s="314" t="s">
        <v>15147</v>
      </c>
      <c r="B3528" s="315" t="s">
        <v>15148</v>
      </c>
      <c r="C3528" s="315" t="s">
        <v>6</v>
      </c>
      <c r="D3528" s="316">
        <v>1655.63</v>
      </c>
    </row>
    <row r="3529" spans="1:4">
      <c r="A3529" s="314" t="s">
        <v>15149</v>
      </c>
      <c r="B3529" s="315" t="s">
        <v>15150</v>
      </c>
      <c r="C3529" s="315" t="s">
        <v>6</v>
      </c>
      <c r="D3529" s="316">
        <v>1987.73</v>
      </c>
    </row>
    <row r="3530" spans="1:4">
      <c r="A3530" s="314" t="s">
        <v>15151</v>
      </c>
      <c r="B3530" s="315" t="s">
        <v>15152</v>
      </c>
      <c r="C3530" s="315" t="s">
        <v>6</v>
      </c>
      <c r="D3530" s="316">
        <v>2317.38</v>
      </c>
    </row>
    <row r="3531" spans="1:4">
      <c r="A3531" s="314" t="s">
        <v>15153</v>
      </c>
      <c r="B3531" s="315" t="s">
        <v>15154</v>
      </c>
      <c r="C3531" s="315" t="s">
        <v>6</v>
      </c>
      <c r="D3531" s="316">
        <v>3075.08</v>
      </c>
    </row>
    <row r="3532" spans="1:4">
      <c r="A3532" s="314" t="s">
        <v>15155</v>
      </c>
      <c r="B3532" s="315" t="s">
        <v>15156</v>
      </c>
      <c r="C3532" s="315" t="s">
        <v>6</v>
      </c>
      <c r="D3532" s="316">
        <v>199.27</v>
      </c>
    </row>
    <row r="3533" spans="1:4">
      <c r="A3533" s="314" t="s">
        <v>37647</v>
      </c>
      <c r="B3533" s="315" t="s">
        <v>37648</v>
      </c>
      <c r="C3533" s="315" t="s">
        <v>6</v>
      </c>
      <c r="D3533" s="316">
        <v>92.4</v>
      </c>
    </row>
    <row r="3534" spans="1:4">
      <c r="A3534" s="314" t="s">
        <v>37649</v>
      </c>
      <c r="B3534" s="315" t="s">
        <v>37650</v>
      </c>
      <c r="C3534" s="315" t="s">
        <v>6</v>
      </c>
      <c r="D3534" s="316">
        <v>565.66</v>
      </c>
    </row>
    <row r="3535" spans="1:4">
      <c r="A3535" s="314" t="s">
        <v>53</v>
      </c>
      <c r="B3535" s="315" t="s">
        <v>15165</v>
      </c>
      <c r="C3535" s="315" t="s">
        <v>6</v>
      </c>
      <c r="D3535" s="316">
        <v>42.5</v>
      </c>
    </row>
    <row r="3536" spans="1:4">
      <c r="A3536" s="314" t="s">
        <v>15166</v>
      </c>
      <c r="B3536" s="315" t="s">
        <v>15167</v>
      </c>
      <c r="C3536" s="315" t="s">
        <v>6</v>
      </c>
      <c r="D3536" s="316">
        <v>34.869999999999997</v>
      </c>
    </row>
    <row r="3537" spans="1:4">
      <c r="A3537" s="314" t="s">
        <v>15168</v>
      </c>
      <c r="B3537" s="315" t="s">
        <v>15169</v>
      </c>
      <c r="C3537" s="315" t="s">
        <v>6</v>
      </c>
      <c r="D3537" s="316">
        <v>41.76</v>
      </c>
    </row>
    <row r="3538" spans="1:4">
      <c r="A3538" s="314" t="s">
        <v>15170</v>
      </c>
      <c r="B3538" s="315" t="s">
        <v>15171</v>
      </c>
      <c r="C3538" s="315" t="s">
        <v>6</v>
      </c>
      <c r="D3538" s="316">
        <v>21.3</v>
      </c>
    </row>
    <row r="3539" spans="1:4">
      <c r="A3539" s="314" t="s">
        <v>37651</v>
      </c>
      <c r="B3539" s="315" t="s">
        <v>37652</v>
      </c>
      <c r="C3539" s="315" t="s">
        <v>6</v>
      </c>
      <c r="D3539" s="316">
        <v>692.7</v>
      </c>
    </row>
    <row r="3540" spans="1:4">
      <c r="A3540" s="314" t="s">
        <v>15174</v>
      </c>
      <c r="B3540" s="315" t="s">
        <v>15175</v>
      </c>
      <c r="C3540" s="315" t="s">
        <v>6</v>
      </c>
      <c r="D3540" s="316">
        <v>9349.06</v>
      </c>
    </row>
    <row r="3541" spans="1:4">
      <c r="A3541" s="314" t="s">
        <v>15176</v>
      </c>
      <c r="B3541" s="315" t="s">
        <v>15177</v>
      </c>
      <c r="C3541" s="315" t="s">
        <v>6</v>
      </c>
      <c r="D3541" s="316">
        <v>9563.0499999999993</v>
      </c>
    </row>
    <row r="3542" spans="1:4">
      <c r="A3542" s="314" t="s">
        <v>15178</v>
      </c>
      <c r="B3542" s="315" t="s">
        <v>15179</v>
      </c>
      <c r="C3542" s="315" t="s">
        <v>6</v>
      </c>
      <c r="D3542" s="316">
        <v>12463.25</v>
      </c>
    </row>
    <row r="3543" spans="1:4">
      <c r="A3543" s="314" t="s">
        <v>15180</v>
      </c>
      <c r="B3543" s="315" t="s">
        <v>15181</v>
      </c>
      <c r="C3543" s="315" t="s">
        <v>6</v>
      </c>
      <c r="D3543" s="316">
        <v>11220.11</v>
      </c>
    </row>
    <row r="3544" spans="1:4">
      <c r="A3544" s="314" t="s">
        <v>15182</v>
      </c>
      <c r="B3544" s="315" t="s">
        <v>15183</v>
      </c>
      <c r="C3544" s="315" t="s">
        <v>6</v>
      </c>
      <c r="D3544" s="316">
        <v>12907.08</v>
      </c>
    </row>
    <row r="3545" spans="1:4">
      <c r="A3545" s="314" t="s">
        <v>15184</v>
      </c>
      <c r="B3545" s="315" t="s">
        <v>15185</v>
      </c>
      <c r="C3545" s="315" t="s">
        <v>6</v>
      </c>
      <c r="D3545" s="316">
        <v>15564.47</v>
      </c>
    </row>
    <row r="3546" spans="1:4">
      <c r="A3546" s="314" t="s">
        <v>15190</v>
      </c>
      <c r="B3546" s="315" t="s">
        <v>15191</v>
      </c>
      <c r="C3546" s="315" t="s">
        <v>6</v>
      </c>
      <c r="D3546" s="316">
        <v>653.44000000000005</v>
      </c>
    </row>
    <row r="3547" spans="1:4">
      <c r="A3547" s="314" t="s">
        <v>15198</v>
      </c>
      <c r="B3547" s="315" t="s">
        <v>15199</v>
      </c>
      <c r="C3547" s="315" t="s">
        <v>6</v>
      </c>
      <c r="D3547" s="316">
        <v>631.17999999999995</v>
      </c>
    </row>
    <row r="3548" spans="1:4">
      <c r="A3548" s="314" t="s">
        <v>15202</v>
      </c>
      <c r="B3548" s="315" t="s">
        <v>15203</v>
      </c>
      <c r="C3548" s="315" t="s">
        <v>6</v>
      </c>
      <c r="D3548" s="316">
        <v>1221.6400000000001</v>
      </c>
    </row>
    <row r="3549" spans="1:4">
      <c r="A3549" s="314" t="s">
        <v>15208</v>
      </c>
      <c r="B3549" s="315" t="s">
        <v>15209</v>
      </c>
      <c r="C3549" s="315" t="s">
        <v>6</v>
      </c>
      <c r="D3549" s="316">
        <v>853.25</v>
      </c>
    </row>
    <row r="3550" spans="1:4">
      <c r="A3550" s="314" t="s">
        <v>15216</v>
      </c>
      <c r="B3550" s="315" t="s">
        <v>15217</v>
      </c>
      <c r="C3550" s="315" t="s">
        <v>6</v>
      </c>
      <c r="D3550" s="316">
        <v>778.8</v>
      </c>
    </row>
    <row r="3551" spans="1:4">
      <c r="A3551" s="314" t="s">
        <v>15226</v>
      </c>
      <c r="B3551" s="315" t="s">
        <v>15227</v>
      </c>
      <c r="C3551" s="315" t="s">
        <v>6</v>
      </c>
      <c r="D3551" s="316">
        <v>916.26</v>
      </c>
    </row>
    <row r="3552" spans="1:4">
      <c r="A3552" s="314" t="s">
        <v>15244</v>
      </c>
      <c r="B3552" s="315" t="s">
        <v>15245</v>
      </c>
      <c r="C3552" s="315" t="s">
        <v>6</v>
      </c>
      <c r="D3552" s="316">
        <v>1775.26</v>
      </c>
    </row>
    <row r="3553" spans="1:4">
      <c r="A3553" s="314" t="s">
        <v>15268</v>
      </c>
      <c r="B3553" s="315" t="s">
        <v>15269</v>
      </c>
      <c r="C3553" s="315" t="s">
        <v>6</v>
      </c>
      <c r="D3553" s="316">
        <v>400.87</v>
      </c>
    </row>
    <row r="3554" spans="1:4">
      <c r="A3554" s="314" t="s">
        <v>15186</v>
      </c>
      <c r="B3554" s="315" t="s">
        <v>15187</v>
      </c>
      <c r="C3554" s="315" t="s">
        <v>6</v>
      </c>
      <c r="D3554" s="316">
        <v>495.05</v>
      </c>
    </row>
    <row r="3555" spans="1:4">
      <c r="A3555" s="314" t="s">
        <v>15188</v>
      </c>
      <c r="B3555" s="315" t="s">
        <v>15189</v>
      </c>
      <c r="C3555" s="315" t="s">
        <v>6</v>
      </c>
      <c r="D3555" s="316">
        <v>653.44000000000005</v>
      </c>
    </row>
    <row r="3556" spans="1:4">
      <c r="A3556" s="314" t="s">
        <v>15192</v>
      </c>
      <c r="B3556" s="315" t="s">
        <v>15193</v>
      </c>
      <c r="C3556" s="315" t="s">
        <v>6</v>
      </c>
      <c r="D3556" s="316">
        <v>687.9</v>
      </c>
    </row>
    <row r="3557" spans="1:4">
      <c r="A3557" s="314" t="s">
        <v>15194</v>
      </c>
      <c r="B3557" s="315" t="s">
        <v>15195</v>
      </c>
      <c r="C3557" s="315" t="s">
        <v>6</v>
      </c>
      <c r="D3557" s="316">
        <v>647.48</v>
      </c>
    </row>
    <row r="3558" spans="1:4">
      <c r="A3558" s="314" t="s">
        <v>15196</v>
      </c>
      <c r="B3558" s="315" t="s">
        <v>15197</v>
      </c>
      <c r="C3558" s="315" t="s">
        <v>6</v>
      </c>
      <c r="D3558" s="316">
        <v>631.17999999999995</v>
      </c>
    </row>
    <row r="3559" spans="1:4">
      <c r="A3559" s="314" t="s">
        <v>15200</v>
      </c>
      <c r="B3559" s="315" t="s">
        <v>15201</v>
      </c>
      <c r="C3559" s="315" t="s">
        <v>6</v>
      </c>
      <c r="D3559" s="316">
        <v>1207.1099999999999</v>
      </c>
    </row>
    <row r="3560" spans="1:4">
      <c r="A3560" s="314" t="s">
        <v>15204</v>
      </c>
      <c r="B3560" s="315" t="s">
        <v>15205</v>
      </c>
      <c r="C3560" s="315" t="s">
        <v>6</v>
      </c>
      <c r="D3560" s="316">
        <v>1259.6099999999999</v>
      </c>
    </row>
    <row r="3561" spans="1:4">
      <c r="A3561" s="314" t="s">
        <v>15206</v>
      </c>
      <c r="B3561" s="315" t="s">
        <v>15207</v>
      </c>
      <c r="C3561" s="315" t="s">
        <v>6</v>
      </c>
      <c r="D3561" s="316">
        <v>853.25</v>
      </c>
    </row>
    <row r="3562" spans="1:4">
      <c r="A3562" s="314" t="s">
        <v>15210</v>
      </c>
      <c r="B3562" s="315" t="s">
        <v>15211</v>
      </c>
      <c r="C3562" s="315" t="s">
        <v>6</v>
      </c>
      <c r="D3562" s="316">
        <v>1384.41</v>
      </c>
    </row>
    <row r="3563" spans="1:4">
      <c r="A3563" s="314" t="s">
        <v>15212</v>
      </c>
      <c r="B3563" s="315" t="s">
        <v>15213</v>
      </c>
      <c r="C3563" s="315" t="s">
        <v>6</v>
      </c>
      <c r="D3563" s="316">
        <v>1400.96</v>
      </c>
    </row>
    <row r="3564" spans="1:4">
      <c r="A3564" s="314" t="s">
        <v>15214</v>
      </c>
      <c r="B3564" s="315" t="s">
        <v>15215</v>
      </c>
      <c r="C3564" s="315" t="s">
        <v>6</v>
      </c>
      <c r="D3564" s="316">
        <v>778.8</v>
      </c>
    </row>
    <row r="3565" spans="1:4">
      <c r="A3565" s="314" t="s">
        <v>15218</v>
      </c>
      <c r="B3565" s="315" t="s">
        <v>15219</v>
      </c>
      <c r="C3565" s="315" t="s">
        <v>6</v>
      </c>
      <c r="D3565" s="316">
        <v>1052.07</v>
      </c>
    </row>
    <row r="3566" spans="1:4">
      <c r="A3566" s="314" t="s">
        <v>15220</v>
      </c>
      <c r="B3566" s="315" t="s">
        <v>15221</v>
      </c>
      <c r="C3566" s="315" t="s">
        <v>6</v>
      </c>
      <c r="D3566" s="316">
        <v>1546.99</v>
      </c>
    </row>
    <row r="3567" spans="1:4">
      <c r="A3567" s="314" t="s">
        <v>15222</v>
      </c>
      <c r="B3567" s="315" t="s">
        <v>15223</v>
      </c>
      <c r="C3567" s="315" t="s">
        <v>6</v>
      </c>
      <c r="D3567" s="316">
        <v>1890.66</v>
      </c>
    </row>
    <row r="3568" spans="1:4">
      <c r="A3568" s="314" t="s">
        <v>15224</v>
      </c>
      <c r="B3568" s="315" t="s">
        <v>15225</v>
      </c>
      <c r="C3568" s="315" t="s">
        <v>6</v>
      </c>
      <c r="D3568" s="316">
        <v>916.26</v>
      </c>
    </row>
    <row r="3569" spans="1:4">
      <c r="A3569" s="314" t="s">
        <v>15228</v>
      </c>
      <c r="B3569" s="315" t="s">
        <v>15229</v>
      </c>
      <c r="C3569" s="315" t="s">
        <v>6</v>
      </c>
      <c r="D3569" s="316">
        <v>1541.98</v>
      </c>
    </row>
    <row r="3570" spans="1:4">
      <c r="A3570" s="314" t="s">
        <v>15230</v>
      </c>
      <c r="B3570" s="315" t="s">
        <v>15231</v>
      </c>
      <c r="C3570" s="315" t="s">
        <v>6</v>
      </c>
      <c r="D3570" s="316">
        <v>1872.94</v>
      </c>
    </row>
    <row r="3571" spans="1:4">
      <c r="A3571" s="314" t="s">
        <v>15232</v>
      </c>
      <c r="B3571" s="315" t="s">
        <v>15233</v>
      </c>
      <c r="C3571" s="315" t="s">
        <v>6</v>
      </c>
      <c r="D3571" s="316">
        <v>2021.46</v>
      </c>
    </row>
    <row r="3572" spans="1:4">
      <c r="A3572" s="314" t="s">
        <v>15234</v>
      </c>
      <c r="B3572" s="315" t="s">
        <v>15235</v>
      </c>
      <c r="C3572" s="315" t="s">
        <v>6</v>
      </c>
      <c r="D3572" s="316">
        <v>1821.9</v>
      </c>
    </row>
    <row r="3573" spans="1:4">
      <c r="A3573" s="314" t="s">
        <v>15236</v>
      </c>
      <c r="B3573" s="315" t="s">
        <v>15237</v>
      </c>
      <c r="C3573" s="315" t="s">
        <v>6</v>
      </c>
      <c r="D3573" s="316">
        <v>4905.24</v>
      </c>
    </row>
    <row r="3574" spans="1:4">
      <c r="A3574" s="314" t="s">
        <v>15238</v>
      </c>
      <c r="B3574" s="315" t="s">
        <v>15239</v>
      </c>
      <c r="C3574" s="315" t="s">
        <v>6</v>
      </c>
      <c r="D3574" s="316">
        <v>4951.62</v>
      </c>
    </row>
    <row r="3575" spans="1:4">
      <c r="A3575" s="314" t="s">
        <v>15240</v>
      </c>
      <c r="B3575" s="315" t="s">
        <v>15241</v>
      </c>
      <c r="C3575" s="315" t="s">
        <v>6</v>
      </c>
      <c r="D3575" s="316">
        <v>5139.67</v>
      </c>
    </row>
    <row r="3576" spans="1:4">
      <c r="A3576" s="314" t="s">
        <v>15242</v>
      </c>
      <c r="B3576" s="315" t="s">
        <v>15243</v>
      </c>
      <c r="C3576" s="315" t="s">
        <v>6</v>
      </c>
      <c r="D3576" s="316">
        <v>1775.26</v>
      </c>
    </row>
    <row r="3577" spans="1:4">
      <c r="A3577" s="314" t="s">
        <v>15246</v>
      </c>
      <c r="B3577" s="315" t="s">
        <v>15247</v>
      </c>
      <c r="C3577" s="315" t="s">
        <v>6</v>
      </c>
      <c r="D3577" s="316">
        <v>2480.94</v>
      </c>
    </row>
    <row r="3578" spans="1:4">
      <c r="A3578" s="314" t="s">
        <v>15248</v>
      </c>
      <c r="B3578" s="315" t="s">
        <v>15249</v>
      </c>
      <c r="C3578" s="315" t="s">
        <v>6</v>
      </c>
      <c r="D3578" s="316">
        <v>4953.41</v>
      </c>
    </row>
    <row r="3579" spans="1:4">
      <c r="A3579" s="314" t="s">
        <v>15250</v>
      </c>
      <c r="B3579" s="315" t="s">
        <v>15251</v>
      </c>
      <c r="C3579" s="315" t="s">
        <v>6</v>
      </c>
      <c r="D3579" s="316">
        <v>5092.7</v>
      </c>
    </row>
    <row r="3580" spans="1:4">
      <c r="A3580" s="314" t="s">
        <v>15252</v>
      </c>
      <c r="B3580" s="315" t="s">
        <v>15253</v>
      </c>
      <c r="C3580" s="315" t="s">
        <v>6</v>
      </c>
      <c r="D3580" s="316">
        <v>6282.42</v>
      </c>
    </row>
    <row r="3581" spans="1:4">
      <c r="A3581" s="314" t="s">
        <v>15254</v>
      </c>
      <c r="B3581" s="315" t="s">
        <v>15255</v>
      </c>
      <c r="C3581" s="315" t="s">
        <v>6</v>
      </c>
      <c r="D3581" s="316">
        <v>2466.41</v>
      </c>
    </row>
    <row r="3582" spans="1:4">
      <c r="A3582" s="314" t="s">
        <v>15256</v>
      </c>
      <c r="B3582" s="315" t="s">
        <v>15257</v>
      </c>
      <c r="C3582" s="315" t="s">
        <v>6</v>
      </c>
      <c r="D3582" s="316">
        <v>4908.3599999999997</v>
      </c>
    </row>
    <row r="3583" spans="1:4">
      <c r="A3583" s="314" t="s">
        <v>15258</v>
      </c>
      <c r="B3583" s="315" t="s">
        <v>15259</v>
      </c>
      <c r="C3583" s="315" t="s">
        <v>6</v>
      </c>
      <c r="D3583" s="316">
        <v>5211.83</v>
      </c>
    </row>
    <row r="3584" spans="1:4">
      <c r="A3584" s="314" t="s">
        <v>15260</v>
      </c>
      <c r="B3584" s="315" t="s">
        <v>15261</v>
      </c>
      <c r="C3584" s="315" t="s">
        <v>6</v>
      </c>
      <c r="D3584" s="316">
        <v>6068.15</v>
      </c>
    </row>
    <row r="3585" spans="1:4">
      <c r="A3585" s="314" t="s">
        <v>15262</v>
      </c>
      <c r="B3585" s="315" t="s">
        <v>15263</v>
      </c>
      <c r="C3585" s="315" t="s">
        <v>6</v>
      </c>
      <c r="D3585" s="316">
        <v>7229.02</v>
      </c>
    </row>
    <row r="3586" spans="1:4">
      <c r="A3586" s="314" t="s">
        <v>15264</v>
      </c>
      <c r="B3586" s="315" t="s">
        <v>15265</v>
      </c>
      <c r="C3586" s="315" t="s">
        <v>6</v>
      </c>
      <c r="D3586" s="316">
        <v>12478.84</v>
      </c>
    </row>
    <row r="3587" spans="1:4">
      <c r="A3587" s="314" t="s">
        <v>15266</v>
      </c>
      <c r="B3587" s="315" t="s">
        <v>15267</v>
      </c>
      <c r="C3587" s="315" t="s">
        <v>6</v>
      </c>
      <c r="D3587" s="316">
        <v>531.25</v>
      </c>
    </row>
    <row r="3588" spans="1:4">
      <c r="A3588" s="314" t="s">
        <v>15270</v>
      </c>
      <c r="B3588" s="315" t="s">
        <v>15271</v>
      </c>
      <c r="C3588" s="315" t="s">
        <v>6</v>
      </c>
      <c r="D3588" s="316">
        <v>477.73</v>
      </c>
    </row>
    <row r="3589" spans="1:4">
      <c r="A3589" s="314" t="s">
        <v>15272</v>
      </c>
      <c r="B3589" s="315" t="s">
        <v>15273</v>
      </c>
      <c r="C3589" s="315" t="s">
        <v>6</v>
      </c>
      <c r="D3589" s="316">
        <v>803.88</v>
      </c>
    </row>
    <row r="3590" spans="1:4">
      <c r="A3590" s="314" t="s">
        <v>15274</v>
      </c>
      <c r="B3590" s="315" t="s">
        <v>15275</v>
      </c>
      <c r="C3590" s="315" t="s">
        <v>6</v>
      </c>
      <c r="D3590" s="316">
        <v>939.68</v>
      </c>
    </row>
    <row r="3591" spans="1:4">
      <c r="A3591" s="314" t="s">
        <v>15276</v>
      </c>
      <c r="B3591" s="315" t="s">
        <v>15277</v>
      </c>
      <c r="C3591" s="315" t="s">
        <v>6</v>
      </c>
      <c r="D3591" s="316">
        <v>769.05</v>
      </c>
    </row>
    <row r="3592" spans="1:4">
      <c r="A3592" s="314" t="s">
        <v>15278</v>
      </c>
      <c r="B3592" s="315" t="s">
        <v>15279</v>
      </c>
      <c r="C3592" s="315" t="s">
        <v>6</v>
      </c>
      <c r="D3592" s="316">
        <v>792.45</v>
      </c>
    </row>
    <row r="3593" spans="1:4">
      <c r="A3593" s="314" t="s">
        <v>15280</v>
      </c>
      <c r="B3593" s="315" t="s">
        <v>15281</v>
      </c>
      <c r="C3593" s="315" t="s">
        <v>6</v>
      </c>
      <c r="D3593" s="316">
        <v>1408.95</v>
      </c>
    </row>
    <row r="3594" spans="1:4">
      <c r="A3594" s="314" t="s">
        <v>15282</v>
      </c>
      <c r="B3594" s="315" t="s">
        <v>15283</v>
      </c>
      <c r="C3594" s="315" t="s">
        <v>6</v>
      </c>
      <c r="D3594" s="316">
        <v>981.86</v>
      </c>
    </row>
    <row r="3595" spans="1:4">
      <c r="A3595" s="314" t="s">
        <v>15284</v>
      </c>
      <c r="B3595" s="315" t="s">
        <v>15285</v>
      </c>
      <c r="C3595" s="315" t="s">
        <v>6</v>
      </c>
      <c r="D3595" s="316">
        <v>1009.13</v>
      </c>
    </row>
    <row r="3596" spans="1:4">
      <c r="A3596" s="314" t="s">
        <v>15286</v>
      </c>
      <c r="B3596" s="315" t="s">
        <v>15287</v>
      </c>
      <c r="C3596" s="315" t="s">
        <v>6</v>
      </c>
      <c r="D3596" s="316">
        <v>1588.09</v>
      </c>
    </row>
    <row r="3597" spans="1:4">
      <c r="A3597" s="314" t="s">
        <v>15288</v>
      </c>
      <c r="B3597" s="315" t="s">
        <v>15289</v>
      </c>
      <c r="C3597" s="315" t="s">
        <v>6</v>
      </c>
      <c r="D3597" s="316">
        <v>903.16</v>
      </c>
    </row>
    <row r="3598" spans="1:4">
      <c r="A3598" s="314" t="s">
        <v>15290</v>
      </c>
      <c r="B3598" s="315" t="s">
        <v>15291</v>
      </c>
      <c r="C3598" s="315" t="s">
        <v>6</v>
      </c>
      <c r="D3598" s="316">
        <v>949.3</v>
      </c>
    </row>
    <row r="3599" spans="1:4">
      <c r="A3599" s="314" t="s">
        <v>15292</v>
      </c>
      <c r="B3599" s="315" t="s">
        <v>15293</v>
      </c>
      <c r="C3599" s="315" t="s">
        <v>6</v>
      </c>
      <c r="D3599" s="316">
        <v>69.69</v>
      </c>
    </row>
    <row r="3600" spans="1:4">
      <c r="A3600" s="314" t="s">
        <v>15294</v>
      </c>
      <c r="B3600" s="315" t="s">
        <v>15295</v>
      </c>
      <c r="C3600" s="315" t="s">
        <v>6</v>
      </c>
      <c r="D3600" s="316">
        <v>15.17</v>
      </c>
    </row>
    <row r="3601" spans="1:4">
      <c r="A3601" s="314" t="s">
        <v>15296</v>
      </c>
      <c r="B3601" s="315" t="s">
        <v>15297</v>
      </c>
      <c r="C3601" s="315" t="s">
        <v>6</v>
      </c>
      <c r="D3601" s="316">
        <v>38.020000000000003</v>
      </c>
    </row>
    <row r="3602" spans="1:4">
      <c r="A3602" s="314" t="s">
        <v>37653</v>
      </c>
      <c r="B3602" s="315" t="s">
        <v>37654</v>
      </c>
      <c r="C3602" s="315" t="s">
        <v>6</v>
      </c>
      <c r="D3602" s="316">
        <v>380.1</v>
      </c>
    </row>
    <row r="3603" spans="1:4">
      <c r="A3603" s="314" t="s">
        <v>37655</v>
      </c>
      <c r="B3603" s="315" t="s">
        <v>37656</v>
      </c>
      <c r="C3603" s="315" t="s">
        <v>6</v>
      </c>
      <c r="D3603" s="316">
        <v>1299.3</v>
      </c>
    </row>
    <row r="3604" spans="1:4">
      <c r="A3604" s="314" t="s">
        <v>37657</v>
      </c>
      <c r="B3604" s="315" t="s">
        <v>37658</v>
      </c>
      <c r="C3604" s="315" t="s">
        <v>6</v>
      </c>
      <c r="D3604" s="316">
        <v>386.59</v>
      </c>
    </row>
    <row r="3605" spans="1:4">
      <c r="A3605" s="314" t="s">
        <v>15360</v>
      </c>
      <c r="B3605" s="315" t="s">
        <v>15361</v>
      </c>
      <c r="C3605" s="315" t="s">
        <v>6</v>
      </c>
      <c r="D3605" s="316">
        <v>2313.91</v>
      </c>
    </row>
    <row r="3606" spans="1:4">
      <c r="A3606" s="314" t="s">
        <v>15362</v>
      </c>
      <c r="B3606" s="315" t="s">
        <v>15363</v>
      </c>
      <c r="C3606" s="315" t="s">
        <v>6</v>
      </c>
      <c r="D3606" s="316">
        <v>1574.13</v>
      </c>
    </row>
    <row r="3607" spans="1:4">
      <c r="A3607" s="314" t="s">
        <v>15366</v>
      </c>
      <c r="B3607" s="315" t="s">
        <v>15367</v>
      </c>
      <c r="C3607" s="315" t="s">
        <v>6</v>
      </c>
      <c r="D3607" s="316">
        <v>225.41</v>
      </c>
    </row>
    <row r="3608" spans="1:4">
      <c r="A3608" s="314" t="s">
        <v>15398</v>
      </c>
      <c r="B3608" s="315" t="s">
        <v>15399</v>
      </c>
      <c r="C3608" s="315" t="s">
        <v>6</v>
      </c>
      <c r="D3608" s="316">
        <v>144.22</v>
      </c>
    </row>
    <row r="3609" spans="1:4">
      <c r="A3609" s="314" t="s">
        <v>15364</v>
      </c>
      <c r="B3609" s="315" t="s">
        <v>15365</v>
      </c>
      <c r="C3609" s="315" t="s">
        <v>6</v>
      </c>
      <c r="D3609" s="316">
        <v>225.41</v>
      </c>
    </row>
    <row r="3610" spans="1:4">
      <c r="A3610" s="314" t="s">
        <v>15368</v>
      </c>
      <c r="B3610" s="315" t="s">
        <v>15369</v>
      </c>
      <c r="C3610" s="315" t="s">
        <v>6</v>
      </c>
      <c r="D3610" s="316">
        <v>261.11</v>
      </c>
    </row>
    <row r="3611" spans="1:4">
      <c r="A3611" s="314" t="s">
        <v>15370</v>
      </c>
      <c r="B3611" s="315" t="s">
        <v>15371</v>
      </c>
      <c r="C3611" s="315" t="s">
        <v>6</v>
      </c>
      <c r="D3611" s="316">
        <v>483.54</v>
      </c>
    </row>
    <row r="3612" spans="1:4">
      <c r="A3612" s="314" t="s">
        <v>15372</v>
      </c>
      <c r="B3612" s="315" t="s">
        <v>15373</v>
      </c>
      <c r="C3612" s="315" t="s">
        <v>6</v>
      </c>
      <c r="D3612" s="316">
        <v>953.4</v>
      </c>
    </row>
    <row r="3613" spans="1:4">
      <c r="A3613" s="314" t="s">
        <v>15374</v>
      </c>
      <c r="B3613" s="315" t="s">
        <v>15375</v>
      </c>
      <c r="C3613" s="315" t="s">
        <v>6</v>
      </c>
      <c r="D3613" s="316">
        <v>1074.17</v>
      </c>
    </row>
    <row r="3614" spans="1:4">
      <c r="A3614" s="314" t="s">
        <v>15376</v>
      </c>
      <c r="B3614" s="315" t="s">
        <v>15377</v>
      </c>
      <c r="C3614" s="315" t="s">
        <v>6</v>
      </c>
      <c r="D3614" s="316">
        <v>1235.75</v>
      </c>
    </row>
    <row r="3615" spans="1:4">
      <c r="A3615" s="314" t="s">
        <v>15378</v>
      </c>
      <c r="B3615" s="315" t="s">
        <v>15379</v>
      </c>
      <c r="C3615" s="315" t="s">
        <v>6</v>
      </c>
      <c r="D3615" s="316">
        <v>1548.53</v>
      </c>
    </row>
    <row r="3616" spans="1:4">
      <c r="A3616" s="314" t="s">
        <v>15380</v>
      </c>
      <c r="B3616" s="315" t="s">
        <v>15381</v>
      </c>
      <c r="C3616" s="315" t="s">
        <v>6</v>
      </c>
      <c r="D3616" s="316">
        <v>1886.25</v>
      </c>
    </row>
    <row r="3617" spans="1:4">
      <c r="A3617" s="314" t="s">
        <v>15382</v>
      </c>
      <c r="B3617" s="315" t="s">
        <v>15383</v>
      </c>
      <c r="C3617" s="315" t="s">
        <v>6</v>
      </c>
      <c r="D3617" s="316">
        <v>2555.9</v>
      </c>
    </row>
    <row r="3618" spans="1:4">
      <c r="A3618" s="314" t="s">
        <v>15384</v>
      </c>
      <c r="B3618" s="315" t="s">
        <v>15385</v>
      </c>
      <c r="C3618" s="315" t="s">
        <v>6</v>
      </c>
      <c r="D3618" s="316">
        <v>5590.51</v>
      </c>
    </row>
    <row r="3619" spans="1:4">
      <c r="A3619" s="314" t="s">
        <v>15386</v>
      </c>
      <c r="B3619" s="315" t="s">
        <v>15387</v>
      </c>
      <c r="C3619" s="315" t="s">
        <v>6</v>
      </c>
      <c r="D3619" s="316">
        <v>7466.12</v>
      </c>
    </row>
    <row r="3620" spans="1:4">
      <c r="A3620" s="314" t="s">
        <v>15388</v>
      </c>
      <c r="B3620" s="315" t="s">
        <v>15389</v>
      </c>
      <c r="C3620" s="315" t="s">
        <v>6</v>
      </c>
      <c r="D3620" s="316">
        <v>10485.08</v>
      </c>
    </row>
    <row r="3621" spans="1:4">
      <c r="A3621" s="314" t="s">
        <v>15390</v>
      </c>
      <c r="B3621" s="315" t="s">
        <v>15391</v>
      </c>
      <c r="C3621" s="315" t="s">
        <v>6</v>
      </c>
      <c r="D3621" s="316">
        <v>10673.07</v>
      </c>
    </row>
    <row r="3622" spans="1:4">
      <c r="A3622" s="314" t="s">
        <v>15392</v>
      </c>
      <c r="B3622" s="315" t="s">
        <v>15393</v>
      </c>
      <c r="C3622" s="315" t="s">
        <v>6</v>
      </c>
      <c r="D3622" s="316">
        <v>13223.07</v>
      </c>
    </row>
    <row r="3623" spans="1:4">
      <c r="A3623" s="314" t="s">
        <v>15394</v>
      </c>
      <c r="B3623" s="315" t="s">
        <v>15395</v>
      </c>
      <c r="C3623" s="315" t="s">
        <v>6</v>
      </c>
      <c r="D3623" s="316">
        <v>18006.3</v>
      </c>
    </row>
    <row r="3624" spans="1:4">
      <c r="A3624" s="314" t="s">
        <v>15396</v>
      </c>
      <c r="B3624" s="315" t="s">
        <v>15397</v>
      </c>
      <c r="C3624" s="315" t="s">
        <v>6</v>
      </c>
      <c r="D3624" s="316">
        <v>172.93</v>
      </c>
    </row>
    <row r="3625" spans="1:4">
      <c r="A3625" s="314" t="s">
        <v>15400</v>
      </c>
      <c r="B3625" s="315" t="s">
        <v>15401</v>
      </c>
      <c r="C3625" s="315" t="s">
        <v>6</v>
      </c>
      <c r="D3625" s="316">
        <v>167.92</v>
      </c>
    </row>
    <row r="3626" spans="1:4">
      <c r="A3626" s="314" t="s">
        <v>15402</v>
      </c>
      <c r="B3626" s="315" t="s">
        <v>15403</v>
      </c>
      <c r="C3626" s="315" t="s">
        <v>6</v>
      </c>
      <c r="D3626" s="316">
        <v>292.10000000000002</v>
      </c>
    </row>
    <row r="3627" spans="1:4">
      <c r="A3627" s="314" t="s">
        <v>15404</v>
      </c>
      <c r="B3627" s="315" t="s">
        <v>15405</v>
      </c>
      <c r="C3627" s="315" t="s">
        <v>6</v>
      </c>
      <c r="D3627" s="316">
        <v>521.54</v>
      </c>
    </row>
    <row r="3628" spans="1:4">
      <c r="A3628" s="314" t="s">
        <v>15406</v>
      </c>
      <c r="B3628" s="315" t="s">
        <v>15407</v>
      </c>
      <c r="C3628" s="315" t="s">
        <v>6</v>
      </c>
      <c r="D3628" s="316">
        <v>623.5</v>
      </c>
    </row>
    <row r="3629" spans="1:4">
      <c r="A3629" s="314" t="s">
        <v>15408</v>
      </c>
      <c r="B3629" s="315" t="s">
        <v>15409</v>
      </c>
      <c r="C3629" s="315" t="s">
        <v>6</v>
      </c>
      <c r="D3629" s="316">
        <v>700.24</v>
      </c>
    </row>
    <row r="3630" spans="1:4">
      <c r="A3630" s="314" t="s">
        <v>15410</v>
      </c>
      <c r="B3630" s="315" t="s">
        <v>15411</v>
      </c>
      <c r="C3630" s="315" t="s">
        <v>6</v>
      </c>
      <c r="D3630" s="316">
        <v>1087.48</v>
      </c>
    </row>
    <row r="3631" spans="1:4">
      <c r="A3631" s="314" t="s">
        <v>15412</v>
      </c>
      <c r="B3631" s="315" t="s">
        <v>15413</v>
      </c>
      <c r="C3631" s="315" t="s">
        <v>6</v>
      </c>
      <c r="D3631" s="316">
        <v>1207.05</v>
      </c>
    </row>
    <row r="3632" spans="1:4">
      <c r="A3632" s="314" t="s">
        <v>15414</v>
      </c>
      <c r="B3632" s="315" t="s">
        <v>15415</v>
      </c>
      <c r="C3632" s="315" t="s">
        <v>6</v>
      </c>
      <c r="D3632" s="316">
        <v>1775.63</v>
      </c>
    </row>
    <row r="3633" spans="1:4">
      <c r="A3633" s="314" t="s">
        <v>15416</v>
      </c>
      <c r="B3633" s="315" t="s">
        <v>15417</v>
      </c>
      <c r="C3633" s="315" t="s">
        <v>6</v>
      </c>
      <c r="D3633" s="316">
        <v>4305.24</v>
      </c>
    </row>
    <row r="3634" spans="1:4">
      <c r="A3634" s="314" t="s">
        <v>15418</v>
      </c>
      <c r="B3634" s="315" t="s">
        <v>15419</v>
      </c>
      <c r="C3634" s="315" t="s">
        <v>6</v>
      </c>
      <c r="D3634" s="316">
        <v>5705.93</v>
      </c>
    </row>
    <row r="3635" spans="1:4">
      <c r="A3635" s="314" t="s">
        <v>15420</v>
      </c>
      <c r="B3635" s="315" t="s">
        <v>15421</v>
      </c>
      <c r="C3635" s="315" t="s">
        <v>6</v>
      </c>
      <c r="D3635" s="316">
        <v>7962.61</v>
      </c>
    </row>
    <row r="3636" spans="1:4">
      <c r="A3636" s="314" t="s">
        <v>15422</v>
      </c>
      <c r="B3636" s="315" t="s">
        <v>15423</v>
      </c>
      <c r="C3636" s="315" t="s">
        <v>6</v>
      </c>
      <c r="D3636" s="316">
        <v>8064.28</v>
      </c>
    </row>
    <row r="3637" spans="1:4">
      <c r="A3637" s="314" t="s">
        <v>15424</v>
      </c>
      <c r="B3637" s="315" t="s">
        <v>15425</v>
      </c>
      <c r="C3637" s="315" t="s">
        <v>6</v>
      </c>
      <c r="D3637" s="316">
        <v>10168.99</v>
      </c>
    </row>
    <row r="3638" spans="1:4">
      <c r="A3638" s="314" t="s">
        <v>15426</v>
      </c>
      <c r="B3638" s="315" t="s">
        <v>15427</v>
      </c>
      <c r="C3638" s="315" t="s">
        <v>6</v>
      </c>
      <c r="D3638" s="316">
        <v>13891.5</v>
      </c>
    </row>
    <row r="3639" spans="1:4">
      <c r="A3639" s="314" t="s">
        <v>15430</v>
      </c>
      <c r="B3639" s="315" t="s">
        <v>15431</v>
      </c>
      <c r="C3639" s="315" t="s">
        <v>6</v>
      </c>
      <c r="D3639" s="316">
        <v>215.46</v>
      </c>
    </row>
    <row r="3640" spans="1:4">
      <c r="A3640" s="314" t="s">
        <v>15464</v>
      </c>
      <c r="B3640" s="315" t="s">
        <v>15465</v>
      </c>
      <c r="C3640" s="315" t="s">
        <v>6</v>
      </c>
      <c r="D3640" s="316">
        <v>139.51</v>
      </c>
    </row>
    <row r="3641" spans="1:4">
      <c r="A3641" s="314" t="s">
        <v>15428</v>
      </c>
      <c r="B3641" s="315" t="s">
        <v>15429</v>
      </c>
      <c r="C3641" s="315" t="s">
        <v>6</v>
      </c>
      <c r="D3641" s="316">
        <v>215.46</v>
      </c>
    </row>
    <row r="3642" spans="1:4">
      <c r="A3642" s="314" t="s">
        <v>15432</v>
      </c>
      <c r="B3642" s="315" t="s">
        <v>15433</v>
      </c>
      <c r="C3642" s="315" t="s">
        <v>6</v>
      </c>
      <c r="D3642" s="316">
        <v>238.34</v>
      </c>
    </row>
    <row r="3643" spans="1:4">
      <c r="A3643" s="314" t="s">
        <v>15434</v>
      </c>
      <c r="B3643" s="315" t="s">
        <v>15435</v>
      </c>
      <c r="C3643" s="315" t="s">
        <v>6</v>
      </c>
      <c r="D3643" s="316">
        <v>508.7</v>
      </c>
    </row>
    <row r="3644" spans="1:4">
      <c r="A3644" s="314" t="s">
        <v>15436</v>
      </c>
      <c r="B3644" s="315" t="s">
        <v>15437</v>
      </c>
      <c r="C3644" s="315" t="s">
        <v>6</v>
      </c>
      <c r="D3644" s="316">
        <v>575.66</v>
      </c>
    </row>
    <row r="3645" spans="1:4">
      <c r="A3645" s="314" t="s">
        <v>15438</v>
      </c>
      <c r="B3645" s="315" t="s">
        <v>15439</v>
      </c>
      <c r="C3645" s="315" t="s">
        <v>6</v>
      </c>
      <c r="D3645" s="316">
        <v>845.21</v>
      </c>
    </row>
    <row r="3646" spans="1:4">
      <c r="A3646" s="314" t="s">
        <v>15440</v>
      </c>
      <c r="B3646" s="315" t="s">
        <v>15441</v>
      </c>
      <c r="C3646" s="315" t="s">
        <v>6</v>
      </c>
      <c r="D3646" s="316">
        <v>1129.4000000000001</v>
      </c>
    </row>
    <row r="3647" spans="1:4">
      <c r="A3647" s="314" t="s">
        <v>15442</v>
      </c>
      <c r="B3647" s="315" t="s">
        <v>15443</v>
      </c>
      <c r="C3647" s="315" t="s">
        <v>6</v>
      </c>
      <c r="D3647" s="316">
        <v>1657.53</v>
      </c>
    </row>
    <row r="3648" spans="1:4">
      <c r="A3648" s="314" t="s">
        <v>15444</v>
      </c>
      <c r="B3648" s="315" t="s">
        <v>15445</v>
      </c>
      <c r="C3648" s="315" t="s">
        <v>6</v>
      </c>
      <c r="D3648" s="316">
        <v>2038.81</v>
      </c>
    </row>
    <row r="3649" spans="1:4">
      <c r="A3649" s="314" t="s">
        <v>15446</v>
      </c>
      <c r="B3649" s="315" t="s">
        <v>15447</v>
      </c>
      <c r="C3649" s="315" t="s">
        <v>6</v>
      </c>
      <c r="D3649" s="316">
        <v>2548.92</v>
      </c>
    </row>
    <row r="3650" spans="1:4">
      <c r="A3650" s="314" t="s">
        <v>15448</v>
      </c>
      <c r="B3650" s="315" t="s">
        <v>15449</v>
      </c>
      <c r="C3650" s="315" t="s">
        <v>6</v>
      </c>
      <c r="D3650" s="316">
        <v>2733.71</v>
      </c>
    </row>
    <row r="3651" spans="1:4">
      <c r="A3651" s="314" t="s">
        <v>15450</v>
      </c>
      <c r="B3651" s="315" t="s">
        <v>15451</v>
      </c>
      <c r="C3651" s="315" t="s">
        <v>6</v>
      </c>
      <c r="D3651" s="316">
        <v>6644</v>
      </c>
    </row>
    <row r="3652" spans="1:4">
      <c r="A3652" s="314" t="s">
        <v>15452</v>
      </c>
      <c r="B3652" s="315" t="s">
        <v>15453</v>
      </c>
      <c r="C3652" s="315" t="s">
        <v>6</v>
      </c>
      <c r="D3652" s="316">
        <v>8497.83</v>
      </c>
    </row>
    <row r="3653" spans="1:4">
      <c r="A3653" s="314" t="s">
        <v>15454</v>
      </c>
      <c r="B3653" s="315" t="s">
        <v>15455</v>
      </c>
      <c r="C3653" s="315" t="s">
        <v>6</v>
      </c>
      <c r="D3653" s="316">
        <v>10168.68</v>
      </c>
    </row>
    <row r="3654" spans="1:4">
      <c r="A3654" s="314" t="s">
        <v>15456</v>
      </c>
      <c r="B3654" s="315" t="s">
        <v>15457</v>
      </c>
      <c r="C3654" s="315" t="s">
        <v>6</v>
      </c>
      <c r="D3654" s="316">
        <v>11827.93</v>
      </c>
    </row>
    <row r="3655" spans="1:4">
      <c r="A3655" s="314" t="s">
        <v>15458</v>
      </c>
      <c r="B3655" s="315" t="s">
        <v>15459</v>
      </c>
      <c r="C3655" s="315" t="s">
        <v>6</v>
      </c>
      <c r="D3655" s="316">
        <v>15742.56</v>
      </c>
    </row>
    <row r="3656" spans="1:4">
      <c r="A3656" s="314" t="s">
        <v>15460</v>
      </c>
      <c r="B3656" s="315" t="s">
        <v>15461</v>
      </c>
      <c r="C3656" s="315" t="s">
        <v>6</v>
      </c>
      <c r="D3656" s="316">
        <v>18628.75</v>
      </c>
    </row>
    <row r="3657" spans="1:4">
      <c r="A3657" s="314" t="s">
        <v>15462</v>
      </c>
      <c r="B3657" s="315" t="s">
        <v>15463</v>
      </c>
      <c r="C3657" s="315" t="s">
        <v>6</v>
      </c>
      <c r="D3657" s="316">
        <v>162.19999999999999</v>
      </c>
    </row>
    <row r="3658" spans="1:4">
      <c r="A3658" s="314" t="s">
        <v>15466</v>
      </c>
      <c r="B3658" s="315" t="s">
        <v>15467</v>
      </c>
      <c r="C3658" s="315" t="s">
        <v>6</v>
      </c>
      <c r="D3658" s="316">
        <v>159.16999999999999</v>
      </c>
    </row>
    <row r="3659" spans="1:4">
      <c r="A3659" s="314" t="s">
        <v>15468</v>
      </c>
      <c r="B3659" s="315" t="s">
        <v>15469</v>
      </c>
      <c r="C3659" s="315" t="s">
        <v>6</v>
      </c>
      <c r="D3659" s="316">
        <v>290.39</v>
      </c>
    </row>
    <row r="3660" spans="1:4">
      <c r="A3660" s="314" t="s">
        <v>15470</v>
      </c>
      <c r="B3660" s="315" t="s">
        <v>15471</v>
      </c>
      <c r="C3660" s="315" t="s">
        <v>6</v>
      </c>
      <c r="D3660" s="316">
        <v>350.32</v>
      </c>
    </row>
    <row r="3661" spans="1:4">
      <c r="A3661" s="314" t="s">
        <v>15472</v>
      </c>
      <c r="B3661" s="315" t="s">
        <v>15473</v>
      </c>
      <c r="C3661" s="315" t="s">
        <v>6</v>
      </c>
      <c r="D3661" s="316">
        <v>528.91</v>
      </c>
    </row>
    <row r="3662" spans="1:4">
      <c r="A3662" s="314" t="s">
        <v>15474</v>
      </c>
      <c r="B3662" s="315" t="s">
        <v>15475</v>
      </c>
      <c r="C3662" s="315" t="s">
        <v>6</v>
      </c>
      <c r="D3662" s="316">
        <v>676.79</v>
      </c>
    </row>
    <row r="3663" spans="1:4">
      <c r="A3663" s="314" t="s">
        <v>15476</v>
      </c>
      <c r="B3663" s="315" t="s">
        <v>15477</v>
      </c>
      <c r="C3663" s="315" t="s">
        <v>6</v>
      </c>
      <c r="D3663" s="316">
        <v>1182</v>
      </c>
    </row>
    <row r="3664" spans="1:4">
      <c r="A3664" s="314" t="s">
        <v>15478</v>
      </c>
      <c r="B3664" s="315" t="s">
        <v>15479</v>
      </c>
      <c r="C3664" s="315" t="s">
        <v>6</v>
      </c>
      <c r="D3664" s="316">
        <v>1444.12</v>
      </c>
    </row>
    <row r="3665" spans="1:4">
      <c r="A3665" s="314" t="s">
        <v>15480</v>
      </c>
      <c r="B3665" s="315" t="s">
        <v>15481</v>
      </c>
      <c r="C3665" s="315" t="s">
        <v>6</v>
      </c>
      <c r="D3665" s="316">
        <v>1735</v>
      </c>
    </row>
    <row r="3666" spans="1:4">
      <c r="A3666" s="314" t="s">
        <v>15482</v>
      </c>
      <c r="B3666" s="315" t="s">
        <v>15483</v>
      </c>
      <c r="C3666" s="315" t="s">
        <v>6</v>
      </c>
      <c r="D3666" s="316">
        <v>1935.69</v>
      </c>
    </row>
    <row r="3667" spans="1:4">
      <c r="A3667" s="314" t="s">
        <v>15484</v>
      </c>
      <c r="B3667" s="315" t="s">
        <v>15485</v>
      </c>
      <c r="C3667" s="315" t="s">
        <v>6</v>
      </c>
      <c r="D3667" s="316">
        <v>5039.32</v>
      </c>
    </row>
    <row r="3668" spans="1:4">
      <c r="A3668" s="314" t="s">
        <v>15486</v>
      </c>
      <c r="B3668" s="315" t="s">
        <v>15487</v>
      </c>
      <c r="C3668" s="315" t="s">
        <v>6</v>
      </c>
      <c r="D3668" s="316">
        <v>6475.45</v>
      </c>
    </row>
    <row r="3669" spans="1:4">
      <c r="A3669" s="314" t="s">
        <v>15488</v>
      </c>
      <c r="B3669" s="315" t="s">
        <v>15489</v>
      </c>
      <c r="C3669" s="315" t="s">
        <v>6</v>
      </c>
      <c r="D3669" s="316">
        <v>7792.17</v>
      </c>
    </row>
    <row r="3670" spans="1:4">
      <c r="A3670" s="314" t="s">
        <v>15490</v>
      </c>
      <c r="B3670" s="315" t="s">
        <v>15491</v>
      </c>
      <c r="C3670" s="315" t="s">
        <v>6</v>
      </c>
      <c r="D3670" s="316">
        <v>9100.2900000000009</v>
      </c>
    </row>
    <row r="3671" spans="1:4">
      <c r="A3671" s="314" t="s">
        <v>15492</v>
      </c>
      <c r="B3671" s="315" t="s">
        <v>15493</v>
      </c>
      <c r="C3671" s="315" t="s">
        <v>6</v>
      </c>
      <c r="D3671" s="316">
        <v>11881.06</v>
      </c>
    </row>
    <row r="3672" spans="1:4">
      <c r="A3672" s="314" t="s">
        <v>15494</v>
      </c>
      <c r="B3672" s="315" t="s">
        <v>15495</v>
      </c>
      <c r="C3672" s="315" t="s">
        <v>6</v>
      </c>
      <c r="D3672" s="316">
        <v>14196.63</v>
      </c>
    </row>
    <row r="3673" spans="1:4">
      <c r="A3673" s="314" t="s">
        <v>15496</v>
      </c>
      <c r="B3673" s="315" t="s">
        <v>15497</v>
      </c>
      <c r="C3673" s="315" t="s">
        <v>6</v>
      </c>
      <c r="D3673" s="316">
        <v>11.59</v>
      </c>
    </row>
    <row r="3674" spans="1:4">
      <c r="A3674" s="314" t="s">
        <v>15498</v>
      </c>
      <c r="B3674" s="315" t="s">
        <v>15499</v>
      </c>
      <c r="C3674" s="315" t="s">
        <v>6</v>
      </c>
      <c r="D3674" s="316">
        <v>36.58</v>
      </c>
    </row>
    <row r="3675" spans="1:4">
      <c r="A3675" s="314" t="s">
        <v>15500</v>
      </c>
      <c r="B3675" s="315" t="s">
        <v>15501</v>
      </c>
      <c r="C3675" s="315" t="s">
        <v>6</v>
      </c>
      <c r="D3675" s="316">
        <v>60.34</v>
      </c>
    </row>
    <row r="3676" spans="1:4">
      <c r="A3676" s="314" t="s">
        <v>37659</v>
      </c>
      <c r="B3676" s="315" t="s">
        <v>37660</v>
      </c>
      <c r="C3676" s="315" t="s">
        <v>6</v>
      </c>
      <c r="D3676" s="316">
        <v>9888</v>
      </c>
    </row>
    <row r="3677" spans="1:4">
      <c r="A3677" s="314" t="s">
        <v>37661</v>
      </c>
      <c r="B3677" s="315" t="s">
        <v>37662</v>
      </c>
      <c r="C3677" s="315" t="s">
        <v>6</v>
      </c>
      <c r="D3677" s="316">
        <v>22325.35</v>
      </c>
    </row>
    <row r="3678" spans="1:4">
      <c r="A3678" s="314" t="s">
        <v>37663</v>
      </c>
      <c r="B3678" s="315" t="s">
        <v>37664</v>
      </c>
      <c r="C3678" s="315" t="s">
        <v>6</v>
      </c>
      <c r="D3678" s="316">
        <v>6167.57</v>
      </c>
    </row>
    <row r="3679" spans="1:4">
      <c r="A3679" s="314" t="s">
        <v>15504</v>
      </c>
      <c r="B3679" s="315" t="s">
        <v>15505</v>
      </c>
      <c r="C3679" s="315" t="s">
        <v>6</v>
      </c>
      <c r="D3679" s="316">
        <v>224.62</v>
      </c>
    </row>
    <row r="3680" spans="1:4">
      <c r="A3680" s="314" t="s">
        <v>15520</v>
      </c>
      <c r="B3680" s="315" t="s">
        <v>15521</v>
      </c>
      <c r="C3680" s="315" t="s">
        <v>6</v>
      </c>
      <c r="D3680" s="316">
        <v>6096.63</v>
      </c>
    </row>
    <row r="3681" spans="1:4">
      <c r="A3681" s="314" t="s">
        <v>15538</v>
      </c>
      <c r="B3681" s="315" t="s">
        <v>15539</v>
      </c>
      <c r="C3681" s="315" t="s">
        <v>6</v>
      </c>
      <c r="D3681" s="316">
        <v>137.4</v>
      </c>
    </row>
    <row r="3682" spans="1:4">
      <c r="A3682" s="314" t="s">
        <v>15554</v>
      </c>
      <c r="B3682" s="315" t="s">
        <v>15555</v>
      </c>
      <c r="C3682" s="315" t="s">
        <v>6</v>
      </c>
      <c r="D3682" s="316">
        <v>3650.49</v>
      </c>
    </row>
    <row r="3683" spans="1:4">
      <c r="A3683" s="314" t="s">
        <v>15502</v>
      </c>
      <c r="B3683" s="315" t="s">
        <v>15503</v>
      </c>
      <c r="C3683" s="315" t="s">
        <v>6</v>
      </c>
      <c r="D3683" s="316">
        <v>224.62</v>
      </c>
    </row>
    <row r="3684" spans="1:4">
      <c r="A3684" s="314" t="s">
        <v>15506</v>
      </c>
      <c r="B3684" s="315" t="s">
        <v>15507</v>
      </c>
      <c r="C3684" s="315" t="s">
        <v>6</v>
      </c>
      <c r="D3684" s="316">
        <v>282.86</v>
      </c>
    </row>
    <row r="3685" spans="1:4">
      <c r="A3685" s="314" t="s">
        <v>15508</v>
      </c>
      <c r="B3685" s="315" t="s">
        <v>15509</v>
      </c>
      <c r="C3685" s="315" t="s">
        <v>6</v>
      </c>
      <c r="D3685" s="316">
        <v>464.09</v>
      </c>
    </row>
    <row r="3686" spans="1:4">
      <c r="A3686" s="314" t="s">
        <v>15510</v>
      </c>
      <c r="B3686" s="315" t="s">
        <v>15511</v>
      </c>
      <c r="C3686" s="315" t="s">
        <v>6</v>
      </c>
      <c r="D3686" s="316">
        <v>644.91999999999996</v>
      </c>
    </row>
    <row r="3687" spans="1:4">
      <c r="A3687" s="314" t="s">
        <v>15512</v>
      </c>
      <c r="B3687" s="315" t="s">
        <v>15513</v>
      </c>
      <c r="C3687" s="315" t="s">
        <v>6</v>
      </c>
      <c r="D3687" s="316">
        <v>902.75</v>
      </c>
    </row>
    <row r="3688" spans="1:4">
      <c r="A3688" s="314" t="s">
        <v>15514</v>
      </c>
      <c r="B3688" s="315" t="s">
        <v>15515</v>
      </c>
      <c r="C3688" s="315" t="s">
        <v>6</v>
      </c>
      <c r="D3688" s="316">
        <v>1174.53</v>
      </c>
    </row>
    <row r="3689" spans="1:4">
      <c r="A3689" s="314" t="s">
        <v>15516</v>
      </c>
      <c r="B3689" s="315" t="s">
        <v>15517</v>
      </c>
      <c r="C3689" s="315" t="s">
        <v>6</v>
      </c>
      <c r="D3689" s="316">
        <v>1847.79</v>
      </c>
    </row>
    <row r="3690" spans="1:4">
      <c r="A3690" s="314" t="s">
        <v>15518</v>
      </c>
      <c r="B3690" s="315" t="s">
        <v>15519</v>
      </c>
      <c r="C3690" s="315" t="s">
        <v>6</v>
      </c>
      <c r="D3690" s="316">
        <v>2435.21</v>
      </c>
    </row>
    <row r="3691" spans="1:4">
      <c r="A3691" s="314" t="s">
        <v>15522</v>
      </c>
      <c r="B3691" s="315" t="s">
        <v>15523</v>
      </c>
      <c r="C3691" s="315" t="s">
        <v>6</v>
      </c>
      <c r="D3691" s="316">
        <v>6520.98</v>
      </c>
    </row>
    <row r="3692" spans="1:4">
      <c r="A3692" s="314" t="s">
        <v>15524</v>
      </c>
      <c r="B3692" s="315" t="s">
        <v>15525</v>
      </c>
      <c r="C3692" s="315" t="s">
        <v>6</v>
      </c>
      <c r="D3692" s="316">
        <v>7004</v>
      </c>
    </row>
    <row r="3693" spans="1:4">
      <c r="A3693" s="314" t="s">
        <v>15526</v>
      </c>
      <c r="B3693" s="315" t="s">
        <v>15527</v>
      </c>
      <c r="C3693" s="315" t="s">
        <v>6</v>
      </c>
      <c r="D3693" s="316">
        <v>9749.31</v>
      </c>
    </row>
    <row r="3694" spans="1:4">
      <c r="A3694" s="314" t="s">
        <v>15528</v>
      </c>
      <c r="B3694" s="315" t="s">
        <v>15529</v>
      </c>
      <c r="C3694" s="315" t="s">
        <v>6</v>
      </c>
      <c r="D3694" s="316">
        <v>13977.95</v>
      </c>
    </row>
    <row r="3695" spans="1:4">
      <c r="A3695" s="314" t="s">
        <v>15530</v>
      </c>
      <c r="B3695" s="315" t="s">
        <v>15531</v>
      </c>
      <c r="C3695" s="315" t="s">
        <v>6</v>
      </c>
      <c r="D3695" s="316">
        <v>15181.06</v>
      </c>
    </row>
    <row r="3696" spans="1:4">
      <c r="A3696" s="314" t="s">
        <v>15532</v>
      </c>
      <c r="B3696" s="315" t="s">
        <v>15533</v>
      </c>
      <c r="C3696" s="315" t="s">
        <v>6</v>
      </c>
      <c r="D3696" s="316">
        <v>22105.200000000001</v>
      </c>
    </row>
    <row r="3697" spans="1:4">
      <c r="A3697" s="314" t="s">
        <v>15534</v>
      </c>
      <c r="B3697" s="315" t="s">
        <v>15535</v>
      </c>
      <c r="C3697" s="315" t="s">
        <v>6</v>
      </c>
      <c r="D3697" s="316">
        <v>28413.42</v>
      </c>
    </row>
    <row r="3698" spans="1:4">
      <c r="A3698" s="314" t="s">
        <v>15536</v>
      </c>
      <c r="B3698" s="315" t="s">
        <v>15537</v>
      </c>
      <c r="C3698" s="315" t="s">
        <v>6</v>
      </c>
      <c r="D3698" s="316">
        <v>170.71</v>
      </c>
    </row>
    <row r="3699" spans="1:4">
      <c r="A3699" s="314" t="s">
        <v>15540</v>
      </c>
      <c r="B3699" s="315" t="s">
        <v>15541</v>
      </c>
      <c r="C3699" s="315" t="s">
        <v>6</v>
      </c>
      <c r="D3699" s="316">
        <v>172.42</v>
      </c>
    </row>
    <row r="3700" spans="1:4">
      <c r="A3700" s="314" t="s">
        <v>15542</v>
      </c>
      <c r="B3700" s="315" t="s">
        <v>15543</v>
      </c>
      <c r="C3700" s="315" t="s">
        <v>6</v>
      </c>
      <c r="D3700" s="316">
        <v>271.27</v>
      </c>
    </row>
    <row r="3701" spans="1:4">
      <c r="A3701" s="314" t="s">
        <v>15544</v>
      </c>
      <c r="B3701" s="315" t="s">
        <v>15545</v>
      </c>
      <c r="C3701" s="315" t="s">
        <v>6</v>
      </c>
      <c r="D3701" s="316">
        <v>389.64</v>
      </c>
    </row>
    <row r="3702" spans="1:4">
      <c r="A3702" s="314" t="s">
        <v>15546</v>
      </c>
      <c r="B3702" s="315" t="s">
        <v>15547</v>
      </c>
      <c r="C3702" s="315" t="s">
        <v>6</v>
      </c>
      <c r="D3702" s="316">
        <v>590.67999999999995</v>
      </c>
    </row>
    <row r="3703" spans="1:4">
      <c r="A3703" s="314" t="s">
        <v>15548</v>
      </c>
      <c r="B3703" s="315" t="s">
        <v>15549</v>
      </c>
      <c r="C3703" s="315" t="s">
        <v>6</v>
      </c>
      <c r="D3703" s="316">
        <v>737</v>
      </c>
    </row>
    <row r="3704" spans="1:4">
      <c r="A3704" s="314" t="s">
        <v>15550</v>
      </c>
      <c r="B3704" s="315" t="s">
        <v>15551</v>
      </c>
      <c r="C3704" s="315" t="s">
        <v>6</v>
      </c>
      <c r="D3704" s="316">
        <v>1310.1400000000001</v>
      </c>
    </row>
    <row r="3705" spans="1:4">
      <c r="A3705" s="314" t="s">
        <v>15552</v>
      </c>
      <c r="B3705" s="315" t="s">
        <v>15553</v>
      </c>
      <c r="C3705" s="315" t="s">
        <v>6</v>
      </c>
      <c r="D3705" s="316">
        <v>1692.33</v>
      </c>
    </row>
    <row r="3706" spans="1:4">
      <c r="A3706" s="314" t="s">
        <v>15556</v>
      </c>
      <c r="B3706" s="315" t="s">
        <v>15557</v>
      </c>
      <c r="C3706" s="315" t="s">
        <v>6</v>
      </c>
      <c r="D3706" s="316">
        <v>3590.75</v>
      </c>
    </row>
    <row r="3707" spans="1:4">
      <c r="A3707" s="314" t="s">
        <v>15558</v>
      </c>
      <c r="B3707" s="315" t="s">
        <v>15559</v>
      </c>
      <c r="C3707" s="315" t="s">
        <v>6</v>
      </c>
      <c r="D3707" s="316">
        <v>5345.95</v>
      </c>
    </row>
    <row r="3708" spans="1:4">
      <c r="A3708" s="314" t="s">
        <v>15560</v>
      </c>
      <c r="B3708" s="315" t="s">
        <v>15561</v>
      </c>
      <c r="C3708" s="315" t="s">
        <v>6</v>
      </c>
      <c r="D3708" s="316">
        <v>7464.32</v>
      </c>
    </row>
    <row r="3709" spans="1:4">
      <c r="A3709" s="314" t="s">
        <v>15562</v>
      </c>
      <c r="B3709" s="315" t="s">
        <v>15563</v>
      </c>
      <c r="C3709" s="315" t="s">
        <v>6</v>
      </c>
      <c r="D3709" s="316">
        <v>10629.8</v>
      </c>
    </row>
    <row r="3710" spans="1:4">
      <c r="A3710" s="314" t="s">
        <v>15564</v>
      </c>
      <c r="B3710" s="315" t="s">
        <v>15565</v>
      </c>
      <c r="C3710" s="315" t="s">
        <v>6</v>
      </c>
      <c r="D3710" s="316">
        <v>11438.39</v>
      </c>
    </row>
    <row r="3711" spans="1:4">
      <c r="A3711" s="314" t="s">
        <v>15566</v>
      </c>
      <c r="B3711" s="315" t="s">
        <v>15567</v>
      </c>
      <c r="C3711" s="315" t="s">
        <v>6</v>
      </c>
      <c r="D3711" s="316">
        <v>16642.16</v>
      </c>
    </row>
    <row r="3712" spans="1:4">
      <c r="A3712" s="314" t="s">
        <v>15568</v>
      </c>
      <c r="B3712" s="315" t="s">
        <v>15569</v>
      </c>
      <c r="C3712" s="315" t="s">
        <v>6</v>
      </c>
      <c r="D3712" s="316">
        <v>21667.62</v>
      </c>
    </row>
    <row r="3713" spans="1:4">
      <c r="A3713" s="314" t="s">
        <v>15570</v>
      </c>
      <c r="B3713" s="315" t="s">
        <v>15571</v>
      </c>
      <c r="C3713" s="315" t="s">
        <v>6</v>
      </c>
      <c r="D3713" s="316">
        <v>16.940000000000001</v>
      </c>
    </row>
    <row r="3714" spans="1:4">
      <c r="A3714" s="314" t="s">
        <v>15572</v>
      </c>
      <c r="B3714" s="315" t="s">
        <v>15573</v>
      </c>
      <c r="C3714" s="315" t="s">
        <v>6</v>
      </c>
      <c r="D3714" s="316">
        <v>9.4</v>
      </c>
    </row>
    <row r="3715" spans="1:4">
      <c r="A3715" s="314" t="s">
        <v>15574</v>
      </c>
      <c r="B3715" s="315" t="s">
        <v>15575</v>
      </c>
      <c r="C3715" s="315" t="s">
        <v>6</v>
      </c>
      <c r="D3715" s="316">
        <v>63.71</v>
      </c>
    </row>
    <row r="3716" spans="1:4">
      <c r="A3716" s="314" t="s">
        <v>15576</v>
      </c>
      <c r="B3716" s="315" t="s">
        <v>15577</v>
      </c>
      <c r="C3716" s="315" t="s">
        <v>6</v>
      </c>
      <c r="D3716" s="316">
        <v>111.68</v>
      </c>
    </row>
    <row r="3717" spans="1:4">
      <c r="A3717" s="314" t="s">
        <v>15578</v>
      </c>
      <c r="B3717" s="315" t="s">
        <v>15579</v>
      </c>
      <c r="C3717" s="315" t="s">
        <v>6</v>
      </c>
      <c r="D3717" s="316">
        <v>245.98</v>
      </c>
    </row>
    <row r="3718" spans="1:4">
      <c r="A3718" s="314" t="s">
        <v>15580</v>
      </c>
      <c r="B3718" s="315" t="s">
        <v>15581</v>
      </c>
      <c r="C3718" s="315" t="s">
        <v>6</v>
      </c>
      <c r="D3718" s="316">
        <v>404.62</v>
      </c>
    </row>
    <row r="3719" spans="1:4">
      <c r="A3719" s="314" t="s">
        <v>15582</v>
      </c>
      <c r="B3719" s="315" t="s">
        <v>15583</v>
      </c>
      <c r="C3719" s="315" t="s">
        <v>6</v>
      </c>
      <c r="D3719" s="316">
        <v>796.8</v>
      </c>
    </row>
    <row r="3720" spans="1:4">
      <c r="A3720" s="314" t="s">
        <v>15584</v>
      </c>
      <c r="B3720" s="315" t="s">
        <v>15585</v>
      </c>
      <c r="C3720" s="315" t="s">
        <v>6</v>
      </c>
      <c r="D3720" s="316">
        <v>1158.75</v>
      </c>
    </row>
    <row r="3721" spans="1:4">
      <c r="A3721" s="314" t="s">
        <v>15586</v>
      </c>
      <c r="B3721" s="315" t="s">
        <v>15587</v>
      </c>
      <c r="C3721" s="315" t="s">
        <v>6</v>
      </c>
      <c r="D3721" s="316">
        <v>1439.55</v>
      </c>
    </row>
    <row r="3722" spans="1:4">
      <c r="A3722" s="314" t="s">
        <v>15590</v>
      </c>
      <c r="B3722" s="315" t="s">
        <v>15591</v>
      </c>
      <c r="C3722" s="315" t="s">
        <v>6</v>
      </c>
      <c r="D3722" s="316">
        <v>30.39</v>
      </c>
    </row>
    <row r="3723" spans="1:4">
      <c r="A3723" s="314" t="s">
        <v>15604</v>
      </c>
      <c r="B3723" s="315" t="s">
        <v>15605</v>
      </c>
      <c r="C3723" s="315" t="s">
        <v>6</v>
      </c>
      <c r="D3723" s="316">
        <v>11.12</v>
      </c>
    </row>
    <row r="3724" spans="1:4">
      <c r="A3724" s="314" t="s">
        <v>15606</v>
      </c>
      <c r="B3724" s="315" t="s">
        <v>15607</v>
      </c>
      <c r="C3724" s="315" t="s">
        <v>6</v>
      </c>
      <c r="D3724" s="316">
        <v>27.95</v>
      </c>
    </row>
    <row r="3725" spans="1:4">
      <c r="A3725" s="314" t="s">
        <v>15608</v>
      </c>
      <c r="B3725" s="315" t="s">
        <v>15609</v>
      </c>
      <c r="C3725" s="315" t="s">
        <v>6</v>
      </c>
      <c r="D3725" s="316">
        <v>56.98</v>
      </c>
    </row>
    <row r="3726" spans="1:4">
      <c r="A3726" s="314" t="s">
        <v>15618</v>
      </c>
      <c r="B3726" s="315" t="s">
        <v>15619</v>
      </c>
      <c r="C3726" s="315" t="s">
        <v>6</v>
      </c>
      <c r="D3726" s="316">
        <v>114.52</v>
      </c>
    </row>
    <row r="3727" spans="1:4">
      <c r="A3727" s="314" t="s">
        <v>15588</v>
      </c>
      <c r="B3727" s="315" t="s">
        <v>15589</v>
      </c>
      <c r="C3727" s="315" t="s">
        <v>6</v>
      </c>
      <c r="D3727" s="316">
        <v>16.940000000000001</v>
      </c>
    </row>
    <row r="3728" spans="1:4">
      <c r="A3728" s="314" t="s">
        <v>15592</v>
      </c>
      <c r="B3728" s="315" t="s">
        <v>15593</v>
      </c>
      <c r="C3728" s="315" t="s">
        <v>6</v>
      </c>
      <c r="D3728" s="316">
        <v>69.52</v>
      </c>
    </row>
    <row r="3729" spans="1:4">
      <c r="A3729" s="314" t="s">
        <v>15594</v>
      </c>
      <c r="B3729" s="315" t="s">
        <v>15595</v>
      </c>
      <c r="C3729" s="315" t="s">
        <v>6</v>
      </c>
      <c r="D3729" s="316">
        <v>125.89</v>
      </c>
    </row>
    <row r="3730" spans="1:4">
      <c r="A3730" s="314" t="s">
        <v>15596</v>
      </c>
      <c r="B3730" s="315" t="s">
        <v>15597</v>
      </c>
      <c r="C3730" s="315" t="s">
        <v>6</v>
      </c>
      <c r="D3730" s="316">
        <v>398.69</v>
      </c>
    </row>
    <row r="3731" spans="1:4">
      <c r="A3731" s="314" t="s">
        <v>15598</v>
      </c>
      <c r="B3731" s="315" t="s">
        <v>15599</v>
      </c>
      <c r="C3731" s="315" t="s">
        <v>6</v>
      </c>
      <c r="D3731" s="316">
        <v>760.38</v>
      </c>
    </row>
    <row r="3732" spans="1:4">
      <c r="A3732" s="314" t="s">
        <v>15600</v>
      </c>
      <c r="B3732" s="315" t="s">
        <v>15601</v>
      </c>
      <c r="C3732" s="315" t="s">
        <v>6</v>
      </c>
      <c r="D3732" s="316">
        <v>957.9</v>
      </c>
    </row>
    <row r="3733" spans="1:4">
      <c r="A3733" s="314" t="s">
        <v>15602</v>
      </c>
      <c r="B3733" s="315" t="s">
        <v>15603</v>
      </c>
      <c r="C3733" s="315" t="s">
        <v>6</v>
      </c>
      <c r="D3733" s="316">
        <v>1216.17</v>
      </c>
    </row>
    <row r="3734" spans="1:4">
      <c r="A3734" s="314" t="s">
        <v>15610</v>
      </c>
      <c r="B3734" s="315" t="s">
        <v>15611</v>
      </c>
      <c r="C3734" s="315" t="s">
        <v>6</v>
      </c>
      <c r="D3734" s="316">
        <v>297.24</v>
      </c>
    </row>
    <row r="3735" spans="1:4">
      <c r="A3735" s="314" t="s">
        <v>15612</v>
      </c>
      <c r="B3735" s="315" t="s">
        <v>15613</v>
      </c>
      <c r="C3735" s="315" t="s">
        <v>6</v>
      </c>
      <c r="D3735" s="316">
        <v>501.81</v>
      </c>
    </row>
    <row r="3736" spans="1:4">
      <c r="A3736" s="314" t="s">
        <v>15614</v>
      </c>
      <c r="B3736" s="315" t="s">
        <v>15615</v>
      </c>
      <c r="C3736" s="315" t="s">
        <v>6</v>
      </c>
      <c r="D3736" s="316">
        <v>656.63</v>
      </c>
    </row>
    <row r="3737" spans="1:4">
      <c r="A3737" s="314" t="s">
        <v>15616</v>
      </c>
      <c r="B3737" s="315" t="s">
        <v>15617</v>
      </c>
      <c r="C3737" s="315" t="s">
        <v>6</v>
      </c>
      <c r="D3737" s="316">
        <v>1042.4100000000001</v>
      </c>
    </row>
    <row r="3738" spans="1:4">
      <c r="A3738" s="314" t="s">
        <v>37665</v>
      </c>
      <c r="B3738" s="315" t="s">
        <v>37666</v>
      </c>
      <c r="C3738" s="315" t="s">
        <v>6</v>
      </c>
      <c r="D3738" s="316">
        <v>1252</v>
      </c>
    </row>
    <row r="3739" spans="1:4">
      <c r="A3739" s="314" t="s">
        <v>37667</v>
      </c>
      <c r="B3739" s="315" t="s">
        <v>37668</v>
      </c>
      <c r="C3739" s="315" t="s">
        <v>6</v>
      </c>
      <c r="D3739" s="316">
        <v>32.1</v>
      </c>
    </row>
    <row r="3740" spans="1:4">
      <c r="A3740" s="314" t="s">
        <v>37669</v>
      </c>
      <c r="B3740" s="315" t="s">
        <v>37670</v>
      </c>
      <c r="C3740" s="315" t="s">
        <v>6</v>
      </c>
      <c r="D3740" s="316">
        <v>87.74</v>
      </c>
    </row>
    <row r="3741" spans="1:4">
      <c r="A3741" s="314" t="s">
        <v>37671</v>
      </c>
      <c r="B3741" s="315" t="s">
        <v>37672</v>
      </c>
      <c r="C3741" s="315" t="s">
        <v>6</v>
      </c>
      <c r="D3741" s="316">
        <v>175.51</v>
      </c>
    </row>
    <row r="3742" spans="1:4">
      <c r="A3742" s="314" t="s">
        <v>37673</v>
      </c>
      <c r="B3742" s="315" t="s">
        <v>37674</v>
      </c>
      <c r="C3742" s="315" t="s">
        <v>6</v>
      </c>
      <c r="D3742" s="316">
        <v>15020.25</v>
      </c>
    </row>
    <row r="3743" spans="1:4">
      <c r="A3743" s="314" t="s">
        <v>37675</v>
      </c>
      <c r="B3743" s="315" t="s">
        <v>37676</v>
      </c>
      <c r="C3743" s="315" t="s">
        <v>6</v>
      </c>
      <c r="D3743" s="316">
        <v>21588</v>
      </c>
    </row>
    <row r="3744" spans="1:4">
      <c r="A3744" s="314" t="s">
        <v>37677</v>
      </c>
      <c r="B3744" s="315" t="s">
        <v>37678</v>
      </c>
      <c r="C3744" s="315" t="s">
        <v>6</v>
      </c>
      <c r="D3744" s="316">
        <v>180.81</v>
      </c>
    </row>
    <row r="3745" spans="1:4">
      <c r="A3745" s="314" t="s">
        <v>37679</v>
      </c>
      <c r="B3745" s="315" t="s">
        <v>37680</v>
      </c>
      <c r="C3745" s="315" t="s">
        <v>6</v>
      </c>
      <c r="D3745" s="316">
        <v>117.23</v>
      </c>
    </row>
    <row r="3746" spans="1:4">
      <c r="A3746" s="314" t="s">
        <v>37681</v>
      </c>
      <c r="B3746" s="315" t="s">
        <v>37682</v>
      </c>
      <c r="C3746" s="315" t="s">
        <v>6</v>
      </c>
      <c r="D3746" s="316">
        <v>125.75</v>
      </c>
    </row>
    <row r="3747" spans="1:4">
      <c r="A3747" s="314" t="s">
        <v>37683</v>
      </c>
      <c r="B3747" s="315" t="s">
        <v>37684</v>
      </c>
      <c r="C3747" s="315" t="s">
        <v>6</v>
      </c>
      <c r="D3747" s="316">
        <v>80</v>
      </c>
    </row>
    <row r="3748" spans="1:4">
      <c r="A3748" s="314" t="s">
        <v>37685</v>
      </c>
      <c r="B3748" s="315" t="s">
        <v>37686</v>
      </c>
      <c r="C3748" s="315" t="s">
        <v>6</v>
      </c>
      <c r="D3748" s="316">
        <v>76</v>
      </c>
    </row>
    <row r="3749" spans="1:4">
      <c r="A3749" s="314" t="s">
        <v>37687</v>
      </c>
      <c r="B3749" s="315" t="s">
        <v>37688</v>
      </c>
      <c r="C3749" s="315" t="s">
        <v>6</v>
      </c>
      <c r="D3749" s="316">
        <v>19801.66</v>
      </c>
    </row>
    <row r="3750" spans="1:4">
      <c r="A3750" s="314" t="s">
        <v>37689</v>
      </c>
      <c r="B3750" s="315" t="s">
        <v>37690</v>
      </c>
      <c r="C3750" s="315" t="s">
        <v>6</v>
      </c>
      <c r="D3750" s="316">
        <v>9320.9</v>
      </c>
    </row>
    <row r="3751" spans="1:4">
      <c r="A3751" s="314" t="s">
        <v>37691</v>
      </c>
      <c r="B3751" s="315" t="s">
        <v>37692</v>
      </c>
      <c r="C3751" s="315" t="s">
        <v>6</v>
      </c>
      <c r="D3751" s="316">
        <v>132.16</v>
      </c>
    </row>
    <row r="3752" spans="1:4">
      <c r="A3752" s="314" t="s">
        <v>15669</v>
      </c>
      <c r="B3752" s="315" t="s">
        <v>15670</v>
      </c>
      <c r="C3752" s="315" t="s">
        <v>6</v>
      </c>
      <c r="D3752" s="316">
        <v>1.36</v>
      </c>
    </row>
    <row r="3753" spans="1:4">
      <c r="A3753" s="314" t="s">
        <v>15673</v>
      </c>
      <c r="B3753" s="315" t="s">
        <v>15674</v>
      </c>
      <c r="C3753" s="315" t="s">
        <v>6</v>
      </c>
      <c r="D3753" s="316">
        <v>311.85000000000002</v>
      </c>
    </row>
    <row r="3754" spans="1:4">
      <c r="A3754" s="314" t="s">
        <v>15697</v>
      </c>
      <c r="B3754" s="315" t="s">
        <v>15698</v>
      </c>
      <c r="C3754" s="315" t="s">
        <v>6</v>
      </c>
      <c r="D3754" s="316">
        <v>182.27</v>
      </c>
    </row>
    <row r="3755" spans="1:4">
      <c r="A3755" s="314" t="s">
        <v>15671</v>
      </c>
      <c r="B3755" s="315" t="s">
        <v>15672</v>
      </c>
      <c r="C3755" s="315" t="s">
        <v>6</v>
      </c>
      <c r="D3755" s="316">
        <v>311.85000000000002</v>
      </c>
    </row>
    <row r="3756" spans="1:4">
      <c r="A3756" s="314" t="s">
        <v>15675</v>
      </c>
      <c r="B3756" s="315" t="s">
        <v>15676</v>
      </c>
      <c r="C3756" s="315" t="s">
        <v>6</v>
      </c>
      <c r="D3756" s="316">
        <v>337.06</v>
      </c>
    </row>
    <row r="3757" spans="1:4">
      <c r="A3757" s="314" t="s">
        <v>15677</v>
      </c>
      <c r="B3757" s="315" t="s">
        <v>15678</v>
      </c>
      <c r="C3757" s="315" t="s">
        <v>6</v>
      </c>
      <c r="D3757" s="316">
        <v>531.94000000000005</v>
      </c>
    </row>
    <row r="3758" spans="1:4">
      <c r="A3758" s="314" t="s">
        <v>15679</v>
      </c>
      <c r="B3758" s="315" t="s">
        <v>15680</v>
      </c>
      <c r="C3758" s="315" t="s">
        <v>6</v>
      </c>
      <c r="D3758" s="316">
        <v>807.82</v>
      </c>
    </row>
    <row r="3759" spans="1:4">
      <c r="A3759" s="314" t="s">
        <v>15681</v>
      </c>
      <c r="B3759" s="315" t="s">
        <v>15682</v>
      </c>
      <c r="C3759" s="315" t="s">
        <v>6</v>
      </c>
      <c r="D3759" s="316">
        <v>1191.8800000000001</v>
      </c>
    </row>
    <row r="3760" spans="1:4">
      <c r="A3760" s="314" t="s">
        <v>15683</v>
      </c>
      <c r="B3760" s="315" t="s">
        <v>15684</v>
      </c>
      <c r="C3760" s="315" t="s">
        <v>6</v>
      </c>
      <c r="D3760" s="316">
        <v>1825.76</v>
      </c>
    </row>
    <row r="3761" spans="1:4">
      <c r="A3761" s="314" t="s">
        <v>15685</v>
      </c>
      <c r="B3761" s="315" t="s">
        <v>15686</v>
      </c>
      <c r="C3761" s="315" t="s">
        <v>6</v>
      </c>
      <c r="D3761" s="316">
        <v>5490.29</v>
      </c>
    </row>
    <row r="3762" spans="1:4">
      <c r="A3762" s="314" t="s">
        <v>15687</v>
      </c>
      <c r="B3762" s="315" t="s">
        <v>15688</v>
      </c>
      <c r="C3762" s="315" t="s">
        <v>6</v>
      </c>
      <c r="D3762" s="316">
        <v>5986.38</v>
      </c>
    </row>
    <row r="3763" spans="1:4">
      <c r="A3763" s="314" t="s">
        <v>15689</v>
      </c>
      <c r="B3763" s="315" t="s">
        <v>15690</v>
      </c>
      <c r="C3763" s="315" t="s">
        <v>6</v>
      </c>
      <c r="D3763" s="316">
        <v>6754.13</v>
      </c>
    </row>
    <row r="3764" spans="1:4">
      <c r="A3764" s="314" t="s">
        <v>15691</v>
      </c>
      <c r="B3764" s="315" t="s">
        <v>15692</v>
      </c>
      <c r="C3764" s="315" t="s">
        <v>6</v>
      </c>
      <c r="D3764" s="316">
        <v>6848.19</v>
      </c>
    </row>
    <row r="3765" spans="1:4">
      <c r="A3765" s="314" t="s">
        <v>15693</v>
      </c>
      <c r="B3765" s="315" t="s">
        <v>15694</v>
      </c>
      <c r="C3765" s="315" t="s">
        <v>6</v>
      </c>
      <c r="D3765" s="316">
        <v>9397.82</v>
      </c>
    </row>
    <row r="3766" spans="1:4">
      <c r="A3766" s="314" t="s">
        <v>15695</v>
      </c>
      <c r="B3766" s="315" t="s">
        <v>15696</v>
      </c>
      <c r="C3766" s="315" t="s">
        <v>6</v>
      </c>
      <c r="D3766" s="316">
        <v>234.93</v>
      </c>
    </row>
    <row r="3767" spans="1:4">
      <c r="A3767" s="314" t="s">
        <v>15699</v>
      </c>
      <c r="B3767" s="315" t="s">
        <v>15700</v>
      </c>
      <c r="C3767" s="315" t="s">
        <v>6</v>
      </c>
      <c r="D3767" s="316">
        <v>198.81</v>
      </c>
    </row>
    <row r="3768" spans="1:4">
      <c r="A3768" s="314" t="s">
        <v>15701</v>
      </c>
      <c r="B3768" s="315" t="s">
        <v>15702</v>
      </c>
      <c r="C3768" s="315" t="s">
        <v>6</v>
      </c>
      <c r="D3768" s="316">
        <v>232.43</v>
      </c>
    </row>
    <row r="3769" spans="1:4">
      <c r="A3769" s="314" t="s">
        <v>15703</v>
      </c>
      <c r="B3769" s="315" t="s">
        <v>15704</v>
      </c>
      <c r="C3769" s="315" t="s">
        <v>6</v>
      </c>
      <c r="D3769" s="316">
        <v>332.38</v>
      </c>
    </row>
    <row r="3770" spans="1:4">
      <c r="A3770" s="314" t="s">
        <v>15705</v>
      </c>
      <c r="B3770" s="315" t="s">
        <v>15706</v>
      </c>
      <c r="C3770" s="315" t="s">
        <v>6</v>
      </c>
      <c r="D3770" s="316">
        <v>731.56</v>
      </c>
    </row>
    <row r="3771" spans="1:4">
      <c r="A3771" s="314" t="s">
        <v>15707</v>
      </c>
      <c r="B3771" s="315" t="s">
        <v>15708</v>
      </c>
      <c r="C3771" s="315" t="s">
        <v>6</v>
      </c>
      <c r="D3771" s="316">
        <v>1100.22</v>
      </c>
    </row>
    <row r="3772" spans="1:4">
      <c r="A3772" s="314" t="s">
        <v>15709</v>
      </c>
      <c r="B3772" s="315" t="s">
        <v>15710</v>
      </c>
      <c r="C3772" s="315" t="s">
        <v>6</v>
      </c>
      <c r="D3772" s="316">
        <v>3106.14</v>
      </c>
    </row>
    <row r="3773" spans="1:4">
      <c r="A3773" s="314" t="s">
        <v>15711</v>
      </c>
      <c r="B3773" s="315" t="s">
        <v>15712</v>
      </c>
      <c r="C3773" s="315" t="s">
        <v>6</v>
      </c>
      <c r="D3773" s="316">
        <v>3562.75</v>
      </c>
    </row>
    <row r="3774" spans="1:4">
      <c r="A3774" s="314" t="s">
        <v>15713</v>
      </c>
      <c r="B3774" s="315" t="s">
        <v>15714</v>
      </c>
      <c r="C3774" s="315" t="s">
        <v>6</v>
      </c>
      <c r="D3774" s="316">
        <v>4301.54</v>
      </c>
    </row>
    <row r="3775" spans="1:4">
      <c r="A3775" s="314" t="s">
        <v>15715</v>
      </c>
      <c r="B3775" s="315" t="s">
        <v>15716</v>
      </c>
      <c r="C3775" s="315" t="s">
        <v>6</v>
      </c>
      <c r="D3775" s="316">
        <v>4820.2700000000004</v>
      </c>
    </row>
    <row r="3776" spans="1:4">
      <c r="A3776" s="314" t="s">
        <v>15717</v>
      </c>
      <c r="B3776" s="315" t="s">
        <v>15718</v>
      </c>
      <c r="C3776" s="315" t="s">
        <v>6</v>
      </c>
      <c r="D3776" s="316">
        <v>7177.03</v>
      </c>
    </row>
    <row r="3777" spans="1:4">
      <c r="A3777" s="314" t="s">
        <v>15719</v>
      </c>
      <c r="B3777" s="315" t="s">
        <v>15720</v>
      </c>
      <c r="C3777" s="315" t="s">
        <v>6</v>
      </c>
      <c r="D3777" s="316">
        <v>52.55</v>
      </c>
    </row>
    <row r="3778" spans="1:4">
      <c r="A3778" s="314" t="s">
        <v>15721</v>
      </c>
      <c r="B3778" s="315" t="s">
        <v>15722</v>
      </c>
      <c r="C3778" s="315" t="s">
        <v>6</v>
      </c>
      <c r="D3778" s="316">
        <v>96.35</v>
      </c>
    </row>
    <row r="3779" spans="1:4">
      <c r="A3779" s="314" t="s">
        <v>15723</v>
      </c>
      <c r="B3779" s="315" t="s">
        <v>15724</v>
      </c>
      <c r="C3779" s="315" t="s">
        <v>6</v>
      </c>
      <c r="D3779" s="316">
        <v>23.05</v>
      </c>
    </row>
    <row r="3780" spans="1:4">
      <c r="A3780" s="314" t="s">
        <v>15725</v>
      </c>
      <c r="B3780" s="315" t="s">
        <v>15726</v>
      </c>
      <c r="C3780" s="315" t="s">
        <v>6</v>
      </c>
      <c r="D3780" s="316">
        <v>24.49</v>
      </c>
    </row>
    <row r="3781" spans="1:4">
      <c r="A3781" s="314" t="s">
        <v>15727</v>
      </c>
      <c r="B3781" s="315" t="s">
        <v>15728</v>
      </c>
      <c r="C3781" s="315" t="s">
        <v>6</v>
      </c>
      <c r="D3781" s="316">
        <v>65.569999999999993</v>
      </c>
    </row>
    <row r="3782" spans="1:4">
      <c r="A3782" s="314" t="s">
        <v>15729</v>
      </c>
      <c r="B3782" s="315" t="s">
        <v>15730</v>
      </c>
      <c r="C3782" s="315" t="s">
        <v>6</v>
      </c>
      <c r="D3782" s="316">
        <v>82.04</v>
      </c>
    </row>
    <row r="3783" spans="1:4">
      <c r="A3783" s="314" t="s">
        <v>15731</v>
      </c>
      <c r="B3783" s="315" t="s">
        <v>15732</v>
      </c>
      <c r="C3783" s="315" t="s">
        <v>6</v>
      </c>
      <c r="D3783" s="316">
        <v>307.64999999999998</v>
      </c>
    </row>
    <row r="3784" spans="1:4">
      <c r="A3784" s="314" t="s">
        <v>15733</v>
      </c>
      <c r="B3784" s="315" t="s">
        <v>15734</v>
      </c>
      <c r="C3784" s="315" t="s">
        <v>6</v>
      </c>
      <c r="D3784" s="316">
        <v>454.8</v>
      </c>
    </row>
    <row r="3785" spans="1:4">
      <c r="A3785" s="314" t="s">
        <v>15735</v>
      </c>
      <c r="B3785" s="315" t="s">
        <v>15736</v>
      </c>
      <c r="C3785" s="315" t="s">
        <v>6</v>
      </c>
      <c r="D3785" s="316">
        <v>1006.8</v>
      </c>
    </row>
    <row r="3786" spans="1:4">
      <c r="A3786" s="314" t="s">
        <v>15737</v>
      </c>
      <c r="B3786" s="315" t="s">
        <v>15738</v>
      </c>
      <c r="C3786" s="315" t="s">
        <v>6</v>
      </c>
      <c r="D3786" s="316">
        <v>380.46</v>
      </c>
    </row>
    <row r="3787" spans="1:4">
      <c r="A3787" s="314" t="s">
        <v>15739</v>
      </c>
      <c r="B3787" s="315" t="s">
        <v>15740</v>
      </c>
      <c r="C3787" s="315" t="s">
        <v>6</v>
      </c>
      <c r="D3787" s="316">
        <v>1426.26</v>
      </c>
    </row>
    <row r="3788" spans="1:4">
      <c r="A3788" s="314" t="s">
        <v>15743</v>
      </c>
      <c r="B3788" s="315" t="s">
        <v>15744</v>
      </c>
      <c r="C3788" s="315" t="s">
        <v>6</v>
      </c>
      <c r="D3788" s="316">
        <v>28.43</v>
      </c>
    </row>
    <row r="3789" spans="1:4">
      <c r="A3789" s="314" t="s">
        <v>15757</v>
      </c>
      <c r="B3789" s="315" t="s">
        <v>15758</v>
      </c>
      <c r="C3789" s="315" t="s">
        <v>6</v>
      </c>
      <c r="D3789" s="316">
        <v>14.47</v>
      </c>
    </row>
    <row r="3790" spans="1:4">
      <c r="A3790" s="314" t="s">
        <v>15759</v>
      </c>
      <c r="B3790" s="315" t="s">
        <v>15760</v>
      </c>
      <c r="C3790" s="315" t="s">
        <v>6</v>
      </c>
      <c r="D3790" s="316">
        <v>41.63</v>
      </c>
    </row>
    <row r="3791" spans="1:4">
      <c r="A3791" s="314" t="s">
        <v>15761</v>
      </c>
      <c r="B3791" s="315" t="s">
        <v>15762</v>
      </c>
      <c r="C3791" s="315" t="s">
        <v>6</v>
      </c>
      <c r="D3791" s="316">
        <v>62.28</v>
      </c>
    </row>
    <row r="3792" spans="1:4">
      <c r="A3792" s="314" t="s">
        <v>15741</v>
      </c>
      <c r="B3792" s="315" t="s">
        <v>15742</v>
      </c>
      <c r="C3792" s="315" t="s">
        <v>6</v>
      </c>
      <c r="D3792" s="316">
        <v>23.05</v>
      </c>
    </row>
    <row r="3793" spans="1:4">
      <c r="A3793" s="314" t="s">
        <v>15745</v>
      </c>
      <c r="B3793" s="315" t="s">
        <v>15746</v>
      </c>
      <c r="C3793" s="315" t="s">
        <v>6</v>
      </c>
      <c r="D3793" s="316">
        <v>112.47</v>
      </c>
    </row>
    <row r="3794" spans="1:4">
      <c r="A3794" s="314" t="s">
        <v>15747</v>
      </c>
      <c r="B3794" s="315" t="s">
        <v>15748</v>
      </c>
      <c r="C3794" s="315" t="s">
        <v>6</v>
      </c>
      <c r="D3794" s="316">
        <v>307.64999999999998</v>
      </c>
    </row>
    <row r="3795" spans="1:4">
      <c r="A3795" s="314" t="s">
        <v>15749</v>
      </c>
      <c r="B3795" s="315" t="s">
        <v>15750</v>
      </c>
      <c r="C3795" s="315" t="s">
        <v>6</v>
      </c>
      <c r="D3795" s="316">
        <v>454.8</v>
      </c>
    </row>
    <row r="3796" spans="1:4">
      <c r="A3796" s="314" t="s">
        <v>15751</v>
      </c>
      <c r="B3796" s="315" t="s">
        <v>15752</v>
      </c>
      <c r="C3796" s="315" t="s">
        <v>6</v>
      </c>
      <c r="D3796" s="316">
        <v>1006.8</v>
      </c>
    </row>
    <row r="3797" spans="1:4">
      <c r="A3797" s="314" t="s">
        <v>15753</v>
      </c>
      <c r="B3797" s="315" t="s">
        <v>15754</v>
      </c>
      <c r="C3797" s="315" t="s">
        <v>6</v>
      </c>
      <c r="D3797" s="316">
        <v>380.46</v>
      </c>
    </row>
    <row r="3798" spans="1:4">
      <c r="A3798" s="314" t="s">
        <v>15755</v>
      </c>
      <c r="B3798" s="315" t="s">
        <v>15756</v>
      </c>
      <c r="C3798" s="315" t="s">
        <v>6</v>
      </c>
      <c r="D3798" s="316">
        <v>1283.0999999999999</v>
      </c>
    </row>
    <row r="3799" spans="1:4">
      <c r="A3799" s="314" t="s">
        <v>15763</v>
      </c>
      <c r="B3799" s="315" t="s">
        <v>15764</v>
      </c>
      <c r="C3799" s="315" t="s">
        <v>6</v>
      </c>
      <c r="D3799" s="316">
        <v>323.88</v>
      </c>
    </row>
    <row r="3800" spans="1:4">
      <c r="A3800" s="314" t="s">
        <v>15765</v>
      </c>
      <c r="B3800" s="315" t="s">
        <v>15766</v>
      </c>
      <c r="C3800" s="315" t="s">
        <v>6</v>
      </c>
      <c r="D3800" s="316">
        <v>558.05999999999995</v>
      </c>
    </row>
    <row r="3801" spans="1:4">
      <c r="A3801" s="314" t="s">
        <v>15767</v>
      </c>
      <c r="B3801" s="315" t="s">
        <v>15768</v>
      </c>
      <c r="C3801" s="315" t="s">
        <v>6</v>
      </c>
      <c r="D3801" s="316">
        <v>736.58</v>
      </c>
    </row>
    <row r="3802" spans="1:4">
      <c r="A3802" s="314" t="s">
        <v>15769</v>
      </c>
      <c r="B3802" s="315" t="s">
        <v>15770</v>
      </c>
      <c r="C3802" s="315" t="s">
        <v>6</v>
      </c>
      <c r="D3802" s="316">
        <v>1210.0999999999999</v>
      </c>
    </row>
    <row r="3803" spans="1:4">
      <c r="A3803" s="314" t="s">
        <v>15771</v>
      </c>
      <c r="B3803" s="315" t="s">
        <v>15772</v>
      </c>
      <c r="C3803" s="315" t="s">
        <v>6</v>
      </c>
      <c r="D3803" s="316">
        <v>177.05</v>
      </c>
    </row>
    <row r="3804" spans="1:4">
      <c r="A3804" s="314" t="s">
        <v>37693</v>
      </c>
      <c r="B3804" s="315" t="s">
        <v>37694</v>
      </c>
      <c r="C3804" s="315" t="s">
        <v>6</v>
      </c>
      <c r="D3804" s="316">
        <v>2717</v>
      </c>
    </row>
    <row r="3805" spans="1:4">
      <c r="A3805" s="314" t="s">
        <v>37695</v>
      </c>
      <c r="B3805" s="315" t="s">
        <v>37696</v>
      </c>
      <c r="C3805" s="315" t="s">
        <v>6</v>
      </c>
      <c r="D3805" s="316">
        <v>19873.349999999999</v>
      </c>
    </row>
    <row r="3806" spans="1:4">
      <c r="A3806" s="314" t="s">
        <v>37697</v>
      </c>
      <c r="B3806" s="315" t="s">
        <v>37698</v>
      </c>
      <c r="C3806" s="315" t="s">
        <v>6</v>
      </c>
      <c r="D3806" s="316">
        <v>58.41</v>
      </c>
    </row>
    <row r="3807" spans="1:4">
      <c r="A3807" s="314" t="s">
        <v>37699</v>
      </c>
      <c r="B3807" s="315" t="s">
        <v>37700</v>
      </c>
      <c r="C3807" s="315" t="s">
        <v>6</v>
      </c>
      <c r="D3807" s="316">
        <v>131.65</v>
      </c>
    </row>
    <row r="3808" spans="1:4">
      <c r="A3808" s="314" t="s">
        <v>37701</v>
      </c>
      <c r="B3808" s="315" t="s">
        <v>37702</v>
      </c>
      <c r="C3808" s="315" t="s">
        <v>6</v>
      </c>
      <c r="D3808" s="316">
        <v>2495</v>
      </c>
    </row>
    <row r="3809" spans="1:4">
      <c r="A3809" s="314" t="s">
        <v>37703</v>
      </c>
      <c r="B3809" s="315" t="s">
        <v>37704</v>
      </c>
      <c r="C3809" s="315" t="s">
        <v>6</v>
      </c>
      <c r="D3809" s="316">
        <v>75.599999999999994</v>
      </c>
    </row>
    <row r="3810" spans="1:4">
      <c r="A3810" s="314" t="s">
        <v>37705</v>
      </c>
      <c r="B3810" s="315" t="s">
        <v>37706</v>
      </c>
      <c r="C3810" s="315" t="s">
        <v>6</v>
      </c>
      <c r="D3810" s="316">
        <v>91</v>
      </c>
    </row>
    <row r="3811" spans="1:4">
      <c r="A3811" s="314" t="s">
        <v>37707</v>
      </c>
      <c r="B3811" s="315" t="s">
        <v>37708</v>
      </c>
      <c r="C3811" s="315" t="s">
        <v>6</v>
      </c>
      <c r="D3811" s="316">
        <v>200</v>
      </c>
    </row>
    <row r="3812" spans="1:4">
      <c r="A3812" s="314" t="s">
        <v>37709</v>
      </c>
      <c r="B3812" s="315" t="s">
        <v>37710</v>
      </c>
      <c r="C3812" s="315" t="s">
        <v>6</v>
      </c>
      <c r="D3812" s="316">
        <v>2205</v>
      </c>
    </row>
    <row r="3813" spans="1:4">
      <c r="A3813" s="314" t="s">
        <v>37711</v>
      </c>
      <c r="B3813" s="315" t="s">
        <v>37712</v>
      </c>
      <c r="C3813" s="315" t="s">
        <v>6</v>
      </c>
      <c r="D3813" s="316">
        <v>58.4</v>
      </c>
    </row>
    <row r="3814" spans="1:4">
      <c r="A3814" s="314" t="s">
        <v>37713</v>
      </c>
      <c r="B3814" s="315" t="s">
        <v>37714</v>
      </c>
      <c r="C3814" s="315" t="s">
        <v>6</v>
      </c>
      <c r="D3814" s="316">
        <v>120.75</v>
      </c>
    </row>
    <row r="3815" spans="1:4">
      <c r="A3815" s="314" t="s">
        <v>37715</v>
      </c>
      <c r="B3815" s="315" t="s">
        <v>37716</v>
      </c>
      <c r="C3815" s="315" t="s">
        <v>6</v>
      </c>
      <c r="D3815" s="316">
        <v>238.79</v>
      </c>
    </row>
    <row r="3816" spans="1:4">
      <c r="A3816" s="314" t="s">
        <v>37717</v>
      </c>
      <c r="B3816" s="315" t="s">
        <v>37718</v>
      </c>
      <c r="C3816" s="315" t="s">
        <v>6</v>
      </c>
      <c r="D3816" s="316">
        <v>25.58</v>
      </c>
    </row>
    <row r="3817" spans="1:4">
      <c r="A3817" s="314" t="s">
        <v>37719</v>
      </c>
      <c r="B3817" s="315" t="s">
        <v>37720</v>
      </c>
      <c r="C3817" s="315" t="s">
        <v>6</v>
      </c>
      <c r="D3817" s="316">
        <v>38.69</v>
      </c>
    </row>
    <row r="3818" spans="1:4">
      <c r="A3818" s="314" t="s">
        <v>37721</v>
      </c>
      <c r="B3818" s="315" t="s">
        <v>37722</v>
      </c>
      <c r="C3818" s="315" t="s">
        <v>6</v>
      </c>
      <c r="D3818" s="316">
        <v>96.79</v>
      </c>
    </row>
    <row r="3819" spans="1:4">
      <c r="A3819" s="314" t="s">
        <v>37723</v>
      </c>
      <c r="B3819" s="315" t="s">
        <v>37724</v>
      </c>
      <c r="C3819" s="315" t="s">
        <v>6</v>
      </c>
      <c r="D3819" s="316">
        <v>188.38</v>
      </c>
    </row>
    <row r="3820" spans="1:4">
      <c r="A3820" s="314" t="s">
        <v>37725</v>
      </c>
      <c r="B3820" s="315" t="s">
        <v>37726</v>
      </c>
      <c r="C3820" s="315" t="s">
        <v>6</v>
      </c>
      <c r="D3820" s="316">
        <v>835.7</v>
      </c>
    </row>
    <row r="3821" spans="1:4">
      <c r="A3821" s="314" t="s">
        <v>37727</v>
      </c>
      <c r="B3821" s="315" t="s">
        <v>37728</v>
      </c>
      <c r="C3821" s="315" t="s">
        <v>6</v>
      </c>
      <c r="D3821" s="316">
        <v>1052.46</v>
      </c>
    </row>
    <row r="3822" spans="1:4">
      <c r="A3822" s="314" t="s">
        <v>37729</v>
      </c>
      <c r="B3822" s="315" t="s">
        <v>37730</v>
      </c>
      <c r="C3822" s="315" t="s">
        <v>6</v>
      </c>
      <c r="D3822" s="316">
        <v>243.38</v>
      </c>
    </row>
    <row r="3823" spans="1:4">
      <c r="A3823" s="314" t="s">
        <v>37731</v>
      </c>
      <c r="B3823" s="315" t="s">
        <v>37732</v>
      </c>
      <c r="C3823" s="315" t="s">
        <v>6</v>
      </c>
      <c r="D3823" s="316">
        <v>117.17</v>
      </c>
    </row>
    <row r="3824" spans="1:4">
      <c r="A3824" s="314" t="s">
        <v>37733</v>
      </c>
      <c r="B3824" s="315" t="s">
        <v>37734</v>
      </c>
      <c r="C3824" s="315" t="s">
        <v>6</v>
      </c>
      <c r="D3824" s="316">
        <v>45.5</v>
      </c>
    </row>
    <row r="3825" spans="1:4">
      <c r="A3825" s="314" t="s">
        <v>37735</v>
      </c>
      <c r="B3825" s="315" t="s">
        <v>37736</v>
      </c>
      <c r="C3825" s="315" t="s">
        <v>6</v>
      </c>
      <c r="D3825" s="316">
        <v>90</v>
      </c>
    </row>
    <row r="3826" spans="1:4">
      <c r="A3826" s="314" t="s">
        <v>37737</v>
      </c>
      <c r="B3826" s="315" t="s">
        <v>37738</v>
      </c>
      <c r="C3826" s="315" t="s">
        <v>6</v>
      </c>
      <c r="D3826" s="316">
        <v>45.5</v>
      </c>
    </row>
    <row r="3827" spans="1:4">
      <c r="A3827" s="314" t="s">
        <v>37739</v>
      </c>
      <c r="B3827" s="315" t="s">
        <v>37740</v>
      </c>
      <c r="C3827" s="315" t="s">
        <v>6</v>
      </c>
      <c r="D3827" s="316">
        <v>90</v>
      </c>
    </row>
    <row r="3828" spans="1:4">
      <c r="A3828" s="314" t="s">
        <v>37741</v>
      </c>
      <c r="B3828" s="315" t="s">
        <v>37742</v>
      </c>
      <c r="C3828" s="315" t="s">
        <v>6</v>
      </c>
      <c r="D3828" s="316">
        <v>24217.74</v>
      </c>
    </row>
    <row r="3829" spans="1:4">
      <c r="A3829" s="314" t="s">
        <v>37743</v>
      </c>
      <c r="B3829" s="315" t="s">
        <v>37744</v>
      </c>
      <c r="C3829" s="315" t="s">
        <v>6</v>
      </c>
      <c r="D3829" s="316">
        <v>13105.35</v>
      </c>
    </row>
    <row r="3830" spans="1:4">
      <c r="A3830" s="314" t="s">
        <v>37745</v>
      </c>
      <c r="B3830" s="315" t="s">
        <v>37746</v>
      </c>
      <c r="C3830" s="315" t="s">
        <v>6</v>
      </c>
      <c r="D3830" s="316">
        <v>202.38</v>
      </c>
    </row>
    <row r="3831" spans="1:4">
      <c r="A3831" s="314" t="s">
        <v>37747</v>
      </c>
      <c r="B3831" s="315" t="s">
        <v>37748</v>
      </c>
      <c r="C3831" s="315" t="s">
        <v>6</v>
      </c>
      <c r="D3831" s="316">
        <v>1282.05</v>
      </c>
    </row>
    <row r="3832" spans="1:4">
      <c r="A3832" s="314" t="s">
        <v>37749</v>
      </c>
      <c r="B3832" s="315" t="s">
        <v>37750</v>
      </c>
      <c r="C3832" s="315" t="s">
        <v>6</v>
      </c>
      <c r="D3832" s="316">
        <v>190.61</v>
      </c>
    </row>
    <row r="3833" spans="1:4">
      <c r="A3833" s="314" t="s">
        <v>37751</v>
      </c>
      <c r="B3833" s="315" t="s">
        <v>37752</v>
      </c>
      <c r="C3833" s="315" t="s">
        <v>6</v>
      </c>
      <c r="D3833" s="316">
        <v>61.22</v>
      </c>
    </row>
    <row r="3834" spans="1:4">
      <c r="A3834" s="314" t="s">
        <v>37753</v>
      </c>
      <c r="B3834" s="315" t="s">
        <v>37754</v>
      </c>
      <c r="C3834" s="315" t="s">
        <v>6</v>
      </c>
      <c r="D3834" s="316">
        <v>29.4</v>
      </c>
    </row>
    <row r="3835" spans="1:4">
      <c r="A3835" s="314" t="s">
        <v>37755</v>
      </c>
      <c r="B3835" s="315" t="s">
        <v>37756</v>
      </c>
      <c r="C3835" s="315" t="s">
        <v>6</v>
      </c>
      <c r="D3835" s="316">
        <v>166.74</v>
      </c>
    </row>
    <row r="3836" spans="1:4">
      <c r="A3836" s="314" t="s">
        <v>37757</v>
      </c>
      <c r="B3836" s="315" t="s">
        <v>37758</v>
      </c>
      <c r="C3836" s="315" t="s">
        <v>6</v>
      </c>
      <c r="D3836" s="316">
        <v>326.33999999999997</v>
      </c>
    </row>
    <row r="3837" spans="1:4">
      <c r="A3837" s="314" t="s">
        <v>15859</v>
      </c>
      <c r="B3837" s="315" t="s">
        <v>15860</v>
      </c>
      <c r="C3837" s="315" t="s">
        <v>6</v>
      </c>
      <c r="D3837" s="316">
        <v>340.11</v>
      </c>
    </row>
    <row r="3838" spans="1:4">
      <c r="A3838" s="314" t="s">
        <v>15861</v>
      </c>
      <c r="B3838" s="315" t="s">
        <v>15862</v>
      </c>
      <c r="C3838" s="315" t="s">
        <v>6</v>
      </c>
      <c r="D3838" s="316">
        <v>340.11</v>
      </c>
    </row>
    <row r="3839" spans="1:4">
      <c r="A3839" s="314" t="s">
        <v>15863</v>
      </c>
      <c r="B3839" s="315" t="s">
        <v>15864</v>
      </c>
      <c r="C3839" s="315" t="s">
        <v>6</v>
      </c>
      <c r="D3839" s="316">
        <v>391.82</v>
      </c>
    </row>
    <row r="3840" spans="1:4">
      <c r="A3840" s="314" t="s">
        <v>15865</v>
      </c>
      <c r="B3840" s="315" t="s">
        <v>15866</v>
      </c>
      <c r="C3840" s="315" t="s">
        <v>6</v>
      </c>
      <c r="D3840" s="316">
        <v>705.73</v>
      </c>
    </row>
    <row r="3841" spans="1:4">
      <c r="A3841" s="314" t="s">
        <v>15867</v>
      </c>
      <c r="B3841" s="315" t="s">
        <v>15868</v>
      </c>
      <c r="C3841" s="315" t="s">
        <v>6</v>
      </c>
      <c r="D3841" s="316">
        <v>1014.93</v>
      </c>
    </row>
    <row r="3842" spans="1:4">
      <c r="A3842" s="314" t="s">
        <v>15869</v>
      </c>
      <c r="B3842" s="315" t="s">
        <v>15870</v>
      </c>
      <c r="C3842" s="315" t="s">
        <v>6</v>
      </c>
      <c r="D3842" s="316">
        <v>1829.5</v>
      </c>
    </row>
    <row r="3843" spans="1:4">
      <c r="A3843" s="314" t="s">
        <v>15871</v>
      </c>
      <c r="B3843" s="315" t="s">
        <v>15872</v>
      </c>
      <c r="C3843" s="315" t="s">
        <v>6</v>
      </c>
      <c r="D3843" s="316">
        <v>2088.66</v>
      </c>
    </row>
    <row r="3844" spans="1:4">
      <c r="A3844" s="314" t="s">
        <v>15873</v>
      </c>
      <c r="B3844" s="315" t="s">
        <v>15874</v>
      </c>
      <c r="C3844" s="315" t="s">
        <v>6</v>
      </c>
      <c r="D3844" s="316">
        <v>3691</v>
      </c>
    </row>
    <row r="3845" spans="1:4">
      <c r="A3845" s="314" t="s">
        <v>15875</v>
      </c>
      <c r="B3845" s="315" t="s">
        <v>15876</v>
      </c>
      <c r="C3845" s="315" t="s">
        <v>6</v>
      </c>
      <c r="D3845" s="316">
        <v>9895.86</v>
      </c>
    </row>
    <row r="3846" spans="1:4">
      <c r="A3846" s="314" t="s">
        <v>15877</v>
      </c>
      <c r="B3846" s="315" t="s">
        <v>15878</v>
      </c>
      <c r="C3846" s="315" t="s">
        <v>6</v>
      </c>
      <c r="D3846" s="316">
        <v>18022.099999999999</v>
      </c>
    </row>
    <row r="3847" spans="1:4">
      <c r="A3847" s="314" t="s">
        <v>15879</v>
      </c>
      <c r="B3847" s="315" t="s">
        <v>15880</v>
      </c>
      <c r="C3847" s="315" t="s">
        <v>6</v>
      </c>
      <c r="D3847" s="316">
        <v>25000.67</v>
      </c>
    </row>
    <row r="3848" spans="1:4">
      <c r="A3848" s="314" t="s">
        <v>15881</v>
      </c>
      <c r="B3848" s="315" t="s">
        <v>15882</v>
      </c>
      <c r="C3848" s="315" t="s">
        <v>6</v>
      </c>
      <c r="D3848" s="316">
        <v>220.92</v>
      </c>
    </row>
    <row r="3849" spans="1:4">
      <c r="A3849" s="314" t="s">
        <v>15883</v>
      </c>
      <c r="B3849" s="315" t="s">
        <v>15884</v>
      </c>
      <c r="C3849" s="315" t="s">
        <v>6</v>
      </c>
      <c r="D3849" s="316">
        <v>220.92</v>
      </c>
    </row>
    <row r="3850" spans="1:4">
      <c r="A3850" s="314" t="s">
        <v>15885</v>
      </c>
      <c r="B3850" s="315" t="s">
        <v>15886</v>
      </c>
      <c r="C3850" s="315" t="s">
        <v>6</v>
      </c>
      <c r="D3850" s="316">
        <v>339.83</v>
      </c>
    </row>
    <row r="3851" spans="1:4">
      <c r="A3851" s="314" t="s">
        <v>15887</v>
      </c>
      <c r="B3851" s="315" t="s">
        <v>15888</v>
      </c>
      <c r="C3851" s="315" t="s">
        <v>6</v>
      </c>
      <c r="D3851" s="316">
        <v>440.35</v>
      </c>
    </row>
    <row r="3852" spans="1:4">
      <c r="A3852" s="314" t="s">
        <v>15889</v>
      </c>
      <c r="B3852" s="315" t="s">
        <v>15890</v>
      </c>
      <c r="C3852" s="315" t="s">
        <v>6</v>
      </c>
      <c r="D3852" s="316">
        <v>514.62</v>
      </c>
    </row>
    <row r="3853" spans="1:4">
      <c r="A3853" s="314" t="s">
        <v>15891</v>
      </c>
      <c r="B3853" s="315" t="s">
        <v>15892</v>
      </c>
      <c r="C3853" s="315" t="s">
        <v>6</v>
      </c>
      <c r="D3853" s="316">
        <v>1171.4100000000001</v>
      </c>
    </row>
    <row r="3854" spans="1:4">
      <c r="A3854" s="314" t="s">
        <v>15893</v>
      </c>
      <c r="B3854" s="315" t="s">
        <v>15894</v>
      </c>
      <c r="C3854" s="315" t="s">
        <v>6</v>
      </c>
      <c r="D3854" s="316">
        <v>1598.56</v>
      </c>
    </row>
    <row r="3855" spans="1:4">
      <c r="A3855" s="314" t="s">
        <v>15895</v>
      </c>
      <c r="B3855" s="315" t="s">
        <v>15896</v>
      </c>
      <c r="C3855" s="315" t="s">
        <v>6</v>
      </c>
      <c r="D3855" s="316">
        <v>1885.64</v>
      </c>
    </row>
    <row r="3856" spans="1:4">
      <c r="A3856" s="314" t="s">
        <v>15897</v>
      </c>
      <c r="B3856" s="315" t="s">
        <v>15898</v>
      </c>
      <c r="C3856" s="315" t="s">
        <v>6</v>
      </c>
      <c r="D3856" s="316">
        <v>4274.13</v>
      </c>
    </row>
    <row r="3857" spans="1:4">
      <c r="A3857" s="314" t="s">
        <v>15899</v>
      </c>
      <c r="B3857" s="315" t="s">
        <v>15900</v>
      </c>
      <c r="C3857" s="315" t="s">
        <v>6</v>
      </c>
      <c r="D3857" s="316">
        <v>5712.98</v>
      </c>
    </row>
    <row r="3858" spans="1:4">
      <c r="A3858" s="314" t="s">
        <v>15901</v>
      </c>
      <c r="B3858" s="315" t="s">
        <v>15902</v>
      </c>
      <c r="C3858" s="315" t="s">
        <v>6</v>
      </c>
      <c r="D3858" s="316">
        <v>7161.46</v>
      </c>
    </row>
    <row r="3859" spans="1:4">
      <c r="A3859" s="314" t="s">
        <v>15903</v>
      </c>
      <c r="B3859" s="315" t="s">
        <v>15904</v>
      </c>
      <c r="C3859" s="315" t="s">
        <v>6</v>
      </c>
      <c r="D3859" s="316">
        <v>9447.4699999999993</v>
      </c>
    </row>
    <row r="3860" spans="1:4" ht="45">
      <c r="A3860" s="314" t="s">
        <v>37759</v>
      </c>
      <c r="B3860" s="315" t="s">
        <v>37760</v>
      </c>
      <c r="C3860" s="315" t="s">
        <v>6</v>
      </c>
      <c r="D3860" s="316">
        <v>17019</v>
      </c>
    </row>
    <row r="3861" spans="1:4" ht="33.75">
      <c r="A3861" s="314" t="s">
        <v>37761</v>
      </c>
      <c r="B3861" s="315" t="s">
        <v>37762</v>
      </c>
      <c r="C3861" s="315" t="s">
        <v>6</v>
      </c>
      <c r="D3861" s="316">
        <v>21588</v>
      </c>
    </row>
    <row r="3862" spans="1:4">
      <c r="A3862" s="314" t="s">
        <v>15923</v>
      </c>
      <c r="B3862" s="315" t="s">
        <v>12115</v>
      </c>
      <c r="C3862" s="315" t="s">
        <v>6</v>
      </c>
      <c r="D3862" s="316">
        <v>29.41</v>
      </c>
    </row>
    <row r="3863" spans="1:4">
      <c r="A3863" s="314" t="s">
        <v>15924</v>
      </c>
      <c r="B3863" s="315" t="s">
        <v>15925</v>
      </c>
      <c r="C3863" s="315" t="s">
        <v>6</v>
      </c>
      <c r="D3863" s="316">
        <v>4013.94</v>
      </c>
    </row>
    <row r="3864" spans="1:4">
      <c r="A3864" s="314" t="s">
        <v>15926</v>
      </c>
      <c r="B3864" s="315" t="s">
        <v>15927</v>
      </c>
      <c r="C3864" s="315" t="s">
        <v>6</v>
      </c>
      <c r="D3864" s="316">
        <v>4831.3599999999997</v>
      </c>
    </row>
    <row r="3865" spans="1:4">
      <c r="A3865" s="314" t="s">
        <v>15928</v>
      </c>
      <c r="B3865" s="315" t="s">
        <v>15929</v>
      </c>
      <c r="C3865" s="315" t="s">
        <v>6</v>
      </c>
      <c r="D3865" s="316">
        <v>5806.54</v>
      </c>
    </row>
    <row r="3866" spans="1:4">
      <c r="A3866" s="314" t="s">
        <v>15930</v>
      </c>
      <c r="B3866" s="315" t="s">
        <v>15931</v>
      </c>
      <c r="C3866" s="315" t="s">
        <v>6</v>
      </c>
      <c r="D3866" s="316">
        <v>8397.17</v>
      </c>
    </row>
    <row r="3867" spans="1:4">
      <c r="A3867" s="314" t="s">
        <v>15932</v>
      </c>
      <c r="B3867" s="315" t="s">
        <v>15933</v>
      </c>
      <c r="C3867" s="315" t="s">
        <v>6</v>
      </c>
      <c r="D3867" s="316">
        <v>11696.32</v>
      </c>
    </row>
    <row r="3868" spans="1:4">
      <c r="A3868" s="314" t="s">
        <v>15934</v>
      </c>
      <c r="B3868" s="315" t="s">
        <v>15935</v>
      </c>
      <c r="C3868" s="315" t="s">
        <v>6</v>
      </c>
      <c r="D3868" s="316">
        <v>22501.06</v>
      </c>
    </row>
    <row r="3869" spans="1:4">
      <c r="A3869" s="314" t="s">
        <v>15936</v>
      </c>
      <c r="B3869" s="315" t="s">
        <v>15937</v>
      </c>
      <c r="C3869" s="315" t="s">
        <v>6</v>
      </c>
      <c r="D3869" s="316">
        <v>26468.87</v>
      </c>
    </row>
    <row r="3870" spans="1:4">
      <c r="A3870" s="314" t="s">
        <v>15938</v>
      </c>
      <c r="B3870" s="315" t="s">
        <v>15939</v>
      </c>
      <c r="C3870" s="315" t="s">
        <v>6</v>
      </c>
      <c r="D3870" s="316">
        <v>28640.74</v>
      </c>
    </row>
    <row r="3871" spans="1:4">
      <c r="A3871" s="314" t="s">
        <v>15940</v>
      </c>
      <c r="B3871" s="315" t="s">
        <v>15941</v>
      </c>
      <c r="C3871" s="315" t="s">
        <v>6</v>
      </c>
      <c r="D3871" s="316">
        <v>41253.97</v>
      </c>
    </row>
    <row r="3872" spans="1:4">
      <c r="A3872" s="314" t="s">
        <v>15942</v>
      </c>
      <c r="B3872" s="315" t="s">
        <v>15943</v>
      </c>
      <c r="C3872" s="315" t="s">
        <v>6</v>
      </c>
      <c r="D3872" s="316">
        <v>45271.24</v>
      </c>
    </row>
    <row r="3873" spans="1:4">
      <c r="A3873" s="314" t="s">
        <v>15944</v>
      </c>
      <c r="B3873" s="315" t="s">
        <v>15945</v>
      </c>
      <c r="C3873" s="315" t="s">
        <v>6</v>
      </c>
      <c r="D3873" s="316">
        <v>3050.64</v>
      </c>
    </row>
    <row r="3874" spans="1:4">
      <c r="A3874" s="314" t="s">
        <v>15946</v>
      </c>
      <c r="B3874" s="315" t="s">
        <v>15947</v>
      </c>
      <c r="C3874" s="315" t="s">
        <v>6</v>
      </c>
      <c r="D3874" s="316">
        <v>3665.31</v>
      </c>
    </row>
    <row r="3875" spans="1:4">
      <c r="A3875" s="314" t="s">
        <v>15948</v>
      </c>
      <c r="B3875" s="315" t="s">
        <v>15949</v>
      </c>
      <c r="C3875" s="315" t="s">
        <v>6</v>
      </c>
      <c r="D3875" s="316">
        <v>4451.09</v>
      </c>
    </row>
    <row r="3876" spans="1:4">
      <c r="A3876" s="314" t="s">
        <v>15950</v>
      </c>
      <c r="B3876" s="315" t="s">
        <v>15951</v>
      </c>
      <c r="C3876" s="315" t="s">
        <v>6</v>
      </c>
      <c r="D3876" s="316">
        <v>6397.16</v>
      </c>
    </row>
    <row r="3877" spans="1:4">
      <c r="A3877" s="314" t="s">
        <v>15952</v>
      </c>
      <c r="B3877" s="315" t="s">
        <v>15953</v>
      </c>
      <c r="C3877" s="315" t="s">
        <v>6</v>
      </c>
      <c r="D3877" s="316">
        <v>8938.06</v>
      </c>
    </row>
    <row r="3878" spans="1:4">
      <c r="A3878" s="314" t="s">
        <v>15954</v>
      </c>
      <c r="B3878" s="315" t="s">
        <v>15955</v>
      </c>
      <c r="C3878" s="315" t="s">
        <v>6</v>
      </c>
      <c r="D3878" s="316">
        <v>17323.71</v>
      </c>
    </row>
    <row r="3879" spans="1:4">
      <c r="A3879" s="314" t="s">
        <v>15956</v>
      </c>
      <c r="B3879" s="315" t="s">
        <v>15957</v>
      </c>
      <c r="C3879" s="315" t="s">
        <v>6</v>
      </c>
      <c r="D3879" s="316">
        <v>20043.27</v>
      </c>
    </row>
    <row r="3880" spans="1:4">
      <c r="A3880" s="314" t="s">
        <v>15958</v>
      </c>
      <c r="B3880" s="315" t="s">
        <v>15959</v>
      </c>
      <c r="C3880" s="315" t="s">
        <v>6</v>
      </c>
      <c r="D3880" s="316">
        <v>21833</v>
      </c>
    </row>
    <row r="3881" spans="1:4">
      <c r="A3881" s="314" t="s">
        <v>15960</v>
      </c>
      <c r="B3881" s="315" t="s">
        <v>15961</v>
      </c>
      <c r="C3881" s="315" t="s">
        <v>6</v>
      </c>
      <c r="D3881" s="316">
        <v>31674.3</v>
      </c>
    </row>
    <row r="3882" spans="1:4">
      <c r="A3882" s="314" t="s">
        <v>15962</v>
      </c>
      <c r="B3882" s="315" t="s">
        <v>15963</v>
      </c>
      <c r="C3882" s="315" t="s">
        <v>6</v>
      </c>
      <c r="D3882" s="316">
        <v>34172.800000000003</v>
      </c>
    </row>
    <row r="3883" spans="1:4">
      <c r="A3883" s="314" t="s">
        <v>15964</v>
      </c>
      <c r="B3883" s="315" t="s">
        <v>15965</v>
      </c>
      <c r="C3883" s="315" t="s">
        <v>6</v>
      </c>
      <c r="D3883" s="316">
        <v>263.57</v>
      </c>
    </row>
    <row r="3884" spans="1:4">
      <c r="A3884" s="314" t="s">
        <v>15966</v>
      </c>
      <c r="B3884" s="315" t="s">
        <v>15967</v>
      </c>
      <c r="C3884" s="315" t="s">
        <v>6</v>
      </c>
      <c r="D3884" s="316">
        <v>263.57</v>
      </c>
    </row>
    <row r="3885" spans="1:4">
      <c r="A3885" s="314" t="s">
        <v>15968</v>
      </c>
      <c r="B3885" s="315" t="s">
        <v>15969</v>
      </c>
      <c r="C3885" s="315" t="s">
        <v>6</v>
      </c>
      <c r="D3885" s="316">
        <v>290.58</v>
      </c>
    </row>
    <row r="3886" spans="1:4">
      <c r="A3886" s="314" t="s">
        <v>15970</v>
      </c>
      <c r="B3886" s="315" t="s">
        <v>15971</v>
      </c>
      <c r="C3886" s="315" t="s">
        <v>6</v>
      </c>
      <c r="D3886" s="316">
        <v>452.14</v>
      </c>
    </row>
    <row r="3887" spans="1:4">
      <c r="A3887" s="314" t="s">
        <v>15972</v>
      </c>
      <c r="B3887" s="315" t="s">
        <v>15973</v>
      </c>
      <c r="C3887" s="315" t="s">
        <v>6</v>
      </c>
      <c r="D3887" s="316">
        <v>641.19000000000005</v>
      </c>
    </row>
    <row r="3888" spans="1:4">
      <c r="A3888" s="314" t="s">
        <v>15974</v>
      </c>
      <c r="B3888" s="315" t="s">
        <v>15975</v>
      </c>
      <c r="C3888" s="315" t="s">
        <v>6</v>
      </c>
      <c r="D3888" s="316">
        <v>845.58</v>
      </c>
    </row>
    <row r="3889" spans="1:4">
      <c r="A3889" s="314" t="s">
        <v>15976</v>
      </c>
      <c r="B3889" s="315" t="s">
        <v>15977</v>
      </c>
      <c r="C3889" s="315" t="s">
        <v>6</v>
      </c>
      <c r="D3889" s="316">
        <v>1250.57</v>
      </c>
    </row>
    <row r="3890" spans="1:4">
      <c r="A3890" s="314" t="s">
        <v>15978</v>
      </c>
      <c r="B3890" s="315" t="s">
        <v>15979</v>
      </c>
      <c r="C3890" s="315" t="s">
        <v>6</v>
      </c>
      <c r="D3890" s="316">
        <v>2442.7600000000002</v>
      </c>
    </row>
    <row r="3891" spans="1:4">
      <c r="A3891" s="314" t="s">
        <v>15980</v>
      </c>
      <c r="B3891" s="315" t="s">
        <v>15981</v>
      </c>
      <c r="C3891" s="315" t="s">
        <v>6</v>
      </c>
      <c r="D3891" s="316">
        <v>7511.88</v>
      </c>
    </row>
    <row r="3892" spans="1:4">
      <c r="A3892" s="314" t="s">
        <v>15982</v>
      </c>
      <c r="B3892" s="315" t="s">
        <v>15983</v>
      </c>
      <c r="C3892" s="315" t="s">
        <v>6</v>
      </c>
      <c r="D3892" s="316">
        <v>8866.5400000000009</v>
      </c>
    </row>
    <row r="3893" spans="1:4">
      <c r="A3893" s="314" t="s">
        <v>15984</v>
      </c>
      <c r="B3893" s="315" t="s">
        <v>15985</v>
      </c>
      <c r="C3893" s="315" t="s">
        <v>6</v>
      </c>
      <c r="D3893" s="316">
        <v>10257.27</v>
      </c>
    </row>
    <row r="3894" spans="1:4">
      <c r="A3894" s="314" t="s">
        <v>15986</v>
      </c>
      <c r="B3894" s="315" t="s">
        <v>15987</v>
      </c>
      <c r="C3894" s="315" t="s">
        <v>6</v>
      </c>
      <c r="D3894" s="316">
        <v>13750.3</v>
      </c>
    </row>
    <row r="3895" spans="1:4">
      <c r="A3895" s="314" t="s">
        <v>15988</v>
      </c>
      <c r="B3895" s="315" t="s">
        <v>15989</v>
      </c>
      <c r="C3895" s="315" t="s">
        <v>6</v>
      </c>
      <c r="D3895" s="316">
        <v>14868.68</v>
      </c>
    </row>
    <row r="3896" spans="1:4">
      <c r="A3896" s="314" t="s">
        <v>15990</v>
      </c>
      <c r="B3896" s="315" t="s">
        <v>15991</v>
      </c>
      <c r="C3896" s="315" t="s">
        <v>6</v>
      </c>
      <c r="D3896" s="316">
        <v>23300.29</v>
      </c>
    </row>
    <row r="3897" spans="1:4">
      <c r="A3897" s="314" t="s">
        <v>15992</v>
      </c>
      <c r="B3897" s="315" t="s">
        <v>15993</v>
      </c>
      <c r="C3897" s="315" t="s">
        <v>6</v>
      </c>
      <c r="D3897" s="316">
        <v>32325.43</v>
      </c>
    </row>
    <row r="3898" spans="1:4">
      <c r="A3898" s="314" t="s">
        <v>15994</v>
      </c>
      <c r="B3898" s="315" t="s">
        <v>15995</v>
      </c>
      <c r="C3898" s="315" t="s">
        <v>6</v>
      </c>
      <c r="D3898" s="316">
        <v>36926.89</v>
      </c>
    </row>
    <row r="3899" spans="1:4">
      <c r="A3899" s="314" t="s">
        <v>15996</v>
      </c>
      <c r="B3899" s="315" t="s">
        <v>15997</v>
      </c>
      <c r="C3899" s="315" t="s">
        <v>6</v>
      </c>
      <c r="D3899" s="316">
        <v>217.52</v>
      </c>
    </row>
    <row r="3900" spans="1:4">
      <c r="A3900" s="314" t="s">
        <v>15998</v>
      </c>
      <c r="B3900" s="315" t="s">
        <v>15999</v>
      </c>
      <c r="C3900" s="315" t="s">
        <v>6</v>
      </c>
      <c r="D3900" s="316">
        <v>217.52</v>
      </c>
    </row>
    <row r="3901" spans="1:4">
      <c r="A3901" s="314" t="s">
        <v>16000</v>
      </c>
      <c r="B3901" s="315" t="s">
        <v>16001</v>
      </c>
      <c r="C3901" s="315" t="s">
        <v>6</v>
      </c>
      <c r="D3901" s="316">
        <v>378.48</v>
      </c>
    </row>
    <row r="3902" spans="1:4">
      <c r="A3902" s="314" t="s">
        <v>16002</v>
      </c>
      <c r="B3902" s="315" t="s">
        <v>16003</v>
      </c>
      <c r="C3902" s="315" t="s">
        <v>6</v>
      </c>
      <c r="D3902" s="316">
        <v>505.68</v>
      </c>
    </row>
    <row r="3903" spans="1:4">
      <c r="A3903" s="314" t="s">
        <v>16004</v>
      </c>
      <c r="B3903" s="315" t="s">
        <v>16005</v>
      </c>
      <c r="C3903" s="315" t="s">
        <v>6</v>
      </c>
      <c r="D3903" s="316">
        <v>672.88</v>
      </c>
    </row>
    <row r="3904" spans="1:4">
      <c r="A3904" s="314" t="s">
        <v>16006</v>
      </c>
      <c r="B3904" s="315" t="s">
        <v>16007</v>
      </c>
      <c r="C3904" s="315" t="s">
        <v>6</v>
      </c>
      <c r="D3904" s="316">
        <v>1009.32</v>
      </c>
    </row>
    <row r="3905" spans="1:4">
      <c r="A3905" s="314" t="s">
        <v>16008</v>
      </c>
      <c r="B3905" s="315" t="s">
        <v>16009</v>
      </c>
      <c r="C3905" s="315" t="s">
        <v>6</v>
      </c>
      <c r="D3905" s="316">
        <v>3725.04</v>
      </c>
    </row>
    <row r="3906" spans="1:4">
      <c r="A3906" s="314" t="s">
        <v>16010</v>
      </c>
      <c r="B3906" s="315" t="s">
        <v>16011</v>
      </c>
      <c r="C3906" s="315" t="s">
        <v>6</v>
      </c>
      <c r="D3906" s="316">
        <v>2082.21</v>
      </c>
    </row>
    <row r="3907" spans="1:4">
      <c r="A3907" s="314" t="s">
        <v>16012</v>
      </c>
      <c r="B3907" s="315" t="s">
        <v>16013</v>
      </c>
      <c r="C3907" s="315" t="s">
        <v>6</v>
      </c>
      <c r="D3907" s="316">
        <v>7203.07</v>
      </c>
    </row>
    <row r="3908" spans="1:4">
      <c r="A3908" s="314" t="s">
        <v>16014</v>
      </c>
      <c r="B3908" s="315" t="s">
        <v>16015</v>
      </c>
      <c r="C3908" s="315" t="s">
        <v>6</v>
      </c>
      <c r="D3908" s="316">
        <v>8519.86</v>
      </c>
    </row>
    <row r="3909" spans="1:4">
      <c r="A3909" s="314" t="s">
        <v>16016</v>
      </c>
      <c r="B3909" s="315" t="s">
        <v>16017</v>
      </c>
      <c r="C3909" s="315" t="s">
        <v>6</v>
      </c>
      <c r="D3909" s="316">
        <v>9858.67</v>
      </c>
    </row>
    <row r="3910" spans="1:4">
      <c r="A3910" s="314" t="s">
        <v>16018</v>
      </c>
      <c r="B3910" s="315" t="s">
        <v>16019</v>
      </c>
      <c r="C3910" s="315" t="s">
        <v>6</v>
      </c>
      <c r="D3910" s="316">
        <v>13127.07</v>
      </c>
    </row>
    <row r="3911" spans="1:4">
      <c r="A3911" s="314" t="s">
        <v>16020</v>
      </c>
      <c r="B3911" s="315" t="s">
        <v>16021</v>
      </c>
      <c r="C3911" s="315" t="s">
        <v>6</v>
      </c>
      <c r="D3911" s="316">
        <v>14428.17</v>
      </c>
    </row>
    <row r="3912" spans="1:4">
      <c r="A3912" s="314" t="s">
        <v>16022</v>
      </c>
      <c r="B3912" s="315" t="s">
        <v>16023</v>
      </c>
      <c r="C3912" s="315" t="s">
        <v>6</v>
      </c>
      <c r="D3912" s="316">
        <v>22237.73</v>
      </c>
    </row>
    <row r="3913" spans="1:4">
      <c r="A3913" s="314" t="s">
        <v>16024</v>
      </c>
      <c r="B3913" s="315" t="s">
        <v>16025</v>
      </c>
      <c r="C3913" s="315" t="s">
        <v>6</v>
      </c>
      <c r="D3913" s="316">
        <v>30915.55</v>
      </c>
    </row>
    <row r="3914" spans="1:4">
      <c r="A3914" s="314" t="s">
        <v>16026</v>
      </c>
      <c r="B3914" s="315" t="s">
        <v>16027</v>
      </c>
      <c r="C3914" s="315" t="s">
        <v>6</v>
      </c>
      <c r="D3914" s="316">
        <v>35364.61</v>
      </c>
    </row>
    <row r="3915" spans="1:4">
      <c r="A3915" s="314" t="s">
        <v>16028</v>
      </c>
      <c r="B3915" s="315" t="s">
        <v>16029</v>
      </c>
      <c r="C3915" s="315" t="s">
        <v>6</v>
      </c>
      <c r="D3915" s="316">
        <v>239.59</v>
      </c>
    </row>
    <row r="3916" spans="1:4">
      <c r="A3916" s="314" t="s">
        <v>16030</v>
      </c>
      <c r="B3916" s="315" t="s">
        <v>16031</v>
      </c>
      <c r="C3916" s="315" t="s">
        <v>6</v>
      </c>
      <c r="D3916" s="316">
        <v>632.19000000000005</v>
      </c>
    </row>
    <row r="3917" spans="1:4">
      <c r="A3917" s="314" t="s">
        <v>16032</v>
      </c>
      <c r="B3917" s="315" t="s">
        <v>16033</v>
      </c>
      <c r="C3917" s="315" t="s">
        <v>6</v>
      </c>
      <c r="D3917" s="316">
        <v>726.6</v>
      </c>
    </row>
    <row r="3918" spans="1:4">
      <c r="A3918" s="314" t="s">
        <v>16034</v>
      </c>
      <c r="B3918" s="315" t="s">
        <v>16035</v>
      </c>
      <c r="C3918" s="315" t="s">
        <v>6</v>
      </c>
      <c r="D3918" s="316">
        <v>1209.1300000000001</v>
      </c>
    </row>
    <row r="3919" spans="1:4">
      <c r="A3919" s="314" t="s">
        <v>16036</v>
      </c>
      <c r="B3919" s="315" t="s">
        <v>16037</v>
      </c>
      <c r="C3919" s="315" t="s">
        <v>6</v>
      </c>
      <c r="D3919" s="316">
        <v>1583.99</v>
      </c>
    </row>
    <row r="3920" spans="1:4">
      <c r="A3920" s="314" t="s">
        <v>16038</v>
      </c>
      <c r="B3920" s="315" t="s">
        <v>16039</v>
      </c>
      <c r="C3920" s="315" t="s">
        <v>6</v>
      </c>
      <c r="D3920" s="316">
        <v>2950.21</v>
      </c>
    </row>
    <row r="3921" spans="1:4">
      <c r="A3921" s="314" t="s">
        <v>16040</v>
      </c>
      <c r="B3921" s="315" t="s">
        <v>16041</v>
      </c>
      <c r="C3921" s="315" t="s">
        <v>6</v>
      </c>
      <c r="D3921" s="316">
        <v>23535.73</v>
      </c>
    </row>
    <row r="3922" spans="1:4">
      <c r="A3922" s="314" t="s">
        <v>16042</v>
      </c>
      <c r="B3922" s="315" t="s">
        <v>16043</v>
      </c>
      <c r="C3922" s="315" t="s">
        <v>6</v>
      </c>
      <c r="D3922" s="316">
        <v>27022.97</v>
      </c>
    </row>
    <row r="3923" spans="1:4">
      <c r="A3923" s="314" t="s">
        <v>16044</v>
      </c>
      <c r="B3923" s="315" t="s">
        <v>16045</v>
      </c>
      <c r="C3923" s="315" t="s">
        <v>6</v>
      </c>
      <c r="D3923" s="316">
        <v>29956.59</v>
      </c>
    </row>
    <row r="3924" spans="1:4">
      <c r="A3924" s="314" t="s">
        <v>16046</v>
      </c>
      <c r="B3924" s="315" t="s">
        <v>16047</v>
      </c>
      <c r="C3924" s="315" t="s">
        <v>6</v>
      </c>
      <c r="D3924" s="316">
        <v>43621.64</v>
      </c>
    </row>
    <row r="3925" spans="1:4">
      <c r="A3925" s="314" t="s">
        <v>16048</v>
      </c>
      <c r="B3925" s="315" t="s">
        <v>16049</v>
      </c>
      <c r="C3925" s="315" t="s">
        <v>6</v>
      </c>
      <c r="D3925" s="316">
        <v>46150.53</v>
      </c>
    </row>
    <row r="3926" spans="1:4">
      <c r="A3926" s="314" t="s">
        <v>16050</v>
      </c>
      <c r="B3926" s="315" t="s">
        <v>16051</v>
      </c>
      <c r="C3926" s="315" t="s">
        <v>6</v>
      </c>
      <c r="D3926" s="316">
        <v>2848.89</v>
      </c>
    </row>
    <row r="3927" spans="1:4">
      <c r="A3927" s="314" t="s">
        <v>16052</v>
      </c>
      <c r="B3927" s="315" t="s">
        <v>16053</v>
      </c>
      <c r="C3927" s="315" t="s">
        <v>6</v>
      </c>
      <c r="D3927" s="316">
        <v>3601.72</v>
      </c>
    </row>
    <row r="3928" spans="1:4">
      <c r="A3928" s="314" t="s">
        <v>16054</v>
      </c>
      <c r="B3928" s="315" t="s">
        <v>16055</v>
      </c>
      <c r="C3928" s="315" t="s">
        <v>6</v>
      </c>
      <c r="D3928" s="316">
        <v>4341.43</v>
      </c>
    </row>
    <row r="3929" spans="1:4">
      <c r="A3929" s="314" t="s">
        <v>16056</v>
      </c>
      <c r="B3929" s="315" t="s">
        <v>16057</v>
      </c>
      <c r="C3929" s="315" t="s">
        <v>6</v>
      </c>
      <c r="D3929" s="316">
        <v>6112.36</v>
      </c>
    </row>
    <row r="3930" spans="1:4">
      <c r="A3930" s="314" t="s">
        <v>16058</v>
      </c>
      <c r="B3930" s="315" t="s">
        <v>16059</v>
      </c>
      <c r="C3930" s="315" t="s">
        <v>6</v>
      </c>
      <c r="D3930" s="316">
        <v>9331.19</v>
      </c>
    </row>
    <row r="3931" spans="1:4">
      <c r="A3931" s="314" t="s">
        <v>16060</v>
      </c>
      <c r="B3931" s="315" t="s">
        <v>16061</v>
      </c>
      <c r="C3931" s="315" t="s">
        <v>6</v>
      </c>
      <c r="D3931" s="316">
        <v>17287.990000000002</v>
      </c>
    </row>
    <row r="3932" spans="1:4">
      <c r="A3932" s="314" t="s">
        <v>16062</v>
      </c>
      <c r="B3932" s="315" t="s">
        <v>16063</v>
      </c>
      <c r="C3932" s="315" t="s">
        <v>6</v>
      </c>
      <c r="D3932" s="316">
        <v>19461.259999999998</v>
      </c>
    </row>
    <row r="3933" spans="1:4">
      <c r="A3933" s="314" t="s">
        <v>16064</v>
      </c>
      <c r="B3933" s="315" t="s">
        <v>16065</v>
      </c>
      <c r="C3933" s="315" t="s">
        <v>6</v>
      </c>
      <c r="D3933" s="316">
        <v>22007.77</v>
      </c>
    </row>
    <row r="3934" spans="1:4">
      <c r="A3934" s="314" t="s">
        <v>16066</v>
      </c>
      <c r="B3934" s="315" t="s">
        <v>16067</v>
      </c>
      <c r="C3934" s="315" t="s">
        <v>6</v>
      </c>
      <c r="D3934" s="316">
        <v>31385.33</v>
      </c>
    </row>
    <row r="3935" spans="1:4">
      <c r="A3935" s="314" t="s">
        <v>16068</v>
      </c>
      <c r="B3935" s="315" t="s">
        <v>16069</v>
      </c>
      <c r="C3935" s="315" t="s">
        <v>6</v>
      </c>
      <c r="D3935" s="316">
        <v>33106.230000000003</v>
      </c>
    </row>
    <row r="3936" spans="1:4">
      <c r="A3936" s="314" t="s">
        <v>16070</v>
      </c>
      <c r="B3936" s="315" t="s">
        <v>16071</v>
      </c>
      <c r="C3936" s="315" t="s">
        <v>6</v>
      </c>
      <c r="D3936" s="316">
        <v>243.94</v>
      </c>
    </row>
    <row r="3937" spans="1:4">
      <c r="A3937" s="314" t="s">
        <v>16072</v>
      </c>
      <c r="B3937" s="315" t="s">
        <v>16073</v>
      </c>
      <c r="C3937" s="315" t="s">
        <v>6</v>
      </c>
      <c r="D3937" s="316">
        <v>243.94</v>
      </c>
    </row>
    <row r="3938" spans="1:4">
      <c r="A3938" s="314" t="s">
        <v>16074</v>
      </c>
      <c r="B3938" s="315" t="s">
        <v>16075</v>
      </c>
      <c r="C3938" s="315" t="s">
        <v>6</v>
      </c>
      <c r="D3938" s="316">
        <v>286.87</v>
      </c>
    </row>
    <row r="3939" spans="1:4">
      <c r="A3939" s="314" t="s">
        <v>16076</v>
      </c>
      <c r="B3939" s="315" t="s">
        <v>16077</v>
      </c>
      <c r="C3939" s="315" t="s">
        <v>6</v>
      </c>
      <c r="D3939" s="316">
        <v>458.14</v>
      </c>
    </row>
    <row r="3940" spans="1:4">
      <c r="A3940" s="314" t="s">
        <v>16078</v>
      </c>
      <c r="B3940" s="315" t="s">
        <v>16079</v>
      </c>
      <c r="C3940" s="315" t="s">
        <v>6</v>
      </c>
      <c r="D3940" s="316">
        <v>628.25</v>
      </c>
    </row>
    <row r="3941" spans="1:4">
      <c r="A3941" s="314" t="s">
        <v>16080</v>
      </c>
      <c r="B3941" s="315" t="s">
        <v>16081</v>
      </c>
      <c r="C3941" s="315" t="s">
        <v>6</v>
      </c>
      <c r="D3941" s="316">
        <v>1037.58</v>
      </c>
    </row>
    <row r="3942" spans="1:4">
      <c r="A3942" s="314" t="s">
        <v>16082</v>
      </c>
      <c r="B3942" s="315" t="s">
        <v>16083</v>
      </c>
      <c r="C3942" s="315" t="s">
        <v>6</v>
      </c>
      <c r="D3942" s="316">
        <v>1463.63</v>
      </c>
    </row>
    <row r="3943" spans="1:4">
      <c r="A3943" s="314" t="s">
        <v>16084</v>
      </c>
      <c r="B3943" s="315" t="s">
        <v>16085</v>
      </c>
      <c r="C3943" s="315" t="s">
        <v>6</v>
      </c>
      <c r="D3943" s="316">
        <v>2531</v>
      </c>
    </row>
    <row r="3944" spans="1:4">
      <c r="A3944" s="314" t="s">
        <v>16086</v>
      </c>
      <c r="B3944" s="315" t="s">
        <v>16087</v>
      </c>
      <c r="C3944" s="315" t="s">
        <v>6</v>
      </c>
      <c r="D3944" s="316">
        <v>2751.07</v>
      </c>
    </row>
    <row r="3945" spans="1:4">
      <c r="A3945" s="314" t="s">
        <v>16088</v>
      </c>
      <c r="B3945" s="315" t="s">
        <v>16089</v>
      </c>
      <c r="C3945" s="315" t="s">
        <v>6</v>
      </c>
      <c r="D3945" s="316">
        <v>9334.11</v>
      </c>
    </row>
    <row r="3946" spans="1:4">
      <c r="A3946" s="314" t="s">
        <v>16090</v>
      </c>
      <c r="B3946" s="315" t="s">
        <v>16091</v>
      </c>
      <c r="C3946" s="315" t="s">
        <v>6</v>
      </c>
      <c r="D3946" s="316">
        <v>10210.9</v>
      </c>
    </row>
    <row r="3947" spans="1:4">
      <c r="A3947" s="314" t="s">
        <v>16092</v>
      </c>
      <c r="B3947" s="315" t="s">
        <v>16093</v>
      </c>
      <c r="C3947" s="315" t="s">
        <v>6</v>
      </c>
      <c r="D3947" s="316">
        <v>15884.75</v>
      </c>
    </row>
    <row r="3948" spans="1:4">
      <c r="A3948" s="314" t="s">
        <v>16094</v>
      </c>
      <c r="B3948" s="315" t="s">
        <v>16095</v>
      </c>
      <c r="C3948" s="315" t="s">
        <v>6</v>
      </c>
      <c r="D3948" s="316">
        <v>18555.240000000002</v>
      </c>
    </row>
    <row r="3949" spans="1:4">
      <c r="A3949" s="314" t="s">
        <v>16096</v>
      </c>
      <c r="B3949" s="315" t="s">
        <v>16097</v>
      </c>
      <c r="C3949" s="315" t="s">
        <v>6</v>
      </c>
      <c r="D3949" s="316">
        <v>21730.22</v>
      </c>
    </row>
    <row r="3950" spans="1:4">
      <c r="A3950" s="314" t="s">
        <v>16098</v>
      </c>
      <c r="B3950" s="315" t="s">
        <v>16099</v>
      </c>
      <c r="C3950" s="315" t="s">
        <v>6</v>
      </c>
      <c r="D3950" s="316">
        <v>30358.38</v>
      </c>
    </row>
    <row r="3951" spans="1:4">
      <c r="A3951" s="314" t="s">
        <v>16100</v>
      </c>
      <c r="B3951" s="315" t="s">
        <v>16101</v>
      </c>
      <c r="C3951" s="315" t="s">
        <v>6</v>
      </c>
      <c r="D3951" s="316">
        <v>37533.339999999997</v>
      </c>
    </row>
    <row r="3952" spans="1:4">
      <c r="A3952" s="314" t="s">
        <v>16102</v>
      </c>
      <c r="B3952" s="315" t="s">
        <v>16103</v>
      </c>
      <c r="C3952" s="315" t="s">
        <v>6</v>
      </c>
      <c r="D3952" s="316">
        <v>49632.33</v>
      </c>
    </row>
    <row r="3953" spans="1:4">
      <c r="A3953" s="314" t="s">
        <v>16104</v>
      </c>
      <c r="B3953" s="315" t="s">
        <v>16105</v>
      </c>
      <c r="C3953" s="315" t="s">
        <v>6</v>
      </c>
      <c r="D3953" s="316">
        <v>202.78</v>
      </c>
    </row>
    <row r="3954" spans="1:4">
      <c r="A3954" s="314" t="s">
        <v>16106</v>
      </c>
      <c r="B3954" s="315" t="s">
        <v>16107</v>
      </c>
      <c r="C3954" s="315" t="s">
        <v>6</v>
      </c>
      <c r="D3954" s="316">
        <v>202.78</v>
      </c>
    </row>
    <row r="3955" spans="1:4">
      <c r="A3955" s="314" t="s">
        <v>16108</v>
      </c>
      <c r="B3955" s="315" t="s">
        <v>16109</v>
      </c>
      <c r="C3955" s="315" t="s">
        <v>6</v>
      </c>
      <c r="D3955" s="316">
        <v>236.84</v>
      </c>
    </row>
    <row r="3956" spans="1:4">
      <c r="A3956" s="314" t="s">
        <v>16110</v>
      </c>
      <c r="B3956" s="315" t="s">
        <v>16111</v>
      </c>
      <c r="C3956" s="315" t="s">
        <v>6</v>
      </c>
      <c r="D3956" s="316">
        <v>386.18</v>
      </c>
    </row>
    <row r="3957" spans="1:4">
      <c r="A3957" s="314" t="s">
        <v>16112</v>
      </c>
      <c r="B3957" s="315" t="s">
        <v>16113</v>
      </c>
      <c r="C3957" s="315" t="s">
        <v>6</v>
      </c>
      <c r="D3957" s="316">
        <v>496.21</v>
      </c>
    </row>
    <row r="3958" spans="1:4">
      <c r="A3958" s="314" t="s">
        <v>16114</v>
      </c>
      <c r="B3958" s="315" t="s">
        <v>16115</v>
      </c>
      <c r="C3958" s="315" t="s">
        <v>6</v>
      </c>
      <c r="D3958" s="316">
        <v>826.39</v>
      </c>
    </row>
    <row r="3959" spans="1:4">
      <c r="A3959" s="314" t="s">
        <v>16116</v>
      </c>
      <c r="B3959" s="315" t="s">
        <v>16117</v>
      </c>
      <c r="C3959" s="315" t="s">
        <v>6</v>
      </c>
      <c r="D3959" s="316">
        <v>1214.08</v>
      </c>
    </row>
    <row r="3960" spans="1:4">
      <c r="A3960" s="314" t="s">
        <v>16118</v>
      </c>
      <c r="B3960" s="315" t="s">
        <v>16119</v>
      </c>
      <c r="C3960" s="315" t="s">
        <v>6</v>
      </c>
      <c r="D3960" s="316">
        <v>2160.36</v>
      </c>
    </row>
    <row r="3961" spans="1:4">
      <c r="A3961" s="314" t="s">
        <v>16120</v>
      </c>
      <c r="B3961" s="315" t="s">
        <v>16121</v>
      </c>
      <c r="C3961" s="315" t="s">
        <v>6</v>
      </c>
      <c r="D3961" s="316">
        <v>2378.15</v>
      </c>
    </row>
    <row r="3962" spans="1:4">
      <c r="A3962" s="314" t="s">
        <v>16122</v>
      </c>
      <c r="B3962" s="315" t="s">
        <v>16123</v>
      </c>
      <c r="C3962" s="315" t="s">
        <v>6</v>
      </c>
      <c r="D3962" s="316">
        <v>8973.9599999999991</v>
      </c>
    </row>
    <row r="3963" spans="1:4">
      <c r="A3963" s="314" t="s">
        <v>16124</v>
      </c>
      <c r="B3963" s="315" t="s">
        <v>16125</v>
      </c>
      <c r="C3963" s="315" t="s">
        <v>6</v>
      </c>
      <c r="D3963" s="316">
        <v>9802.4</v>
      </c>
    </row>
    <row r="3964" spans="1:4">
      <c r="A3964" s="314" t="s">
        <v>16126</v>
      </c>
      <c r="B3964" s="315" t="s">
        <v>16127</v>
      </c>
      <c r="C3964" s="315" t="s">
        <v>6</v>
      </c>
      <c r="D3964" s="316">
        <v>15262.65</v>
      </c>
    </row>
    <row r="3965" spans="1:4">
      <c r="A3965" s="314" t="s">
        <v>16128</v>
      </c>
      <c r="B3965" s="315" t="s">
        <v>16129</v>
      </c>
      <c r="C3965" s="315" t="s">
        <v>6</v>
      </c>
      <c r="D3965" s="316">
        <v>17730.5</v>
      </c>
    </row>
    <row r="3966" spans="1:4">
      <c r="A3966" s="314" t="s">
        <v>16130</v>
      </c>
      <c r="B3966" s="315" t="s">
        <v>16131</v>
      </c>
      <c r="C3966" s="315" t="s">
        <v>6</v>
      </c>
      <c r="D3966" s="316">
        <v>20361.810000000001</v>
      </c>
    </row>
    <row r="3967" spans="1:4">
      <c r="A3967" s="314" t="s">
        <v>16132</v>
      </c>
      <c r="B3967" s="315" t="s">
        <v>16133</v>
      </c>
      <c r="C3967" s="315" t="s">
        <v>6</v>
      </c>
      <c r="D3967" s="316">
        <v>28995.63</v>
      </c>
    </row>
    <row r="3968" spans="1:4">
      <c r="A3968" s="314" t="s">
        <v>16134</v>
      </c>
      <c r="B3968" s="315" t="s">
        <v>16135</v>
      </c>
      <c r="C3968" s="315" t="s">
        <v>6</v>
      </c>
      <c r="D3968" s="316">
        <v>35845.53</v>
      </c>
    </row>
    <row r="3969" spans="1:4">
      <c r="A3969" s="314" t="s">
        <v>16136</v>
      </c>
      <c r="B3969" s="315" t="s">
        <v>16137</v>
      </c>
      <c r="C3969" s="315" t="s">
        <v>6</v>
      </c>
      <c r="D3969" s="316">
        <v>47446.26</v>
      </c>
    </row>
    <row r="3970" spans="1:4">
      <c r="A3970" s="314" t="s">
        <v>16138</v>
      </c>
      <c r="B3970" s="315" t="s">
        <v>16139</v>
      </c>
      <c r="C3970" s="315" t="s">
        <v>6</v>
      </c>
      <c r="D3970" s="316">
        <v>416.53</v>
      </c>
    </row>
    <row r="3971" spans="1:4">
      <c r="A3971" s="314" t="s">
        <v>16140</v>
      </c>
      <c r="B3971" s="315" t="s">
        <v>16141</v>
      </c>
      <c r="C3971" s="315" t="s">
        <v>6</v>
      </c>
      <c r="D3971" s="316">
        <v>416.53</v>
      </c>
    </row>
    <row r="3972" spans="1:4">
      <c r="A3972" s="314" t="s">
        <v>16142</v>
      </c>
      <c r="B3972" s="315" t="s">
        <v>16143</v>
      </c>
      <c r="C3972" s="315" t="s">
        <v>6</v>
      </c>
      <c r="D3972" s="316">
        <v>355.27</v>
      </c>
    </row>
    <row r="3973" spans="1:4">
      <c r="A3973" s="314" t="s">
        <v>16144</v>
      </c>
      <c r="B3973" s="315" t="s">
        <v>16145</v>
      </c>
      <c r="C3973" s="315" t="s">
        <v>6</v>
      </c>
      <c r="D3973" s="316">
        <v>506.94</v>
      </c>
    </row>
    <row r="3974" spans="1:4">
      <c r="A3974" s="314" t="s">
        <v>16146</v>
      </c>
      <c r="B3974" s="315" t="s">
        <v>16147</v>
      </c>
      <c r="C3974" s="315" t="s">
        <v>6</v>
      </c>
      <c r="D3974" s="316">
        <v>684.85</v>
      </c>
    </row>
    <row r="3975" spans="1:4">
      <c r="A3975" s="314" t="s">
        <v>16148</v>
      </c>
      <c r="B3975" s="315" t="s">
        <v>16149</v>
      </c>
      <c r="C3975" s="315" t="s">
        <v>6</v>
      </c>
      <c r="D3975" s="316">
        <v>1946.99</v>
      </c>
    </row>
    <row r="3976" spans="1:4">
      <c r="A3976" s="314" t="s">
        <v>16150</v>
      </c>
      <c r="B3976" s="315" t="s">
        <v>16151</v>
      </c>
      <c r="C3976" s="315" t="s">
        <v>6</v>
      </c>
      <c r="D3976" s="316">
        <v>2347.6</v>
      </c>
    </row>
    <row r="3977" spans="1:4">
      <c r="A3977" s="314" t="s">
        <v>16152</v>
      </c>
      <c r="B3977" s="315" t="s">
        <v>16153</v>
      </c>
      <c r="C3977" s="315" t="s">
        <v>6</v>
      </c>
      <c r="D3977" s="316">
        <v>3092.28</v>
      </c>
    </row>
    <row r="3978" spans="1:4">
      <c r="A3978" s="314" t="s">
        <v>16154</v>
      </c>
      <c r="B3978" s="315" t="s">
        <v>16155</v>
      </c>
      <c r="C3978" s="315" t="s">
        <v>6</v>
      </c>
      <c r="D3978" s="316">
        <v>3007.78</v>
      </c>
    </row>
    <row r="3979" spans="1:4">
      <c r="A3979" s="314" t="s">
        <v>16156</v>
      </c>
      <c r="B3979" s="315" t="s">
        <v>16157</v>
      </c>
      <c r="C3979" s="315" t="s">
        <v>6</v>
      </c>
      <c r="D3979" s="316">
        <v>4301.55</v>
      </c>
    </row>
    <row r="3980" spans="1:4">
      <c r="A3980" s="314" t="s">
        <v>16158</v>
      </c>
      <c r="B3980" s="315" t="s">
        <v>16159</v>
      </c>
      <c r="C3980" s="315" t="s">
        <v>6</v>
      </c>
      <c r="D3980" s="316">
        <v>9898.17</v>
      </c>
    </row>
    <row r="3981" spans="1:4">
      <c r="A3981" s="314" t="s">
        <v>16160</v>
      </c>
      <c r="B3981" s="315" t="s">
        <v>16161</v>
      </c>
      <c r="C3981" s="315" t="s">
        <v>6</v>
      </c>
      <c r="D3981" s="316">
        <v>15793.34</v>
      </c>
    </row>
    <row r="3982" spans="1:4">
      <c r="A3982" s="314" t="s">
        <v>16162</v>
      </c>
      <c r="B3982" s="315" t="s">
        <v>16163</v>
      </c>
      <c r="C3982" s="315" t="s">
        <v>6</v>
      </c>
      <c r="D3982" s="316">
        <v>21396.35</v>
      </c>
    </row>
    <row r="3983" spans="1:4">
      <c r="A3983" s="314" t="s">
        <v>16164</v>
      </c>
      <c r="B3983" s="315" t="s">
        <v>16165</v>
      </c>
      <c r="C3983" s="315" t="s">
        <v>6</v>
      </c>
      <c r="D3983" s="316">
        <v>22610.07</v>
      </c>
    </row>
    <row r="3984" spans="1:4">
      <c r="A3984" s="314" t="s">
        <v>16166</v>
      </c>
      <c r="B3984" s="315" t="s">
        <v>16167</v>
      </c>
      <c r="C3984" s="315" t="s">
        <v>6</v>
      </c>
      <c r="D3984" s="316">
        <v>30101.83</v>
      </c>
    </row>
    <row r="3985" spans="1:4">
      <c r="A3985" s="314" t="s">
        <v>16168</v>
      </c>
      <c r="B3985" s="315" t="s">
        <v>16169</v>
      </c>
      <c r="C3985" s="315" t="s">
        <v>6</v>
      </c>
      <c r="D3985" s="316">
        <v>40457.360000000001</v>
      </c>
    </row>
    <row r="3986" spans="1:4">
      <c r="A3986" s="314" t="s">
        <v>16170</v>
      </c>
      <c r="B3986" s="315" t="s">
        <v>16171</v>
      </c>
      <c r="C3986" s="315" t="s">
        <v>6</v>
      </c>
      <c r="D3986" s="316">
        <v>52597.84</v>
      </c>
    </row>
    <row r="3987" spans="1:4">
      <c r="A3987" s="314" t="s">
        <v>16172</v>
      </c>
      <c r="B3987" s="315" t="s">
        <v>16173</v>
      </c>
      <c r="C3987" s="315" t="s">
        <v>6</v>
      </c>
      <c r="D3987" s="316">
        <v>209.99</v>
      </c>
    </row>
    <row r="3988" spans="1:4">
      <c r="A3988" s="314" t="s">
        <v>16174</v>
      </c>
      <c r="B3988" s="315" t="s">
        <v>16175</v>
      </c>
      <c r="C3988" s="315" t="s">
        <v>6</v>
      </c>
      <c r="D3988" s="316">
        <v>209.99</v>
      </c>
    </row>
    <row r="3989" spans="1:4">
      <c r="A3989" s="314" t="s">
        <v>16176</v>
      </c>
      <c r="B3989" s="315" t="s">
        <v>16177</v>
      </c>
      <c r="C3989" s="315" t="s">
        <v>6</v>
      </c>
      <c r="D3989" s="316">
        <v>298.57</v>
      </c>
    </row>
    <row r="3990" spans="1:4">
      <c r="A3990" s="314" t="s">
        <v>16178</v>
      </c>
      <c r="B3990" s="315" t="s">
        <v>16179</v>
      </c>
      <c r="C3990" s="315" t="s">
        <v>6</v>
      </c>
      <c r="D3990" s="316">
        <v>403.55</v>
      </c>
    </row>
    <row r="3991" spans="1:4">
      <c r="A3991" s="314" t="s">
        <v>16180</v>
      </c>
      <c r="B3991" s="315" t="s">
        <v>16181</v>
      </c>
      <c r="C3991" s="315" t="s">
        <v>6</v>
      </c>
      <c r="D3991" s="316">
        <v>539.77</v>
      </c>
    </row>
    <row r="3992" spans="1:4">
      <c r="A3992" s="314" t="s">
        <v>16182</v>
      </c>
      <c r="B3992" s="315" t="s">
        <v>16183</v>
      </c>
      <c r="C3992" s="315" t="s">
        <v>6</v>
      </c>
      <c r="D3992" s="316">
        <v>1669.48</v>
      </c>
    </row>
    <row r="3993" spans="1:4">
      <c r="A3993" s="314" t="s">
        <v>16184</v>
      </c>
      <c r="B3993" s="315" t="s">
        <v>16185</v>
      </c>
      <c r="C3993" s="315" t="s">
        <v>6</v>
      </c>
      <c r="D3993" s="316">
        <v>2004.35</v>
      </c>
    </row>
    <row r="3994" spans="1:4">
      <c r="A3994" s="314" t="s">
        <v>16186</v>
      </c>
      <c r="B3994" s="315" t="s">
        <v>16187</v>
      </c>
      <c r="C3994" s="315" t="s">
        <v>6</v>
      </c>
      <c r="D3994" s="316">
        <v>2637.39</v>
      </c>
    </row>
    <row r="3995" spans="1:4">
      <c r="A3995" s="314" t="s">
        <v>16188</v>
      </c>
      <c r="B3995" s="315" t="s">
        <v>16189</v>
      </c>
      <c r="C3995" s="315" t="s">
        <v>6</v>
      </c>
      <c r="D3995" s="316">
        <v>2587.79</v>
      </c>
    </row>
    <row r="3996" spans="1:4">
      <c r="A3996" s="314" t="s">
        <v>16190</v>
      </c>
      <c r="B3996" s="315" t="s">
        <v>16191</v>
      </c>
      <c r="C3996" s="315" t="s">
        <v>6</v>
      </c>
      <c r="D3996" s="316">
        <v>3603.22</v>
      </c>
    </row>
    <row r="3997" spans="1:4">
      <c r="A3997" s="314" t="s">
        <v>16192</v>
      </c>
      <c r="B3997" s="315" t="s">
        <v>16193</v>
      </c>
      <c r="C3997" s="315" t="s">
        <v>6</v>
      </c>
      <c r="D3997" s="316">
        <v>9496.74</v>
      </c>
    </row>
    <row r="3998" spans="1:4">
      <c r="A3998" s="314" t="s">
        <v>16194</v>
      </c>
      <c r="B3998" s="315" t="s">
        <v>16195</v>
      </c>
      <c r="C3998" s="315" t="s">
        <v>6</v>
      </c>
      <c r="D3998" s="316">
        <v>15186.28</v>
      </c>
    </row>
    <row r="3999" spans="1:4">
      <c r="A3999" s="314" t="s">
        <v>16196</v>
      </c>
      <c r="B3999" s="315" t="s">
        <v>16197</v>
      </c>
      <c r="C3999" s="315" t="s">
        <v>6</v>
      </c>
      <c r="D3999" s="316">
        <v>20504.09</v>
      </c>
    </row>
    <row r="4000" spans="1:4">
      <c r="A4000" s="314" t="s">
        <v>16198</v>
      </c>
      <c r="B4000" s="315" t="s">
        <v>16199</v>
      </c>
      <c r="C4000" s="315" t="s">
        <v>6</v>
      </c>
      <c r="D4000" s="316">
        <v>21851.16</v>
      </c>
    </row>
    <row r="4001" spans="1:4">
      <c r="A4001" s="314" t="s">
        <v>16200</v>
      </c>
      <c r="B4001" s="315" t="s">
        <v>16201</v>
      </c>
      <c r="C4001" s="315" t="s">
        <v>6</v>
      </c>
      <c r="D4001" s="316">
        <v>28792.080000000002</v>
      </c>
    </row>
    <row r="4002" spans="1:4">
      <c r="A4002" s="314" t="s">
        <v>16202</v>
      </c>
      <c r="B4002" s="315" t="s">
        <v>16203</v>
      </c>
      <c r="C4002" s="315" t="s">
        <v>6</v>
      </c>
      <c r="D4002" s="316">
        <v>38726.79</v>
      </c>
    </row>
    <row r="4003" spans="1:4">
      <c r="A4003" s="314" t="s">
        <v>16204</v>
      </c>
      <c r="B4003" s="315" t="s">
        <v>16205</v>
      </c>
      <c r="C4003" s="315" t="s">
        <v>6</v>
      </c>
      <c r="D4003" s="316">
        <v>50373.599999999999</v>
      </c>
    </row>
    <row r="4004" spans="1:4">
      <c r="A4004" s="314" t="s">
        <v>16206</v>
      </c>
      <c r="B4004" s="315" t="s">
        <v>16207</v>
      </c>
      <c r="C4004" s="315" t="s">
        <v>6</v>
      </c>
      <c r="D4004" s="316">
        <v>3927.69</v>
      </c>
    </row>
    <row r="4005" spans="1:4">
      <c r="A4005" s="314" t="s">
        <v>16208</v>
      </c>
      <c r="B4005" s="315" t="s">
        <v>16209</v>
      </c>
      <c r="C4005" s="315" t="s">
        <v>6</v>
      </c>
      <c r="D4005" s="316">
        <v>5142.96</v>
      </c>
    </row>
    <row r="4006" spans="1:4">
      <c r="A4006" s="314" t="s">
        <v>16210</v>
      </c>
      <c r="B4006" s="315" t="s">
        <v>16211</v>
      </c>
      <c r="C4006" s="315" t="s">
        <v>6</v>
      </c>
      <c r="D4006" s="316">
        <v>6329.97</v>
      </c>
    </row>
    <row r="4007" spans="1:4">
      <c r="A4007" s="314" t="s">
        <v>16212</v>
      </c>
      <c r="B4007" s="315" t="s">
        <v>16213</v>
      </c>
      <c r="C4007" s="315" t="s">
        <v>6</v>
      </c>
      <c r="D4007" s="316">
        <v>11690.98</v>
      </c>
    </row>
    <row r="4008" spans="1:4">
      <c r="A4008" s="314" t="s">
        <v>16214</v>
      </c>
      <c r="B4008" s="315" t="s">
        <v>16215</v>
      </c>
      <c r="C4008" s="315" t="s">
        <v>6</v>
      </c>
      <c r="D4008" s="316">
        <v>13172.81</v>
      </c>
    </row>
    <row r="4009" spans="1:4">
      <c r="A4009" s="314" t="s">
        <v>16216</v>
      </c>
      <c r="B4009" s="315" t="s">
        <v>16217</v>
      </c>
      <c r="C4009" s="315" t="s">
        <v>6</v>
      </c>
      <c r="D4009" s="316">
        <v>24874.04</v>
      </c>
    </row>
    <row r="4010" spans="1:4">
      <c r="A4010" s="314" t="s">
        <v>16218</v>
      </c>
      <c r="B4010" s="315" t="s">
        <v>16219</v>
      </c>
      <c r="C4010" s="315" t="s">
        <v>6</v>
      </c>
      <c r="D4010" s="316">
        <v>30654.19</v>
      </c>
    </row>
    <row r="4011" spans="1:4">
      <c r="A4011" s="314" t="s">
        <v>16220</v>
      </c>
      <c r="B4011" s="315" t="s">
        <v>16221</v>
      </c>
      <c r="C4011" s="315" t="s">
        <v>6</v>
      </c>
      <c r="D4011" s="316">
        <v>33312.43</v>
      </c>
    </row>
    <row r="4012" spans="1:4">
      <c r="A4012" s="314" t="s">
        <v>16222</v>
      </c>
      <c r="B4012" s="315" t="s">
        <v>16223</v>
      </c>
      <c r="C4012" s="315" t="s">
        <v>6</v>
      </c>
      <c r="D4012" s="316">
        <v>50231.65</v>
      </c>
    </row>
    <row r="4013" spans="1:4">
      <c r="A4013" s="314" t="s">
        <v>16224</v>
      </c>
      <c r="B4013" s="315" t="s">
        <v>16225</v>
      </c>
      <c r="C4013" s="315" t="s">
        <v>6</v>
      </c>
      <c r="D4013" s="316">
        <v>55670.82</v>
      </c>
    </row>
    <row r="4014" spans="1:4">
      <c r="A4014" s="314" t="s">
        <v>16226</v>
      </c>
      <c r="B4014" s="315" t="s">
        <v>16227</v>
      </c>
      <c r="C4014" s="315" t="s">
        <v>6</v>
      </c>
      <c r="D4014" s="316">
        <v>2977.1</v>
      </c>
    </row>
    <row r="4015" spans="1:4">
      <c r="A4015" s="314" t="s">
        <v>16228</v>
      </c>
      <c r="B4015" s="315" t="s">
        <v>16229</v>
      </c>
      <c r="C4015" s="315" t="s">
        <v>6</v>
      </c>
      <c r="D4015" s="316">
        <v>3905.83</v>
      </c>
    </row>
    <row r="4016" spans="1:4">
      <c r="A4016" s="314" t="s">
        <v>16230</v>
      </c>
      <c r="B4016" s="315" t="s">
        <v>16231</v>
      </c>
      <c r="C4016" s="315" t="s">
        <v>6</v>
      </c>
      <c r="D4016" s="316">
        <v>4860.1400000000003</v>
      </c>
    </row>
    <row r="4017" spans="1:4">
      <c r="A4017" s="314" t="s">
        <v>16232</v>
      </c>
      <c r="B4017" s="315" t="s">
        <v>16233</v>
      </c>
      <c r="C4017" s="315" t="s">
        <v>6</v>
      </c>
      <c r="D4017" s="316">
        <v>8836.35</v>
      </c>
    </row>
    <row r="4018" spans="1:4">
      <c r="A4018" s="314" t="s">
        <v>16234</v>
      </c>
      <c r="B4018" s="315" t="s">
        <v>16235</v>
      </c>
      <c r="C4018" s="315" t="s">
        <v>6</v>
      </c>
      <c r="D4018" s="316">
        <v>9978.19</v>
      </c>
    </row>
    <row r="4019" spans="1:4">
      <c r="A4019" s="314" t="s">
        <v>16236</v>
      </c>
      <c r="B4019" s="315" t="s">
        <v>16237</v>
      </c>
      <c r="C4019" s="315" t="s">
        <v>6</v>
      </c>
      <c r="D4019" s="316">
        <v>18881.900000000001</v>
      </c>
    </row>
    <row r="4020" spans="1:4">
      <c r="A4020" s="314" t="s">
        <v>16238</v>
      </c>
      <c r="B4020" s="315" t="s">
        <v>16239</v>
      </c>
      <c r="C4020" s="315" t="s">
        <v>6</v>
      </c>
      <c r="D4020" s="316">
        <v>23579.95</v>
      </c>
    </row>
    <row r="4021" spans="1:4">
      <c r="A4021" s="314" t="s">
        <v>16240</v>
      </c>
      <c r="B4021" s="315" t="s">
        <v>16241</v>
      </c>
      <c r="C4021" s="315" t="s">
        <v>6</v>
      </c>
      <c r="D4021" s="316">
        <v>25170.15</v>
      </c>
    </row>
    <row r="4022" spans="1:4">
      <c r="A4022" s="314" t="s">
        <v>16242</v>
      </c>
      <c r="B4022" s="315" t="s">
        <v>16243</v>
      </c>
      <c r="C4022" s="315" t="s">
        <v>6</v>
      </c>
      <c r="D4022" s="316">
        <v>38067.910000000003</v>
      </c>
    </row>
    <row r="4023" spans="1:4">
      <c r="A4023" s="314" t="s">
        <v>16244</v>
      </c>
      <c r="B4023" s="315" t="s">
        <v>16245</v>
      </c>
      <c r="C4023" s="315" t="s">
        <v>6</v>
      </c>
      <c r="D4023" s="316">
        <v>42701.14</v>
      </c>
    </row>
    <row r="4024" spans="1:4">
      <c r="A4024" s="314" t="s">
        <v>16246</v>
      </c>
      <c r="B4024" s="315" t="s">
        <v>16247</v>
      </c>
      <c r="C4024" s="315" t="s">
        <v>6</v>
      </c>
      <c r="D4024" s="316">
        <v>158.80000000000001</v>
      </c>
    </row>
    <row r="4025" spans="1:4">
      <c r="A4025" s="314" t="s">
        <v>16248</v>
      </c>
      <c r="B4025" s="315" t="s">
        <v>16249</v>
      </c>
      <c r="C4025" s="315" t="s">
        <v>6</v>
      </c>
      <c r="D4025" s="316">
        <v>214.63</v>
      </c>
    </row>
    <row r="4026" spans="1:4">
      <c r="A4026" s="314" t="s">
        <v>16250</v>
      </c>
      <c r="B4026" s="315" t="s">
        <v>16251</v>
      </c>
      <c r="C4026" s="315" t="s">
        <v>6</v>
      </c>
      <c r="D4026" s="316">
        <v>214.63</v>
      </c>
    </row>
    <row r="4027" spans="1:4">
      <c r="A4027" s="314" t="s">
        <v>16252</v>
      </c>
      <c r="B4027" s="315" t="s">
        <v>16253</v>
      </c>
      <c r="C4027" s="315" t="s">
        <v>6</v>
      </c>
      <c r="D4027" s="316">
        <v>293.95999999999998</v>
      </c>
    </row>
    <row r="4028" spans="1:4">
      <c r="A4028" s="314" t="s">
        <v>16254</v>
      </c>
      <c r="B4028" s="315" t="s">
        <v>16255</v>
      </c>
      <c r="C4028" s="315" t="s">
        <v>6</v>
      </c>
      <c r="D4028" s="316">
        <v>471.66</v>
      </c>
    </row>
    <row r="4029" spans="1:4">
      <c r="A4029" s="314" t="s">
        <v>16256</v>
      </c>
      <c r="B4029" s="315" t="s">
        <v>16257</v>
      </c>
      <c r="C4029" s="315" t="s">
        <v>6</v>
      </c>
      <c r="D4029" s="316">
        <v>697.16</v>
      </c>
    </row>
    <row r="4030" spans="1:4">
      <c r="A4030" s="314" t="s">
        <v>16258</v>
      </c>
      <c r="B4030" s="315" t="s">
        <v>16259</v>
      </c>
      <c r="C4030" s="315" t="s">
        <v>6</v>
      </c>
      <c r="D4030" s="316">
        <v>1193.1500000000001</v>
      </c>
    </row>
    <row r="4031" spans="1:4">
      <c r="A4031" s="314" t="s">
        <v>16260</v>
      </c>
      <c r="B4031" s="315" t="s">
        <v>16261</v>
      </c>
      <c r="C4031" s="315" t="s">
        <v>6</v>
      </c>
      <c r="D4031" s="316">
        <v>1726.79</v>
      </c>
    </row>
    <row r="4032" spans="1:4">
      <c r="A4032" s="314" t="s">
        <v>16262</v>
      </c>
      <c r="B4032" s="315" t="s">
        <v>16263</v>
      </c>
      <c r="C4032" s="315" t="s">
        <v>6</v>
      </c>
      <c r="D4032" s="316">
        <v>2648.77</v>
      </c>
    </row>
    <row r="4033" spans="1:4">
      <c r="A4033" s="314" t="s">
        <v>16264</v>
      </c>
      <c r="B4033" s="315" t="s">
        <v>16265</v>
      </c>
      <c r="C4033" s="315" t="s">
        <v>6</v>
      </c>
      <c r="D4033" s="316">
        <v>8447.1</v>
      </c>
    </row>
    <row r="4034" spans="1:4">
      <c r="A4034" s="314" t="s">
        <v>16266</v>
      </c>
      <c r="B4034" s="315" t="s">
        <v>16267</v>
      </c>
      <c r="C4034" s="315" t="s">
        <v>6</v>
      </c>
      <c r="D4034" s="316">
        <v>10774.54</v>
      </c>
    </row>
    <row r="4035" spans="1:4">
      <c r="A4035" s="314" t="s">
        <v>16268</v>
      </c>
      <c r="B4035" s="315" t="s">
        <v>16269</v>
      </c>
      <c r="C4035" s="315" t="s">
        <v>6</v>
      </c>
      <c r="D4035" s="316">
        <v>11802.78</v>
      </c>
    </row>
    <row r="4036" spans="1:4">
      <c r="A4036" s="314" t="s">
        <v>16270</v>
      </c>
      <c r="B4036" s="315" t="s">
        <v>16271</v>
      </c>
      <c r="C4036" s="315" t="s">
        <v>6</v>
      </c>
      <c r="D4036" s="316">
        <v>18963.650000000001</v>
      </c>
    </row>
    <row r="4037" spans="1:4">
      <c r="A4037" s="314" t="s">
        <v>16272</v>
      </c>
      <c r="B4037" s="315" t="s">
        <v>16273</v>
      </c>
      <c r="C4037" s="315" t="s">
        <v>6</v>
      </c>
      <c r="D4037" s="316">
        <v>26511.69</v>
      </c>
    </row>
    <row r="4038" spans="1:4">
      <c r="A4038" s="314" t="s">
        <v>16274</v>
      </c>
      <c r="B4038" s="315" t="s">
        <v>16275</v>
      </c>
      <c r="C4038" s="315" t="s">
        <v>6</v>
      </c>
      <c r="D4038" s="316">
        <v>31537.93</v>
      </c>
    </row>
    <row r="4039" spans="1:4">
      <c r="A4039" s="314" t="s">
        <v>16276</v>
      </c>
      <c r="B4039" s="315" t="s">
        <v>16277</v>
      </c>
      <c r="C4039" s="315" t="s">
        <v>6</v>
      </c>
      <c r="D4039" s="316">
        <v>41384.129999999997</v>
      </c>
    </row>
    <row r="4040" spans="1:4">
      <c r="A4040" s="314" t="s">
        <v>16278</v>
      </c>
      <c r="B4040" s="315" t="s">
        <v>16279</v>
      </c>
      <c r="C4040" s="315" t="s">
        <v>6</v>
      </c>
      <c r="D4040" s="316">
        <v>56383.79</v>
      </c>
    </row>
    <row r="4041" spans="1:4">
      <c r="A4041" s="314" t="s">
        <v>16280</v>
      </c>
      <c r="B4041" s="315" t="s">
        <v>16281</v>
      </c>
      <c r="C4041" s="315" t="s">
        <v>6</v>
      </c>
      <c r="D4041" s="316">
        <v>88377.11</v>
      </c>
    </row>
    <row r="4042" spans="1:4">
      <c r="A4042" s="314" t="s">
        <v>16282</v>
      </c>
      <c r="B4042" s="315" t="s">
        <v>16283</v>
      </c>
      <c r="C4042" s="315" t="s">
        <v>6</v>
      </c>
      <c r="D4042" s="316">
        <v>127.54</v>
      </c>
    </row>
    <row r="4043" spans="1:4">
      <c r="A4043" s="314" t="s">
        <v>16284</v>
      </c>
      <c r="B4043" s="315" t="s">
        <v>16285</v>
      </c>
      <c r="C4043" s="315" t="s">
        <v>6</v>
      </c>
      <c r="D4043" s="316">
        <v>252.67</v>
      </c>
    </row>
    <row r="4044" spans="1:4">
      <c r="A4044" s="314" t="s">
        <v>16286</v>
      </c>
      <c r="B4044" s="315" t="s">
        <v>16287</v>
      </c>
      <c r="C4044" s="315" t="s">
        <v>6</v>
      </c>
      <c r="D4044" s="316">
        <v>252.67</v>
      </c>
    </row>
    <row r="4045" spans="1:4">
      <c r="A4045" s="314" t="s">
        <v>16288</v>
      </c>
      <c r="B4045" s="315" t="s">
        <v>16289</v>
      </c>
      <c r="C4045" s="315" t="s">
        <v>6</v>
      </c>
      <c r="D4045" s="316">
        <v>294.70999999999998</v>
      </c>
    </row>
    <row r="4046" spans="1:4">
      <c r="A4046" s="314" t="s">
        <v>16290</v>
      </c>
      <c r="B4046" s="315" t="s">
        <v>16291</v>
      </c>
      <c r="C4046" s="315" t="s">
        <v>6</v>
      </c>
      <c r="D4046" s="316">
        <v>489.37</v>
      </c>
    </row>
    <row r="4047" spans="1:4">
      <c r="A4047" s="314" t="s">
        <v>16292</v>
      </c>
      <c r="B4047" s="315" t="s">
        <v>16293</v>
      </c>
      <c r="C4047" s="315" t="s">
        <v>6</v>
      </c>
      <c r="D4047" s="316">
        <v>603.55999999999995</v>
      </c>
    </row>
    <row r="4048" spans="1:4">
      <c r="A4048" s="314" t="s">
        <v>16294</v>
      </c>
      <c r="B4048" s="315" t="s">
        <v>16295</v>
      </c>
      <c r="C4048" s="315" t="s">
        <v>6</v>
      </c>
      <c r="D4048" s="316">
        <v>1151.77</v>
      </c>
    </row>
    <row r="4049" spans="1:4">
      <c r="A4049" s="314" t="s">
        <v>16296</v>
      </c>
      <c r="B4049" s="315" t="s">
        <v>16297</v>
      </c>
      <c r="C4049" s="315" t="s">
        <v>6</v>
      </c>
      <c r="D4049" s="316">
        <v>1411.7</v>
      </c>
    </row>
    <row r="4050" spans="1:4">
      <c r="A4050" s="314" t="s">
        <v>16298</v>
      </c>
      <c r="B4050" s="315" t="s">
        <v>16299</v>
      </c>
      <c r="C4050" s="315" t="s">
        <v>6</v>
      </c>
      <c r="D4050" s="316">
        <v>2233.09</v>
      </c>
    </row>
    <row r="4051" spans="1:4">
      <c r="A4051" s="314" t="s">
        <v>16300</v>
      </c>
      <c r="B4051" s="315" t="s">
        <v>16301</v>
      </c>
      <c r="C4051" s="315" t="s">
        <v>6</v>
      </c>
      <c r="D4051" s="316">
        <v>8116.53</v>
      </c>
    </row>
    <row r="4052" spans="1:4">
      <c r="A4052" s="314" t="s">
        <v>16302</v>
      </c>
      <c r="B4052" s="315" t="s">
        <v>16303</v>
      </c>
      <c r="C4052" s="315" t="s">
        <v>6</v>
      </c>
      <c r="D4052" s="316">
        <v>10349</v>
      </c>
    </row>
    <row r="4053" spans="1:4">
      <c r="A4053" s="314" t="s">
        <v>16304</v>
      </c>
      <c r="B4053" s="315" t="s">
        <v>16305</v>
      </c>
      <c r="C4053" s="315" t="s">
        <v>6</v>
      </c>
      <c r="D4053" s="316">
        <v>11337.82</v>
      </c>
    </row>
    <row r="4054" spans="1:4">
      <c r="A4054" s="314" t="s">
        <v>16306</v>
      </c>
      <c r="B4054" s="315" t="s">
        <v>16307</v>
      </c>
      <c r="C4054" s="315" t="s">
        <v>6</v>
      </c>
      <c r="D4054" s="316">
        <v>18224.12</v>
      </c>
    </row>
    <row r="4055" spans="1:4">
      <c r="A4055" s="314" t="s">
        <v>16308</v>
      </c>
      <c r="B4055" s="315" t="s">
        <v>16309</v>
      </c>
      <c r="C4055" s="315" t="s">
        <v>6</v>
      </c>
      <c r="D4055" s="316">
        <v>25293.93</v>
      </c>
    </row>
    <row r="4056" spans="1:4">
      <c r="A4056" s="314" t="s">
        <v>16310</v>
      </c>
      <c r="B4056" s="315" t="s">
        <v>16311</v>
      </c>
      <c r="C4056" s="315" t="s">
        <v>6</v>
      </c>
      <c r="D4056" s="316">
        <v>30412.52</v>
      </c>
    </row>
    <row r="4057" spans="1:4">
      <c r="A4057" s="314" t="s">
        <v>16312</v>
      </c>
      <c r="B4057" s="315" t="s">
        <v>16313</v>
      </c>
      <c r="C4057" s="315" t="s">
        <v>6</v>
      </c>
      <c r="D4057" s="316">
        <v>39610.03</v>
      </c>
    </row>
    <row r="4058" spans="1:4">
      <c r="A4058" s="314" t="s">
        <v>16314</v>
      </c>
      <c r="B4058" s="315" t="s">
        <v>16315</v>
      </c>
      <c r="C4058" s="315" t="s">
        <v>6</v>
      </c>
      <c r="D4058" s="316">
        <v>54123.34</v>
      </c>
    </row>
    <row r="4059" spans="1:4">
      <c r="A4059" s="314" t="s">
        <v>16316</v>
      </c>
      <c r="B4059" s="315" t="s">
        <v>16317</v>
      </c>
      <c r="C4059" s="315" t="s">
        <v>6</v>
      </c>
      <c r="D4059" s="316">
        <v>84817.06</v>
      </c>
    </row>
    <row r="4060" spans="1:4">
      <c r="A4060" s="314" t="s">
        <v>16318</v>
      </c>
      <c r="B4060" s="315" t="s">
        <v>16319</v>
      </c>
      <c r="C4060" s="315" t="s">
        <v>6</v>
      </c>
      <c r="D4060" s="316">
        <v>4562.43</v>
      </c>
    </row>
    <row r="4061" spans="1:4">
      <c r="A4061" s="314" t="s">
        <v>16320</v>
      </c>
      <c r="B4061" s="315" t="s">
        <v>16321</v>
      </c>
      <c r="C4061" s="315" t="s">
        <v>6</v>
      </c>
      <c r="D4061" s="316">
        <v>8458.61</v>
      </c>
    </row>
    <row r="4062" spans="1:4">
      <c r="A4062" s="314" t="s">
        <v>16322</v>
      </c>
      <c r="B4062" s="315" t="s">
        <v>16323</v>
      </c>
      <c r="C4062" s="315" t="s">
        <v>6</v>
      </c>
      <c r="D4062" s="316">
        <v>9639.01</v>
      </c>
    </row>
    <row r="4063" spans="1:4">
      <c r="A4063" s="314" t="s">
        <v>16324</v>
      </c>
      <c r="B4063" s="315" t="s">
        <v>16325</v>
      </c>
      <c r="C4063" s="315" t="s">
        <v>6</v>
      </c>
      <c r="D4063" s="316">
        <v>12047.78</v>
      </c>
    </row>
    <row r="4064" spans="1:4">
      <c r="A4064" s="314" t="s">
        <v>16326</v>
      </c>
      <c r="B4064" s="315" t="s">
        <v>16327</v>
      </c>
      <c r="C4064" s="315" t="s">
        <v>6</v>
      </c>
      <c r="D4064" s="316">
        <v>14969.66</v>
      </c>
    </row>
    <row r="4065" spans="1:4">
      <c r="A4065" s="314" t="s">
        <v>16328</v>
      </c>
      <c r="B4065" s="315" t="s">
        <v>16329</v>
      </c>
      <c r="C4065" s="315" t="s">
        <v>6</v>
      </c>
      <c r="D4065" s="316">
        <v>3483.29</v>
      </c>
    </row>
    <row r="4066" spans="1:4">
      <c r="A4066" s="314" t="s">
        <v>16330</v>
      </c>
      <c r="B4066" s="315" t="s">
        <v>16331</v>
      </c>
      <c r="C4066" s="315" t="s">
        <v>6</v>
      </c>
      <c r="D4066" s="316">
        <v>6515.42</v>
      </c>
    </row>
    <row r="4067" spans="1:4">
      <c r="A4067" s="314" t="s">
        <v>16332</v>
      </c>
      <c r="B4067" s="315" t="s">
        <v>16333</v>
      </c>
      <c r="C4067" s="315" t="s">
        <v>6</v>
      </c>
      <c r="D4067" s="316">
        <v>7354.33</v>
      </c>
    </row>
    <row r="4068" spans="1:4">
      <c r="A4068" s="314" t="s">
        <v>16334</v>
      </c>
      <c r="B4068" s="315" t="s">
        <v>16335</v>
      </c>
      <c r="C4068" s="315" t="s">
        <v>6</v>
      </c>
      <c r="D4068" s="316">
        <v>9164.57</v>
      </c>
    </row>
    <row r="4069" spans="1:4">
      <c r="A4069" s="314" t="s">
        <v>16336</v>
      </c>
      <c r="B4069" s="315" t="s">
        <v>16337</v>
      </c>
      <c r="C4069" s="315" t="s">
        <v>6</v>
      </c>
      <c r="D4069" s="316">
        <v>11554.93</v>
      </c>
    </row>
    <row r="4070" spans="1:4">
      <c r="A4070" s="314" t="s">
        <v>37763</v>
      </c>
      <c r="B4070" s="315" t="s">
        <v>37764</v>
      </c>
      <c r="C4070" s="315" t="s">
        <v>6</v>
      </c>
      <c r="D4070" s="316">
        <v>7.36</v>
      </c>
    </row>
    <row r="4071" spans="1:4">
      <c r="A4071" s="314" t="s">
        <v>14066</v>
      </c>
      <c r="B4071" s="315" t="s">
        <v>14067</v>
      </c>
      <c r="C4071" s="315" t="s">
        <v>6</v>
      </c>
      <c r="D4071" s="316">
        <v>18946.59</v>
      </c>
    </row>
    <row r="4072" spans="1:4">
      <c r="A4072" s="314" t="s">
        <v>14068</v>
      </c>
      <c r="B4072" s="315" t="s">
        <v>14069</v>
      </c>
      <c r="C4072" s="315" t="s">
        <v>6</v>
      </c>
      <c r="D4072" s="316">
        <v>31577.65</v>
      </c>
    </row>
    <row r="4073" spans="1:4">
      <c r="A4073" s="314" t="s">
        <v>14070</v>
      </c>
      <c r="B4073" s="315" t="s">
        <v>14071</v>
      </c>
      <c r="C4073" s="315" t="s">
        <v>6</v>
      </c>
      <c r="D4073" s="316">
        <v>37164.47</v>
      </c>
    </row>
    <row r="4074" spans="1:4">
      <c r="A4074" s="314" t="s">
        <v>14072</v>
      </c>
      <c r="B4074" s="315" t="s">
        <v>14073</v>
      </c>
      <c r="C4074" s="315" t="s">
        <v>6</v>
      </c>
      <c r="D4074" s="316">
        <v>76272.17</v>
      </c>
    </row>
    <row r="4075" spans="1:4">
      <c r="A4075" s="314" t="s">
        <v>14074</v>
      </c>
      <c r="B4075" s="315" t="s">
        <v>14075</v>
      </c>
      <c r="C4075" s="315" t="s">
        <v>6</v>
      </c>
      <c r="D4075" s="316">
        <v>103720.44</v>
      </c>
    </row>
    <row r="4076" spans="1:4">
      <c r="A4076" s="314" t="s">
        <v>14076</v>
      </c>
      <c r="B4076" s="315" t="s">
        <v>14077</v>
      </c>
      <c r="C4076" s="315" t="s">
        <v>6</v>
      </c>
      <c r="D4076" s="316">
        <v>781.23</v>
      </c>
    </row>
    <row r="4077" spans="1:4">
      <c r="A4077" s="314" t="s">
        <v>14078</v>
      </c>
      <c r="B4077" s="315" t="s">
        <v>14079</v>
      </c>
      <c r="C4077" s="315" t="s">
        <v>6</v>
      </c>
      <c r="D4077" s="316">
        <v>1141.7</v>
      </c>
    </row>
    <row r="4078" spans="1:4">
      <c r="A4078" s="314" t="s">
        <v>14080</v>
      </c>
      <c r="B4078" s="315" t="s">
        <v>14081</v>
      </c>
      <c r="C4078" s="315" t="s">
        <v>6</v>
      </c>
      <c r="D4078" s="316">
        <v>1291.93</v>
      </c>
    </row>
    <row r="4079" spans="1:4">
      <c r="A4079" s="314" t="s">
        <v>14082</v>
      </c>
      <c r="B4079" s="315" t="s">
        <v>14083</v>
      </c>
      <c r="C4079" s="315" t="s">
        <v>6</v>
      </c>
      <c r="D4079" s="316">
        <v>1411.84</v>
      </c>
    </row>
    <row r="4080" spans="1:4">
      <c r="A4080" s="314" t="s">
        <v>14084</v>
      </c>
      <c r="B4080" s="315" t="s">
        <v>14085</v>
      </c>
      <c r="C4080" s="315" t="s">
        <v>6</v>
      </c>
      <c r="D4080" s="316">
        <v>1924.38</v>
      </c>
    </row>
    <row r="4081" spans="1:4" ht="45">
      <c r="A4081" s="314" t="s">
        <v>37765</v>
      </c>
      <c r="B4081" s="315" t="s">
        <v>37766</v>
      </c>
      <c r="C4081" s="315" t="s">
        <v>6</v>
      </c>
      <c r="D4081" s="316">
        <v>130200</v>
      </c>
    </row>
    <row r="4082" spans="1:4" ht="22.5">
      <c r="A4082" s="314" t="s">
        <v>16366</v>
      </c>
      <c r="B4082" s="315" t="s">
        <v>16367</v>
      </c>
      <c r="C4082" s="315" t="s">
        <v>1467</v>
      </c>
      <c r="D4082" s="316">
        <v>15.88</v>
      </c>
    </row>
    <row r="4083" spans="1:4">
      <c r="A4083" s="314" t="s">
        <v>16370</v>
      </c>
      <c r="B4083" s="315" t="s">
        <v>16371</v>
      </c>
      <c r="C4083" s="315" t="s">
        <v>6</v>
      </c>
      <c r="D4083" s="316">
        <v>4364.96</v>
      </c>
    </row>
    <row r="4084" spans="1:4">
      <c r="A4084" s="314" t="s">
        <v>37767</v>
      </c>
      <c r="B4084" s="315" t="s">
        <v>37768</v>
      </c>
      <c r="C4084" s="315" t="s">
        <v>6</v>
      </c>
      <c r="D4084" s="316">
        <v>132</v>
      </c>
    </row>
    <row r="4085" spans="1:4">
      <c r="A4085" s="314" t="s">
        <v>16427</v>
      </c>
      <c r="B4085" s="315" t="s">
        <v>16428</v>
      </c>
      <c r="C4085" s="315" t="s">
        <v>6</v>
      </c>
      <c r="D4085" s="316">
        <v>31.35</v>
      </c>
    </row>
    <row r="4086" spans="1:4">
      <c r="A4086" s="314" t="s">
        <v>16433</v>
      </c>
      <c r="B4086" s="315" t="s">
        <v>16434</v>
      </c>
      <c r="C4086" s="315" t="s">
        <v>6</v>
      </c>
      <c r="D4086" s="316">
        <v>31.35</v>
      </c>
    </row>
    <row r="4087" spans="1:4">
      <c r="A4087" s="314" t="s">
        <v>16437</v>
      </c>
      <c r="B4087" s="315" t="s">
        <v>16438</v>
      </c>
      <c r="C4087" s="315" t="s">
        <v>6</v>
      </c>
      <c r="D4087" s="316">
        <v>23.52</v>
      </c>
    </row>
    <row r="4088" spans="1:4">
      <c r="A4088" s="314" t="s">
        <v>37769</v>
      </c>
      <c r="B4088" s="315" t="s">
        <v>37770</v>
      </c>
      <c r="C4088" s="315" t="s">
        <v>6</v>
      </c>
      <c r="D4088" s="316">
        <v>227.95</v>
      </c>
    </row>
    <row r="4089" spans="1:4">
      <c r="A4089" s="314" t="s">
        <v>37771</v>
      </c>
      <c r="B4089" s="315" t="s">
        <v>37772</v>
      </c>
      <c r="C4089" s="315" t="s">
        <v>6</v>
      </c>
      <c r="D4089" s="316">
        <v>911.8</v>
      </c>
    </row>
    <row r="4090" spans="1:4">
      <c r="A4090" s="314" t="s">
        <v>37773</v>
      </c>
      <c r="B4090" s="315" t="s">
        <v>37774</v>
      </c>
      <c r="C4090" s="315" t="s">
        <v>6</v>
      </c>
      <c r="D4090" s="316">
        <v>578.75</v>
      </c>
    </row>
    <row r="4091" spans="1:4" ht="22.5">
      <c r="A4091" s="314" t="s">
        <v>16502</v>
      </c>
      <c r="B4091" s="315" t="s">
        <v>16503</v>
      </c>
      <c r="C4091" s="315" t="s">
        <v>6</v>
      </c>
      <c r="D4091" s="316">
        <v>157.22999999999999</v>
      </c>
    </row>
    <row r="4092" spans="1:4">
      <c r="A4092" s="314" t="s">
        <v>16504</v>
      </c>
      <c r="B4092" s="315" t="s">
        <v>16505</v>
      </c>
      <c r="C4092" s="315" t="s">
        <v>6</v>
      </c>
      <c r="D4092" s="316">
        <v>2708.17</v>
      </c>
    </row>
    <row r="4093" spans="1:4">
      <c r="A4093" s="314" t="s">
        <v>16506</v>
      </c>
      <c r="B4093" s="315" t="s">
        <v>16507</v>
      </c>
      <c r="C4093" s="315" t="s">
        <v>6</v>
      </c>
      <c r="D4093" s="316">
        <v>72.55</v>
      </c>
    </row>
    <row r="4094" spans="1:4">
      <c r="A4094" s="314" t="s">
        <v>16508</v>
      </c>
      <c r="B4094" s="315" t="s">
        <v>16509</v>
      </c>
      <c r="C4094" s="315" t="s">
        <v>6</v>
      </c>
      <c r="D4094" s="316">
        <v>699.22</v>
      </c>
    </row>
    <row r="4095" spans="1:4">
      <c r="A4095" s="314" t="s">
        <v>16582</v>
      </c>
      <c r="B4095" s="315" t="s">
        <v>16583</v>
      </c>
      <c r="C4095" s="315" t="s">
        <v>6</v>
      </c>
      <c r="D4095" s="316">
        <v>4035.52</v>
      </c>
    </row>
    <row r="4096" spans="1:4">
      <c r="A4096" s="314" t="s">
        <v>37775</v>
      </c>
      <c r="B4096" s="315" t="s">
        <v>37776</v>
      </c>
      <c r="C4096" s="315" t="s">
        <v>6</v>
      </c>
      <c r="D4096" s="316">
        <v>417.34</v>
      </c>
    </row>
    <row r="4097" spans="1:4">
      <c r="A4097" s="314" t="s">
        <v>16645</v>
      </c>
      <c r="B4097" s="315" t="s">
        <v>16646</v>
      </c>
      <c r="C4097" s="315" t="s">
        <v>6</v>
      </c>
      <c r="D4097" s="316">
        <v>13.84</v>
      </c>
    </row>
    <row r="4098" spans="1:4">
      <c r="A4098" s="314" t="s">
        <v>16693</v>
      </c>
      <c r="B4098" s="315" t="s">
        <v>16694</v>
      </c>
      <c r="C4098" s="315" t="s">
        <v>41</v>
      </c>
      <c r="D4098" s="316">
        <v>7.44</v>
      </c>
    </row>
    <row r="4099" spans="1:4">
      <c r="A4099" s="314" t="s">
        <v>16695</v>
      </c>
      <c r="B4099" s="315" t="s">
        <v>16696</v>
      </c>
      <c r="C4099" s="315" t="s">
        <v>41</v>
      </c>
      <c r="D4099" s="316">
        <v>5.74</v>
      </c>
    </row>
    <row r="4100" spans="1:4" ht="22.5">
      <c r="A4100" s="314" t="s">
        <v>16750</v>
      </c>
      <c r="B4100" s="315" t="s">
        <v>16751</v>
      </c>
      <c r="C4100" s="315" t="s">
        <v>6</v>
      </c>
      <c r="D4100" s="316">
        <v>907.87</v>
      </c>
    </row>
    <row r="4101" spans="1:4">
      <c r="A4101" s="314" t="s">
        <v>16752</v>
      </c>
      <c r="B4101" s="315" t="s">
        <v>16753</v>
      </c>
      <c r="C4101" s="315" t="s">
        <v>1467</v>
      </c>
      <c r="D4101" s="316">
        <v>35.99</v>
      </c>
    </row>
    <row r="4102" spans="1:4">
      <c r="A4102" s="314" t="s">
        <v>37777</v>
      </c>
      <c r="B4102" s="315" t="s">
        <v>37778</v>
      </c>
      <c r="C4102" s="315" t="s">
        <v>41</v>
      </c>
      <c r="D4102" s="316">
        <v>609</v>
      </c>
    </row>
    <row r="4103" spans="1:4" ht="22.5">
      <c r="A4103" s="314" t="s">
        <v>16758</v>
      </c>
      <c r="B4103" s="315" t="s">
        <v>12237</v>
      </c>
      <c r="C4103" s="315" t="s">
        <v>41</v>
      </c>
      <c r="D4103" s="316">
        <v>1677.17</v>
      </c>
    </row>
    <row r="4104" spans="1:4" ht="22.5">
      <c r="A4104" s="314" t="s">
        <v>16759</v>
      </c>
      <c r="B4104" s="315" t="s">
        <v>12238</v>
      </c>
      <c r="C4104" s="315" t="s">
        <v>41</v>
      </c>
      <c r="D4104" s="316">
        <v>1311.77</v>
      </c>
    </row>
    <row r="4105" spans="1:4" ht="90">
      <c r="A4105" s="314" t="s">
        <v>16854</v>
      </c>
      <c r="B4105" s="315" t="s">
        <v>16855</v>
      </c>
      <c r="C4105" s="315" t="s">
        <v>6</v>
      </c>
      <c r="D4105" s="316">
        <v>164246.24</v>
      </c>
    </row>
    <row r="4106" spans="1:4" ht="90">
      <c r="A4106" s="314" t="s">
        <v>16856</v>
      </c>
      <c r="B4106" s="315" t="s">
        <v>16857</v>
      </c>
      <c r="C4106" s="315" t="s">
        <v>6</v>
      </c>
      <c r="D4106" s="316">
        <v>182985.75</v>
      </c>
    </row>
    <row r="4107" spans="1:4" ht="90">
      <c r="A4107" s="314" t="s">
        <v>16858</v>
      </c>
      <c r="B4107" s="315" t="s">
        <v>16859</v>
      </c>
      <c r="C4107" s="315" t="s">
        <v>6</v>
      </c>
      <c r="D4107" s="316">
        <v>207236.87</v>
      </c>
    </row>
    <row r="4108" spans="1:4" ht="22.5">
      <c r="A4108" s="314" t="s">
        <v>37779</v>
      </c>
      <c r="B4108" s="315" t="s">
        <v>37780</v>
      </c>
      <c r="C4108" s="315" t="s">
        <v>6</v>
      </c>
      <c r="D4108" s="316">
        <v>59225</v>
      </c>
    </row>
    <row r="4109" spans="1:4">
      <c r="A4109" s="314" t="s">
        <v>37781</v>
      </c>
      <c r="B4109" s="315" t="s">
        <v>37782</v>
      </c>
      <c r="C4109" s="315" t="s">
        <v>431</v>
      </c>
      <c r="D4109" s="316">
        <v>195.6</v>
      </c>
    </row>
    <row r="4110" spans="1:4">
      <c r="A4110" s="314" t="s">
        <v>37783</v>
      </c>
      <c r="B4110" s="315" t="s">
        <v>37784</v>
      </c>
      <c r="C4110" s="315" t="s">
        <v>6</v>
      </c>
      <c r="D4110" s="316">
        <v>178.5</v>
      </c>
    </row>
    <row r="4111" spans="1:4" ht="22.5">
      <c r="A4111" s="314" t="s">
        <v>37785</v>
      </c>
      <c r="B4111" s="315" t="s">
        <v>37786</v>
      </c>
      <c r="C4111" s="315" t="s">
        <v>6</v>
      </c>
      <c r="D4111" s="316">
        <v>2488.13</v>
      </c>
    </row>
    <row r="4112" spans="1:4">
      <c r="A4112" s="314" t="s">
        <v>16890</v>
      </c>
      <c r="B4112" s="315" t="s">
        <v>16891</v>
      </c>
      <c r="C4112" s="315" t="s">
        <v>6</v>
      </c>
      <c r="D4112" s="316">
        <v>130.4</v>
      </c>
    </row>
    <row r="4113" spans="1:4">
      <c r="A4113" s="314" t="s">
        <v>16892</v>
      </c>
      <c r="B4113" s="315" t="s">
        <v>16893</v>
      </c>
      <c r="C4113" s="315" t="s">
        <v>6</v>
      </c>
      <c r="D4113" s="316">
        <v>156.75</v>
      </c>
    </row>
    <row r="4114" spans="1:4">
      <c r="A4114" s="314" t="s">
        <v>16897</v>
      </c>
      <c r="B4114" s="315" t="s">
        <v>16898</v>
      </c>
      <c r="C4114" s="315" t="s">
        <v>6</v>
      </c>
      <c r="D4114" s="316">
        <v>136.77000000000001</v>
      </c>
    </row>
    <row r="4115" spans="1:4">
      <c r="A4115" s="314" t="s">
        <v>16899</v>
      </c>
      <c r="B4115" s="315" t="s">
        <v>16900</v>
      </c>
      <c r="C4115" s="315" t="s">
        <v>6</v>
      </c>
      <c r="D4115" s="316">
        <v>136.77000000000001</v>
      </c>
    </row>
    <row r="4116" spans="1:4">
      <c r="A4116" s="314" t="s">
        <v>16901</v>
      </c>
      <c r="B4116" s="315" t="s">
        <v>16902</v>
      </c>
      <c r="C4116" s="315" t="s">
        <v>6</v>
      </c>
      <c r="D4116" s="316">
        <v>151.97999999999999</v>
      </c>
    </row>
    <row r="4117" spans="1:4">
      <c r="A4117" s="314" t="s">
        <v>16903</v>
      </c>
      <c r="B4117" s="315" t="s">
        <v>16904</v>
      </c>
      <c r="C4117" s="315" t="s">
        <v>6</v>
      </c>
      <c r="D4117" s="316">
        <v>210.24</v>
      </c>
    </row>
    <row r="4118" spans="1:4">
      <c r="A4118" s="314" t="s">
        <v>16905</v>
      </c>
      <c r="B4118" s="315" t="s">
        <v>16906</v>
      </c>
      <c r="C4118" s="315" t="s">
        <v>6</v>
      </c>
      <c r="D4118" s="316">
        <v>314.54000000000002</v>
      </c>
    </row>
    <row r="4119" spans="1:4">
      <c r="A4119" s="314" t="s">
        <v>16907</v>
      </c>
      <c r="B4119" s="315" t="s">
        <v>16908</v>
      </c>
      <c r="C4119" s="315" t="s">
        <v>6</v>
      </c>
      <c r="D4119" s="316">
        <v>418.43</v>
      </c>
    </row>
    <row r="4120" spans="1:4">
      <c r="A4120" s="314" t="s">
        <v>16909</v>
      </c>
      <c r="B4120" s="315" t="s">
        <v>16910</v>
      </c>
      <c r="C4120" s="315" t="s">
        <v>6</v>
      </c>
      <c r="D4120" s="316">
        <v>580.58000000000004</v>
      </c>
    </row>
    <row r="4121" spans="1:4">
      <c r="A4121" s="314" t="s">
        <v>16911</v>
      </c>
      <c r="B4121" s="315" t="s">
        <v>16912</v>
      </c>
      <c r="C4121" s="315" t="s">
        <v>6</v>
      </c>
      <c r="D4121" s="316">
        <v>929.53</v>
      </c>
    </row>
    <row r="4122" spans="1:4">
      <c r="A4122" s="314" t="s">
        <v>16913</v>
      </c>
      <c r="B4122" s="315" t="s">
        <v>16914</v>
      </c>
      <c r="C4122" s="315" t="s">
        <v>6</v>
      </c>
      <c r="D4122" s="316">
        <v>1208.0999999999999</v>
      </c>
    </row>
    <row r="4123" spans="1:4">
      <c r="A4123" s="314" t="s">
        <v>16915</v>
      </c>
      <c r="B4123" s="315" t="s">
        <v>16916</v>
      </c>
      <c r="C4123" s="315" t="s">
        <v>6</v>
      </c>
      <c r="D4123" s="316">
        <v>1227.74</v>
      </c>
    </row>
    <row r="4124" spans="1:4">
      <c r="A4124" s="314" t="s">
        <v>16917</v>
      </c>
      <c r="B4124" s="315" t="s">
        <v>16918</v>
      </c>
      <c r="C4124" s="315" t="s">
        <v>6</v>
      </c>
      <c r="D4124" s="316">
        <v>1524.82</v>
      </c>
    </row>
    <row r="4125" spans="1:4">
      <c r="A4125" s="314" t="s">
        <v>16919</v>
      </c>
      <c r="B4125" s="315" t="s">
        <v>16920</v>
      </c>
      <c r="C4125" s="315" t="s">
        <v>6</v>
      </c>
      <c r="D4125" s="316">
        <v>3784.28</v>
      </c>
    </row>
    <row r="4126" spans="1:4">
      <c r="A4126" s="314" t="s">
        <v>16921</v>
      </c>
      <c r="B4126" s="315" t="s">
        <v>16922</v>
      </c>
      <c r="C4126" s="315" t="s">
        <v>6</v>
      </c>
      <c r="D4126" s="316">
        <v>4501.8999999999996</v>
      </c>
    </row>
    <row r="4127" spans="1:4">
      <c r="A4127" s="314" t="s">
        <v>16923</v>
      </c>
      <c r="B4127" s="315" t="s">
        <v>16924</v>
      </c>
      <c r="C4127" s="315" t="s">
        <v>6</v>
      </c>
      <c r="D4127" s="316">
        <v>5488.57</v>
      </c>
    </row>
    <row r="4128" spans="1:4">
      <c r="A4128" s="314" t="s">
        <v>16925</v>
      </c>
      <c r="B4128" s="315" t="s">
        <v>16926</v>
      </c>
      <c r="C4128" s="315" t="s">
        <v>6</v>
      </c>
      <c r="D4128" s="316">
        <v>6630.35</v>
      </c>
    </row>
    <row r="4129" spans="1:4">
      <c r="A4129" s="314" t="s">
        <v>16927</v>
      </c>
      <c r="B4129" s="315" t="s">
        <v>16928</v>
      </c>
      <c r="C4129" s="315" t="s">
        <v>6</v>
      </c>
      <c r="D4129" s="316">
        <v>7276.99</v>
      </c>
    </row>
    <row r="4130" spans="1:4">
      <c r="A4130" s="314" t="s">
        <v>16929</v>
      </c>
      <c r="B4130" s="315" t="s">
        <v>16930</v>
      </c>
      <c r="C4130" s="315" t="s">
        <v>6</v>
      </c>
      <c r="D4130" s="316">
        <v>9279.2099999999991</v>
      </c>
    </row>
    <row r="4131" spans="1:4">
      <c r="A4131" s="314" t="s">
        <v>16931</v>
      </c>
      <c r="B4131" s="315" t="s">
        <v>16932</v>
      </c>
      <c r="C4131" s="315" t="s">
        <v>6</v>
      </c>
      <c r="D4131" s="316">
        <v>1007.91</v>
      </c>
    </row>
    <row r="4132" spans="1:4">
      <c r="A4132" s="314" t="s">
        <v>16933</v>
      </c>
      <c r="B4132" s="315" t="s">
        <v>16934</v>
      </c>
      <c r="C4132" s="315" t="s">
        <v>6</v>
      </c>
      <c r="D4132" s="316">
        <v>1051.32</v>
      </c>
    </row>
    <row r="4133" spans="1:4">
      <c r="A4133" s="314" t="s">
        <v>16935</v>
      </c>
      <c r="B4133" s="315" t="s">
        <v>16936</v>
      </c>
      <c r="C4133" s="315" t="s">
        <v>6</v>
      </c>
      <c r="D4133" s="316">
        <v>1104.3699999999999</v>
      </c>
    </row>
    <row r="4134" spans="1:4">
      <c r="A4134" s="314" t="s">
        <v>16937</v>
      </c>
      <c r="B4134" s="315" t="s">
        <v>16938</v>
      </c>
      <c r="C4134" s="315" t="s">
        <v>6</v>
      </c>
      <c r="D4134" s="316">
        <v>1661.92</v>
      </c>
    </row>
    <row r="4135" spans="1:4">
      <c r="A4135" s="314" t="s">
        <v>16939</v>
      </c>
      <c r="B4135" s="315" t="s">
        <v>16940</v>
      </c>
      <c r="C4135" s="315" t="s">
        <v>6</v>
      </c>
      <c r="D4135" s="316">
        <v>1866.88</v>
      </c>
    </row>
    <row r="4136" spans="1:4">
      <c r="A4136" s="314" t="s">
        <v>16941</v>
      </c>
      <c r="B4136" s="315" t="s">
        <v>16942</v>
      </c>
      <c r="C4136" s="315" t="s">
        <v>6</v>
      </c>
      <c r="D4136" s="316">
        <v>1937.03</v>
      </c>
    </row>
    <row r="4137" spans="1:4">
      <c r="A4137" s="314" t="s">
        <v>16943</v>
      </c>
      <c r="B4137" s="315" t="s">
        <v>16944</v>
      </c>
      <c r="C4137" s="315" t="s">
        <v>6</v>
      </c>
      <c r="D4137" s="316">
        <v>2285.1999999999998</v>
      </c>
    </row>
    <row r="4138" spans="1:4">
      <c r="A4138" s="314" t="s">
        <v>16945</v>
      </c>
      <c r="B4138" s="315" t="s">
        <v>16946</v>
      </c>
      <c r="C4138" s="315" t="s">
        <v>6</v>
      </c>
      <c r="D4138" s="316">
        <v>2323.2199999999998</v>
      </c>
    </row>
    <row r="4139" spans="1:4">
      <c r="A4139" s="314" t="s">
        <v>16947</v>
      </c>
      <c r="B4139" s="315" t="s">
        <v>16948</v>
      </c>
      <c r="C4139" s="315" t="s">
        <v>6</v>
      </c>
      <c r="D4139" s="316">
        <v>2533.58</v>
      </c>
    </row>
    <row r="4140" spans="1:4">
      <c r="A4140" s="314" t="s">
        <v>16949</v>
      </c>
      <c r="B4140" s="315" t="s">
        <v>16950</v>
      </c>
      <c r="C4140" s="315" t="s">
        <v>6</v>
      </c>
      <c r="D4140" s="316">
        <v>3068.25</v>
      </c>
    </row>
    <row r="4141" spans="1:4">
      <c r="A4141" s="314" t="s">
        <v>16951</v>
      </c>
      <c r="B4141" s="315" t="s">
        <v>16952</v>
      </c>
      <c r="C4141" s="315" t="s">
        <v>6</v>
      </c>
      <c r="D4141" s="316">
        <v>3035.25</v>
      </c>
    </row>
    <row r="4142" spans="1:4">
      <c r="A4142" s="314" t="s">
        <v>16953</v>
      </c>
      <c r="B4142" s="315" t="s">
        <v>16954</v>
      </c>
      <c r="C4142" s="315" t="s">
        <v>6</v>
      </c>
      <c r="D4142" s="316">
        <v>3344.06</v>
      </c>
    </row>
    <row r="4143" spans="1:4">
      <c r="A4143" s="314" t="s">
        <v>16955</v>
      </c>
      <c r="B4143" s="315" t="s">
        <v>16956</v>
      </c>
      <c r="C4143" s="315" t="s">
        <v>6</v>
      </c>
      <c r="D4143" s="316">
        <v>3503.33</v>
      </c>
    </row>
    <row r="4144" spans="1:4">
      <c r="A4144" s="314" t="s">
        <v>16957</v>
      </c>
      <c r="B4144" s="315" t="s">
        <v>16958</v>
      </c>
      <c r="C4144" s="315" t="s">
        <v>6</v>
      </c>
      <c r="D4144" s="316">
        <v>10272.32</v>
      </c>
    </row>
    <row r="4145" spans="1:4">
      <c r="A4145" s="314" t="s">
        <v>16959</v>
      </c>
      <c r="B4145" s="315" t="s">
        <v>16960</v>
      </c>
      <c r="C4145" s="315" t="s">
        <v>6</v>
      </c>
      <c r="D4145" s="316">
        <v>10925.73</v>
      </c>
    </row>
    <row r="4146" spans="1:4">
      <c r="A4146" s="314" t="s">
        <v>16961</v>
      </c>
      <c r="B4146" s="315" t="s">
        <v>16962</v>
      </c>
      <c r="C4146" s="315" t="s">
        <v>6</v>
      </c>
      <c r="D4146" s="316">
        <v>12170.08</v>
      </c>
    </row>
    <row r="4147" spans="1:4">
      <c r="A4147" s="314" t="s">
        <v>16963</v>
      </c>
      <c r="B4147" s="315" t="s">
        <v>16964</v>
      </c>
      <c r="C4147" s="315" t="s">
        <v>6</v>
      </c>
      <c r="D4147" s="316">
        <v>12254.6</v>
      </c>
    </row>
    <row r="4148" spans="1:4">
      <c r="A4148" s="314" t="s">
        <v>16965</v>
      </c>
      <c r="B4148" s="315" t="s">
        <v>16966</v>
      </c>
      <c r="C4148" s="315" t="s">
        <v>6</v>
      </c>
      <c r="D4148" s="316">
        <v>12835.39</v>
      </c>
    </row>
    <row r="4149" spans="1:4">
      <c r="A4149" s="314" t="s">
        <v>16967</v>
      </c>
      <c r="B4149" s="315" t="s">
        <v>16968</v>
      </c>
      <c r="C4149" s="315" t="s">
        <v>6</v>
      </c>
      <c r="D4149" s="316">
        <v>13059.06</v>
      </c>
    </row>
    <row r="4150" spans="1:4">
      <c r="A4150" s="314" t="s">
        <v>16969</v>
      </c>
      <c r="B4150" s="315" t="s">
        <v>16970</v>
      </c>
      <c r="C4150" s="315" t="s">
        <v>6</v>
      </c>
      <c r="D4150" s="316">
        <v>13114.64</v>
      </c>
    </row>
    <row r="4151" spans="1:4">
      <c r="A4151" s="314" t="s">
        <v>16971</v>
      </c>
      <c r="B4151" s="315" t="s">
        <v>16972</v>
      </c>
      <c r="C4151" s="315" t="s">
        <v>6</v>
      </c>
      <c r="D4151" s="316">
        <v>13359.77</v>
      </c>
    </row>
    <row r="4152" spans="1:4">
      <c r="A4152" s="314" t="s">
        <v>16973</v>
      </c>
      <c r="B4152" s="315" t="s">
        <v>16974</v>
      </c>
      <c r="C4152" s="315" t="s">
        <v>6</v>
      </c>
      <c r="D4152" s="316">
        <v>14645.99</v>
      </c>
    </row>
    <row r="4153" spans="1:4">
      <c r="A4153" s="314" t="s">
        <v>16975</v>
      </c>
      <c r="B4153" s="315" t="s">
        <v>16976</v>
      </c>
      <c r="C4153" s="315" t="s">
        <v>6</v>
      </c>
      <c r="D4153" s="316">
        <v>16525.2</v>
      </c>
    </row>
    <row r="4154" spans="1:4">
      <c r="A4154" s="314" t="s">
        <v>16977</v>
      </c>
      <c r="B4154" s="315" t="s">
        <v>16978</v>
      </c>
      <c r="C4154" s="315" t="s">
        <v>6</v>
      </c>
      <c r="D4154" s="316">
        <v>16580.2</v>
      </c>
    </row>
    <row r="4155" spans="1:4">
      <c r="A4155" s="314" t="s">
        <v>16979</v>
      </c>
      <c r="B4155" s="315" t="s">
        <v>16980</v>
      </c>
      <c r="C4155" s="315" t="s">
        <v>6</v>
      </c>
      <c r="D4155" s="316">
        <v>17582.060000000001</v>
      </c>
    </row>
    <row r="4156" spans="1:4">
      <c r="A4156" s="314" t="s">
        <v>16981</v>
      </c>
      <c r="B4156" s="315" t="s">
        <v>16982</v>
      </c>
      <c r="C4156" s="315" t="s">
        <v>6</v>
      </c>
      <c r="D4156" s="316">
        <v>17755.63</v>
      </c>
    </row>
    <row r="4157" spans="1:4">
      <c r="A4157" s="314" t="s">
        <v>16983</v>
      </c>
      <c r="B4157" s="315" t="s">
        <v>16984</v>
      </c>
      <c r="C4157" s="315" t="s">
        <v>6</v>
      </c>
      <c r="D4157" s="316">
        <v>18672.18</v>
      </c>
    </row>
    <row r="4158" spans="1:4">
      <c r="A4158" s="314" t="s">
        <v>16985</v>
      </c>
      <c r="B4158" s="315" t="s">
        <v>16986</v>
      </c>
      <c r="C4158" s="315" t="s">
        <v>6</v>
      </c>
      <c r="D4158" s="316">
        <v>20706.45</v>
      </c>
    </row>
    <row r="4159" spans="1:4">
      <c r="A4159" s="314" t="s">
        <v>16987</v>
      </c>
      <c r="B4159" s="315" t="s">
        <v>16988</v>
      </c>
      <c r="C4159" s="315" t="s">
        <v>6</v>
      </c>
      <c r="D4159" s="316">
        <v>26421.62</v>
      </c>
    </row>
    <row r="4160" spans="1:4">
      <c r="A4160" s="314" t="s">
        <v>16989</v>
      </c>
      <c r="B4160" s="315" t="s">
        <v>16990</v>
      </c>
      <c r="C4160" s="315" t="s">
        <v>6</v>
      </c>
      <c r="D4160" s="316">
        <v>27215.08</v>
      </c>
    </row>
    <row r="4161" spans="1:4">
      <c r="A4161" s="314" t="s">
        <v>16991</v>
      </c>
      <c r="B4161" s="315" t="s">
        <v>16992</v>
      </c>
      <c r="C4161" s="315" t="s">
        <v>6</v>
      </c>
      <c r="D4161" s="316">
        <v>29338.52</v>
      </c>
    </row>
    <row r="4162" spans="1:4">
      <c r="A4162" s="314" t="s">
        <v>16993</v>
      </c>
      <c r="B4162" s="315" t="s">
        <v>16994</v>
      </c>
      <c r="C4162" s="315" t="s">
        <v>6</v>
      </c>
      <c r="D4162" s="316">
        <v>835.52</v>
      </c>
    </row>
    <row r="4163" spans="1:4">
      <c r="A4163" s="314" t="s">
        <v>16995</v>
      </c>
      <c r="B4163" s="315" t="s">
        <v>16996</v>
      </c>
      <c r="C4163" s="315" t="s">
        <v>6</v>
      </c>
      <c r="D4163" s="316">
        <v>1068.97</v>
      </c>
    </row>
    <row r="4164" spans="1:4">
      <c r="A4164" s="314" t="s">
        <v>16997</v>
      </c>
      <c r="B4164" s="315" t="s">
        <v>16998</v>
      </c>
      <c r="C4164" s="315" t="s">
        <v>6</v>
      </c>
      <c r="D4164" s="316">
        <v>1213.8499999999999</v>
      </c>
    </row>
    <row r="4165" spans="1:4">
      <c r="A4165" s="314" t="s">
        <v>16999</v>
      </c>
      <c r="B4165" s="315" t="s">
        <v>17000</v>
      </c>
      <c r="C4165" s="315" t="s">
        <v>6</v>
      </c>
      <c r="D4165" s="316">
        <v>1931.5</v>
      </c>
    </row>
    <row r="4166" spans="1:4">
      <c r="A4166" s="314" t="s">
        <v>17001</v>
      </c>
      <c r="B4166" s="315" t="s">
        <v>17002</v>
      </c>
      <c r="C4166" s="315" t="s">
        <v>6</v>
      </c>
      <c r="D4166" s="316">
        <v>3477.06</v>
      </c>
    </row>
    <row r="4167" spans="1:4">
      <c r="A4167" s="314" t="s">
        <v>17003</v>
      </c>
      <c r="B4167" s="315" t="s">
        <v>17004</v>
      </c>
      <c r="C4167" s="315" t="s">
        <v>6</v>
      </c>
      <c r="D4167" s="316">
        <v>3891.56</v>
      </c>
    </row>
    <row r="4168" spans="1:4">
      <c r="A4168" s="314" t="s">
        <v>17005</v>
      </c>
      <c r="B4168" s="315" t="s">
        <v>17006</v>
      </c>
      <c r="C4168" s="315" t="s">
        <v>6</v>
      </c>
      <c r="D4168" s="316">
        <v>4742.51</v>
      </c>
    </row>
    <row r="4169" spans="1:4">
      <c r="A4169" s="314" t="s">
        <v>17007</v>
      </c>
      <c r="B4169" s="315" t="s">
        <v>17008</v>
      </c>
      <c r="C4169" s="315" t="s">
        <v>6</v>
      </c>
      <c r="D4169" s="316">
        <v>5098.12</v>
      </c>
    </row>
    <row r="4170" spans="1:4">
      <c r="A4170" s="314" t="s">
        <v>17009</v>
      </c>
      <c r="B4170" s="315" t="s">
        <v>17010</v>
      </c>
      <c r="C4170" s="315" t="s">
        <v>6</v>
      </c>
      <c r="D4170" s="316">
        <v>6051.81</v>
      </c>
    </row>
    <row r="4171" spans="1:4">
      <c r="A4171" s="314" t="s">
        <v>17011</v>
      </c>
      <c r="B4171" s="315" t="s">
        <v>17012</v>
      </c>
      <c r="C4171" s="315" t="s">
        <v>6</v>
      </c>
      <c r="D4171" s="316">
        <v>6931.47</v>
      </c>
    </row>
    <row r="4172" spans="1:4">
      <c r="A4172" s="314" t="s">
        <v>17013</v>
      </c>
      <c r="B4172" s="315" t="s">
        <v>17014</v>
      </c>
      <c r="C4172" s="315" t="s">
        <v>6</v>
      </c>
      <c r="D4172" s="316">
        <v>7661.07</v>
      </c>
    </row>
    <row r="4173" spans="1:4">
      <c r="A4173" s="314" t="s">
        <v>17015</v>
      </c>
      <c r="B4173" s="315" t="s">
        <v>17016</v>
      </c>
      <c r="C4173" s="315" t="s">
        <v>6</v>
      </c>
      <c r="D4173" s="316">
        <v>256.70999999999998</v>
      </c>
    </row>
    <row r="4174" spans="1:4">
      <c r="A4174" s="314" t="s">
        <v>17017</v>
      </c>
      <c r="B4174" s="315" t="s">
        <v>17018</v>
      </c>
      <c r="C4174" s="315" t="s">
        <v>6</v>
      </c>
      <c r="D4174" s="316">
        <v>256.70999999999998</v>
      </c>
    </row>
    <row r="4175" spans="1:4">
      <c r="A4175" s="314" t="s">
        <v>17019</v>
      </c>
      <c r="B4175" s="315" t="s">
        <v>17020</v>
      </c>
      <c r="C4175" s="315" t="s">
        <v>6</v>
      </c>
      <c r="D4175" s="316">
        <v>164.29</v>
      </c>
    </row>
    <row r="4176" spans="1:4">
      <c r="A4176" s="314" t="s">
        <v>17021</v>
      </c>
      <c r="B4176" s="315" t="s">
        <v>17022</v>
      </c>
      <c r="C4176" s="315" t="s">
        <v>6</v>
      </c>
      <c r="D4176" s="316">
        <v>309.64999999999998</v>
      </c>
    </row>
    <row r="4177" spans="1:4">
      <c r="A4177" s="314" t="s">
        <v>17023</v>
      </c>
      <c r="B4177" s="315" t="s">
        <v>17024</v>
      </c>
      <c r="C4177" s="315" t="s">
        <v>6</v>
      </c>
      <c r="D4177" s="316">
        <v>415.55</v>
      </c>
    </row>
    <row r="4178" spans="1:4">
      <c r="A4178" s="314" t="s">
        <v>17025</v>
      </c>
      <c r="B4178" s="315" t="s">
        <v>17026</v>
      </c>
      <c r="C4178" s="315" t="s">
        <v>6</v>
      </c>
      <c r="D4178" s="316">
        <v>525.79999999999995</v>
      </c>
    </row>
    <row r="4179" spans="1:4">
      <c r="A4179" s="314" t="s">
        <v>17027</v>
      </c>
      <c r="B4179" s="315" t="s">
        <v>17028</v>
      </c>
      <c r="C4179" s="315" t="s">
        <v>6</v>
      </c>
      <c r="D4179" s="316">
        <v>746.7</v>
      </c>
    </row>
    <row r="4180" spans="1:4">
      <c r="A4180" s="314" t="s">
        <v>17029</v>
      </c>
      <c r="B4180" s="315" t="s">
        <v>17030</v>
      </c>
      <c r="C4180" s="315" t="s">
        <v>6</v>
      </c>
      <c r="D4180" s="316">
        <v>942.74</v>
      </c>
    </row>
    <row r="4181" spans="1:4">
      <c r="A4181" s="314" t="s">
        <v>17031</v>
      </c>
      <c r="B4181" s="315" t="s">
        <v>17032</v>
      </c>
      <c r="C4181" s="315" t="s">
        <v>6</v>
      </c>
      <c r="D4181" s="316">
        <v>1802.14</v>
      </c>
    </row>
    <row r="4182" spans="1:4">
      <c r="A4182" s="314" t="s">
        <v>17033</v>
      </c>
      <c r="B4182" s="315" t="s">
        <v>17034</v>
      </c>
      <c r="C4182" s="315" t="s">
        <v>6</v>
      </c>
      <c r="D4182" s="316">
        <v>2209.9699999999998</v>
      </c>
    </row>
    <row r="4183" spans="1:4">
      <c r="A4183" s="314" t="s">
        <v>17035</v>
      </c>
      <c r="B4183" s="315" t="s">
        <v>17036</v>
      </c>
      <c r="C4183" s="315" t="s">
        <v>6</v>
      </c>
      <c r="D4183" s="316">
        <v>5065.8</v>
      </c>
    </row>
    <row r="4184" spans="1:4">
      <c r="A4184" s="314" t="s">
        <v>17037</v>
      </c>
      <c r="B4184" s="315" t="s">
        <v>17038</v>
      </c>
      <c r="C4184" s="315" t="s">
        <v>6</v>
      </c>
      <c r="D4184" s="316">
        <v>2916.43</v>
      </c>
    </row>
    <row r="4185" spans="1:4">
      <c r="A4185" s="314" t="s">
        <v>17039</v>
      </c>
      <c r="B4185" s="315" t="s">
        <v>17040</v>
      </c>
      <c r="C4185" s="315" t="s">
        <v>6</v>
      </c>
      <c r="D4185" s="316">
        <v>10198.19</v>
      </c>
    </row>
    <row r="4186" spans="1:4">
      <c r="A4186" s="314" t="s">
        <v>17041</v>
      </c>
      <c r="B4186" s="315" t="s">
        <v>17042</v>
      </c>
      <c r="C4186" s="315" t="s">
        <v>6</v>
      </c>
      <c r="D4186" s="316">
        <v>12142.81</v>
      </c>
    </row>
    <row r="4187" spans="1:4">
      <c r="A4187" s="314" t="s">
        <v>17043</v>
      </c>
      <c r="B4187" s="315" t="s">
        <v>17044</v>
      </c>
      <c r="C4187" s="315" t="s">
        <v>6</v>
      </c>
      <c r="D4187" s="316">
        <v>12991.14</v>
      </c>
    </row>
    <row r="4188" spans="1:4">
      <c r="A4188" s="314" t="s">
        <v>17045</v>
      </c>
      <c r="B4188" s="315" t="s">
        <v>17046</v>
      </c>
      <c r="C4188" s="315" t="s">
        <v>6</v>
      </c>
      <c r="D4188" s="316">
        <v>16428.740000000002</v>
      </c>
    </row>
    <row r="4189" spans="1:4">
      <c r="A4189" s="314" t="s">
        <v>17047</v>
      </c>
      <c r="B4189" s="315" t="s">
        <v>17048</v>
      </c>
      <c r="C4189" s="315" t="s">
        <v>6</v>
      </c>
      <c r="D4189" s="316">
        <v>17791.39</v>
      </c>
    </row>
    <row r="4190" spans="1:4">
      <c r="A4190" s="314" t="s">
        <v>17049</v>
      </c>
      <c r="B4190" s="315" t="s">
        <v>17050</v>
      </c>
      <c r="C4190" s="315" t="s">
        <v>6</v>
      </c>
      <c r="D4190" s="316">
        <v>25312.29</v>
      </c>
    </row>
    <row r="4191" spans="1:4">
      <c r="A4191" s="314" t="s">
        <v>17051</v>
      </c>
      <c r="B4191" s="315" t="s">
        <v>17052</v>
      </c>
      <c r="C4191" s="315" t="s">
        <v>6</v>
      </c>
      <c r="D4191" s="316">
        <v>50.08</v>
      </c>
    </row>
    <row r="4192" spans="1:4">
      <c r="A4192" s="314" t="s">
        <v>17053</v>
      </c>
      <c r="B4192" s="315" t="s">
        <v>17054</v>
      </c>
      <c r="C4192" s="315" t="s">
        <v>6</v>
      </c>
      <c r="D4192" s="316">
        <v>89.08</v>
      </c>
    </row>
    <row r="4193" spans="1:4">
      <c r="A4193" s="314" t="s">
        <v>17055</v>
      </c>
      <c r="B4193" s="315" t="s">
        <v>17056</v>
      </c>
      <c r="C4193" s="315" t="s">
        <v>6</v>
      </c>
      <c r="D4193" s="316">
        <v>125.33</v>
      </c>
    </row>
    <row r="4194" spans="1:4">
      <c r="A4194" s="314" t="s">
        <v>17057</v>
      </c>
      <c r="B4194" s="315" t="s">
        <v>17058</v>
      </c>
      <c r="C4194" s="315" t="s">
        <v>6</v>
      </c>
      <c r="D4194" s="316">
        <v>52.55</v>
      </c>
    </row>
    <row r="4195" spans="1:4">
      <c r="A4195" s="314" t="s">
        <v>17059</v>
      </c>
      <c r="B4195" s="315" t="s">
        <v>17060</v>
      </c>
      <c r="C4195" s="315" t="s">
        <v>6</v>
      </c>
      <c r="D4195" s="316">
        <v>75.23</v>
      </c>
    </row>
    <row r="4196" spans="1:4">
      <c r="A4196" s="314" t="s">
        <v>17061</v>
      </c>
      <c r="B4196" s="315" t="s">
        <v>17062</v>
      </c>
      <c r="C4196" s="315" t="s">
        <v>6</v>
      </c>
      <c r="D4196" s="316">
        <v>104.17</v>
      </c>
    </row>
    <row r="4197" spans="1:4">
      <c r="A4197" s="314" t="s">
        <v>17063</v>
      </c>
      <c r="B4197" s="315" t="s">
        <v>17064</v>
      </c>
      <c r="C4197" s="315" t="s">
        <v>6</v>
      </c>
      <c r="D4197" s="316">
        <v>381.73</v>
      </c>
    </row>
    <row r="4198" spans="1:4">
      <c r="A4198" s="314" t="s">
        <v>17065</v>
      </c>
      <c r="B4198" s="315" t="s">
        <v>17066</v>
      </c>
      <c r="C4198" s="315" t="s">
        <v>6</v>
      </c>
      <c r="D4198" s="316">
        <v>381.73</v>
      </c>
    </row>
    <row r="4199" spans="1:4">
      <c r="A4199" s="314" t="s">
        <v>17067</v>
      </c>
      <c r="B4199" s="315" t="s">
        <v>17068</v>
      </c>
      <c r="C4199" s="315" t="s">
        <v>6</v>
      </c>
      <c r="D4199" s="316">
        <v>428.19</v>
      </c>
    </row>
    <row r="4200" spans="1:4">
      <c r="A4200" s="314" t="s">
        <v>17069</v>
      </c>
      <c r="B4200" s="315" t="s">
        <v>17070</v>
      </c>
      <c r="C4200" s="315" t="s">
        <v>6</v>
      </c>
      <c r="D4200" s="316">
        <v>535.65</v>
      </c>
    </row>
    <row r="4201" spans="1:4">
      <c r="A4201" s="314" t="s">
        <v>17071</v>
      </c>
      <c r="B4201" s="315" t="s">
        <v>17072</v>
      </c>
      <c r="C4201" s="315" t="s">
        <v>6</v>
      </c>
      <c r="D4201" s="316">
        <v>783.79</v>
      </c>
    </row>
    <row r="4202" spans="1:4">
      <c r="A4202" s="314" t="s">
        <v>17073</v>
      </c>
      <c r="B4202" s="315" t="s">
        <v>17074</v>
      </c>
      <c r="C4202" s="315" t="s">
        <v>6</v>
      </c>
      <c r="D4202" s="316">
        <v>1211.8599999999999</v>
      </c>
    </row>
    <row r="4203" spans="1:4">
      <c r="A4203" s="314" t="s">
        <v>17075</v>
      </c>
      <c r="B4203" s="315" t="s">
        <v>17076</v>
      </c>
      <c r="C4203" s="315" t="s">
        <v>6</v>
      </c>
      <c r="D4203" s="316">
        <v>1979.12</v>
      </c>
    </row>
    <row r="4204" spans="1:4">
      <c r="A4204" s="314" t="s">
        <v>17077</v>
      </c>
      <c r="B4204" s="315" t="s">
        <v>17078</v>
      </c>
      <c r="C4204" s="315" t="s">
        <v>6</v>
      </c>
      <c r="D4204" s="316">
        <v>2271.6</v>
      </c>
    </row>
    <row r="4205" spans="1:4">
      <c r="A4205" s="314" t="s">
        <v>17079</v>
      </c>
      <c r="B4205" s="315" t="s">
        <v>17080</v>
      </c>
      <c r="C4205" s="315" t="s">
        <v>6</v>
      </c>
      <c r="D4205" s="316">
        <v>2809.16</v>
      </c>
    </row>
    <row r="4206" spans="1:4">
      <c r="A4206" s="314" t="s">
        <v>17081</v>
      </c>
      <c r="B4206" s="315" t="s">
        <v>17082</v>
      </c>
      <c r="C4206" s="315" t="s">
        <v>6</v>
      </c>
      <c r="D4206" s="316">
        <v>8187.64</v>
      </c>
    </row>
    <row r="4207" spans="1:4">
      <c r="A4207" s="314" t="s">
        <v>17083</v>
      </c>
      <c r="B4207" s="315" t="s">
        <v>17084</v>
      </c>
      <c r="C4207" s="315" t="s">
        <v>6</v>
      </c>
      <c r="D4207" s="316">
        <v>9321.06</v>
      </c>
    </row>
    <row r="4208" spans="1:4">
      <c r="A4208" s="314" t="s">
        <v>17085</v>
      </c>
      <c r="B4208" s="315" t="s">
        <v>17086</v>
      </c>
      <c r="C4208" s="315" t="s">
        <v>6</v>
      </c>
      <c r="D4208" s="316">
        <v>11437.68</v>
      </c>
    </row>
    <row r="4209" spans="1:4">
      <c r="A4209" s="314" t="s">
        <v>17087</v>
      </c>
      <c r="B4209" s="315" t="s">
        <v>17088</v>
      </c>
      <c r="C4209" s="315" t="s">
        <v>6</v>
      </c>
      <c r="D4209" s="316">
        <v>12941.15</v>
      </c>
    </row>
    <row r="4210" spans="1:4">
      <c r="A4210" s="314" t="s">
        <v>17089</v>
      </c>
      <c r="B4210" s="315" t="s">
        <v>17090</v>
      </c>
      <c r="C4210" s="315" t="s">
        <v>6</v>
      </c>
      <c r="D4210" s="316">
        <v>15060.24</v>
      </c>
    </row>
    <row r="4211" spans="1:4">
      <c r="A4211" s="314" t="s">
        <v>17091</v>
      </c>
      <c r="B4211" s="315" t="s">
        <v>17092</v>
      </c>
      <c r="C4211" s="315" t="s">
        <v>6</v>
      </c>
      <c r="D4211" s="316">
        <v>18046.759999999998</v>
      </c>
    </row>
    <row r="4212" spans="1:4">
      <c r="A4212" s="314" t="s">
        <v>17093</v>
      </c>
      <c r="B4212" s="315" t="s">
        <v>17094</v>
      </c>
      <c r="C4212" s="315" t="s">
        <v>6</v>
      </c>
      <c r="D4212" s="316">
        <v>23568.51</v>
      </c>
    </row>
    <row r="4213" spans="1:4">
      <c r="A4213" s="314" t="s">
        <v>17095</v>
      </c>
      <c r="B4213" s="315" t="s">
        <v>17096</v>
      </c>
      <c r="C4213" s="315" t="s">
        <v>6</v>
      </c>
      <c r="D4213" s="316">
        <v>29414.14</v>
      </c>
    </row>
    <row r="4214" spans="1:4">
      <c r="A4214" s="314" t="s">
        <v>37787</v>
      </c>
      <c r="B4214" s="315" t="s">
        <v>37788</v>
      </c>
      <c r="C4214" s="315" t="s">
        <v>6</v>
      </c>
      <c r="D4214" s="316">
        <v>3333.39</v>
      </c>
    </row>
    <row r="4215" spans="1:4" ht="22.5">
      <c r="A4215" s="314" t="s">
        <v>37789</v>
      </c>
      <c r="B4215" s="315" t="s">
        <v>37790</v>
      </c>
      <c r="C4215" s="315" t="s">
        <v>431</v>
      </c>
      <c r="D4215" s="316">
        <v>4.6100000000000003</v>
      </c>
    </row>
    <row r="4216" spans="1:4">
      <c r="A4216" s="314" t="s">
        <v>17150</v>
      </c>
      <c r="B4216" s="315" t="s">
        <v>17151</v>
      </c>
      <c r="C4216" s="315" t="s">
        <v>6</v>
      </c>
      <c r="D4216" s="316">
        <v>179.09</v>
      </c>
    </row>
    <row r="4217" spans="1:4">
      <c r="A4217" s="314" t="s">
        <v>17152</v>
      </c>
      <c r="B4217" s="315" t="s">
        <v>17153</v>
      </c>
      <c r="C4217" s="315" t="s">
        <v>6</v>
      </c>
      <c r="D4217" s="316">
        <v>122.61</v>
      </c>
    </row>
    <row r="4218" spans="1:4">
      <c r="A4218" s="314" t="s">
        <v>17173</v>
      </c>
      <c r="B4218" s="315" t="s">
        <v>17174</v>
      </c>
      <c r="C4218" s="315" t="s">
        <v>6</v>
      </c>
      <c r="D4218" s="316">
        <v>26008.78</v>
      </c>
    </row>
    <row r="4219" spans="1:4">
      <c r="A4219" s="314" t="s">
        <v>17175</v>
      </c>
      <c r="B4219" s="315" t="s">
        <v>17176</v>
      </c>
      <c r="C4219" s="315" t="s">
        <v>6</v>
      </c>
      <c r="D4219" s="316">
        <v>50633.5</v>
      </c>
    </row>
    <row r="4220" spans="1:4">
      <c r="A4220" s="314" t="s">
        <v>17177</v>
      </c>
      <c r="B4220" s="315" t="s">
        <v>17178</v>
      </c>
      <c r="C4220" s="315" t="s">
        <v>6</v>
      </c>
      <c r="D4220" s="316">
        <v>110729.79</v>
      </c>
    </row>
    <row r="4221" spans="1:4">
      <c r="A4221" s="314" t="s">
        <v>37791</v>
      </c>
      <c r="B4221" s="315" t="s">
        <v>37792</v>
      </c>
      <c r="C4221" s="315" t="s">
        <v>6</v>
      </c>
      <c r="D4221" s="316">
        <v>45.87</v>
      </c>
    </row>
    <row r="4222" spans="1:4">
      <c r="A4222" s="314" t="s">
        <v>37793</v>
      </c>
      <c r="B4222" s="315" t="s">
        <v>37794</v>
      </c>
      <c r="C4222" s="315" t="s">
        <v>6</v>
      </c>
      <c r="D4222" s="316">
        <v>268</v>
      </c>
    </row>
    <row r="4223" spans="1:4" ht="22.5">
      <c r="A4223" s="314" t="s">
        <v>17179</v>
      </c>
      <c r="B4223" s="315" t="s">
        <v>17180</v>
      </c>
      <c r="C4223" s="315" t="s">
        <v>6</v>
      </c>
      <c r="D4223" s="316">
        <v>471635.56</v>
      </c>
    </row>
    <row r="4224" spans="1:4" ht="22.5">
      <c r="A4224" s="314" t="s">
        <v>17181</v>
      </c>
      <c r="B4224" s="315" t="s">
        <v>17182</v>
      </c>
      <c r="C4224" s="315" t="s">
        <v>6</v>
      </c>
      <c r="D4224" s="316">
        <v>83099.67</v>
      </c>
    </row>
    <row r="4225" spans="1:4" ht="22.5">
      <c r="A4225" s="314" t="s">
        <v>17183</v>
      </c>
      <c r="B4225" s="315" t="s">
        <v>17184</v>
      </c>
      <c r="C4225" s="315" t="s">
        <v>6</v>
      </c>
      <c r="D4225" s="316">
        <v>106493.29</v>
      </c>
    </row>
    <row r="4226" spans="1:4" ht="22.5">
      <c r="A4226" s="314" t="s">
        <v>17185</v>
      </c>
      <c r="B4226" s="315" t="s">
        <v>17186</v>
      </c>
      <c r="C4226" s="315" t="s">
        <v>6</v>
      </c>
      <c r="D4226" s="316">
        <v>24553.96</v>
      </c>
    </row>
    <row r="4227" spans="1:4" ht="22.5">
      <c r="A4227" s="314" t="s">
        <v>17187</v>
      </c>
      <c r="B4227" s="315" t="s">
        <v>17188</v>
      </c>
      <c r="C4227" s="315" t="s">
        <v>6</v>
      </c>
      <c r="D4227" s="316">
        <v>33025.74</v>
      </c>
    </row>
    <row r="4228" spans="1:4" ht="22.5">
      <c r="A4228" s="314" t="s">
        <v>17189</v>
      </c>
      <c r="B4228" s="315" t="s">
        <v>17190</v>
      </c>
      <c r="C4228" s="315" t="s">
        <v>6</v>
      </c>
      <c r="D4228" s="316">
        <v>140554.18</v>
      </c>
    </row>
    <row r="4229" spans="1:4" ht="22.5">
      <c r="A4229" s="314" t="s">
        <v>17191</v>
      </c>
      <c r="B4229" s="315" t="s">
        <v>17192</v>
      </c>
      <c r="C4229" s="315" t="s">
        <v>6</v>
      </c>
      <c r="D4229" s="316">
        <v>60257.26</v>
      </c>
    </row>
    <row r="4230" spans="1:4" ht="22.5">
      <c r="A4230" s="314" t="s">
        <v>17193</v>
      </c>
      <c r="B4230" s="315" t="s">
        <v>17194</v>
      </c>
      <c r="C4230" s="315" t="s">
        <v>6</v>
      </c>
      <c r="D4230" s="316">
        <v>191620.28</v>
      </c>
    </row>
    <row r="4231" spans="1:4" ht="22.5">
      <c r="A4231" s="314" t="s">
        <v>17195</v>
      </c>
      <c r="B4231" s="315" t="s">
        <v>17196</v>
      </c>
      <c r="C4231" s="315" t="s">
        <v>6</v>
      </c>
      <c r="D4231" s="316">
        <v>238185.17</v>
      </c>
    </row>
    <row r="4232" spans="1:4" ht="22.5">
      <c r="A4232" s="314" t="s">
        <v>17197</v>
      </c>
      <c r="B4232" s="315" t="s">
        <v>17198</v>
      </c>
      <c r="C4232" s="315" t="s">
        <v>6</v>
      </c>
      <c r="D4232" s="316">
        <v>302670.84000000003</v>
      </c>
    </row>
    <row r="4233" spans="1:4">
      <c r="A4233" s="314" t="s">
        <v>17201</v>
      </c>
      <c r="B4233" s="315" t="s">
        <v>17202</v>
      </c>
      <c r="C4233" s="315" t="s">
        <v>6</v>
      </c>
      <c r="D4233" s="316">
        <v>26008.78</v>
      </c>
    </row>
    <row r="4234" spans="1:4">
      <c r="A4234" s="314" t="s">
        <v>17203</v>
      </c>
      <c r="B4234" s="315" t="s">
        <v>17204</v>
      </c>
      <c r="C4234" s="315" t="s">
        <v>6</v>
      </c>
      <c r="D4234" s="316">
        <v>96742.87</v>
      </c>
    </row>
    <row r="4235" spans="1:4">
      <c r="A4235" s="314" t="s">
        <v>17205</v>
      </c>
      <c r="B4235" s="315" t="s">
        <v>17206</v>
      </c>
      <c r="C4235" s="315" t="s">
        <v>6</v>
      </c>
      <c r="D4235" s="316">
        <v>13677.69</v>
      </c>
    </row>
    <row r="4236" spans="1:4">
      <c r="A4236" s="314" t="s">
        <v>17207</v>
      </c>
      <c r="B4236" s="315" t="s">
        <v>17208</v>
      </c>
      <c r="C4236" s="315" t="s">
        <v>6</v>
      </c>
      <c r="D4236" s="316">
        <v>449.77</v>
      </c>
    </row>
    <row r="4237" spans="1:4">
      <c r="A4237" s="314" t="s">
        <v>17209</v>
      </c>
      <c r="B4237" s="315" t="s">
        <v>17210</v>
      </c>
      <c r="C4237" s="315" t="s">
        <v>6</v>
      </c>
      <c r="D4237" s="316">
        <v>449.77</v>
      </c>
    </row>
    <row r="4238" spans="1:4">
      <c r="A4238" s="314" t="s">
        <v>17211</v>
      </c>
      <c r="B4238" s="315" t="s">
        <v>17212</v>
      </c>
      <c r="C4238" s="315" t="s">
        <v>6</v>
      </c>
      <c r="D4238" s="316">
        <v>563.17999999999995</v>
      </c>
    </row>
    <row r="4239" spans="1:4">
      <c r="A4239" s="314" t="s">
        <v>17213</v>
      </c>
      <c r="B4239" s="315" t="s">
        <v>17214</v>
      </c>
      <c r="C4239" s="315" t="s">
        <v>6</v>
      </c>
      <c r="D4239" s="316">
        <v>563.17999999999995</v>
      </c>
    </row>
    <row r="4240" spans="1:4">
      <c r="A4240" s="314" t="s">
        <v>17215</v>
      </c>
      <c r="B4240" s="315" t="s">
        <v>17216</v>
      </c>
      <c r="C4240" s="315" t="s">
        <v>6</v>
      </c>
      <c r="D4240" s="316">
        <v>1130.3399999999999</v>
      </c>
    </row>
    <row r="4241" spans="1:4">
      <c r="A4241" s="314" t="s">
        <v>17217</v>
      </c>
      <c r="B4241" s="315" t="s">
        <v>17218</v>
      </c>
      <c r="C4241" s="315" t="s">
        <v>6</v>
      </c>
      <c r="D4241" s="316">
        <v>899.53</v>
      </c>
    </row>
    <row r="4242" spans="1:4">
      <c r="A4242" s="314" t="s">
        <v>17219</v>
      </c>
      <c r="B4242" s="315" t="s">
        <v>17220</v>
      </c>
      <c r="C4242" s="315" t="s">
        <v>6</v>
      </c>
      <c r="D4242" s="316">
        <v>1079.8499999999999</v>
      </c>
    </row>
    <row r="4243" spans="1:4">
      <c r="A4243" s="314" t="s">
        <v>17221</v>
      </c>
      <c r="B4243" s="315" t="s">
        <v>17222</v>
      </c>
      <c r="C4243" s="315" t="s">
        <v>6</v>
      </c>
      <c r="D4243" s="316">
        <v>1079.8499999999999</v>
      </c>
    </row>
    <row r="4244" spans="1:4">
      <c r="A4244" s="314" t="s">
        <v>17223</v>
      </c>
      <c r="B4244" s="315" t="s">
        <v>17224</v>
      </c>
      <c r="C4244" s="315" t="s">
        <v>6</v>
      </c>
      <c r="D4244" s="316">
        <v>209.88</v>
      </c>
    </row>
    <row r="4245" spans="1:4">
      <c r="A4245" s="314" t="s">
        <v>17225</v>
      </c>
      <c r="B4245" s="315" t="s">
        <v>17226</v>
      </c>
      <c r="C4245" s="315" t="s">
        <v>6</v>
      </c>
      <c r="D4245" s="316">
        <v>209.88</v>
      </c>
    </row>
    <row r="4246" spans="1:4">
      <c r="A4246" s="314" t="s">
        <v>17227</v>
      </c>
      <c r="B4246" s="315" t="s">
        <v>17228</v>
      </c>
      <c r="C4246" s="315" t="s">
        <v>6</v>
      </c>
      <c r="D4246" s="316">
        <v>209.58</v>
      </c>
    </row>
    <row r="4247" spans="1:4">
      <c r="A4247" s="314" t="s">
        <v>17229</v>
      </c>
      <c r="B4247" s="315" t="s">
        <v>17230</v>
      </c>
      <c r="C4247" s="315" t="s">
        <v>6</v>
      </c>
      <c r="D4247" s="316">
        <v>251.05</v>
      </c>
    </row>
    <row r="4248" spans="1:4">
      <c r="A4248" s="314" t="s">
        <v>17231</v>
      </c>
      <c r="B4248" s="315" t="s">
        <v>17232</v>
      </c>
      <c r="C4248" s="315" t="s">
        <v>6</v>
      </c>
      <c r="D4248" s="316">
        <v>419.92</v>
      </c>
    </row>
    <row r="4249" spans="1:4">
      <c r="A4249" s="314" t="s">
        <v>17233</v>
      </c>
      <c r="B4249" s="315" t="s">
        <v>17234</v>
      </c>
      <c r="C4249" s="315" t="s">
        <v>6</v>
      </c>
      <c r="D4249" s="316">
        <v>419.92</v>
      </c>
    </row>
    <row r="4250" spans="1:4">
      <c r="A4250" s="314" t="s">
        <v>17235</v>
      </c>
      <c r="B4250" s="315" t="s">
        <v>17236</v>
      </c>
      <c r="C4250" s="315" t="s">
        <v>6</v>
      </c>
      <c r="D4250" s="316">
        <v>421.56</v>
      </c>
    </row>
    <row r="4251" spans="1:4">
      <c r="A4251" s="314" t="s">
        <v>17237</v>
      </c>
      <c r="B4251" s="315" t="s">
        <v>17238</v>
      </c>
      <c r="C4251" s="315" t="s">
        <v>6</v>
      </c>
      <c r="D4251" s="316">
        <v>511.87</v>
      </c>
    </row>
    <row r="4252" spans="1:4">
      <c r="A4252" s="314" t="s">
        <v>17239</v>
      </c>
      <c r="B4252" s="315" t="s">
        <v>17240</v>
      </c>
      <c r="C4252" s="315" t="s">
        <v>6</v>
      </c>
      <c r="D4252" s="316">
        <v>408.34</v>
      </c>
    </row>
    <row r="4253" spans="1:4">
      <c r="A4253" s="314" t="s">
        <v>17241</v>
      </c>
      <c r="B4253" s="315" t="s">
        <v>17242</v>
      </c>
      <c r="C4253" s="315" t="s">
        <v>6</v>
      </c>
      <c r="D4253" s="316">
        <v>408.35</v>
      </c>
    </row>
    <row r="4254" spans="1:4">
      <c r="A4254" s="314" t="s">
        <v>17243</v>
      </c>
      <c r="B4254" s="315" t="s">
        <v>17244</v>
      </c>
      <c r="C4254" s="315" t="s">
        <v>6</v>
      </c>
      <c r="D4254" s="316">
        <v>408.35</v>
      </c>
    </row>
    <row r="4255" spans="1:4">
      <c r="A4255" s="314" t="s">
        <v>17245</v>
      </c>
      <c r="B4255" s="315" t="s">
        <v>17246</v>
      </c>
      <c r="C4255" s="315" t="s">
        <v>6</v>
      </c>
      <c r="D4255" s="316">
        <v>520.07000000000005</v>
      </c>
    </row>
    <row r="4256" spans="1:4">
      <c r="A4256" s="314" t="s">
        <v>17247</v>
      </c>
      <c r="B4256" s="315" t="s">
        <v>17248</v>
      </c>
      <c r="C4256" s="315" t="s">
        <v>6</v>
      </c>
      <c r="D4256" s="316">
        <v>816.67</v>
      </c>
    </row>
    <row r="4257" spans="1:4">
      <c r="A4257" s="314" t="s">
        <v>17249</v>
      </c>
      <c r="B4257" s="315" t="s">
        <v>17250</v>
      </c>
      <c r="C4257" s="315" t="s">
        <v>6</v>
      </c>
      <c r="D4257" s="316">
        <v>816.72</v>
      </c>
    </row>
    <row r="4258" spans="1:4">
      <c r="A4258" s="314" t="s">
        <v>37795</v>
      </c>
      <c r="B4258" s="315" t="s">
        <v>37796</v>
      </c>
      <c r="C4258" s="315" t="s">
        <v>6</v>
      </c>
      <c r="D4258" s="316">
        <v>720</v>
      </c>
    </row>
    <row r="4259" spans="1:4">
      <c r="A4259" s="314" t="s">
        <v>37797</v>
      </c>
      <c r="B4259" s="315" t="s">
        <v>37798</v>
      </c>
      <c r="C4259" s="315" t="s">
        <v>6</v>
      </c>
      <c r="D4259" s="316">
        <v>890</v>
      </c>
    </row>
    <row r="4260" spans="1:4">
      <c r="A4260" s="314" t="s">
        <v>37799</v>
      </c>
      <c r="B4260" s="315" t="s">
        <v>37800</v>
      </c>
      <c r="C4260" s="315" t="s">
        <v>6</v>
      </c>
      <c r="D4260" s="316">
        <v>850.82</v>
      </c>
    </row>
    <row r="4261" spans="1:4">
      <c r="A4261" s="314" t="s">
        <v>37801</v>
      </c>
      <c r="B4261" s="315" t="s">
        <v>37802</v>
      </c>
      <c r="C4261" s="315" t="s">
        <v>6</v>
      </c>
      <c r="D4261" s="316">
        <v>2051.2800000000002</v>
      </c>
    </row>
    <row r="4262" spans="1:4">
      <c r="A4262" s="314" t="s">
        <v>37803</v>
      </c>
      <c r="B4262" s="315" t="s">
        <v>37804</v>
      </c>
      <c r="C4262" s="315" t="s">
        <v>6</v>
      </c>
      <c r="D4262" s="316">
        <v>4347.32</v>
      </c>
    </row>
    <row r="4263" spans="1:4">
      <c r="A4263" s="314" t="s">
        <v>37805</v>
      </c>
      <c r="B4263" s="315" t="s">
        <v>37806</v>
      </c>
      <c r="C4263" s="315" t="s">
        <v>6</v>
      </c>
      <c r="D4263" s="316">
        <v>7365.27</v>
      </c>
    </row>
    <row r="4264" spans="1:4">
      <c r="A4264" s="314" t="s">
        <v>37807</v>
      </c>
      <c r="B4264" s="315" t="s">
        <v>37808</v>
      </c>
      <c r="C4264" s="315" t="s">
        <v>6</v>
      </c>
      <c r="D4264" s="316">
        <v>12004.65</v>
      </c>
    </row>
    <row r="4265" spans="1:4">
      <c r="A4265" s="314" t="s">
        <v>37809</v>
      </c>
      <c r="B4265" s="315" t="s">
        <v>37810</v>
      </c>
      <c r="C4265" s="315" t="s">
        <v>6</v>
      </c>
      <c r="D4265" s="316">
        <v>0.81</v>
      </c>
    </row>
    <row r="4266" spans="1:4">
      <c r="A4266" s="314" t="s">
        <v>37811</v>
      </c>
      <c r="B4266" s="315" t="s">
        <v>37812</v>
      </c>
      <c r="C4266" s="315" t="s">
        <v>6</v>
      </c>
      <c r="D4266" s="316">
        <v>0.36</v>
      </c>
    </row>
    <row r="4267" spans="1:4">
      <c r="A4267" s="314" t="s">
        <v>37813</v>
      </c>
      <c r="B4267" s="315" t="s">
        <v>37814</v>
      </c>
      <c r="C4267" s="315" t="s">
        <v>6</v>
      </c>
      <c r="D4267" s="316">
        <v>1.44</v>
      </c>
    </row>
    <row r="4268" spans="1:4">
      <c r="A4268" s="314" t="s">
        <v>17253</v>
      </c>
      <c r="B4268" s="315" t="s">
        <v>17254</v>
      </c>
      <c r="C4268" s="315" t="s">
        <v>1467</v>
      </c>
      <c r="D4268" s="316">
        <v>53.55</v>
      </c>
    </row>
    <row r="4269" spans="1:4">
      <c r="A4269" s="314" t="s">
        <v>17285</v>
      </c>
      <c r="B4269" s="315" t="s">
        <v>17286</v>
      </c>
      <c r="C4269" s="315" t="s">
        <v>6</v>
      </c>
      <c r="D4269" s="316">
        <v>8.98</v>
      </c>
    </row>
    <row r="4270" spans="1:4">
      <c r="A4270" s="314" t="s">
        <v>17291</v>
      </c>
      <c r="B4270" s="315" t="s">
        <v>17292</v>
      </c>
      <c r="C4270" s="315" t="s">
        <v>41</v>
      </c>
      <c r="D4270" s="316">
        <v>2.75</v>
      </c>
    </row>
    <row r="4271" spans="1:4">
      <c r="A4271" s="314" t="s">
        <v>37815</v>
      </c>
      <c r="B4271" s="315" t="s">
        <v>37816</v>
      </c>
      <c r="C4271" s="315" t="s">
        <v>41</v>
      </c>
      <c r="D4271" s="316">
        <v>0.41</v>
      </c>
    </row>
    <row r="4272" spans="1:4">
      <c r="A4272" s="314" t="s">
        <v>37817</v>
      </c>
      <c r="B4272" s="315" t="s">
        <v>37818</v>
      </c>
      <c r="C4272" s="315" t="s">
        <v>6</v>
      </c>
      <c r="D4272" s="316">
        <v>8524</v>
      </c>
    </row>
    <row r="4273" spans="1:4">
      <c r="A4273" s="314" t="s">
        <v>37819</v>
      </c>
      <c r="B4273" s="315" t="s">
        <v>37820</v>
      </c>
      <c r="C4273" s="315" t="s">
        <v>6</v>
      </c>
      <c r="D4273" s="316">
        <v>9471</v>
      </c>
    </row>
    <row r="4274" spans="1:4">
      <c r="A4274" s="314" t="s">
        <v>37821</v>
      </c>
      <c r="B4274" s="315" t="s">
        <v>37822</v>
      </c>
      <c r="C4274" s="315" t="s">
        <v>6</v>
      </c>
      <c r="D4274" s="316">
        <v>422.1</v>
      </c>
    </row>
    <row r="4275" spans="1:4">
      <c r="A4275" s="314" t="s">
        <v>37823</v>
      </c>
      <c r="B4275" s="315" t="s">
        <v>37824</v>
      </c>
      <c r="C4275" s="315" t="s">
        <v>6</v>
      </c>
      <c r="D4275" s="316">
        <v>74.73</v>
      </c>
    </row>
    <row r="4276" spans="1:4">
      <c r="A4276" s="314" t="s">
        <v>17330</v>
      </c>
      <c r="B4276" s="315" t="s">
        <v>17331</v>
      </c>
      <c r="C4276" s="315" t="s">
        <v>6</v>
      </c>
      <c r="D4276" s="316">
        <v>82.74</v>
      </c>
    </row>
    <row r="4277" spans="1:4">
      <c r="A4277" s="314" t="s">
        <v>17332</v>
      </c>
      <c r="B4277" s="315" t="s">
        <v>17333</v>
      </c>
      <c r="C4277" s="315" t="s">
        <v>6</v>
      </c>
      <c r="D4277" s="316">
        <v>4850.2299999999996</v>
      </c>
    </row>
    <row r="4278" spans="1:4">
      <c r="A4278" s="314" t="s">
        <v>17334</v>
      </c>
      <c r="B4278" s="315" t="s">
        <v>17335</v>
      </c>
      <c r="C4278" s="315" t="s">
        <v>6</v>
      </c>
      <c r="D4278" s="316">
        <v>6952.31</v>
      </c>
    </row>
    <row r="4279" spans="1:4">
      <c r="A4279" s="314" t="s">
        <v>17336</v>
      </c>
      <c r="B4279" s="315" t="s">
        <v>17337</v>
      </c>
      <c r="C4279" s="315" t="s">
        <v>6</v>
      </c>
      <c r="D4279" s="316">
        <v>112.68</v>
      </c>
    </row>
    <row r="4280" spans="1:4">
      <c r="A4280" s="314" t="s">
        <v>17338</v>
      </c>
      <c r="B4280" s="315" t="s">
        <v>17339</v>
      </c>
      <c r="C4280" s="315" t="s">
        <v>6</v>
      </c>
      <c r="D4280" s="316">
        <v>153.44999999999999</v>
      </c>
    </row>
    <row r="4281" spans="1:4">
      <c r="A4281" s="314" t="s">
        <v>17340</v>
      </c>
      <c r="B4281" s="315" t="s">
        <v>17341</v>
      </c>
      <c r="C4281" s="315" t="s">
        <v>6</v>
      </c>
      <c r="D4281" s="316">
        <v>233.94</v>
      </c>
    </row>
    <row r="4282" spans="1:4">
      <c r="A4282" s="314" t="s">
        <v>17342</v>
      </c>
      <c r="B4282" s="315" t="s">
        <v>17343</v>
      </c>
      <c r="C4282" s="315" t="s">
        <v>6</v>
      </c>
      <c r="D4282" s="316">
        <v>277.07</v>
      </c>
    </row>
    <row r="4283" spans="1:4">
      <c r="A4283" s="314" t="s">
        <v>17344</v>
      </c>
      <c r="B4283" s="315" t="s">
        <v>17345</v>
      </c>
      <c r="C4283" s="315" t="s">
        <v>6</v>
      </c>
      <c r="D4283" s="316">
        <v>450.31</v>
      </c>
    </row>
    <row r="4284" spans="1:4">
      <c r="A4284" s="314" t="s">
        <v>17346</v>
      </c>
      <c r="B4284" s="315" t="s">
        <v>17347</v>
      </c>
      <c r="C4284" s="315" t="s">
        <v>6</v>
      </c>
      <c r="D4284" s="316">
        <v>486.05</v>
      </c>
    </row>
    <row r="4285" spans="1:4">
      <c r="A4285" s="314" t="s">
        <v>17348</v>
      </c>
      <c r="B4285" s="315" t="s">
        <v>17349</v>
      </c>
      <c r="C4285" s="315" t="s">
        <v>6</v>
      </c>
      <c r="D4285" s="316">
        <v>754.14</v>
      </c>
    </row>
    <row r="4286" spans="1:4">
      <c r="A4286" s="314" t="s">
        <v>17350</v>
      </c>
      <c r="B4286" s="315" t="s">
        <v>17351</v>
      </c>
      <c r="C4286" s="315" t="s">
        <v>6</v>
      </c>
      <c r="D4286" s="316">
        <v>775.51</v>
      </c>
    </row>
    <row r="4287" spans="1:4">
      <c r="A4287" s="314" t="s">
        <v>17352</v>
      </c>
      <c r="B4287" s="315" t="s">
        <v>17353</v>
      </c>
      <c r="C4287" s="315" t="s">
        <v>6</v>
      </c>
      <c r="D4287" s="316">
        <v>809.18</v>
      </c>
    </row>
    <row r="4288" spans="1:4">
      <c r="A4288" s="314" t="s">
        <v>17354</v>
      </c>
      <c r="B4288" s="315" t="s">
        <v>17355</v>
      </c>
      <c r="C4288" s="315" t="s">
        <v>6</v>
      </c>
      <c r="D4288" s="316">
        <v>1657.23</v>
      </c>
    </row>
    <row r="4289" spans="1:4">
      <c r="A4289" s="314" t="s">
        <v>17356</v>
      </c>
      <c r="B4289" s="315" t="s">
        <v>17357</v>
      </c>
      <c r="C4289" s="315" t="s">
        <v>6</v>
      </c>
      <c r="D4289" s="316">
        <v>75.83</v>
      </c>
    </row>
    <row r="4290" spans="1:4">
      <c r="A4290" s="314" t="s">
        <v>17358</v>
      </c>
      <c r="B4290" s="315" t="s">
        <v>17359</v>
      </c>
      <c r="C4290" s="315" t="s">
        <v>6</v>
      </c>
      <c r="D4290" s="316">
        <v>75.83</v>
      </c>
    </row>
    <row r="4291" spans="1:4">
      <c r="A4291" s="314" t="s">
        <v>17360</v>
      </c>
      <c r="B4291" s="315" t="s">
        <v>17361</v>
      </c>
      <c r="C4291" s="315" t="s">
        <v>6</v>
      </c>
      <c r="D4291" s="316">
        <v>1835.03</v>
      </c>
    </row>
    <row r="4292" spans="1:4">
      <c r="A4292" s="314" t="s">
        <v>17362</v>
      </c>
      <c r="B4292" s="315" t="s">
        <v>17363</v>
      </c>
      <c r="C4292" s="315" t="s">
        <v>6</v>
      </c>
      <c r="D4292" s="316">
        <v>4581.04</v>
      </c>
    </row>
    <row r="4293" spans="1:4">
      <c r="A4293" s="314" t="s">
        <v>37825</v>
      </c>
      <c r="B4293" s="315" t="s">
        <v>37826</v>
      </c>
      <c r="C4293" s="315" t="s">
        <v>6</v>
      </c>
      <c r="D4293" s="316">
        <v>256.86</v>
      </c>
    </row>
    <row r="4294" spans="1:4">
      <c r="A4294" s="314" t="s">
        <v>37827</v>
      </c>
      <c r="B4294" s="315" t="s">
        <v>37828</v>
      </c>
      <c r="C4294" s="315" t="s">
        <v>6</v>
      </c>
      <c r="D4294" s="316">
        <v>5921</v>
      </c>
    </row>
    <row r="4295" spans="1:4">
      <c r="A4295" s="314" t="s">
        <v>37829</v>
      </c>
      <c r="B4295" s="315" t="s">
        <v>37830</v>
      </c>
      <c r="C4295" s="315" t="s">
        <v>6</v>
      </c>
      <c r="D4295" s="316">
        <v>392.33</v>
      </c>
    </row>
    <row r="4296" spans="1:4">
      <c r="A4296" s="314" t="s">
        <v>37831</v>
      </c>
      <c r="B4296" s="315" t="s">
        <v>37832</v>
      </c>
      <c r="C4296" s="315" t="s">
        <v>6</v>
      </c>
      <c r="D4296" s="316">
        <v>2919.49</v>
      </c>
    </row>
    <row r="4297" spans="1:4">
      <c r="A4297" s="314" t="s">
        <v>37833</v>
      </c>
      <c r="B4297" s="315" t="s">
        <v>37834</v>
      </c>
      <c r="C4297" s="315" t="s">
        <v>6</v>
      </c>
      <c r="D4297" s="316">
        <v>6153</v>
      </c>
    </row>
    <row r="4298" spans="1:4">
      <c r="A4298" s="314" t="s">
        <v>37835</v>
      </c>
      <c r="B4298" s="315" t="s">
        <v>37836</v>
      </c>
      <c r="C4298" s="315" t="s">
        <v>6</v>
      </c>
      <c r="D4298" s="316">
        <v>12168.45</v>
      </c>
    </row>
    <row r="4299" spans="1:4">
      <c r="A4299" s="314" t="s">
        <v>37837</v>
      </c>
      <c r="B4299" s="315" t="s">
        <v>37838</v>
      </c>
      <c r="C4299" s="315" t="s">
        <v>6</v>
      </c>
      <c r="D4299" s="316">
        <v>18942</v>
      </c>
    </row>
    <row r="4300" spans="1:4">
      <c r="A4300" s="314" t="s">
        <v>37839</v>
      </c>
      <c r="B4300" s="315" t="s">
        <v>37840</v>
      </c>
      <c r="C4300" s="315" t="s">
        <v>6</v>
      </c>
      <c r="D4300" s="316">
        <v>28921.200000000001</v>
      </c>
    </row>
    <row r="4301" spans="1:4">
      <c r="A4301" s="314" t="s">
        <v>37841</v>
      </c>
      <c r="B4301" s="315" t="s">
        <v>37842</v>
      </c>
      <c r="C4301" s="315" t="s">
        <v>6</v>
      </c>
      <c r="D4301" s="316">
        <v>3200</v>
      </c>
    </row>
    <row r="4302" spans="1:4">
      <c r="A4302" s="314" t="s">
        <v>37843</v>
      </c>
      <c r="B4302" s="315" t="s">
        <v>37844</v>
      </c>
      <c r="C4302" s="315" t="s">
        <v>6</v>
      </c>
      <c r="D4302" s="316">
        <v>4900</v>
      </c>
    </row>
    <row r="4303" spans="1:4">
      <c r="A4303" s="314" t="s">
        <v>37845</v>
      </c>
      <c r="B4303" s="315" t="s">
        <v>37846</v>
      </c>
      <c r="C4303" s="315" t="s">
        <v>6</v>
      </c>
      <c r="D4303" s="316">
        <v>242.59</v>
      </c>
    </row>
    <row r="4304" spans="1:4">
      <c r="A4304" s="314" t="s">
        <v>17386</v>
      </c>
      <c r="B4304" s="315" t="s">
        <v>17387</v>
      </c>
      <c r="C4304" s="315" t="s">
        <v>6</v>
      </c>
      <c r="D4304" s="316">
        <v>62</v>
      </c>
    </row>
    <row r="4305" spans="1:4">
      <c r="A4305" s="314" t="s">
        <v>37847</v>
      </c>
      <c r="B4305" s="315" t="s">
        <v>37848</v>
      </c>
      <c r="C4305" s="315" t="s">
        <v>6</v>
      </c>
      <c r="D4305" s="316">
        <v>3633.55</v>
      </c>
    </row>
    <row r="4306" spans="1:4">
      <c r="A4306" s="314" t="s">
        <v>37849</v>
      </c>
      <c r="B4306" s="315" t="s">
        <v>37850</v>
      </c>
      <c r="C4306" s="315" t="s">
        <v>6</v>
      </c>
      <c r="D4306" s="316">
        <v>4106.92</v>
      </c>
    </row>
    <row r="4307" spans="1:4">
      <c r="A4307" s="314" t="s">
        <v>17388</v>
      </c>
      <c r="B4307" s="315" t="s">
        <v>17389</v>
      </c>
      <c r="C4307" s="315" t="s">
        <v>6</v>
      </c>
      <c r="D4307" s="316">
        <v>78.010000000000005</v>
      </c>
    </row>
    <row r="4308" spans="1:4">
      <c r="A4308" s="314" t="s">
        <v>17390</v>
      </c>
      <c r="B4308" s="315" t="s">
        <v>17391</v>
      </c>
      <c r="C4308" s="315" t="s">
        <v>6</v>
      </c>
      <c r="D4308" s="316">
        <v>6756.06</v>
      </c>
    </row>
    <row r="4309" spans="1:4">
      <c r="A4309" s="314" t="s">
        <v>17392</v>
      </c>
      <c r="B4309" s="315" t="s">
        <v>17393</v>
      </c>
      <c r="C4309" s="315" t="s">
        <v>6</v>
      </c>
      <c r="D4309" s="316">
        <v>7624.46</v>
      </c>
    </row>
    <row r="4310" spans="1:4">
      <c r="A4310" s="314" t="s">
        <v>17394</v>
      </c>
      <c r="B4310" s="315" t="s">
        <v>17395</v>
      </c>
      <c r="C4310" s="315" t="s">
        <v>6</v>
      </c>
      <c r="D4310" s="316">
        <v>117.26</v>
      </c>
    </row>
    <row r="4311" spans="1:4">
      <c r="A4311" s="314" t="s">
        <v>17396</v>
      </c>
      <c r="B4311" s="315" t="s">
        <v>17397</v>
      </c>
      <c r="C4311" s="315" t="s">
        <v>6</v>
      </c>
      <c r="D4311" s="316">
        <v>143.6</v>
      </c>
    </row>
    <row r="4312" spans="1:4">
      <c r="A4312" s="314" t="s">
        <v>17398</v>
      </c>
      <c r="B4312" s="315" t="s">
        <v>17399</v>
      </c>
      <c r="C4312" s="315" t="s">
        <v>6</v>
      </c>
      <c r="D4312" s="316">
        <v>225.12</v>
      </c>
    </row>
    <row r="4313" spans="1:4">
      <c r="A4313" s="314" t="s">
        <v>17400</v>
      </c>
      <c r="B4313" s="315" t="s">
        <v>17401</v>
      </c>
      <c r="C4313" s="315" t="s">
        <v>6</v>
      </c>
      <c r="D4313" s="316">
        <v>443.34</v>
      </c>
    </row>
    <row r="4314" spans="1:4">
      <c r="A4314" s="314" t="s">
        <v>17402</v>
      </c>
      <c r="B4314" s="315" t="s">
        <v>17403</v>
      </c>
      <c r="C4314" s="315" t="s">
        <v>6</v>
      </c>
      <c r="D4314" s="316">
        <v>533.39</v>
      </c>
    </row>
    <row r="4315" spans="1:4">
      <c r="A4315" s="314" t="s">
        <v>17404</v>
      </c>
      <c r="B4315" s="315" t="s">
        <v>17405</v>
      </c>
      <c r="C4315" s="315" t="s">
        <v>6</v>
      </c>
      <c r="D4315" s="316">
        <v>578.91999999999996</v>
      </c>
    </row>
    <row r="4316" spans="1:4">
      <c r="A4316" s="314" t="s">
        <v>17406</v>
      </c>
      <c r="B4316" s="315" t="s">
        <v>17407</v>
      </c>
      <c r="C4316" s="315" t="s">
        <v>6</v>
      </c>
      <c r="D4316" s="316">
        <v>867.22</v>
      </c>
    </row>
    <row r="4317" spans="1:4">
      <c r="A4317" s="314" t="s">
        <v>17408</v>
      </c>
      <c r="B4317" s="315" t="s">
        <v>17409</v>
      </c>
      <c r="C4317" s="315" t="s">
        <v>6</v>
      </c>
      <c r="D4317" s="316">
        <v>38.56</v>
      </c>
    </row>
    <row r="4318" spans="1:4">
      <c r="A4318" s="314" t="s">
        <v>17410</v>
      </c>
      <c r="B4318" s="315" t="s">
        <v>17411</v>
      </c>
      <c r="C4318" s="315" t="s">
        <v>6</v>
      </c>
      <c r="D4318" s="316">
        <v>907.55</v>
      </c>
    </row>
    <row r="4319" spans="1:4">
      <c r="A4319" s="314" t="s">
        <v>17412</v>
      </c>
      <c r="B4319" s="315" t="s">
        <v>17413</v>
      </c>
      <c r="C4319" s="315" t="s">
        <v>6</v>
      </c>
      <c r="D4319" s="316">
        <v>1356.64</v>
      </c>
    </row>
    <row r="4320" spans="1:4">
      <c r="A4320" s="314" t="s">
        <v>17414</v>
      </c>
      <c r="B4320" s="315" t="s">
        <v>17415</v>
      </c>
      <c r="C4320" s="315" t="s">
        <v>6</v>
      </c>
      <c r="D4320" s="316">
        <v>4036.84</v>
      </c>
    </row>
    <row r="4321" spans="1:4">
      <c r="A4321" s="314" t="s">
        <v>17416</v>
      </c>
      <c r="B4321" s="315" t="s">
        <v>17417</v>
      </c>
      <c r="C4321" s="315" t="s">
        <v>6</v>
      </c>
      <c r="D4321" s="316">
        <v>62.28</v>
      </c>
    </row>
    <row r="4322" spans="1:4">
      <c r="A4322" s="314" t="s">
        <v>17418</v>
      </c>
      <c r="B4322" s="315" t="s">
        <v>17419</v>
      </c>
      <c r="C4322" s="315" t="s">
        <v>6</v>
      </c>
      <c r="D4322" s="316">
        <v>4946.96</v>
      </c>
    </row>
    <row r="4323" spans="1:4">
      <c r="A4323" s="314" t="s">
        <v>17420</v>
      </c>
      <c r="B4323" s="315" t="s">
        <v>17421</v>
      </c>
      <c r="C4323" s="315" t="s">
        <v>6</v>
      </c>
      <c r="D4323" s="316">
        <v>5266.82</v>
      </c>
    </row>
    <row r="4324" spans="1:4">
      <c r="A4324" s="314" t="s">
        <v>17445</v>
      </c>
      <c r="B4324" s="315" t="s">
        <v>17446</v>
      </c>
      <c r="C4324" s="315" t="s">
        <v>6</v>
      </c>
      <c r="D4324" s="316">
        <v>137.37</v>
      </c>
    </row>
    <row r="4325" spans="1:4">
      <c r="A4325" s="314" t="s">
        <v>17447</v>
      </c>
      <c r="B4325" s="315" t="s">
        <v>17448</v>
      </c>
      <c r="C4325" s="315" t="s">
        <v>6</v>
      </c>
      <c r="D4325" s="316">
        <v>70.13</v>
      </c>
    </row>
    <row r="4326" spans="1:4">
      <c r="A4326" s="314" t="s">
        <v>17449</v>
      </c>
      <c r="B4326" s="315" t="s">
        <v>17450</v>
      </c>
      <c r="C4326" s="315" t="s">
        <v>6</v>
      </c>
      <c r="D4326" s="316">
        <v>78.48</v>
      </c>
    </row>
    <row r="4327" spans="1:4">
      <c r="A4327" s="314" t="s">
        <v>17451</v>
      </c>
      <c r="B4327" s="315" t="s">
        <v>17452</v>
      </c>
      <c r="C4327" s="315" t="s">
        <v>6</v>
      </c>
      <c r="D4327" s="316">
        <v>125.31</v>
      </c>
    </row>
    <row r="4328" spans="1:4">
      <c r="A4328" s="314" t="s">
        <v>17453</v>
      </c>
      <c r="B4328" s="315" t="s">
        <v>17454</v>
      </c>
      <c r="C4328" s="315" t="s">
        <v>6</v>
      </c>
      <c r="D4328" s="316">
        <v>152.96</v>
      </c>
    </row>
    <row r="4329" spans="1:4">
      <c r="A4329" s="314" t="s">
        <v>17455</v>
      </c>
      <c r="B4329" s="315" t="s">
        <v>17456</v>
      </c>
      <c r="C4329" s="315" t="s">
        <v>6</v>
      </c>
      <c r="D4329" s="316">
        <v>70.13</v>
      </c>
    </row>
    <row r="4330" spans="1:4">
      <c r="A4330" s="314" t="s">
        <v>17457</v>
      </c>
      <c r="B4330" s="315" t="s">
        <v>17458</v>
      </c>
      <c r="C4330" s="315" t="s">
        <v>6</v>
      </c>
      <c r="D4330" s="316">
        <v>78.48</v>
      </c>
    </row>
    <row r="4331" spans="1:4">
      <c r="A4331" s="314" t="s">
        <v>17459</v>
      </c>
      <c r="B4331" s="315" t="s">
        <v>17460</v>
      </c>
      <c r="C4331" s="315" t="s">
        <v>6</v>
      </c>
      <c r="D4331" s="316">
        <v>135.41999999999999</v>
      </c>
    </row>
    <row r="4332" spans="1:4">
      <c r="A4332" s="314" t="s">
        <v>17461</v>
      </c>
      <c r="B4332" s="315" t="s">
        <v>17462</v>
      </c>
      <c r="C4332" s="315" t="s">
        <v>6</v>
      </c>
      <c r="D4332" s="316">
        <v>119.15</v>
      </c>
    </row>
    <row r="4333" spans="1:4">
      <c r="A4333" s="314" t="s">
        <v>17463</v>
      </c>
      <c r="B4333" s="315" t="s">
        <v>17464</v>
      </c>
      <c r="C4333" s="315" t="s">
        <v>6</v>
      </c>
      <c r="D4333" s="316">
        <v>118.46</v>
      </c>
    </row>
    <row r="4334" spans="1:4">
      <c r="A4334" s="314" t="s">
        <v>17465</v>
      </c>
      <c r="B4334" s="315" t="s">
        <v>17466</v>
      </c>
      <c r="C4334" s="315" t="s">
        <v>6</v>
      </c>
      <c r="D4334" s="316">
        <v>66.27</v>
      </c>
    </row>
    <row r="4335" spans="1:4">
      <c r="A4335" s="314" t="s">
        <v>17467</v>
      </c>
      <c r="B4335" s="315" t="s">
        <v>17468</v>
      </c>
      <c r="C4335" s="315" t="s">
        <v>6</v>
      </c>
      <c r="D4335" s="316">
        <v>101.19</v>
      </c>
    </row>
    <row r="4336" spans="1:4">
      <c r="A4336" s="314" t="s">
        <v>37851</v>
      </c>
      <c r="B4336" s="315" t="s">
        <v>37852</v>
      </c>
      <c r="C4336" s="315" t="s">
        <v>6</v>
      </c>
      <c r="D4336" s="316">
        <v>299.25</v>
      </c>
    </row>
    <row r="4337" spans="1:4">
      <c r="A4337" s="314" t="s">
        <v>17471</v>
      </c>
      <c r="B4337" s="315" t="s">
        <v>17472</v>
      </c>
      <c r="C4337" s="315" t="s">
        <v>6</v>
      </c>
      <c r="D4337" s="316">
        <v>1003.66</v>
      </c>
    </row>
    <row r="4338" spans="1:4">
      <c r="A4338" s="314" t="s">
        <v>17473</v>
      </c>
      <c r="B4338" s="315" t="s">
        <v>17474</v>
      </c>
      <c r="C4338" s="315" t="s">
        <v>6</v>
      </c>
      <c r="D4338" s="316">
        <v>7283.55</v>
      </c>
    </row>
    <row r="4339" spans="1:4">
      <c r="A4339" s="314" t="s">
        <v>37853</v>
      </c>
      <c r="B4339" s="315" t="s">
        <v>37854</v>
      </c>
      <c r="C4339" s="315" t="s">
        <v>6</v>
      </c>
      <c r="D4339" s="316">
        <v>414.8</v>
      </c>
    </row>
    <row r="4340" spans="1:4">
      <c r="A4340" s="314" t="s">
        <v>37855</v>
      </c>
      <c r="B4340" s="315" t="s">
        <v>37856</v>
      </c>
      <c r="C4340" s="315" t="s">
        <v>6</v>
      </c>
      <c r="D4340" s="316">
        <v>1034.08</v>
      </c>
    </row>
    <row r="4341" spans="1:4">
      <c r="A4341" s="314" t="s">
        <v>37857</v>
      </c>
      <c r="B4341" s="315" t="s">
        <v>37858</v>
      </c>
      <c r="C4341" s="315" t="s">
        <v>431</v>
      </c>
      <c r="D4341" s="316">
        <v>510.6</v>
      </c>
    </row>
    <row r="4342" spans="1:4">
      <c r="A4342" s="314" t="s">
        <v>37859</v>
      </c>
      <c r="B4342" s="315" t="s">
        <v>37860</v>
      </c>
      <c r="C4342" s="315" t="s">
        <v>431</v>
      </c>
      <c r="D4342" s="316">
        <v>500</v>
      </c>
    </row>
    <row r="4343" spans="1:4" ht="22.5">
      <c r="A4343" s="314" t="s">
        <v>37861</v>
      </c>
      <c r="B4343" s="315" t="s">
        <v>37862</v>
      </c>
      <c r="C4343" s="315" t="s">
        <v>6</v>
      </c>
      <c r="D4343" s="316">
        <v>700</v>
      </c>
    </row>
    <row r="4344" spans="1:4">
      <c r="A4344" s="314" t="s">
        <v>37863</v>
      </c>
      <c r="B4344" s="315" t="s">
        <v>37864</v>
      </c>
      <c r="C4344" s="315" t="s">
        <v>6</v>
      </c>
      <c r="D4344" s="316">
        <v>54.07</v>
      </c>
    </row>
    <row r="4345" spans="1:4" ht="45">
      <c r="A4345" s="314" t="s">
        <v>17099</v>
      </c>
      <c r="B4345" s="315" t="s">
        <v>17100</v>
      </c>
      <c r="C4345" s="315" t="s">
        <v>6</v>
      </c>
      <c r="D4345" s="316">
        <v>46950.29</v>
      </c>
    </row>
    <row r="4346" spans="1:4" ht="45">
      <c r="A4346" s="314" t="s">
        <v>17101</v>
      </c>
      <c r="B4346" s="315" t="s">
        <v>17102</v>
      </c>
      <c r="C4346" s="315" t="s">
        <v>6</v>
      </c>
      <c r="D4346" s="316">
        <v>71734.38</v>
      </c>
    </row>
    <row r="4347" spans="1:4" ht="22.5">
      <c r="A4347" s="314" t="s">
        <v>17105</v>
      </c>
      <c r="B4347" s="315" t="s">
        <v>17104</v>
      </c>
      <c r="C4347" s="315" t="s">
        <v>6</v>
      </c>
      <c r="D4347" s="316">
        <v>27171.35</v>
      </c>
    </row>
    <row r="4348" spans="1:4" ht="22.5">
      <c r="A4348" s="314" t="s">
        <v>17103</v>
      </c>
      <c r="B4348" s="315" t="s">
        <v>17104</v>
      </c>
      <c r="C4348" s="315" t="s">
        <v>6</v>
      </c>
      <c r="D4348" s="316">
        <v>27171.35</v>
      </c>
    </row>
    <row r="4349" spans="1:4">
      <c r="A4349" s="314" t="s">
        <v>17601</v>
      </c>
      <c r="B4349" s="315" t="s">
        <v>17600</v>
      </c>
      <c r="C4349" s="315" t="s">
        <v>6</v>
      </c>
      <c r="D4349" s="316">
        <v>8.35</v>
      </c>
    </row>
    <row r="4350" spans="1:4">
      <c r="A4350" s="314" t="s">
        <v>37865</v>
      </c>
      <c r="B4350" s="315" t="s">
        <v>37866</v>
      </c>
      <c r="C4350" s="315" t="s">
        <v>6</v>
      </c>
      <c r="D4350" s="316">
        <v>0.75</v>
      </c>
    </row>
    <row r="4351" spans="1:4">
      <c r="A4351" s="314" t="s">
        <v>37867</v>
      </c>
      <c r="B4351" s="315" t="s">
        <v>37868</v>
      </c>
      <c r="C4351" s="315" t="s">
        <v>431</v>
      </c>
      <c r="D4351" s="316">
        <v>455.18</v>
      </c>
    </row>
    <row r="4352" spans="1:4">
      <c r="A4352" s="314" t="s">
        <v>17660</v>
      </c>
      <c r="B4352" s="315" t="s">
        <v>17661</v>
      </c>
      <c r="C4352" s="315" t="s">
        <v>6</v>
      </c>
      <c r="D4352" s="316">
        <v>0.85</v>
      </c>
    </row>
    <row r="4353" spans="1:4" ht="22.5">
      <c r="A4353" s="314" t="s">
        <v>17755</v>
      </c>
      <c r="B4353" s="315" t="s">
        <v>17756</v>
      </c>
      <c r="C4353" s="315" t="s">
        <v>6</v>
      </c>
      <c r="D4353" s="316">
        <v>122114.32</v>
      </c>
    </row>
    <row r="4354" spans="1:4" ht="22.5">
      <c r="A4354" s="314" t="s">
        <v>17757</v>
      </c>
      <c r="B4354" s="315" t="s">
        <v>17758</v>
      </c>
      <c r="C4354" s="315" t="s">
        <v>6</v>
      </c>
      <c r="D4354" s="316">
        <v>50177.78</v>
      </c>
    </row>
    <row r="4355" spans="1:4" ht="22.5">
      <c r="A4355" s="314" t="s">
        <v>17759</v>
      </c>
      <c r="B4355" s="315" t="s">
        <v>17760</v>
      </c>
      <c r="C4355" s="315" t="s">
        <v>6</v>
      </c>
      <c r="D4355" s="316">
        <v>28739.79</v>
      </c>
    </row>
    <row r="4356" spans="1:4" ht="22.5">
      <c r="A4356" s="314" t="s">
        <v>17761</v>
      </c>
      <c r="B4356" s="315" t="s">
        <v>17762</v>
      </c>
      <c r="C4356" s="315" t="s">
        <v>6</v>
      </c>
      <c r="D4356" s="316">
        <v>55998.05</v>
      </c>
    </row>
    <row r="4357" spans="1:4" ht="22.5">
      <c r="A4357" s="314" t="s">
        <v>17763</v>
      </c>
      <c r="B4357" s="315" t="s">
        <v>17764</v>
      </c>
      <c r="C4357" s="315" t="s">
        <v>6</v>
      </c>
      <c r="D4357" s="316">
        <v>56058.68</v>
      </c>
    </row>
    <row r="4358" spans="1:4" ht="22.5">
      <c r="A4358" s="314" t="s">
        <v>17765</v>
      </c>
      <c r="B4358" s="315" t="s">
        <v>17766</v>
      </c>
      <c r="C4358" s="315" t="s">
        <v>6</v>
      </c>
      <c r="D4358" s="316">
        <v>51129.08</v>
      </c>
    </row>
    <row r="4359" spans="1:4" ht="22.5">
      <c r="A4359" s="314" t="s">
        <v>17767</v>
      </c>
      <c r="B4359" s="315" t="s">
        <v>17768</v>
      </c>
      <c r="C4359" s="315" t="s">
        <v>6</v>
      </c>
      <c r="D4359" s="316">
        <v>72478.89</v>
      </c>
    </row>
    <row r="4360" spans="1:4" ht="22.5">
      <c r="A4360" s="314" t="s">
        <v>17769</v>
      </c>
      <c r="B4360" s="315" t="s">
        <v>17770</v>
      </c>
      <c r="C4360" s="315" t="s">
        <v>6</v>
      </c>
      <c r="D4360" s="316">
        <v>77283.92</v>
      </c>
    </row>
    <row r="4361" spans="1:4" ht="22.5">
      <c r="A4361" s="314" t="s">
        <v>17771</v>
      </c>
      <c r="B4361" s="315" t="s">
        <v>17772</v>
      </c>
      <c r="C4361" s="315" t="s">
        <v>6</v>
      </c>
      <c r="D4361" s="316">
        <v>47100.09</v>
      </c>
    </row>
    <row r="4362" spans="1:4" ht="22.5">
      <c r="A4362" s="314" t="s">
        <v>17773</v>
      </c>
      <c r="B4362" s="315" t="s">
        <v>17774</v>
      </c>
      <c r="C4362" s="315" t="s">
        <v>6</v>
      </c>
      <c r="D4362" s="316">
        <v>87682.14</v>
      </c>
    </row>
    <row r="4363" spans="1:4" ht="33.75">
      <c r="A4363" s="314" t="s">
        <v>17775</v>
      </c>
      <c r="B4363" s="315" t="s">
        <v>12240</v>
      </c>
      <c r="C4363" s="315" t="s">
        <v>41</v>
      </c>
      <c r="D4363" s="316">
        <v>481.83</v>
      </c>
    </row>
    <row r="4364" spans="1:4">
      <c r="A4364" s="314" t="s">
        <v>17776</v>
      </c>
      <c r="B4364" s="315" t="s">
        <v>17777</v>
      </c>
      <c r="C4364" s="315" t="s">
        <v>6</v>
      </c>
      <c r="D4364" s="316">
        <v>0.25</v>
      </c>
    </row>
    <row r="4365" spans="1:4">
      <c r="A4365" s="314" t="s">
        <v>37869</v>
      </c>
      <c r="B4365" s="315" t="s">
        <v>37870</v>
      </c>
      <c r="C4365" s="315" t="s">
        <v>41</v>
      </c>
      <c r="D4365" s="316">
        <v>311.98</v>
      </c>
    </row>
    <row r="4366" spans="1:4" ht="22.5">
      <c r="A4366" s="314" t="s">
        <v>17826</v>
      </c>
      <c r="B4366" s="315" t="s">
        <v>17827</v>
      </c>
      <c r="C4366" s="315" t="s">
        <v>6</v>
      </c>
      <c r="D4366" s="316">
        <v>22.86</v>
      </c>
    </row>
    <row r="4367" spans="1:4">
      <c r="A4367" s="314" t="s">
        <v>17830</v>
      </c>
      <c r="B4367" s="315" t="s">
        <v>17831</v>
      </c>
      <c r="C4367" s="315" t="s">
        <v>6</v>
      </c>
      <c r="D4367" s="316">
        <v>1224.4100000000001</v>
      </c>
    </row>
    <row r="4368" spans="1:4">
      <c r="A4368" s="314" t="s">
        <v>17832</v>
      </c>
      <c r="B4368" s="315" t="s">
        <v>17833</v>
      </c>
      <c r="C4368" s="315" t="s">
        <v>6</v>
      </c>
      <c r="D4368" s="316">
        <v>1513.71</v>
      </c>
    </row>
    <row r="4369" spans="1:4">
      <c r="A4369" s="314" t="s">
        <v>17834</v>
      </c>
      <c r="B4369" s="315" t="s">
        <v>17835</v>
      </c>
      <c r="C4369" s="315" t="s">
        <v>6</v>
      </c>
      <c r="D4369" s="316">
        <v>1667.11</v>
      </c>
    </row>
    <row r="4370" spans="1:4">
      <c r="A4370" s="314" t="s">
        <v>17836</v>
      </c>
      <c r="B4370" s="315" t="s">
        <v>17837</v>
      </c>
      <c r="C4370" s="315" t="s">
        <v>6</v>
      </c>
      <c r="D4370" s="316">
        <v>1819.66</v>
      </c>
    </row>
    <row r="4371" spans="1:4">
      <c r="A4371" s="314" t="s">
        <v>17838</v>
      </c>
      <c r="B4371" s="315" t="s">
        <v>17839</v>
      </c>
      <c r="C4371" s="315" t="s">
        <v>6</v>
      </c>
      <c r="D4371" s="316">
        <v>2013.26</v>
      </c>
    </row>
    <row r="4372" spans="1:4">
      <c r="A4372" s="314" t="s">
        <v>17840</v>
      </c>
      <c r="B4372" s="315" t="s">
        <v>17841</v>
      </c>
      <c r="C4372" s="315" t="s">
        <v>6</v>
      </c>
      <c r="D4372" s="316">
        <v>2778.71</v>
      </c>
    </row>
    <row r="4373" spans="1:4">
      <c r="A4373" s="314" t="s">
        <v>17842</v>
      </c>
      <c r="B4373" s="315" t="s">
        <v>17843</v>
      </c>
      <c r="C4373" s="315" t="s">
        <v>6</v>
      </c>
      <c r="D4373" s="316">
        <v>3216.13</v>
      </c>
    </row>
    <row r="4374" spans="1:4">
      <c r="A4374" s="314" t="s">
        <v>17844</v>
      </c>
      <c r="B4374" s="315" t="s">
        <v>17845</v>
      </c>
      <c r="C4374" s="315" t="s">
        <v>6</v>
      </c>
      <c r="D4374" s="316">
        <v>3612.32</v>
      </c>
    </row>
    <row r="4375" spans="1:4">
      <c r="A4375" s="314" t="s">
        <v>17846</v>
      </c>
      <c r="B4375" s="315" t="s">
        <v>17847</v>
      </c>
      <c r="C4375" s="315" t="s">
        <v>6</v>
      </c>
      <c r="D4375" s="316">
        <v>3241.51</v>
      </c>
    </row>
    <row r="4376" spans="1:4">
      <c r="A4376" s="314" t="s">
        <v>17848</v>
      </c>
      <c r="B4376" s="315" t="s">
        <v>17849</v>
      </c>
      <c r="C4376" s="315" t="s">
        <v>6</v>
      </c>
      <c r="D4376" s="316">
        <v>3645.38</v>
      </c>
    </row>
    <row r="4377" spans="1:4">
      <c r="A4377" s="314" t="s">
        <v>17850</v>
      </c>
      <c r="B4377" s="315" t="s">
        <v>17851</v>
      </c>
      <c r="C4377" s="315" t="s">
        <v>6</v>
      </c>
      <c r="D4377" s="316">
        <v>3910.94</v>
      </c>
    </row>
    <row r="4378" spans="1:4">
      <c r="A4378" s="314" t="s">
        <v>17852</v>
      </c>
      <c r="B4378" s="315" t="s">
        <v>17853</v>
      </c>
      <c r="C4378" s="315" t="s">
        <v>6</v>
      </c>
      <c r="D4378" s="316">
        <v>4273.1899999999996</v>
      </c>
    </row>
    <row r="4379" spans="1:4">
      <c r="A4379" s="314" t="s">
        <v>17860</v>
      </c>
      <c r="B4379" s="315" t="s">
        <v>17861</v>
      </c>
      <c r="C4379" s="315" t="s">
        <v>6</v>
      </c>
      <c r="D4379" s="316">
        <v>5025.8599999999997</v>
      </c>
    </row>
    <row r="4380" spans="1:4">
      <c r="A4380" s="314" t="s">
        <v>17862</v>
      </c>
      <c r="B4380" s="315" t="s">
        <v>17863</v>
      </c>
      <c r="C4380" s="315" t="s">
        <v>6</v>
      </c>
      <c r="D4380" s="316">
        <v>5025.22</v>
      </c>
    </row>
    <row r="4381" spans="1:4">
      <c r="A4381" s="314" t="s">
        <v>17864</v>
      </c>
      <c r="B4381" s="315" t="s">
        <v>17865</v>
      </c>
      <c r="C4381" s="315" t="s">
        <v>6</v>
      </c>
      <c r="D4381" s="316">
        <v>5025.22</v>
      </c>
    </row>
    <row r="4382" spans="1:4">
      <c r="A4382" s="314" t="s">
        <v>17866</v>
      </c>
      <c r="B4382" s="315" t="s">
        <v>17867</v>
      </c>
      <c r="C4382" s="315" t="s">
        <v>6</v>
      </c>
      <c r="D4382" s="316">
        <v>5925.99</v>
      </c>
    </row>
    <row r="4383" spans="1:4">
      <c r="A4383" s="314" t="s">
        <v>17868</v>
      </c>
      <c r="B4383" s="315" t="s">
        <v>17869</v>
      </c>
      <c r="C4383" s="315" t="s">
        <v>6</v>
      </c>
      <c r="D4383" s="316">
        <v>5822.87</v>
      </c>
    </row>
    <row r="4384" spans="1:4">
      <c r="A4384" s="314" t="s">
        <v>17870</v>
      </c>
      <c r="B4384" s="315" t="s">
        <v>17871</v>
      </c>
      <c r="C4384" s="315" t="s">
        <v>6</v>
      </c>
      <c r="D4384" s="316">
        <v>8449.77</v>
      </c>
    </row>
    <row r="4385" spans="1:4">
      <c r="A4385" s="314" t="s">
        <v>17872</v>
      </c>
      <c r="B4385" s="315" t="s">
        <v>17873</v>
      </c>
      <c r="C4385" s="315" t="s">
        <v>6</v>
      </c>
      <c r="D4385" s="316">
        <v>3134.1</v>
      </c>
    </row>
    <row r="4386" spans="1:4">
      <c r="A4386" s="314" t="s">
        <v>17875</v>
      </c>
      <c r="B4386" s="315" t="s">
        <v>17876</v>
      </c>
      <c r="C4386" s="315" t="s">
        <v>6</v>
      </c>
      <c r="D4386" s="316">
        <v>1779.34</v>
      </c>
    </row>
    <row r="4387" spans="1:4">
      <c r="A4387" s="314" t="s">
        <v>17877</v>
      </c>
      <c r="B4387" s="315" t="s">
        <v>17878</v>
      </c>
      <c r="C4387" s="315" t="s">
        <v>6</v>
      </c>
      <c r="D4387" s="316">
        <v>2038.83</v>
      </c>
    </row>
    <row r="4388" spans="1:4">
      <c r="A4388" s="314" t="s">
        <v>17879</v>
      </c>
      <c r="B4388" s="315" t="s">
        <v>17880</v>
      </c>
      <c r="C4388" s="315" t="s">
        <v>6</v>
      </c>
      <c r="D4388" s="316">
        <v>2409.52</v>
      </c>
    </row>
    <row r="4389" spans="1:4">
      <c r="A4389" s="314" t="s">
        <v>17881</v>
      </c>
      <c r="B4389" s="315" t="s">
        <v>17882</v>
      </c>
      <c r="C4389" s="315" t="s">
        <v>6</v>
      </c>
      <c r="D4389" s="316">
        <v>2557.81</v>
      </c>
    </row>
    <row r="4390" spans="1:4">
      <c r="A4390" s="314" t="s">
        <v>17883</v>
      </c>
      <c r="B4390" s="315" t="s">
        <v>17884</v>
      </c>
      <c r="C4390" s="315" t="s">
        <v>6</v>
      </c>
      <c r="D4390" s="316">
        <v>580.73</v>
      </c>
    </row>
    <row r="4391" spans="1:4">
      <c r="A4391" s="314" t="s">
        <v>17885</v>
      </c>
      <c r="B4391" s="315" t="s">
        <v>17886</v>
      </c>
      <c r="C4391" s="315" t="s">
        <v>6</v>
      </c>
      <c r="D4391" s="316">
        <v>231.49</v>
      </c>
    </row>
    <row r="4392" spans="1:4">
      <c r="A4392" s="314" t="s">
        <v>17887</v>
      </c>
      <c r="B4392" s="315" t="s">
        <v>17888</v>
      </c>
      <c r="C4392" s="315" t="s">
        <v>6</v>
      </c>
      <c r="D4392" s="316">
        <v>410.06</v>
      </c>
    </row>
    <row r="4393" spans="1:4">
      <c r="A4393" s="314" t="s">
        <v>17889</v>
      </c>
      <c r="B4393" s="315" t="s">
        <v>17890</v>
      </c>
      <c r="C4393" s="315" t="s">
        <v>6</v>
      </c>
      <c r="D4393" s="316">
        <v>209.44</v>
      </c>
    </row>
    <row r="4394" spans="1:4">
      <c r="A4394" s="314" t="s">
        <v>17891</v>
      </c>
      <c r="B4394" s="315" t="s">
        <v>17892</v>
      </c>
      <c r="C4394" s="315" t="s">
        <v>6</v>
      </c>
      <c r="D4394" s="316">
        <v>75.290000000000006</v>
      </c>
    </row>
    <row r="4395" spans="1:4">
      <c r="A4395" s="314" t="s">
        <v>17893</v>
      </c>
      <c r="B4395" s="315" t="s">
        <v>17894</v>
      </c>
      <c r="C4395" s="315" t="s">
        <v>6</v>
      </c>
      <c r="D4395" s="316">
        <v>86.95</v>
      </c>
    </row>
    <row r="4396" spans="1:4">
      <c r="A4396" s="314" t="s">
        <v>17895</v>
      </c>
      <c r="B4396" s="315" t="s">
        <v>17896</v>
      </c>
      <c r="C4396" s="315" t="s">
        <v>6</v>
      </c>
      <c r="D4396" s="316">
        <v>6272.22</v>
      </c>
    </row>
    <row r="4397" spans="1:4">
      <c r="A4397" s="314" t="s">
        <v>17897</v>
      </c>
      <c r="B4397" s="315" t="s">
        <v>17898</v>
      </c>
      <c r="C4397" s="315" t="s">
        <v>6</v>
      </c>
      <c r="D4397" s="316">
        <v>3020.37</v>
      </c>
    </row>
    <row r="4398" spans="1:4">
      <c r="A4398" s="314" t="s">
        <v>17899</v>
      </c>
      <c r="B4398" s="315" t="s">
        <v>17900</v>
      </c>
      <c r="C4398" s="315" t="s">
        <v>6</v>
      </c>
      <c r="D4398" s="316">
        <v>3373.11</v>
      </c>
    </row>
    <row r="4399" spans="1:4">
      <c r="A4399" s="314" t="s">
        <v>37871</v>
      </c>
      <c r="B4399" s="315" t="s">
        <v>37872</v>
      </c>
      <c r="C4399" s="315" t="s">
        <v>6</v>
      </c>
      <c r="D4399" s="316">
        <v>4919.1000000000004</v>
      </c>
    </row>
    <row r="4400" spans="1:4">
      <c r="A4400" s="314" t="s">
        <v>37873</v>
      </c>
      <c r="B4400" s="315" t="s">
        <v>37874</v>
      </c>
      <c r="C4400" s="315" t="s">
        <v>6</v>
      </c>
      <c r="D4400" s="316">
        <v>2971.56</v>
      </c>
    </row>
    <row r="4401" spans="1:4">
      <c r="A4401" s="314" t="s">
        <v>37875</v>
      </c>
      <c r="B4401" s="315" t="s">
        <v>37876</v>
      </c>
      <c r="C4401" s="315" t="s">
        <v>6</v>
      </c>
      <c r="D4401" s="316">
        <v>2690.6</v>
      </c>
    </row>
    <row r="4402" spans="1:4" ht="22.5">
      <c r="A4402" s="314" t="s">
        <v>37877</v>
      </c>
      <c r="B4402" s="315" t="s">
        <v>37878</v>
      </c>
      <c r="C4402" s="315" t="s">
        <v>6</v>
      </c>
      <c r="D4402" s="316">
        <v>1363.73</v>
      </c>
    </row>
    <row r="4403" spans="1:4">
      <c r="A4403" s="314" t="s">
        <v>37879</v>
      </c>
      <c r="B4403" s="315" t="s">
        <v>37880</v>
      </c>
      <c r="C4403" s="315" t="s">
        <v>6</v>
      </c>
      <c r="D4403" s="316">
        <v>80</v>
      </c>
    </row>
    <row r="4404" spans="1:4" ht="22.5">
      <c r="A4404" s="314" t="s">
        <v>37881</v>
      </c>
      <c r="B4404" s="315" t="s">
        <v>37882</v>
      </c>
      <c r="C4404" s="315" t="s">
        <v>6</v>
      </c>
      <c r="D4404" s="316">
        <v>46190.6</v>
      </c>
    </row>
    <row r="4405" spans="1:4" ht="22.5">
      <c r="A4405" s="314" t="s">
        <v>37883</v>
      </c>
      <c r="B4405" s="315" t="s">
        <v>37884</v>
      </c>
      <c r="C4405" s="315" t="s">
        <v>6</v>
      </c>
      <c r="D4405" s="316">
        <v>58008.7</v>
      </c>
    </row>
    <row r="4406" spans="1:4" ht="22.5">
      <c r="A4406" s="314" t="s">
        <v>37885</v>
      </c>
      <c r="B4406" s="315" t="s">
        <v>37886</v>
      </c>
      <c r="C4406" s="315" t="s">
        <v>6</v>
      </c>
      <c r="D4406" s="316">
        <v>36177.08</v>
      </c>
    </row>
    <row r="4407" spans="1:4" ht="22.5">
      <c r="A4407" s="314" t="s">
        <v>37887</v>
      </c>
      <c r="B4407" s="315" t="s">
        <v>37888</v>
      </c>
      <c r="C4407" s="315" t="s">
        <v>6</v>
      </c>
      <c r="D4407" s="316">
        <v>25641</v>
      </c>
    </row>
    <row r="4408" spans="1:4">
      <c r="A4408" s="314" t="s">
        <v>37889</v>
      </c>
      <c r="B4408" s="315" t="s">
        <v>37890</v>
      </c>
      <c r="C4408" s="315" t="s">
        <v>6</v>
      </c>
      <c r="D4408" s="316">
        <v>2835</v>
      </c>
    </row>
    <row r="4409" spans="1:4">
      <c r="A4409" s="314" t="s">
        <v>37891</v>
      </c>
      <c r="B4409" s="315" t="s">
        <v>37892</v>
      </c>
      <c r="C4409" s="315" t="s">
        <v>6</v>
      </c>
      <c r="D4409" s="316">
        <v>0.69</v>
      </c>
    </row>
    <row r="4410" spans="1:4">
      <c r="A4410" s="314" t="s">
        <v>37893</v>
      </c>
      <c r="B4410" s="315" t="s">
        <v>37894</v>
      </c>
      <c r="C4410" s="315" t="s">
        <v>6</v>
      </c>
      <c r="D4410" s="316">
        <v>0.9</v>
      </c>
    </row>
    <row r="4411" spans="1:4">
      <c r="A4411" s="314" t="s">
        <v>17976</v>
      </c>
      <c r="B4411" s="315" t="s">
        <v>17977</v>
      </c>
      <c r="C4411" s="315" t="s">
        <v>6</v>
      </c>
      <c r="D4411" s="316">
        <v>1891.69</v>
      </c>
    </row>
    <row r="4412" spans="1:4">
      <c r="A4412" s="314" t="s">
        <v>17978</v>
      </c>
      <c r="B4412" s="315" t="s">
        <v>17979</v>
      </c>
      <c r="C4412" s="315" t="s">
        <v>6</v>
      </c>
      <c r="D4412" s="316">
        <v>57.86</v>
      </c>
    </row>
    <row r="4413" spans="1:4">
      <c r="A4413" s="314" t="s">
        <v>17983</v>
      </c>
      <c r="B4413" s="315" t="s">
        <v>17984</v>
      </c>
      <c r="C4413" s="315" t="s">
        <v>6</v>
      </c>
      <c r="D4413" s="316">
        <v>2.95</v>
      </c>
    </row>
    <row r="4414" spans="1:4">
      <c r="A4414" s="314" t="s">
        <v>17985</v>
      </c>
      <c r="B4414" s="315" t="s">
        <v>17986</v>
      </c>
      <c r="C4414" s="315" t="s">
        <v>6</v>
      </c>
      <c r="D4414" s="316">
        <v>1.98</v>
      </c>
    </row>
    <row r="4415" spans="1:4">
      <c r="A4415" s="314" t="s">
        <v>17987</v>
      </c>
      <c r="B4415" s="315" t="s">
        <v>17988</v>
      </c>
      <c r="C4415" s="315" t="s">
        <v>6</v>
      </c>
      <c r="D4415" s="316">
        <v>4.0599999999999996</v>
      </c>
    </row>
    <row r="4416" spans="1:4">
      <c r="A4416" s="314" t="s">
        <v>17989</v>
      </c>
      <c r="B4416" s="315" t="s">
        <v>17990</v>
      </c>
      <c r="C4416" s="315" t="s">
        <v>6</v>
      </c>
      <c r="D4416" s="316">
        <v>7.01</v>
      </c>
    </row>
    <row r="4417" spans="1:4">
      <c r="A4417" s="314" t="s">
        <v>37895</v>
      </c>
      <c r="B4417" s="315" t="s">
        <v>37896</v>
      </c>
      <c r="C4417" s="315" t="s">
        <v>6</v>
      </c>
      <c r="D4417" s="316">
        <v>4.21</v>
      </c>
    </row>
    <row r="4418" spans="1:4">
      <c r="A4418" s="314" t="s">
        <v>18014</v>
      </c>
      <c r="B4418" s="315" t="s">
        <v>18015</v>
      </c>
      <c r="C4418" s="315" t="s">
        <v>6</v>
      </c>
      <c r="D4418" s="316">
        <v>262</v>
      </c>
    </row>
    <row r="4419" spans="1:4">
      <c r="A4419" s="314" t="s">
        <v>37897</v>
      </c>
      <c r="B4419" s="315" t="s">
        <v>37898</v>
      </c>
      <c r="C4419" s="315" t="s">
        <v>6</v>
      </c>
      <c r="D4419" s="316">
        <v>699.3</v>
      </c>
    </row>
    <row r="4420" spans="1:4">
      <c r="A4420" s="314" t="s">
        <v>37899</v>
      </c>
      <c r="B4420" s="315" t="s">
        <v>37900</v>
      </c>
      <c r="C4420" s="315" t="s">
        <v>6</v>
      </c>
      <c r="D4420" s="316">
        <v>4.5</v>
      </c>
    </row>
    <row r="4421" spans="1:4">
      <c r="A4421" s="314" t="s">
        <v>37901</v>
      </c>
      <c r="B4421" s="315" t="s">
        <v>37902</v>
      </c>
      <c r="C4421" s="315" t="s">
        <v>6</v>
      </c>
      <c r="D4421" s="316">
        <v>46.2</v>
      </c>
    </row>
    <row r="4422" spans="1:4">
      <c r="A4422" s="314" t="s">
        <v>18032</v>
      </c>
      <c r="B4422" s="315" t="s">
        <v>18033</v>
      </c>
      <c r="C4422" s="315" t="s">
        <v>6</v>
      </c>
      <c r="D4422" s="316">
        <v>372.76</v>
      </c>
    </row>
    <row r="4423" spans="1:4">
      <c r="A4423" s="314" t="s">
        <v>18040</v>
      </c>
      <c r="B4423" s="315" t="s">
        <v>18041</v>
      </c>
      <c r="C4423" s="315" t="s">
        <v>6</v>
      </c>
      <c r="D4423" s="316">
        <v>5.08</v>
      </c>
    </row>
    <row r="4424" spans="1:4">
      <c r="A4424" s="314" t="s">
        <v>37903</v>
      </c>
      <c r="B4424" s="315" t="s">
        <v>37904</v>
      </c>
      <c r="C4424" s="315" t="s">
        <v>6</v>
      </c>
      <c r="D4424" s="316">
        <v>88.2</v>
      </c>
    </row>
    <row r="4425" spans="1:4">
      <c r="A4425" s="314" t="s">
        <v>37905</v>
      </c>
      <c r="B4425" s="315" t="s">
        <v>37906</v>
      </c>
      <c r="C4425" s="315" t="s">
        <v>6</v>
      </c>
      <c r="D4425" s="316">
        <v>1970.85</v>
      </c>
    </row>
    <row r="4426" spans="1:4">
      <c r="A4426" s="314" t="s">
        <v>37907</v>
      </c>
      <c r="B4426" s="315" t="s">
        <v>37908</v>
      </c>
      <c r="C4426" s="315" t="s">
        <v>6</v>
      </c>
      <c r="D4426" s="316">
        <v>2432.85</v>
      </c>
    </row>
    <row r="4427" spans="1:4">
      <c r="A4427" s="314" t="s">
        <v>37909</v>
      </c>
      <c r="B4427" s="315" t="s">
        <v>37910</v>
      </c>
      <c r="C4427" s="315" t="s">
        <v>6</v>
      </c>
      <c r="D4427" s="316">
        <v>889.16</v>
      </c>
    </row>
    <row r="4428" spans="1:4">
      <c r="A4428" s="314" t="s">
        <v>37911</v>
      </c>
      <c r="B4428" s="315" t="s">
        <v>37912</v>
      </c>
      <c r="C4428" s="315" t="s">
        <v>6</v>
      </c>
      <c r="D4428" s="316">
        <v>1014.39</v>
      </c>
    </row>
    <row r="4429" spans="1:4">
      <c r="A4429" s="314" t="s">
        <v>37913</v>
      </c>
      <c r="B4429" s="315" t="s">
        <v>37914</v>
      </c>
      <c r="C4429" s="315" t="s">
        <v>6</v>
      </c>
      <c r="D4429" s="316">
        <v>2478.5</v>
      </c>
    </row>
    <row r="4430" spans="1:4">
      <c r="A4430" s="314" t="s">
        <v>18185</v>
      </c>
      <c r="B4430" s="315" t="s">
        <v>18186</v>
      </c>
      <c r="C4430" s="315" t="s">
        <v>6</v>
      </c>
      <c r="D4430" s="316">
        <v>2078.23</v>
      </c>
    </row>
    <row r="4431" spans="1:4">
      <c r="A4431" s="314" t="s">
        <v>18187</v>
      </c>
      <c r="B4431" s="315" t="s">
        <v>18188</v>
      </c>
      <c r="C4431" s="315" t="s">
        <v>6</v>
      </c>
      <c r="D4431" s="316">
        <v>2378.54</v>
      </c>
    </row>
    <row r="4432" spans="1:4">
      <c r="A4432" s="314" t="s">
        <v>18189</v>
      </c>
      <c r="B4432" s="315" t="s">
        <v>18190</v>
      </c>
      <c r="C4432" s="315" t="s">
        <v>6</v>
      </c>
      <c r="D4432" s="316">
        <v>1980.68</v>
      </c>
    </row>
    <row r="4433" spans="1:4">
      <c r="A4433" s="314" t="s">
        <v>18191</v>
      </c>
      <c r="B4433" s="315" t="s">
        <v>18192</v>
      </c>
      <c r="C4433" s="315" t="s">
        <v>6</v>
      </c>
      <c r="D4433" s="316">
        <v>2478.5</v>
      </c>
    </row>
    <row r="4434" spans="1:4">
      <c r="A4434" s="314" t="s">
        <v>18193</v>
      </c>
      <c r="B4434" s="315" t="s">
        <v>18194</v>
      </c>
      <c r="C4434" s="315" t="s">
        <v>6</v>
      </c>
      <c r="D4434" s="316">
        <v>2748.91</v>
      </c>
    </row>
    <row r="4435" spans="1:4">
      <c r="A4435" s="314" t="s">
        <v>37915</v>
      </c>
      <c r="B4435" s="315" t="s">
        <v>37916</v>
      </c>
      <c r="C4435" s="315" t="s">
        <v>6</v>
      </c>
      <c r="D4435" s="316">
        <v>5518.58</v>
      </c>
    </row>
    <row r="4436" spans="1:4">
      <c r="A4436" s="314" t="s">
        <v>37917</v>
      </c>
      <c r="B4436" s="315" t="s">
        <v>37918</v>
      </c>
      <c r="C4436" s="315" t="s">
        <v>6</v>
      </c>
      <c r="D4436" s="316">
        <v>13200.3</v>
      </c>
    </row>
    <row r="4437" spans="1:4">
      <c r="A4437" s="314" t="s">
        <v>18195</v>
      </c>
      <c r="B4437" s="315" t="s">
        <v>18196</v>
      </c>
      <c r="C4437" s="315" t="s">
        <v>6</v>
      </c>
      <c r="D4437" s="316">
        <v>1140.32</v>
      </c>
    </row>
    <row r="4438" spans="1:4">
      <c r="A4438" s="314" t="s">
        <v>18197</v>
      </c>
      <c r="B4438" s="315" t="s">
        <v>18198</v>
      </c>
      <c r="C4438" s="315" t="s">
        <v>6</v>
      </c>
      <c r="D4438" s="316">
        <v>1539.43</v>
      </c>
    </row>
    <row r="4439" spans="1:4">
      <c r="A4439" s="314" t="s">
        <v>18199</v>
      </c>
      <c r="B4439" s="315" t="s">
        <v>18200</v>
      </c>
      <c r="C4439" s="315" t="s">
        <v>6</v>
      </c>
      <c r="D4439" s="316">
        <v>2182.14</v>
      </c>
    </row>
    <row r="4440" spans="1:4">
      <c r="A4440" s="314" t="s">
        <v>18201</v>
      </c>
      <c r="B4440" s="315" t="s">
        <v>18202</v>
      </c>
      <c r="C4440" s="315" t="s">
        <v>6</v>
      </c>
      <c r="D4440" s="316">
        <v>2497.46</v>
      </c>
    </row>
    <row r="4441" spans="1:4">
      <c r="A4441" s="314" t="s">
        <v>18203</v>
      </c>
      <c r="B4441" s="315" t="s">
        <v>18204</v>
      </c>
      <c r="C4441" s="315" t="s">
        <v>6</v>
      </c>
      <c r="D4441" s="316">
        <v>2040.57</v>
      </c>
    </row>
    <row r="4442" spans="1:4">
      <c r="A4442" s="314" t="s">
        <v>18205</v>
      </c>
      <c r="B4442" s="315" t="s">
        <v>18206</v>
      </c>
      <c r="C4442" s="315" t="s">
        <v>6</v>
      </c>
      <c r="D4442" s="316">
        <v>2437.38</v>
      </c>
    </row>
    <row r="4443" spans="1:4">
      <c r="A4443" s="314" t="s">
        <v>18207</v>
      </c>
      <c r="B4443" s="315" t="s">
        <v>18208</v>
      </c>
      <c r="C4443" s="315" t="s">
        <v>6</v>
      </c>
      <c r="D4443" s="316">
        <v>3126.93</v>
      </c>
    </row>
    <row r="4444" spans="1:4">
      <c r="A4444" s="314" t="s">
        <v>37919</v>
      </c>
      <c r="B4444" s="315" t="s">
        <v>37920</v>
      </c>
      <c r="C4444" s="315" t="s">
        <v>6</v>
      </c>
      <c r="D4444" s="316">
        <v>530</v>
      </c>
    </row>
    <row r="4445" spans="1:4">
      <c r="A4445" s="314" t="s">
        <v>37921</v>
      </c>
      <c r="B4445" s="315" t="s">
        <v>37922</v>
      </c>
      <c r="C4445" s="315" t="s">
        <v>6</v>
      </c>
      <c r="D4445" s="316">
        <v>1521.45</v>
      </c>
    </row>
    <row r="4446" spans="1:4" ht="22.5">
      <c r="A4446" s="314" t="s">
        <v>37923</v>
      </c>
      <c r="B4446" s="315" t="s">
        <v>37924</v>
      </c>
      <c r="C4446" s="315" t="s">
        <v>6</v>
      </c>
      <c r="D4446" s="316">
        <v>666.75</v>
      </c>
    </row>
    <row r="4447" spans="1:4" ht="22.5">
      <c r="A4447" s="314" t="s">
        <v>37925</v>
      </c>
      <c r="B4447" s="315" t="s">
        <v>37926</v>
      </c>
      <c r="C4447" s="315" t="s">
        <v>6</v>
      </c>
      <c r="D4447" s="316">
        <v>972.25</v>
      </c>
    </row>
    <row r="4448" spans="1:4" ht="22.5">
      <c r="A4448" s="314" t="s">
        <v>37927</v>
      </c>
      <c r="B4448" s="315" t="s">
        <v>37928</v>
      </c>
      <c r="C4448" s="315" t="s">
        <v>6</v>
      </c>
      <c r="D4448" s="316">
        <v>1449</v>
      </c>
    </row>
    <row r="4449" spans="1:4" ht="22.5">
      <c r="A4449" s="314" t="s">
        <v>37929</v>
      </c>
      <c r="B4449" s="315" t="s">
        <v>37930</v>
      </c>
      <c r="C4449" s="315" t="s">
        <v>6</v>
      </c>
      <c r="D4449" s="316">
        <v>2245.69</v>
      </c>
    </row>
    <row r="4450" spans="1:4" ht="22.5">
      <c r="A4450" s="314" t="s">
        <v>37931</v>
      </c>
      <c r="B4450" s="315" t="s">
        <v>37932</v>
      </c>
      <c r="C4450" s="315" t="s">
        <v>6</v>
      </c>
      <c r="D4450" s="316">
        <v>2450</v>
      </c>
    </row>
    <row r="4451" spans="1:4" ht="33.75">
      <c r="A4451" s="314" t="s">
        <v>18215</v>
      </c>
      <c r="B4451" s="315" t="s">
        <v>18216</v>
      </c>
      <c r="C4451" s="315" t="s">
        <v>6</v>
      </c>
      <c r="D4451" s="316">
        <v>3238.3</v>
      </c>
    </row>
    <row r="4452" spans="1:4" ht="33.75">
      <c r="A4452" s="314" t="s">
        <v>18217</v>
      </c>
      <c r="B4452" s="315" t="s">
        <v>18218</v>
      </c>
      <c r="C4452" s="315" t="s">
        <v>6</v>
      </c>
      <c r="D4452" s="316">
        <v>3408.35</v>
      </c>
    </row>
    <row r="4453" spans="1:4" ht="33.75">
      <c r="A4453" s="314" t="s">
        <v>18219</v>
      </c>
      <c r="B4453" s="315" t="s">
        <v>18220</v>
      </c>
      <c r="C4453" s="315" t="s">
        <v>6</v>
      </c>
      <c r="D4453" s="316">
        <v>4169.87</v>
      </c>
    </row>
    <row r="4454" spans="1:4" ht="33.75">
      <c r="A4454" s="314" t="s">
        <v>18221</v>
      </c>
      <c r="B4454" s="315" t="s">
        <v>18222</v>
      </c>
      <c r="C4454" s="315" t="s">
        <v>6</v>
      </c>
      <c r="D4454" s="316">
        <v>4813.1000000000004</v>
      </c>
    </row>
    <row r="4455" spans="1:4" ht="33.75">
      <c r="A4455" s="314" t="s">
        <v>18223</v>
      </c>
      <c r="B4455" s="315" t="s">
        <v>18224</v>
      </c>
      <c r="C4455" s="315" t="s">
        <v>6</v>
      </c>
      <c r="D4455" s="316">
        <v>5123.6099999999997</v>
      </c>
    </row>
    <row r="4456" spans="1:4" ht="33.75">
      <c r="A4456" s="314" t="s">
        <v>18225</v>
      </c>
      <c r="B4456" s="315" t="s">
        <v>18226</v>
      </c>
      <c r="C4456" s="315" t="s">
        <v>6</v>
      </c>
      <c r="D4456" s="316">
        <v>5286.27</v>
      </c>
    </row>
    <row r="4457" spans="1:4" ht="33.75">
      <c r="A4457" s="314" t="s">
        <v>18227</v>
      </c>
      <c r="B4457" s="315" t="s">
        <v>18228</v>
      </c>
      <c r="C4457" s="315" t="s">
        <v>6</v>
      </c>
      <c r="D4457" s="316">
        <v>7223.35</v>
      </c>
    </row>
    <row r="4458" spans="1:4" ht="33.75">
      <c r="A4458" s="314" t="s">
        <v>18229</v>
      </c>
      <c r="B4458" s="315" t="s">
        <v>18230</v>
      </c>
      <c r="C4458" s="315" t="s">
        <v>6</v>
      </c>
      <c r="D4458" s="316">
        <v>10853.49</v>
      </c>
    </row>
    <row r="4459" spans="1:4">
      <c r="A4459" s="314" t="s">
        <v>18231</v>
      </c>
      <c r="B4459" s="315" t="s">
        <v>18232</v>
      </c>
      <c r="C4459" s="315" t="s">
        <v>6</v>
      </c>
      <c r="D4459" s="316">
        <v>89.7</v>
      </c>
    </row>
    <row r="4460" spans="1:4">
      <c r="A4460" s="314" t="s">
        <v>18233</v>
      </c>
      <c r="B4460" s="315" t="s">
        <v>18234</v>
      </c>
      <c r="C4460" s="315" t="s">
        <v>6</v>
      </c>
      <c r="D4460" s="316">
        <v>135.19999999999999</v>
      </c>
    </row>
    <row r="4461" spans="1:4">
      <c r="A4461" s="314" t="s">
        <v>18235</v>
      </c>
      <c r="B4461" s="315" t="s">
        <v>18236</v>
      </c>
      <c r="C4461" s="315" t="s">
        <v>6</v>
      </c>
      <c r="D4461" s="316">
        <v>203.74</v>
      </c>
    </row>
    <row r="4462" spans="1:4">
      <c r="A4462" s="314" t="s">
        <v>18237</v>
      </c>
      <c r="B4462" s="315" t="s">
        <v>18238</v>
      </c>
      <c r="C4462" s="315" t="s">
        <v>6</v>
      </c>
      <c r="D4462" s="316">
        <v>263.18</v>
      </c>
    </row>
    <row r="4463" spans="1:4">
      <c r="A4463" s="314" t="s">
        <v>18239</v>
      </c>
      <c r="B4463" s="315" t="s">
        <v>18240</v>
      </c>
      <c r="C4463" s="315" t="s">
        <v>6</v>
      </c>
      <c r="D4463" s="316">
        <v>518.36</v>
      </c>
    </row>
    <row r="4464" spans="1:4">
      <c r="A4464" s="314" t="s">
        <v>18241</v>
      </c>
      <c r="B4464" s="315" t="s">
        <v>18242</v>
      </c>
      <c r="C4464" s="315" t="s">
        <v>6</v>
      </c>
      <c r="D4464" s="316">
        <v>847.66</v>
      </c>
    </row>
    <row r="4465" spans="1:4">
      <c r="A4465" s="314" t="s">
        <v>18243</v>
      </c>
      <c r="B4465" s="315" t="s">
        <v>18244</v>
      </c>
      <c r="C4465" s="315" t="s">
        <v>6</v>
      </c>
      <c r="D4465" s="316">
        <v>951.05</v>
      </c>
    </row>
    <row r="4466" spans="1:4">
      <c r="A4466" s="314" t="s">
        <v>18245</v>
      </c>
      <c r="B4466" s="315" t="s">
        <v>18246</v>
      </c>
      <c r="C4466" s="315" t="s">
        <v>6</v>
      </c>
      <c r="D4466" s="316">
        <v>2003.31</v>
      </c>
    </row>
    <row r="4467" spans="1:4">
      <c r="A4467" s="314" t="s">
        <v>18247</v>
      </c>
      <c r="B4467" s="315" t="s">
        <v>18248</v>
      </c>
      <c r="C4467" s="315" t="s">
        <v>6</v>
      </c>
      <c r="D4467" s="316">
        <v>101.68</v>
      </c>
    </row>
    <row r="4468" spans="1:4">
      <c r="A4468" s="314" t="s">
        <v>18249</v>
      </c>
      <c r="B4468" s="315" t="s">
        <v>18250</v>
      </c>
      <c r="C4468" s="315" t="s">
        <v>6</v>
      </c>
      <c r="D4468" s="316">
        <v>1414.37</v>
      </c>
    </row>
    <row r="4469" spans="1:4">
      <c r="A4469" s="314" t="s">
        <v>18251</v>
      </c>
      <c r="B4469" s="315" t="s">
        <v>18252</v>
      </c>
      <c r="C4469" s="315" t="s">
        <v>6</v>
      </c>
      <c r="D4469" s="316">
        <v>2546.17</v>
      </c>
    </row>
    <row r="4470" spans="1:4">
      <c r="A4470" s="314" t="s">
        <v>18253</v>
      </c>
      <c r="B4470" s="315" t="s">
        <v>18254</v>
      </c>
      <c r="C4470" s="315" t="s">
        <v>6</v>
      </c>
      <c r="D4470" s="316">
        <v>163.02000000000001</v>
      </c>
    </row>
    <row r="4471" spans="1:4">
      <c r="A4471" s="314" t="s">
        <v>18255</v>
      </c>
      <c r="B4471" s="315" t="s">
        <v>18256</v>
      </c>
      <c r="C4471" s="315" t="s">
        <v>6</v>
      </c>
      <c r="D4471" s="316">
        <v>120.81</v>
      </c>
    </row>
    <row r="4472" spans="1:4">
      <c r="A4472" s="314" t="s">
        <v>37933</v>
      </c>
      <c r="B4472" s="315" t="s">
        <v>37934</v>
      </c>
      <c r="C4472" s="315" t="s">
        <v>6</v>
      </c>
      <c r="D4472" s="316">
        <v>45632.12</v>
      </c>
    </row>
    <row r="4473" spans="1:4" ht="22.5">
      <c r="A4473" s="314" t="s">
        <v>37935</v>
      </c>
      <c r="B4473" s="315" t="s">
        <v>37936</v>
      </c>
      <c r="C4473" s="315" t="s">
        <v>6</v>
      </c>
      <c r="D4473" s="316">
        <v>49800</v>
      </c>
    </row>
    <row r="4474" spans="1:4" ht="22.5">
      <c r="A4474" s="314" t="s">
        <v>37937</v>
      </c>
      <c r="B4474" s="315" t="s">
        <v>37938</v>
      </c>
      <c r="C4474" s="315" t="s">
        <v>6</v>
      </c>
      <c r="D4474" s="316">
        <v>49708.58</v>
      </c>
    </row>
    <row r="4475" spans="1:4" ht="22.5">
      <c r="A4475" s="314" t="s">
        <v>37939</v>
      </c>
      <c r="B4475" s="315" t="s">
        <v>37940</v>
      </c>
      <c r="C4475" s="315" t="s">
        <v>6</v>
      </c>
      <c r="D4475" s="316">
        <v>61500</v>
      </c>
    </row>
    <row r="4476" spans="1:4">
      <c r="A4476" s="314" t="s">
        <v>18093</v>
      </c>
      <c r="B4476" s="315" t="s">
        <v>18094</v>
      </c>
      <c r="C4476" s="315" t="s">
        <v>6</v>
      </c>
      <c r="D4476" s="316">
        <v>329.57</v>
      </c>
    </row>
    <row r="4477" spans="1:4">
      <c r="A4477" s="314" t="s">
        <v>18095</v>
      </c>
      <c r="B4477" s="315" t="s">
        <v>18096</v>
      </c>
      <c r="C4477" s="315" t="s">
        <v>6</v>
      </c>
      <c r="D4477" s="316">
        <v>314.08999999999997</v>
      </c>
    </row>
    <row r="4478" spans="1:4">
      <c r="A4478" s="314" t="s">
        <v>18097</v>
      </c>
      <c r="B4478" s="315" t="s">
        <v>18098</v>
      </c>
      <c r="C4478" s="315" t="s">
        <v>6</v>
      </c>
      <c r="D4478" s="316">
        <v>317.75</v>
      </c>
    </row>
    <row r="4479" spans="1:4">
      <c r="A4479" s="314" t="s">
        <v>18099</v>
      </c>
      <c r="B4479" s="315" t="s">
        <v>18100</v>
      </c>
      <c r="C4479" s="315" t="s">
        <v>6</v>
      </c>
      <c r="D4479" s="316">
        <v>552.9</v>
      </c>
    </row>
    <row r="4480" spans="1:4">
      <c r="A4480" s="314" t="s">
        <v>18101</v>
      </c>
      <c r="B4480" s="315" t="s">
        <v>18102</v>
      </c>
      <c r="C4480" s="315" t="s">
        <v>6</v>
      </c>
      <c r="D4480" s="316">
        <v>763.29</v>
      </c>
    </row>
    <row r="4481" spans="1:4">
      <c r="A4481" s="314" t="s">
        <v>18103</v>
      </c>
      <c r="B4481" s="315" t="s">
        <v>18104</v>
      </c>
      <c r="C4481" s="315" t="s">
        <v>6</v>
      </c>
      <c r="D4481" s="316">
        <v>793.17</v>
      </c>
    </row>
    <row r="4482" spans="1:4">
      <c r="A4482" s="314" t="s">
        <v>18105</v>
      </c>
      <c r="B4482" s="315" t="s">
        <v>18106</v>
      </c>
      <c r="C4482" s="315" t="s">
        <v>6</v>
      </c>
      <c r="D4482" s="316">
        <v>896.25</v>
      </c>
    </row>
    <row r="4483" spans="1:4">
      <c r="A4483" s="314" t="s">
        <v>18107</v>
      </c>
      <c r="B4483" s="315" t="s">
        <v>18108</v>
      </c>
      <c r="C4483" s="315" t="s">
        <v>6</v>
      </c>
      <c r="D4483" s="316">
        <v>957.5</v>
      </c>
    </row>
    <row r="4484" spans="1:4">
      <c r="A4484" s="314" t="s">
        <v>18109</v>
      </c>
      <c r="B4484" s="315" t="s">
        <v>18110</v>
      </c>
      <c r="C4484" s="315" t="s">
        <v>6</v>
      </c>
      <c r="D4484" s="316">
        <v>1394.67</v>
      </c>
    </row>
    <row r="4485" spans="1:4">
      <c r="A4485" s="314" t="s">
        <v>18111</v>
      </c>
      <c r="B4485" s="315" t="s">
        <v>18112</v>
      </c>
      <c r="C4485" s="315" t="s">
        <v>6</v>
      </c>
      <c r="D4485" s="316">
        <v>1325.99</v>
      </c>
    </row>
    <row r="4486" spans="1:4">
      <c r="A4486" s="314" t="s">
        <v>18113</v>
      </c>
      <c r="B4486" s="315" t="s">
        <v>18114</v>
      </c>
      <c r="C4486" s="315" t="s">
        <v>6</v>
      </c>
      <c r="D4486" s="316">
        <v>1606.69</v>
      </c>
    </row>
    <row r="4487" spans="1:4">
      <c r="A4487" s="314" t="s">
        <v>18115</v>
      </c>
      <c r="B4487" s="315" t="s">
        <v>18116</v>
      </c>
      <c r="C4487" s="315" t="s">
        <v>6</v>
      </c>
      <c r="D4487" s="316">
        <v>1863.06</v>
      </c>
    </row>
    <row r="4488" spans="1:4">
      <c r="A4488" s="314" t="s">
        <v>18117</v>
      </c>
      <c r="B4488" s="315" t="s">
        <v>18118</v>
      </c>
      <c r="C4488" s="315" t="s">
        <v>6</v>
      </c>
      <c r="D4488" s="316">
        <v>2178.37</v>
      </c>
    </row>
    <row r="4489" spans="1:4">
      <c r="A4489" s="314" t="s">
        <v>18119</v>
      </c>
      <c r="B4489" s="315" t="s">
        <v>18120</v>
      </c>
      <c r="C4489" s="315" t="s">
        <v>6</v>
      </c>
      <c r="D4489" s="316">
        <v>2186.75</v>
      </c>
    </row>
    <row r="4490" spans="1:4">
      <c r="A4490" s="314" t="s">
        <v>18121</v>
      </c>
      <c r="B4490" s="315" t="s">
        <v>18122</v>
      </c>
      <c r="C4490" s="315" t="s">
        <v>6</v>
      </c>
      <c r="D4490" s="316">
        <v>4113.78</v>
      </c>
    </row>
    <row r="4491" spans="1:4">
      <c r="A4491" s="314" t="s">
        <v>18123</v>
      </c>
      <c r="B4491" s="315" t="s">
        <v>18124</v>
      </c>
      <c r="C4491" s="315" t="s">
        <v>6</v>
      </c>
      <c r="D4491" s="316">
        <v>4710.78</v>
      </c>
    </row>
    <row r="4492" spans="1:4">
      <c r="A4492" s="314" t="s">
        <v>18125</v>
      </c>
      <c r="B4492" s="315" t="s">
        <v>18126</v>
      </c>
      <c r="C4492" s="315" t="s">
        <v>6</v>
      </c>
      <c r="D4492" s="316">
        <v>4646.21</v>
      </c>
    </row>
    <row r="4493" spans="1:4">
      <c r="A4493" s="314" t="s">
        <v>18127</v>
      </c>
      <c r="B4493" s="315" t="s">
        <v>18128</v>
      </c>
      <c r="C4493" s="315" t="s">
        <v>6</v>
      </c>
      <c r="D4493" s="316">
        <v>276.81</v>
      </c>
    </row>
    <row r="4494" spans="1:4">
      <c r="A4494" s="314" t="s">
        <v>18129</v>
      </c>
      <c r="B4494" s="315" t="s">
        <v>18130</v>
      </c>
      <c r="C4494" s="315" t="s">
        <v>6</v>
      </c>
      <c r="D4494" s="316">
        <v>275.72000000000003</v>
      </c>
    </row>
    <row r="4495" spans="1:4">
      <c r="A4495" s="314" t="s">
        <v>18131</v>
      </c>
      <c r="B4495" s="315" t="s">
        <v>18132</v>
      </c>
      <c r="C4495" s="315" t="s">
        <v>6</v>
      </c>
      <c r="D4495" s="316">
        <v>140.19</v>
      </c>
    </row>
    <row r="4496" spans="1:4">
      <c r="A4496" s="314" t="s">
        <v>18133</v>
      </c>
      <c r="B4496" s="315" t="s">
        <v>18134</v>
      </c>
      <c r="C4496" s="315" t="s">
        <v>6</v>
      </c>
      <c r="D4496" s="316">
        <v>358.94</v>
      </c>
    </row>
    <row r="4497" spans="1:4">
      <c r="A4497" s="314" t="s">
        <v>18135</v>
      </c>
      <c r="B4497" s="315" t="s">
        <v>18136</v>
      </c>
      <c r="C4497" s="315" t="s">
        <v>6</v>
      </c>
      <c r="D4497" s="316">
        <v>540.55999999999995</v>
      </c>
    </row>
    <row r="4498" spans="1:4">
      <c r="A4498" s="314" t="s">
        <v>18137</v>
      </c>
      <c r="B4498" s="315" t="s">
        <v>18138</v>
      </c>
      <c r="C4498" s="315" t="s">
        <v>6</v>
      </c>
      <c r="D4498" s="316">
        <v>752.99</v>
      </c>
    </row>
    <row r="4499" spans="1:4">
      <c r="A4499" s="314" t="s">
        <v>18139</v>
      </c>
      <c r="B4499" s="315" t="s">
        <v>18140</v>
      </c>
      <c r="C4499" s="315" t="s">
        <v>6</v>
      </c>
      <c r="D4499" s="316">
        <v>1642.6</v>
      </c>
    </row>
    <row r="4500" spans="1:4">
      <c r="A4500" s="314" t="s">
        <v>18141</v>
      </c>
      <c r="B4500" s="315" t="s">
        <v>18142</v>
      </c>
      <c r="C4500" s="315" t="s">
        <v>6</v>
      </c>
      <c r="D4500" s="316">
        <v>2674.32</v>
      </c>
    </row>
    <row r="4501" spans="1:4">
      <c r="A4501" s="314" t="s">
        <v>18143</v>
      </c>
      <c r="B4501" s="315" t="s">
        <v>18144</v>
      </c>
      <c r="C4501" s="315" t="s">
        <v>6</v>
      </c>
      <c r="D4501" s="316">
        <v>3070.88</v>
      </c>
    </row>
    <row r="4502" spans="1:4">
      <c r="A4502" s="314" t="s">
        <v>18159</v>
      </c>
      <c r="B4502" s="315" t="s">
        <v>18160</v>
      </c>
      <c r="C4502" s="315" t="s">
        <v>6</v>
      </c>
      <c r="D4502" s="316">
        <v>31.44</v>
      </c>
    </row>
    <row r="4503" spans="1:4">
      <c r="A4503" s="314" t="s">
        <v>18145</v>
      </c>
      <c r="B4503" s="315" t="s">
        <v>18146</v>
      </c>
      <c r="C4503" s="315" t="s">
        <v>6</v>
      </c>
      <c r="D4503" s="316">
        <v>137.86000000000001</v>
      </c>
    </row>
    <row r="4504" spans="1:4">
      <c r="A4504" s="314" t="s">
        <v>18147</v>
      </c>
      <c r="B4504" s="315" t="s">
        <v>18148</v>
      </c>
      <c r="C4504" s="315" t="s">
        <v>6</v>
      </c>
      <c r="D4504" s="316">
        <v>198.1</v>
      </c>
    </row>
    <row r="4505" spans="1:4">
      <c r="A4505" s="314" t="s">
        <v>18149</v>
      </c>
      <c r="B4505" s="315" t="s">
        <v>18150</v>
      </c>
      <c r="C4505" s="315" t="s">
        <v>6</v>
      </c>
      <c r="D4505" s="316">
        <v>296.08</v>
      </c>
    </row>
    <row r="4506" spans="1:4">
      <c r="A4506" s="314" t="s">
        <v>18151</v>
      </c>
      <c r="B4506" s="315" t="s">
        <v>18152</v>
      </c>
      <c r="C4506" s="315" t="s">
        <v>6</v>
      </c>
      <c r="D4506" s="316">
        <v>579.63</v>
      </c>
    </row>
    <row r="4507" spans="1:4">
      <c r="A4507" s="314" t="s">
        <v>18153</v>
      </c>
      <c r="B4507" s="315" t="s">
        <v>18154</v>
      </c>
      <c r="C4507" s="315" t="s">
        <v>6</v>
      </c>
      <c r="D4507" s="316">
        <v>1158.6099999999999</v>
      </c>
    </row>
    <row r="4508" spans="1:4">
      <c r="A4508" s="314" t="s">
        <v>18155</v>
      </c>
      <c r="B4508" s="315" t="s">
        <v>18156</v>
      </c>
      <c r="C4508" s="315" t="s">
        <v>6</v>
      </c>
      <c r="D4508" s="316">
        <v>2270</v>
      </c>
    </row>
    <row r="4509" spans="1:4">
      <c r="A4509" s="314" t="s">
        <v>18157</v>
      </c>
      <c r="B4509" s="315" t="s">
        <v>18158</v>
      </c>
      <c r="C4509" s="315" t="s">
        <v>6</v>
      </c>
      <c r="D4509" s="316">
        <v>2290.7800000000002</v>
      </c>
    </row>
    <row r="4510" spans="1:4" ht="22.5">
      <c r="A4510" s="314" t="s">
        <v>18275</v>
      </c>
      <c r="B4510" s="315" t="s">
        <v>18276</v>
      </c>
      <c r="C4510" s="315" t="s">
        <v>6</v>
      </c>
      <c r="D4510" s="316">
        <v>13536.25</v>
      </c>
    </row>
    <row r="4511" spans="1:4" ht="22.5">
      <c r="A4511" s="314" t="s">
        <v>37941</v>
      </c>
      <c r="B4511" s="315" t="s">
        <v>37942</v>
      </c>
      <c r="C4511" s="315" t="s">
        <v>6</v>
      </c>
      <c r="D4511" s="316">
        <v>9214.5</v>
      </c>
    </row>
    <row r="4512" spans="1:4" ht="22.5">
      <c r="A4512" s="314" t="s">
        <v>37943</v>
      </c>
      <c r="B4512" s="315" t="s">
        <v>37944</v>
      </c>
      <c r="C4512" s="315" t="s">
        <v>6</v>
      </c>
      <c r="D4512" s="316">
        <v>26630</v>
      </c>
    </row>
    <row r="4513" spans="1:4">
      <c r="A4513" s="314" t="s">
        <v>18277</v>
      </c>
      <c r="B4513" s="315" t="s">
        <v>18278</v>
      </c>
      <c r="C4513" s="315" t="s">
        <v>6</v>
      </c>
      <c r="D4513" s="316">
        <v>33.130000000000003</v>
      </c>
    </row>
    <row r="4514" spans="1:4">
      <c r="A4514" s="314" t="s">
        <v>18279</v>
      </c>
      <c r="B4514" s="315" t="s">
        <v>18280</v>
      </c>
      <c r="C4514" s="315" t="s">
        <v>6</v>
      </c>
      <c r="D4514" s="316">
        <v>42.74</v>
      </c>
    </row>
    <row r="4515" spans="1:4">
      <c r="A4515" s="314" t="s">
        <v>18281</v>
      </c>
      <c r="B4515" s="315" t="s">
        <v>18282</v>
      </c>
      <c r="C4515" s="315" t="s">
        <v>6</v>
      </c>
      <c r="D4515" s="316">
        <v>51.04</v>
      </c>
    </row>
    <row r="4516" spans="1:4">
      <c r="A4516" s="314" t="s">
        <v>18283</v>
      </c>
      <c r="B4516" s="315" t="s">
        <v>18284</v>
      </c>
      <c r="C4516" s="315" t="s">
        <v>6</v>
      </c>
      <c r="D4516" s="316">
        <v>13.68</v>
      </c>
    </row>
    <row r="4517" spans="1:4">
      <c r="A4517" s="314" t="s">
        <v>18285</v>
      </c>
      <c r="B4517" s="315" t="s">
        <v>18286</v>
      </c>
      <c r="C4517" s="315" t="s">
        <v>6</v>
      </c>
      <c r="D4517" s="316">
        <v>18.37</v>
      </c>
    </row>
    <row r="4518" spans="1:4">
      <c r="A4518" s="314" t="s">
        <v>18287</v>
      </c>
      <c r="B4518" s="315" t="s">
        <v>18288</v>
      </c>
      <c r="C4518" s="315" t="s">
        <v>6</v>
      </c>
      <c r="D4518" s="316">
        <v>27.27</v>
      </c>
    </row>
    <row r="4519" spans="1:4" ht="22.5">
      <c r="A4519" s="314" t="s">
        <v>18290</v>
      </c>
      <c r="B4519" s="315" t="s">
        <v>18291</v>
      </c>
      <c r="C4519" s="315" t="s">
        <v>6</v>
      </c>
      <c r="D4519" s="316">
        <v>22758.33</v>
      </c>
    </row>
    <row r="4520" spans="1:4" ht="22.5">
      <c r="A4520" s="314" t="s">
        <v>18292</v>
      </c>
      <c r="B4520" s="315" t="s">
        <v>18293</v>
      </c>
      <c r="C4520" s="315" t="s">
        <v>6</v>
      </c>
      <c r="D4520" s="316">
        <v>26682.18</v>
      </c>
    </row>
    <row r="4521" spans="1:4" ht="22.5">
      <c r="A4521" s="314" t="s">
        <v>18294</v>
      </c>
      <c r="B4521" s="315" t="s">
        <v>18295</v>
      </c>
      <c r="C4521" s="315" t="s">
        <v>6</v>
      </c>
      <c r="D4521" s="316">
        <v>29559.67</v>
      </c>
    </row>
    <row r="4522" spans="1:4" ht="22.5">
      <c r="A4522" s="314" t="s">
        <v>18296</v>
      </c>
      <c r="B4522" s="315" t="s">
        <v>18297</v>
      </c>
      <c r="C4522" s="315" t="s">
        <v>6</v>
      </c>
      <c r="D4522" s="316">
        <v>14125.86</v>
      </c>
    </row>
    <row r="4523" spans="1:4" ht="22.5">
      <c r="A4523" s="314" t="s">
        <v>18298</v>
      </c>
      <c r="B4523" s="315" t="s">
        <v>18299</v>
      </c>
      <c r="C4523" s="315" t="s">
        <v>6</v>
      </c>
      <c r="D4523" s="316">
        <v>38715.32</v>
      </c>
    </row>
    <row r="4524" spans="1:4" ht="22.5">
      <c r="A4524" s="314" t="s">
        <v>18300</v>
      </c>
      <c r="B4524" s="315" t="s">
        <v>18301</v>
      </c>
      <c r="C4524" s="315" t="s">
        <v>6</v>
      </c>
      <c r="D4524" s="316">
        <v>14125.86</v>
      </c>
    </row>
    <row r="4525" spans="1:4" ht="22.5">
      <c r="A4525" s="314" t="s">
        <v>18302</v>
      </c>
      <c r="B4525" s="315" t="s">
        <v>18303</v>
      </c>
      <c r="C4525" s="315" t="s">
        <v>6</v>
      </c>
      <c r="D4525" s="316">
        <v>57811.39</v>
      </c>
    </row>
    <row r="4526" spans="1:4" ht="22.5">
      <c r="A4526" s="314" t="s">
        <v>18304</v>
      </c>
      <c r="B4526" s="315" t="s">
        <v>18305</v>
      </c>
      <c r="C4526" s="315" t="s">
        <v>6</v>
      </c>
      <c r="D4526" s="316">
        <v>9940.42</v>
      </c>
    </row>
    <row r="4527" spans="1:4" ht="22.5">
      <c r="A4527" s="314" t="s">
        <v>18306</v>
      </c>
      <c r="B4527" s="315" t="s">
        <v>18307</v>
      </c>
      <c r="C4527" s="315" t="s">
        <v>6</v>
      </c>
      <c r="D4527" s="316">
        <v>25897.41</v>
      </c>
    </row>
    <row r="4528" spans="1:4" ht="22.5">
      <c r="A4528" s="314" t="s">
        <v>18308</v>
      </c>
      <c r="B4528" s="315" t="s">
        <v>18309</v>
      </c>
      <c r="C4528" s="315" t="s">
        <v>6</v>
      </c>
      <c r="D4528" s="316">
        <v>20945.89</v>
      </c>
    </row>
    <row r="4529" spans="1:4" ht="22.5">
      <c r="A4529" s="314" t="s">
        <v>18310</v>
      </c>
      <c r="B4529" s="315" t="s">
        <v>18311</v>
      </c>
      <c r="C4529" s="315" t="s">
        <v>6</v>
      </c>
      <c r="D4529" s="316">
        <v>24776.31</v>
      </c>
    </row>
    <row r="4530" spans="1:4" ht="22.5">
      <c r="A4530" s="314" t="s">
        <v>18312</v>
      </c>
      <c r="B4530" s="315" t="s">
        <v>18313</v>
      </c>
      <c r="C4530" s="315" t="s">
        <v>6</v>
      </c>
      <c r="D4530" s="316">
        <v>27448.27</v>
      </c>
    </row>
    <row r="4531" spans="1:4" ht="22.5">
      <c r="A4531" s="314" t="s">
        <v>18314</v>
      </c>
      <c r="B4531" s="315" t="s">
        <v>18315</v>
      </c>
      <c r="C4531" s="315" t="s">
        <v>6</v>
      </c>
      <c r="D4531" s="316">
        <v>13116.87</v>
      </c>
    </row>
    <row r="4532" spans="1:4" ht="22.5">
      <c r="A4532" s="314" t="s">
        <v>18316</v>
      </c>
      <c r="B4532" s="315" t="s">
        <v>18317</v>
      </c>
      <c r="C4532" s="315" t="s">
        <v>6</v>
      </c>
      <c r="D4532" s="316">
        <v>35949.94</v>
      </c>
    </row>
    <row r="4533" spans="1:4" ht="22.5">
      <c r="A4533" s="314" t="s">
        <v>18318</v>
      </c>
      <c r="B4533" s="315" t="s">
        <v>18319</v>
      </c>
      <c r="C4533" s="315" t="s">
        <v>6</v>
      </c>
      <c r="D4533" s="316">
        <v>13116.87</v>
      </c>
    </row>
    <row r="4534" spans="1:4" ht="22.5">
      <c r="A4534" s="314" t="s">
        <v>18320</v>
      </c>
      <c r="B4534" s="315" t="s">
        <v>18321</v>
      </c>
      <c r="C4534" s="315" t="s">
        <v>6</v>
      </c>
      <c r="D4534" s="316">
        <v>53682.01</v>
      </c>
    </row>
    <row r="4535" spans="1:4" ht="22.5">
      <c r="A4535" s="314" t="s">
        <v>18322</v>
      </c>
      <c r="B4535" s="315" t="s">
        <v>18323</v>
      </c>
      <c r="C4535" s="315" t="s">
        <v>6</v>
      </c>
      <c r="D4535" s="316">
        <v>9230.39</v>
      </c>
    </row>
    <row r="4536" spans="1:4" ht="22.5">
      <c r="A4536" s="314" t="s">
        <v>18324</v>
      </c>
      <c r="B4536" s="315" t="s">
        <v>18325</v>
      </c>
      <c r="C4536" s="315" t="s">
        <v>6</v>
      </c>
      <c r="D4536" s="316">
        <v>24047.599999999999</v>
      </c>
    </row>
    <row r="4537" spans="1:4">
      <c r="A4537" s="314" t="s">
        <v>37945</v>
      </c>
      <c r="B4537" s="315" t="s">
        <v>37946</v>
      </c>
      <c r="C4537" s="315" t="s">
        <v>6</v>
      </c>
      <c r="D4537" s="316">
        <v>113.7</v>
      </c>
    </row>
    <row r="4538" spans="1:4">
      <c r="A4538" s="314" t="s">
        <v>18326</v>
      </c>
      <c r="B4538" s="315" t="s">
        <v>18327</v>
      </c>
      <c r="C4538" s="315" t="s">
        <v>6</v>
      </c>
      <c r="D4538" s="316">
        <v>2.7</v>
      </c>
    </row>
    <row r="4539" spans="1:4">
      <c r="A4539" s="314" t="s">
        <v>18328</v>
      </c>
      <c r="B4539" s="315" t="s">
        <v>18329</v>
      </c>
      <c r="C4539" s="315" t="s">
        <v>6</v>
      </c>
      <c r="D4539" s="316">
        <v>5.8</v>
      </c>
    </row>
    <row r="4540" spans="1:4">
      <c r="A4540" s="314" t="s">
        <v>18342</v>
      </c>
      <c r="B4540" s="315" t="s">
        <v>18343</v>
      </c>
      <c r="C4540" s="315" t="s">
        <v>6</v>
      </c>
      <c r="D4540" s="316">
        <v>54.83</v>
      </c>
    </row>
    <row r="4541" spans="1:4">
      <c r="A4541" s="314" t="s">
        <v>37947</v>
      </c>
      <c r="B4541" s="315" t="s">
        <v>37948</v>
      </c>
      <c r="C4541" s="315" t="s">
        <v>6</v>
      </c>
      <c r="D4541" s="316">
        <v>36.75</v>
      </c>
    </row>
    <row r="4542" spans="1:4">
      <c r="A4542" s="314" t="s">
        <v>18357</v>
      </c>
      <c r="B4542" s="315" t="s">
        <v>18358</v>
      </c>
      <c r="C4542" s="315" t="s">
        <v>18359</v>
      </c>
      <c r="D4542" s="316">
        <v>205.75</v>
      </c>
    </row>
    <row r="4543" spans="1:4">
      <c r="A4543" s="314" t="s">
        <v>37949</v>
      </c>
      <c r="B4543" s="315" t="s">
        <v>37950</v>
      </c>
      <c r="C4543" s="315" t="s">
        <v>12064</v>
      </c>
      <c r="D4543" s="316">
        <v>450</v>
      </c>
    </row>
    <row r="4544" spans="1:4">
      <c r="A4544" s="314" t="s">
        <v>37951</v>
      </c>
      <c r="B4544" s="315" t="s">
        <v>37952</v>
      </c>
      <c r="C4544" s="315" t="s">
        <v>6</v>
      </c>
      <c r="D4544" s="316">
        <v>70.900000000000006</v>
      </c>
    </row>
    <row r="4545" spans="1:4">
      <c r="A4545" s="314" t="s">
        <v>37953</v>
      </c>
      <c r="B4545" s="315" t="s">
        <v>37954</v>
      </c>
      <c r="C4545" s="315" t="s">
        <v>6</v>
      </c>
      <c r="D4545" s="316">
        <v>1456.06</v>
      </c>
    </row>
    <row r="4546" spans="1:4">
      <c r="A4546" s="314" t="s">
        <v>37955</v>
      </c>
      <c r="B4546" s="315" t="s">
        <v>37956</v>
      </c>
      <c r="C4546" s="315" t="s">
        <v>6</v>
      </c>
      <c r="D4546" s="316">
        <v>1879.26</v>
      </c>
    </row>
    <row r="4547" spans="1:4">
      <c r="A4547" s="314" t="s">
        <v>37957</v>
      </c>
      <c r="B4547" s="315" t="s">
        <v>37958</v>
      </c>
      <c r="C4547" s="315" t="s">
        <v>6</v>
      </c>
      <c r="D4547" s="316">
        <v>2321.9</v>
      </c>
    </row>
    <row r="4548" spans="1:4">
      <c r="A4548" s="314" t="s">
        <v>37959</v>
      </c>
      <c r="B4548" s="315" t="s">
        <v>37960</v>
      </c>
      <c r="C4548" s="315" t="s">
        <v>6</v>
      </c>
      <c r="D4548" s="316">
        <v>2875.04</v>
      </c>
    </row>
    <row r="4549" spans="1:4">
      <c r="A4549" s="314" t="s">
        <v>37961</v>
      </c>
      <c r="B4549" s="315" t="s">
        <v>37962</v>
      </c>
      <c r="C4549" s="315" t="s">
        <v>6</v>
      </c>
      <c r="D4549" s="316">
        <v>3249</v>
      </c>
    </row>
    <row r="4550" spans="1:4">
      <c r="A4550" s="314" t="s">
        <v>37963</v>
      </c>
      <c r="B4550" s="315" t="s">
        <v>37964</v>
      </c>
      <c r="C4550" s="315" t="s">
        <v>6</v>
      </c>
      <c r="D4550" s="316">
        <v>4033.79</v>
      </c>
    </row>
    <row r="4551" spans="1:4">
      <c r="A4551" s="314" t="s">
        <v>18639</v>
      </c>
      <c r="B4551" s="315" t="s">
        <v>18640</v>
      </c>
      <c r="C4551" s="315" t="s">
        <v>6</v>
      </c>
      <c r="D4551" s="316">
        <v>416.6</v>
      </c>
    </row>
    <row r="4552" spans="1:4">
      <c r="A4552" s="314" t="s">
        <v>18641</v>
      </c>
      <c r="B4552" s="315" t="s">
        <v>18642</v>
      </c>
      <c r="C4552" s="315" t="s">
        <v>6</v>
      </c>
      <c r="D4552" s="316">
        <v>22384.22</v>
      </c>
    </row>
    <row r="4553" spans="1:4">
      <c r="A4553" s="314" t="s">
        <v>18643</v>
      </c>
      <c r="B4553" s="315" t="s">
        <v>18644</v>
      </c>
      <c r="C4553" s="315" t="s">
        <v>6</v>
      </c>
      <c r="D4553" s="316">
        <v>26320.52</v>
      </c>
    </row>
    <row r="4554" spans="1:4">
      <c r="A4554" s="314" t="s">
        <v>18645</v>
      </c>
      <c r="B4554" s="315" t="s">
        <v>18646</v>
      </c>
      <c r="C4554" s="315" t="s">
        <v>6</v>
      </c>
      <c r="D4554" s="316">
        <v>466.66</v>
      </c>
    </row>
    <row r="4555" spans="1:4">
      <c r="A4555" s="314" t="s">
        <v>18647</v>
      </c>
      <c r="B4555" s="315" t="s">
        <v>18648</v>
      </c>
      <c r="C4555" s="315" t="s">
        <v>6</v>
      </c>
      <c r="D4555" s="316">
        <v>671.66</v>
      </c>
    </row>
    <row r="4556" spans="1:4">
      <c r="A4556" s="314" t="s">
        <v>18649</v>
      </c>
      <c r="B4556" s="315" t="s">
        <v>18650</v>
      </c>
      <c r="C4556" s="315" t="s">
        <v>6</v>
      </c>
      <c r="D4556" s="316">
        <v>1027.1300000000001</v>
      </c>
    </row>
    <row r="4557" spans="1:4">
      <c r="A4557" s="314" t="s">
        <v>18651</v>
      </c>
      <c r="B4557" s="315" t="s">
        <v>18652</v>
      </c>
      <c r="C4557" s="315" t="s">
        <v>6</v>
      </c>
      <c r="D4557" s="316">
        <v>1405.33</v>
      </c>
    </row>
    <row r="4558" spans="1:4">
      <c r="A4558" s="314" t="s">
        <v>18653</v>
      </c>
      <c r="B4558" s="315" t="s">
        <v>18654</v>
      </c>
      <c r="C4558" s="315" t="s">
        <v>6</v>
      </c>
      <c r="D4558" s="316">
        <v>2207.7600000000002</v>
      </c>
    </row>
    <row r="4559" spans="1:4">
      <c r="A4559" s="314" t="s">
        <v>18655</v>
      </c>
      <c r="B4559" s="315" t="s">
        <v>18656</v>
      </c>
      <c r="C4559" s="315" t="s">
        <v>6</v>
      </c>
      <c r="D4559" s="316">
        <v>2264.86</v>
      </c>
    </row>
    <row r="4560" spans="1:4">
      <c r="A4560" s="314" t="s">
        <v>18657</v>
      </c>
      <c r="B4560" s="315" t="s">
        <v>18658</v>
      </c>
      <c r="C4560" s="315" t="s">
        <v>6</v>
      </c>
      <c r="D4560" s="316">
        <v>3803.82</v>
      </c>
    </row>
    <row r="4561" spans="1:4">
      <c r="A4561" s="314" t="s">
        <v>18659</v>
      </c>
      <c r="B4561" s="315" t="s">
        <v>18660</v>
      </c>
      <c r="C4561" s="315" t="s">
        <v>6</v>
      </c>
      <c r="D4561" s="316">
        <v>265.77</v>
      </c>
    </row>
    <row r="4562" spans="1:4">
      <c r="A4562" s="314" t="s">
        <v>18661</v>
      </c>
      <c r="B4562" s="315" t="s">
        <v>18662</v>
      </c>
      <c r="C4562" s="315" t="s">
        <v>6</v>
      </c>
      <c r="D4562" s="316">
        <v>4685.09</v>
      </c>
    </row>
    <row r="4563" spans="1:4">
      <c r="A4563" s="314" t="s">
        <v>18663</v>
      </c>
      <c r="B4563" s="315" t="s">
        <v>18664</v>
      </c>
      <c r="C4563" s="315" t="s">
        <v>6</v>
      </c>
      <c r="D4563" s="316">
        <v>6818.04</v>
      </c>
    </row>
    <row r="4564" spans="1:4">
      <c r="A4564" s="314" t="s">
        <v>18665</v>
      </c>
      <c r="B4564" s="315" t="s">
        <v>18666</v>
      </c>
      <c r="C4564" s="315" t="s">
        <v>6</v>
      </c>
      <c r="D4564" s="316">
        <v>13040.34</v>
      </c>
    </row>
    <row r="4565" spans="1:4">
      <c r="A4565" s="314" t="s">
        <v>18667</v>
      </c>
      <c r="B4565" s="315" t="s">
        <v>18668</v>
      </c>
      <c r="C4565" s="315" t="s">
        <v>6</v>
      </c>
      <c r="D4565" s="316">
        <v>381.73</v>
      </c>
    </row>
    <row r="4566" spans="1:4">
      <c r="A4566" s="314" t="s">
        <v>18669</v>
      </c>
      <c r="B4566" s="315" t="s">
        <v>18670</v>
      </c>
      <c r="C4566" s="315" t="s">
        <v>6</v>
      </c>
      <c r="D4566" s="316">
        <v>388.41</v>
      </c>
    </row>
    <row r="4567" spans="1:4">
      <c r="A4567" s="314" t="s">
        <v>18671</v>
      </c>
      <c r="B4567" s="315" t="s">
        <v>18672</v>
      </c>
      <c r="C4567" s="315" t="s">
        <v>6</v>
      </c>
      <c r="D4567" s="316">
        <v>13211.12</v>
      </c>
    </row>
    <row r="4568" spans="1:4">
      <c r="A4568" s="314" t="s">
        <v>18673</v>
      </c>
      <c r="B4568" s="315" t="s">
        <v>18674</v>
      </c>
      <c r="C4568" s="315" t="s">
        <v>6</v>
      </c>
      <c r="D4568" s="316">
        <v>17920.599999999999</v>
      </c>
    </row>
    <row r="4569" spans="1:4">
      <c r="A4569" s="314" t="s">
        <v>18675</v>
      </c>
      <c r="B4569" s="315" t="s">
        <v>18676</v>
      </c>
      <c r="C4569" s="315" t="s">
        <v>6</v>
      </c>
      <c r="D4569" s="316">
        <v>678.84</v>
      </c>
    </row>
    <row r="4570" spans="1:4">
      <c r="A4570" s="314" t="s">
        <v>18677</v>
      </c>
      <c r="B4570" s="315" t="s">
        <v>18678</v>
      </c>
      <c r="C4570" s="315" t="s">
        <v>6</v>
      </c>
      <c r="D4570" s="316">
        <v>727.3</v>
      </c>
    </row>
    <row r="4571" spans="1:4">
      <c r="A4571" s="314" t="s">
        <v>18679</v>
      </c>
      <c r="B4571" s="315" t="s">
        <v>18680</v>
      </c>
      <c r="C4571" s="315" t="s">
        <v>6</v>
      </c>
      <c r="D4571" s="316">
        <v>922.42</v>
      </c>
    </row>
    <row r="4572" spans="1:4">
      <c r="A4572" s="314" t="s">
        <v>18681</v>
      </c>
      <c r="B4572" s="315" t="s">
        <v>18682</v>
      </c>
      <c r="C4572" s="315" t="s">
        <v>6</v>
      </c>
      <c r="D4572" s="316">
        <v>913.52</v>
      </c>
    </row>
    <row r="4573" spans="1:4">
      <c r="A4573" s="314" t="s">
        <v>18688</v>
      </c>
      <c r="B4573" s="315" t="s">
        <v>18689</v>
      </c>
      <c r="C4573" s="315" t="s">
        <v>6</v>
      </c>
      <c r="D4573" s="316">
        <v>36.119999999999997</v>
      </c>
    </row>
    <row r="4574" spans="1:4">
      <c r="A4574" s="314" t="s">
        <v>18699</v>
      </c>
      <c r="B4574" s="315" t="s">
        <v>18700</v>
      </c>
      <c r="C4574" s="315" t="s">
        <v>6</v>
      </c>
      <c r="D4574" s="316">
        <v>1121.99</v>
      </c>
    </row>
    <row r="4575" spans="1:4">
      <c r="A4575" s="314" t="s">
        <v>18701</v>
      </c>
      <c r="B4575" s="315" t="s">
        <v>18702</v>
      </c>
      <c r="C4575" s="315" t="s">
        <v>6</v>
      </c>
      <c r="D4575" s="316">
        <v>2711.37</v>
      </c>
    </row>
    <row r="4576" spans="1:4">
      <c r="A4576" s="314" t="s">
        <v>18703</v>
      </c>
      <c r="B4576" s="315" t="s">
        <v>18704</v>
      </c>
      <c r="C4576" s="315" t="s">
        <v>6</v>
      </c>
      <c r="D4576" s="316">
        <v>3690.93</v>
      </c>
    </row>
    <row r="4577" spans="1:4">
      <c r="A4577" s="314" t="s">
        <v>18705</v>
      </c>
      <c r="B4577" s="315" t="s">
        <v>18706</v>
      </c>
      <c r="C4577" s="315" t="s">
        <v>6</v>
      </c>
      <c r="D4577" s="316">
        <v>4284.6899999999996</v>
      </c>
    </row>
    <row r="4578" spans="1:4">
      <c r="A4578" s="314" t="s">
        <v>18707</v>
      </c>
      <c r="B4578" s="315" t="s">
        <v>18708</v>
      </c>
      <c r="C4578" s="315" t="s">
        <v>6</v>
      </c>
      <c r="D4578" s="316">
        <v>5539.5</v>
      </c>
    </row>
    <row r="4579" spans="1:4">
      <c r="A4579" s="314" t="s">
        <v>18709</v>
      </c>
      <c r="B4579" s="315" t="s">
        <v>18710</v>
      </c>
      <c r="C4579" s="315" t="s">
        <v>6</v>
      </c>
      <c r="D4579" s="316">
        <v>5801.86</v>
      </c>
    </row>
    <row r="4580" spans="1:4">
      <c r="A4580" s="314" t="s">
        <v>18711</v>
      </c>
      <c r="B4580" s="315" t="s">
        <v>18712</v>
      </c>
      <c r="C4580" s="315" t="s">
        <v>6</v>
      </c>
      <c r="D4580" s="316">
        <v>5817.31</v>
      </c>
    </row>
    <row r="4581" spans="1:4">
      <c r="A4581" s="314" t="s">
        <v>18713</v>
      </c>
      <c r="B4581" s="315" t="s">
        <v>18714</v>
      </c>
      <c r="C4581" s="315" t="s">
        <v>6</v>
      </c>
      <c r="D4581" s="316">
        <v>7395.26</v>
      </c>
    </row>
    <row r="4582" spans="1:4">
      <c r="A4582" s="314" t="s">
        <v>37965</v>
      </c>
      <c r="B4582" s="315" t="s">
        <v>37966</v>
      </c>
      <c r="C4582" s="315" t="s">
        <v>6</v>
      </c>
      <c r="D4582" s="316">
        <v>399</v>
      </c>
    </row>
    <row r="4583" spans="1:4">
      <c r="A4583" s="314" t="s">
        <v>18723</v>
      </c>
      <c r="B4583" s="315" t="s">
        <v>18724</v>
      </c>
      <c r="C4583" s="315" t="s">
        <v>6</v>
      </c>
      <c r="D4583" s="316">
        <v>13.16</v>
      </c>
    </row>
    <row r="4584" spans="1:4">
      <c r="A4584" s="314" t="s">
        <v>18725</v>
      </c>
      <c r="B4584" s="315" t="s">
        <v>18726</v>
      </c>
      <c r="C4584" s="315" t="s">
        <v>6</v>
      </c>
      <c r="D4584" s="316">
        <v>47.92</v>
      </c>
    </row>
    <row r="4585" spans="1:4">
      <c r="A4585" s="314" t="s">
        <v>18727</v>
      </c>
      <c r="B4585" s="315" t="s">
        <v>18728</v>
      </c>
      <c r="C4585" s="315" t="s">
        <v>6</v>
      </c>
      <c r="D4585" s="316">
        <v>46.08</v>
      </c>
    </row>
    <row r="4586" spans="1:4">
      <c r="A4586" s="314" t="s">
        <v>18729</v>
      </c>
      <c r="B4586" s="315" t="s">
        <v>18730</v>
      </c>
      <c r="C4586" s="315" t="s">
        <v>6</v>
      </c>
      <c r="D4586" s="316">
        <v>128.18</v>
      </c>
    </row>
    <row r="4587" spans="1:4">
      <c r="A4587" s="314" t="s">
        <v>18731</v>
      </c>
      <c r="B4587" s="315" t="s">
        <v>18732</v>
      </c>
      <c r="C4587" s="315" t="s">
        <v>6</v>
      </c>
      <c r="D4587" s="316">
        <v>229.18</v>
      </c>
    </row>
    <row r="4588" spans="1:4">
      <c r="A4588" s="314" t="s">
        <v>18733</v>
      </c>
      <c r="B4588" s="315" t="s">
        <v>18734</v>
      </c>
      <c r="C4588" s="315" t="s">
        <v>6</v>
      </c>
      <c r="D4588" s="316">
        <v>323.5</v>
      </c>
    </row>
    <row r="4589" spans="1:4">
      <c r="A4589" s="314" t="s">
        <v>18735</v>
      </c>
      <c r="B4589" s="315" t="s">
        <v>18736</v>
      </c>
      <c r="C4589" s="315" t="s">
        <v>6</v>
      </c>
      <c r="D4589" s="316">
        <v>388.83</v>
      </c>
    </row>
    <row r="4590" spans="1:4">
      <c r="A4590" s="314" t="s">
        <v>18737</v>
      </c>
      <c r="B4590" s="315" t="s">
        <v>18738</v>
      </c>
      <c r="C4590" s="315" t="s">
        <v>6</v>
      </c>
      <c r="D4590" s="316">
        <v>452.55</v>
      </c>
    </row>
    <row r="4591" spans="1:4">
      <c r="A4591" s="314" t="s">
        <v>18739</v>
      </c>
      <c r="B4591" s="315" t="s">
        <v>18740</v>
      </c>
      <c r="C4591" s="315" t="s">
        <v>6</v>
      </c>
      <c r="D4591" s="316">
        <v>11.21</v>
      </c>
    </row>
    <row r="4592" spans="1:4">
      <c r="A4592" s="314" t="s">
        <v>18741</v>
      </c>
      <c r="B4592" s="315" t="s">
        <v>18742</v>
      </c>
      <c r="C4592" s="315" t="s">
        <v>6</v>
      </c>
      <c r="D4592" s="316">
        <v>24.91</v>
      </c>
    </row>
    <row r="4593" spans="1:4">
      <c r="A4593" s="314" t="s">
        <v>18743</v>
      </c>
      <c r="B4593" s="315" t="s">
        <v>18744</v>
      </c>
      <c r="C4593" s="315" t="s">
        <v>6</v>
      </c>
      <c r="D4593" s="316">
        <v>82.06</v>
      </c>
    </row>
    <row r="4594" spans="1:4">
      <c r="A4594" s="314" t="s">
        <v>18745</v>
      </c>
      <c r="B4594" s="315" t="s">
        <v>18746</v>
      </c>
      <c r="C4594" s="315" t="s">
        <v>6</v>
      </c>
      <c r="D4594" s="316">
        <v>141.47999999999999</v>
      </c>
    </row>
    <row r="4595" spans="1:4">
      <c r="A4595" s="314" t="s">
        <v>18747</v>
      </c>
      <c r="B4595" s="315" t="s">
        <v>18748</v>
      </c>
      <c r="C4595" s="315" t="s">
        <v>6</v>
      </c>
      <c r="D4595" s="316">
        <v>204.17</v>
      </c>
    </row>
    <row r="4596" spans="1:4">
      <c r="A4596" s="314" t="s">
        <v>18749</v>
      </c>
      <c r="B4596" s="315" t="s">
        <v>18750</v>
      </c>
      <c r="C4596" s="315" t="s">
        <v>6</v>
      </c>
      <c r="D4596" s="316">
        <v>270.06</v>
      </c>
    </row>
    <row r="4597" spans="1:4">
      <c r="A4597" s="314" t="s">
        <v>18751</v>
      </c>
      <c r="B4597" s="315" t="s">
        <v>18752</v>
      </c>
      <c r="C4597" s="315" t="s">
        <v>6</v>
      </c>
      <c r="D4597" s="316">
        <v>319.01</v>
      </c>
    </row>
    <row r="4598" spans="1:4">
      <c r="A4598" s="314" t="s">
        <v>18753</v>
      </c>
      <c r="B4598" s="315" t="s">
        <v>18754</v>
      </c>
      <c r="C4598" s="315" t="s">
        <v>6</v>
      </c>
      <c r="D4598" s="316">
        <v>25.46</v>
      </c>
    </row>
    <row r="4599" spans="1:4">
      <c r="A4599" s="314" t="s">
        <v>18755</v>
      </c>
      <c r="B4599" s="315" t="s">
        <v>18756</v>
      </c>
      <c r="C4599" s="315" t="s">
        <v>6</v>
      </c>
      <c r="D4599" s="316">
        <v>6.42</v>
      </c>
    </row>
    <row r="4600" spans="1:4">
      <c r="A4600" s="314" t="s">
        <v>18757</v>
      </c>
      <c r="B4600" s="315" t="s">
        <v>18758</v>
      </c>
      <c r="C4600" s="315" t="s">
        <v>6</v>
      </c>
      <c r="D4600" s="316">
        <v>14.16</v>
      </c>
    </row>
    <row r="4601" spans="1:4">
      <c r="A4601" s="314" t="s">
        <v>18759</v>
      </c>
      <c r="B4601" s="315" t="s">
        <v>18760</v>
      </c>
      <c r="C4601" s="315" t="s">
        <v>6</v>
      </c>
      <c r="D4601" s="316">
        <v>30.22</v>
      </c>
    </row>
    <row r="4602" spans="1:4">
      <c r="A4602" s="314" t="s">
        <v>18761</v>
      </c>
      <c r="B4602" s="315" t="s">
        <v>18762</v>
      </c>
      <c r="C4602" s="315" t="s">
        <v>6</v>
      </c>
      <c r="D4602" s="316">
        <v>67.14</v>
      </c>
    </row>
    <row r="4603" spans="1:4">
      <c r="A4603" s="314" t="s">
        <v>18763</v>
      </c>
      <c r="B4603" s="315" t="s">
        <v>18764</v>
      </c>
      <c r="C4603" s="315" t="s">
        <v>6</v>
      </c>
      <c r="D4603" s="316">
        <v>115.09</v>
      </c>
    </row>
    <row r="4604" spans="1:4">
      <c r="A4604" s="314" t="s">
        <v>18765</v>
      </c>
      <c r="B4604" s="315" t="s">
        <v>18766</v>
      </c>
      <c r="C4604" s="315" t="s">
        <v>6</v>
      </c>
      <c r="D4604" s="316">
        <v>207.36</v>
      </c>
    </row>
    <row r="4605" spans="1:4">
      <c r="A4605" s="314" t="s">
        <v>18767</v>
      </c>
      <c r="B4605" s="315" t="s">
        <v>18768</v>
      </c>
      <c r="C4605" s="315" t="s">
        <v>6</v>
      </c>
      <c r="D4605" s="316">
        <v>308.58</v>
      </c>
    </row>
    <row r="4606" spans="1:4">
      <c r="A4606" s="314" t="s">
        <v>37967</v>
      </c>
      <c r="B4606" s="315" t="s">
        <v>37968</v>
      </c>
      <c r="C4606" s="315" t="s">
        <v>6</v>
      </c>
      <c r="D4606" s="316">
        <v>0.81</v>
      </c>
    </row>
    <row r="4607" spans="1:4">
      <c r="A4607" s="314" t="s">
        <v>37969</v>
      </c>
      <c r="B4607" s="315" t="s">
        <v>37970</v>
      </c>
      <c r="C4607" s="315" t="s">
        <v>6</v>
      </c>
      <c r="D4607" s="316">
        <v>1.44</v>
      </c>
    </row>
    <row r="4608" spans="1:4">
      <c r="A4608" s="314" t="s">
        <v>37971</v>
      </c>
      <c r="B4608" s="315" t="s">
        <v>37972</v>
      </c>
      <c r="C4608" s="315" t="s">
        <v>6</v>
      </c>
      <c r="D4608" s="316">
        <v>2.34</v>
      </c>
    </row>
    <row r="4609" spans="1:4">
      <c r="A4609" s="314" t="s">
        <v>18793</v>
      </c>
      <c r="B4609" s="315" t="s">
        <v>18794</v>
      </c>
      <c r="C4609" s="315" t="s">
        <v>6</v>
      </c>
      <c r="D4609" s="316">
        <v>38</v>
      </c>
    </row>
    <row r="4610" spans="1:4">
      <c r="A4610" s="314" t="s">
        <v>18795</v>
      </c>
      <c r="B4610" s="315" t="s">
        <v>18796</v>
      </c>
      <c r="C4610" s="315" t="s">
        <v>6</v>
      </c>
      <c r="D4610" s="316">
        <v>8.27</v>
      </c>
    </row>
    <row r="4611" spans="1:4">
      <c r="A4611" s="314" t="s">
        <v>18811</v>
      </c>
      <c r="B4611" s="315" t="s">
        <v>18812</v>
      </c>
      <c r="C4611" s="315" t="s">
        <v>6</v>
      </c>
      <c r="D4611" s="316">
        <v>41.01</v>
      </c>
    </row>
    <row r="4612" spans="1:4">
      <c r="A4612" s="314" t="s">
        <v>18813</v>
      </c>
      <c r="B4612" s="315" t="s">
        <v>18814</v>
      </c>
      <c r="C4612" s="315" t="s">
        <v>6</v>
      </c>
      <c r="D4612" s="316">
        <v>43.78</v>
      </c>
    </row>
    <row r="4613" spans="1:4">
      <c r="A4613" s="314" t="s">
        <v>37973</v>
      </c>
      <c r="B4613" s="315" t="s">
        <v>37974</v>
      </c>
      <c r="C4613" s="315" t="s">
        <v>6</v>
      </c>
      <c r="D4613" s="316">
        <v>10.87</v>
      </c>
    </row>
    <row r="4614" spans="1:4">
      <c r="A4614" s="314" t="s">
        <v>37975</v>
      </c>
      <c r="B4614" s="315" t="s">
        <v>37976</v>
      </c>
      <c r="C4614" s="315" t="s">
        <v>6</v>
      </c>
      <c r="D4614" s="316">
        <v>36.28</v>
      </c>
    </row>
    <row r="4615" spans="1:4">
      <c r="A4615" s="314" t="s">
        <v>37977</v>
      </c>
      <c r="B4615" s="315" t="s">
        <v>37978</v>
      </c>
      <c r="C4615" s="315" t="s">
        <v>6</v>
      </c>
      <c r="D4615" s="316">
        <v>205.53</v>
      </c>
    </row>
    <row r="4616" spans="1:4">
      <c r="A4616" s="314" t="s">
        <v>18821</v>
      </c>
      <c r="B4616" s="315" t="s">
        <v>18822</v>
      </c>
      <c r="C4616" s="315" t="s">
        <v>6</v>
      </c>
      <c r="D4616" s="316">
        <v>88.86</v>
      </c>
    </row>
    <row r="4617" spans="1:4">
      <c r="A4617" s="314" t="s">
        <v>18823</v>
      </c>
      <c r="B4617" s="315" t="s">
        <v>18824</v>
      </c>
      <c r="C4617" s="315" t="s">
        <v>6</v>
      </c>
      <c r="D4617" s="316">
        <v>113.02</v>
      </c>
    </row>
    <row r="4618" spans="1:4">
      <c r="A4618" s="314" t="s">
        <v>18830</v>
      </c>
      <c r="B4618" s="315" t="s">
        <v>18831</v>
      </c>
      <c r="C4618" s="315" t="s">
        <v>6</v>
      </c>
      <c r="D4618" s="316">
        <v>58.04</v>
      </c>
    </row>
    <row r="4619" spans="1:4">
      <c r="A4619" s="314" t="s">
        <v>18883</v>
      </c>
      <c r="B4619" s="315" t="s">
        <v>18884</v>
      </c>
      <c r="C4619" s="315" t="s">
        <v>6</v>
      </c>
      <c r="D4619" s="316">
        <v>70.59</v>
      </c>
    </row>
    <row r="4620" spans="1:4">
      <c r="A4620" s="314" t="s">
        <v>18909</v>
      </c>
      <c r="B4620" s="315" t="s">
        <v>18910</v>
      </c>
      <c r="C4620" s="315" t="s">
        <v>6</v>
      </c>
      <c r="D4620" s="316">
        <v>4.58</v>
      </c>
    </row>
    <row r="4621" spans="1:4">
      <c r="A4621" s="314" t="s">
        <v>18911</v>
      </c>
      <c r="B4621" s="315" t="s">
        <v>18912</v>
      </c>
      <c r="C4621" s="315" t="s">
        <v>6</v>
      </c>
      <c r="D4621" s="316">
        <v>1.44</v>
      </c>
    </row>
    <row r="4622" spans="1:4">
      <c r="A4622" s="314" t="s">
        <v>18919</v>
      </c>
      <c r="B4622" s="315" t="s">
        <v>18920</v>
      </c>
      <c r="C4622" s="315" t="s">
        <v>6</v>
      </c>
      <c r="D4622" s="316">
        <v>30495.27</v>
      </c>
    </row>
    <row r="4623" spans="1:4">
      <c r="A4623" s="314" t="s">
        <v>18921</v>
      </c>
      <c r="B4623" s="315" t="s">
        <v>18922</v>
      </c>
      <c r="C4623" s="315" t="s">
        <v>6</v>
      </c>
      <c r="D4623" s="316">
        <v>32164.240000000002</v>
      </c>
    </row>
    <row r="4624" spans="1:4">
      <c r="A4624" s="314" t="s">
        <v>18923</v>
      </c>
      <c r="B4624" s="315" t="s">
        <v>18924</v>
      </c>
      <c r="C4624" s="315" t="s">
        <v>6</v>
      </c>
      <c r="D4624" s="316">
        <v>2788.64</v>
      </c>
    </row>
    <row r="4625" spans="1:4">
      <c r="A4625" s="314" t="s">
        <v>18925</v>
      </c>
      <c r="B4625" s="315" t="s">
        <v>18926</v>
      </c>
      <c r="C4625" s="315" t="s">
        <v>6</v>
      </c>
      <c r="D4625" s="316">
        <v>3637.04</v>
      </c>
    </row>
    <row r="4626" spans="1:4">
      <c r="A4626" s="314" t="s">
        <v>18927</v>
      </c>
      <c r="B4626" s="315" t="s">
        <v>18928</v>
      </c>
      <c r="C4626" s="315" t="s">
        <v>6</v>
      </c>
      <c r="D4626" s="316">
        <v>4763.51</v>
      </c>
    </row>
    <row r="4627" spans="1:4">
      <c r="A4627" s="314" t="s">
        <v>18929</v>
      </c>
      <c r="B4627" s="315" t="s">
        <v>18930</v>
      </c>
      <c r="C4627" s="315" t="s">
        <v>6</v>
      </c>
      <c r="D4627" s="316">
        <v>6428.97</v>
      </c>
    </row>
    <row r="4628" spans="1:4">
      <c r="A4628" s="314" t="s">
        <v>18931</v>
      </c>
      <c r="B4628" s="315" t="s">
        <v>18932</v>
      </c>
      <c r="C4628" s="315" t="s">
        <v>6</v>
      </c>
      <c r="D4628" s="316">
        <v>9515.48</v>
      </c>
    </row>
    <row r="4629" spans="1:4">
      <c r="A4629" s="314" t="s">
        <v>18933</v>
      </c>
      <c r="B4629" s="315" t="s">
        <v>18934</v>
      </c>
      <c r="C4629" s="315" t="s">
        <v>6</v>
      </c>
      <c r="D4629" s="316">
        <v>17028.16</v>
      </c>
    </row>
    <row r="4630" spans="1:4">
      <c r="A4630" s="314" t="s">
        <v>18935</v>
      </c>
      <c r="B4630" s="315" t="s">
        <v>18936</v>
      </c>
      <c r="C4630" s="315" t="s">
        <v>6</v>
      </c>
      <c r="D4630" s="316">
        <v>20197.64</v>
      </c>
    </row>
    <row r="4631" spans="1:4">
      <c r="A4631" s="314" t="s">
        <v>18937</v>
      </c>
      <c r="B4631" s="315" t="s">
        <v>18938</v>
      </c>
      <c r="C4631" s="315" t="s">
        <v>6</v>
      </c>
      <c r="D4631" s="316">
        <v>178.52</v>
      </c>
    </row>
    <row r="4632" spans="1:4">
      <c r="A4632" s="314" t="s">
        <v>18939</v>
      </c>
      <c r="B4632" s="315" t="s">
        <v>18940</v>
      </c>
      <c r="C4632" s="315" t="s">
        <v>6</v>
      </c>
      <c r="D4632" s="316">
        <v>10543.05</v>
      </c>
    </row>
    <row r="4633" spans="1:4">
      <c r="A4633" s="314" t="s">
        <v>18941</v>
      </c>
      <c r="B4633" s="315" t="s">
        <v>18942</v>
      </c>
      <c r="C4633" s="315" t="s">
        <v>6</v>
      </c>
      <c r="D4633" s="316">
        <v>11398.9</v>
      </c>
    </row>
    <row r="4634" spans="1:4">
      <c r="A4634" s="314" t="s">
        <v>18943</v>
      </c>
      <c r="B4634" s="315" t="s">
        <v>18944</v>
      </c>
      <c r="C4634" s="315" t="s">
        <v>6</v>
      </c>
      <c r="D4634" s="316">
        <v>262.77999999999997</v>
      </c>
    </row>
    <row r="4635" spans="1:4">
      <c r="A4635" s="314" t="s">
        <v>18945</v>
      </c>
      <c r="B4635" s="315" t="s">
        <v>18946</v>
      </c>
      <c r="C4635" s="315" t="s">
        <v>6</v>
      </c>
      <c r="D4635" s="316">
        <v>369.58</v>
      </c>
    </row>
    <row r="4636" spans="1:4">
      <c r="A4636" s="314" t="s">
        <v>18947</v>
      </c>
      <c r="B4636" s="315" t="s">
        <v>18948</v>
      </c>
      <c r="C4636" s="315" t="s">
        <v>6</v>
      </c>
      <c r="D4636" s="316">
        <v>483.19</v>
      </c>
    </row>
    <row r="4637" spans="1:4">
      <c r="A4637" s="314" t="s">
        <v>18949</v>
      </c>
      <c r="B4637" s="315" t="s">
        <v>18950</v>
      </c>
      <c r="C4637" s="315" t="s">
        <v>6</v>
      </c>
      <c r="D4637" s="316">
        <v>600.98</v>
      </c>
    </row>
    <row r="4638" spans="1:4">
      <c r="A4638" s="314" t="s">
        <v>18951</v>
      </c>
      <c r="B4638" s="315" t="s">
        <v>18952</v>
      </c>
      <c r="C4638" s="315" t="s">
        <v>6</v>
      </c>
      <c r="D4638" s="316">
        <v>1067.99</v>
      </c>
    </row>
    <row r="4639" spans="1:4">
      <c r="A4639" s="314" t="s">
        <v>18953</v>
      </c>
      <c r="B4639" s="315" t="s">
        <v>18954</v>
      </c>
      <c r="C4639" s="315" t="s">
        <v>6</v>
      </c>
      <c r="D4639" s="316">
        <v>1294.06</v>
      </c>
    </row>
    <row r="4640" spans="1:4">
      <c r="A4640" s="314" t="s">
        <v>18957</v>
      </c>
      <c r="B4640" s="315" t="s">
        <v>18958</v>
      </c>
      <c r="C4640" s="315" t="s">
        <v>6</v>
      </c>
      <c r="D4640" s="316">
        <v>74.739999999999995</v>
      </c>
    </row>
    <row r="4641" spans="1:4">
      <c r="A4641" s="314" t="s">
        <v>18959</v>
      </c>
      <c r="B4641" s="315" t="s">
        <v>18960</v>
      </c>
      <c r="C4641" s="315" t="s">
        <v>6</v>
      </c>
      <c r="D4641" s="316">
        <v>1944.82</v>
      </c>
    </row>
    <row r="4642" spans="1:4">
      <c r="A4642" s="314" t="s">
        <v>18961</v>
      </c>
      <c r="B4642" s="315" t="s">
        <v>18962</v>
      </c>
      <c r="C4642" s="315" t="s">
        <v>6</v>
      </c>
      <c r="D4642" s="316">
        <v>4751.3</v>
      </c>
    </row>
    <row r="4643" spans="1:4">
      <c r="A4643" s="314" t="s">
        <v>18963</v>
      </c>
      <c r="B4643" s="315" t="s">
        <v>18964</v>
      </c>
      <c r="C4643" s="315" t="s">
        <v>6</v>
      </c>
      <c r="D4643" s="316">
        <v>5747.69</v>
      </c>
    </row>
    <row r="4644" spans="1:4">
      <c r="A4644" s="314" t="s">
        <v>18965</v>
      </c>
      <c r="B4644" s="315" t="s">
        <v>18966</v>
      </c>
      <c r="C4644" s="315" t="s">
        <v>6</v>
      </c>
      <c r="D4644" s="316">
        <v>170.47</v>
      </c>
    </row>
    <row r="4645" spans="1:4">
      <c r="A4645" s="314" t="s">
        <v>18967</v>
      </c>
      <c r="B4645" s="315" t="s">
        <v>18968</v>
      </c>
      <c r="C4645" s="315" t="s">
        <v>6</v>
      </c>
      <c r="D4645" s="316">
        <v>170.47</v>
      </c>
    </row>
    <row r="4646" spans="1:4">
      <c r="A4646" s="314" t="s">
        <v>18969</v>
      </c>
      <c r="B4646" s="315" t="s">
        <v>18970</v>
      </c>
      <c r="C4646" s="315" t="s">
        <v>6</v>
      </c>
      <c r="D4646" s="316">
        <v>7526.65</v>
      </c>
    </row>
    <row r="4647" spans="1:4">
      <c r="A4647" s="314" t="s">
        <v>18971</v>
      </c>
      <c r="B4647" s="315" t="s">
        <v>18972</v>
      </c>
      <c r="C4647" s="315" t="s">
        <v>6</v>
      </c>
      <c r="D4647" s="316">
        <v>9541.86</v>
      </c>
    </row>
    <row r="4648" spans="1:4">
      <c r="A4648" s="314" t="s">
        <v>18955</v>
      </c>
      <c r="B4648" s="315" t="s">
        <v>18956</v>
      </c>
      <c r="C4648" s="315" t="s">
        <v>6</v>
      </c>
      <c r="D4648" s="316">
        <v>1746.62</v>
      </c>
    </row>
    <row r="4649" spans="1:4">
      <c r="A4649" s="314" t="s">
        <v>18983</v>
      </c>
      <c r="B4649" s="315" t="s">
        <v>18984</v>
      </c>
      <c r="C4649" s="315" t="s">
        <v>6</v>
      </c>
      <c r="D4649" s="316">
        <v>38.619999999999997</v>
      </c>
    </row>
    <row r="4650" spans="1:4">
      <c r="A4650" s="314" t="s">
        <v>18985</v>
      </c>
      <c r="B4650" s="315" t="s">
        <v>18986</v>
      </c>
      <c r="C4650" s="315" t="s">
        <v>6</v>
      </c>
      <c r="D4650" s="316">
        <v>14.69</v>
      </c>
    </row>
    <row r="4651" spans="1:4">
      <c r="A4651" s="314" t="s">
        <v>18987</v>
      </c>
      <c r="B4651" s="315" t="s">
        <v>18988</v>
      </c>
      <c r="C4651" s="315" t="s">
        <v>6</v>
      </c>
      <c r="D4651" s="316">
        <v>22.4</v>
      </c>
    </row>
    <row r="4652" spans="1:4">
      <c r="A4652" s="314" t="s">
        <v>19009</v>
      </c>
      <c r="B4652" s="315" t="s">
        <v>19010</v>
      </c>
      <c r="C4652" s="315" t="s">
        <v>6</v>
      </c>
      <c r="D4652" s="316">
        <v>9.19</v>
      </c>
    </row>
    <row r="4653" spans="1:4">
      <c r="A4653" s="314" t="s">
        <v>19025</v>
      </c>
      <c r="B4653" s="315" t="s">
        <v>19026</v>
      </c>
      <c r="C4653" s="315" t="s">
        <v>6</v>
      </c>
      <c r="D4653" s="316">
        <v>1811.64</v>
      </c>
    </row>
    <row r="4654" spans="1:4">
      <c r="A4654" s="314" t="s">
        <v>19027</v>
      </c>
      <c r="B4654" s="315" t="s">
        <v>19028</v>
      </c>
      <c r="C4654" s="315" t="s">
        <v>6</v>
      </c>
      <c r="D4654" s="316">
        <v>1811.98</v>
      </c>
    </row>
    <row r="4655" spans="1:4">
      <c r="A4655" s="314" t="s">
        <v>19029</v>
      </c>
      <c r="B4655" s="315" t="s">
        <v>19030</v>
      </c>
      <c r="C4655" s="315" t="s">
        <v>6</v>
      </c>
      <c r="D4655" s="316">
        <v>1810.82</v>
      </c>
    </row>
    <row r="4656" spans="1:4">
      <c r="A4656" s="314" t="s">
        <v>19031</v>
      </c>
      <c r="B4656" s="315" t="s">
        <v>19032</v>
      </c>
      <c r="C4656" s="315" t="s">
        <v>6</v>
      </c>
      <c r="D4656" s="316">
        <v>1802.73</v>
      </c>
    </row>
    <row r="4657" spans="1:4">
      <c r="A4657" s="314" t="s">
        <v>37979</v>
      </c>
      <c r="B4657" s="315" t="s">
        <v>37980</v>
      </c>
      <c r="C4657" s="315" t="s">
        <v>6</v>
      </c>
      <c r="D4657" s="316">
        <v>842.07</v>
      </c>
    </row>
    <row r="4658" spans="1:4">
      <c r="A4658" s="314" t="s">
        <v>37981</v>
      </c>
      <c r="B4658" s="315" t="s">
        <v>37982</v>
      </c>
      <c r="C4658" s="315" t="s">
        <v>6</v>
      </c>
      <c r="D4658" s="316">
        <v>32.799999999999997</v>
      </c>
    </row>
    <row r="4659" spans="1:4" ht="22.5">
      <c r="A4659" s="314" t="s">
        <v>37983</v>
      </c>
      <c r="B4659" s="315" t="s">
        <v>37984</v>
      </c>
      <c r="C4659" s="315" t="s">
        <v>6</v>
      </c>
      <c r="D4659" s="316">
        <v>9600</v>
      </c>
    </row>
    <row r="4660" spans="1:4">
      <c r="A4660" s="314" t="s">
        <v>48</v>
      </c>
      <c r="B4660" s="315" t="s">
        <v>19045</v>
      </c>
      <c r="C4660" s="315" t="s">
        <v>6</v>
      </c>
      <c r="D4660" s="316">
        <v>8.07</v>
      </c>
    </row>
    <row r="4661" spans="1:4">
      <c r="A4661" s="314" t="s">
        <v>37985</v>
      </c>
      <c r="B4661" s="315" t="s">
        <v>37986</v>
      </c>
      <c r="C4661" s="315" t="s">
        <v>431</v>
      </c>
      <c r="D4661" s="316">
        <v>2.72</v>
      </c>
    </row>
    <row r="4662" spans="1:4" ht="22.5">
      <c r="A4662" s="314" t="s">
        <v>19078</v>
      </c>
      <c r="B4662" s="315" t="s">
        <v>19079</v>
      </c>
      <c r="C4662" s="315" t="s">
        <v>431</v>
      </c>
      <c r="D4662" s="316">
        <v>7.1</v>
      </c>
    </row>
    <row r="4663" spans="1:4">
      <c r="A4663" s="314" t="s">
        <v>37987</v>
      </c>
      <c r="B4663" s="315" t="s">
        <v>37988</v>
      </c>
      <c r="C4663" s="315" t="s">
        <v>431</v>
      </c>
      <c r="D4663" s="316">
        <v>14.01</v>
      </c>
    </row>
    <row r="4664" spans="1:4">
      <c r="A4664" s="314" t="s">
        <v>19046</v>
      </c>
      <c r="B4664" s="315" t="s">
        <v>19047</v>
      </c>
      <c r="C4664" s="315" t="s">
        <v>6</v>
      </c>
      <c r="D4664" s="316">
        <v>163.29</v>
      </c>
    </row>
    <row r="4665" spans="1:4" ht="22.5">
      <c r="A4665" s="314" t="s">
        <v>19048</v>
      </c>
      <c r="B4665" s="315" t="s">
        <v>19049</v>
      </c>
      <c r="C4665" s="315" t="s">
        <v>6</v>
      </c>
      <c r="D4665" s="316">
        <v>122.39</v>
      </c>
    </row>
    <row r="4666" spans="1:4">
      <c r="A4666" s="314" t="s">
        <v>37989</v>
      </c>
      <c r="B4666" s="315" t="s">
        <v>37990</v>
      </c>
      <c r="C4666" s="315" t="s">
        <v>6</v>
      </c>
      <c r="D4666" s="316">
        <v>2300</v>
      </c>
    </row>
    <row r="4667" spans="1:4">
      <c r="A4667" s="314" t="s">
        <v>19173</v>
      </c>
      <c r="B4667" s="315" t="s">
        <v>19174</v>
      </c>
      <c r="C4667" s="315" t="s">
        <v>6</v>
      </c>
      <c r="D4667" s="316">
        <v>22.25</v>
      </c>
    </row>
    <row r="4668" spans="1:4">
      <c r="A4668" s="314" t="s">
        <v>19199</v>
      </c>
      <c r="B4668" s="315" t="s">
        <v>19200</v>
      </c>
      <c r="C4668" s="315" t="s">
        <v>6</v>
      </c>
      <c r="D4668" s="316">
        <v>50.43</v>
      </c>
    </row>
    <row r="4669" spans="1:4">
      <c r="A4669" s="314" t="s">
        <v>19210</v>
      </c>
      <c r="B4669" s="315" t="s">
        <v>19211</v>
      </c>
      <c r="C4669" s="315" t="s">
        <v>6</v>
      </c>
      <c r="D4669" s="316">
        <v>114404.93</v>
      </c>
    </row>
    <row r="4670" spans="1:4">
      <c r="A4670" s="314" t="s">
        <v>19212</v>
      </c>
      <c r="B4670" s="315" t="s">
        <v>19213</v>
      </c>
      <c r="C4670" s="315" t="s">
        <v>6</v>
      </c>
      <c r="D4670" s="316">
        <v>12153.12</v>
      </c>
    </row>
    <row r="4671" spans="1:4">
      <c r="A4671" s="314" t="s">
        <v>19214</v>
      </c>
      <c r="B4671" s="315" t="s">
        <v>19215</v>
      </c>
      <c r="C4671" s="315" t="s">
        <v>6</v>
      </c>
      <c r="D4671" s="316">
        <v>14168.07</v>
      </c>
    </row>
    <row r="4672" spans="1:4">
      <c r="A4672" s="314" t="s">
        <v>19216</v>
      </c>
      <c r="B4672" s="315" t="s">
        <v>19217</v>
      </c>
      <c r="C4672" s="315" t="s">
        <v>6</v>
      </c>
      <c r="D4672" s="316">
        <v>28550.19</v>
      </c>
    </row>
    <row r="4673" spans="1:4">
      <c r="A4673" s="314" t="s">
        <v>19218</v>
      </c>
      <c r="B4673" s="315" t="s">
        <v>19219</v>
      </c>
      <c r="C4673" s="315" t="s">
        <v>6</v>
      </c>
      <c r="D4673" s="316">
        <v>7656.47</v>
      </c>
    </row>
    <row r="4674" spans="1:4">
      <c r="A4674" s="314" t="s">
        <v>19220</v>
      </c>
      <c r="B4674" s="315" t="s">
        <v>19221</v>
      </c>
      <c r="C4674" s="315" t="s">
        <v>6</v>
      </c>
      <c r="D4674" s="316">
        <v>8485.1200000000008</v>
      </c>
    </row>
    <row r="4675" spans="1:4">
      <c r="A4675" s="314" t="s">
        <v>19222</v>
      </c>
      <c r="B4675" s="315" t="s">
        <v>19223</v>
      </c>
      <c r="C4675" s="315" t="s">
        <v>6</v>
      </c>
      <c r="D4675" s="316">
        <v>10599.5</v>
      </c>
    </row>
    <row r="4676" spans="1:4">
      <c r="A4676" s="314" t="s">
        <v>19224</v>
      </c>
      <c r="B4676" s="315" t="s">
        <v>19225</v>
      </c>
      <c r="C4676" s="315" t="s">
        <v>6</v>
      </c>
      <c r="D4676" s="316">
        <v>12561.86</v>
      </c>
    </row>
    <row r="4677" spans="1:4">
      <c r="A4677" s="314" t="s">
        <v>19226</v>
      </c>
      <c r="B4677" s="315" t="s">
        <v>19227</v>
      </c>
      <c r="C4677" s="315" t="s">
        <v>6</v>
      </c>
      <c r="D4677" s="316">
        <v>13487.75</v>
      </c>
    </row>
    <row r="4678" spans="1:4">
      <c r="A4678" s="314" t="s">
        <v>19228</v>
      </c>
      <c r="B4678" s="315" t="s">
        <v>19229</v>
      </c>
      <c r="C4678" s="315" t="s">
        <v>6</v>
      </c>
      <c r="D4678" s="316">
        <v>17619.77</v>
      </c>
    </row>
    <row r="4679" spans="1:4">
      <c r="A4679" s="314" t="s">
        <v>19230</v>
      </c>
      <c r="B4679" s="315" t="s">
        <v>19231</v>
      </c>
      <c r="C4679" s="315" t="s">
        <v>6</v>
      </c>
      <c r="D4679" s="316">
        <v>6508.94</v>
      </c>
    </row>
    <row r="4680" spans="1:4">
      <c r="A4680" s="314" t="s">
        <v>19232</v>
      </c>
      <c r="B4680" s="315" t="s">
        <v>19233</v>
      </c>
      <c r="C4680" s="315" t="s">
        <v>6</v>
      </c>
      <c r="D4680" s="316">
        <v>7379.57</v>
      </c>
    </row>
    <row r="4681" spans="1:4">
      <c r="A4681" s="314" t="s">
        <v>37991</v>
      </c>
      <c r="B4681" s="315" t="s">
        <v>37992</v>
      </c>
      <c r="C4681" s="315" t="s">
        <v>6</v>
      </c>
      <c r="D4681" s="316">
        <v>10463</v>
      </c>
    </row>
    <row r="4682" spans="1:4">
      <c r="A4682" s="314" t="s">
        <v>37993</v>
      </c>
      <c r="B4682" s="315" t="s">
        <v>37994</v>
      </c>
      <c r="C4682" s="315" t="s">
        <v>6</v>
      </c>
      <c r="D4682" s="316">
        <v>17317.41</v>
      </c>
    </row>
    <row r="4683" spans="1:4">
      <c r="A4683" s="314" t="s">
        <v>37995</v>
      </c>
      <c r="B4683" s="315" t="s">
        <v>37996</v>
      </c>
      <c r="C4683" s="315" t="s">
        <v>6</v>
      </c>
      <c r="D4683" s="316">
        <v>18900</v>
      </c>
    </row>
    <row r="4684" spans="1:4">
      <c r="A4684" s="314" t="s">
        <v>37997</v>
      </c>
      <c r="B4684" s="315" t="s">
        <v>37998</v>
      </c>
      <c r="C4684" s="315" t="s">
        <v>6</v>
      </c>
      <c r="D4684" s="316">
        <v>49716.88</v>
      </c>
    </row>
    <row r="4685" spans="1:4">
      <c r="A4685" s="314" t="s">
        <v>37999</v>
      </c>
      <c r="B4685" s="315" t="s">
        <v>38000</v>
      </c>
      <c r="C4685" s="315" t="s">
        <v>6</v>
      </c>
      <c r="D4685" s="316">
        <v>10800</v>
      </c>
    </row>
    <row r="4686" spans="1:4">
      <c r="A4686" s="314" t="s">
        <v>38001</v>
      </c>
      <c r="B4686" s="315" t="s">
        <v>38002</v>
      </c>
      <c r="C4686" s="315" t="s">
        <v>1510</v>
      </c>
      <c r="D4686" s="316">
        <v>1494</v>
      </c>
    </row>
    <row r="4687" spans="1:4">
      <c r="A4687" s="314" t="s">
        <v>38003</v>
      </c>
      <c r="B4687" s="315" t="s">
        <v>38004</v>
      </c>
      <c r="C4687" s="315" t="s">
        <v>1510</v>
      </c>
      <c r="D4687" s="316">
        <v>1147.5999999999999</v>
      </c>
    </row>
    <row r="4688" spans="1:4" ht="22.5">
      <c r="A4688" s="314" t="s">
        <v>19255</v>
      </c>
      <c r="B4688" s="315" t="s">
        <v>19256</v>
      </c>
      <c r="C4688" s="315" t="s">
        <v>6</v>
      </c>
      <c r="D4688" s="316">
        <v>16057.59</v>
      </c>
    </row>
    <row r="4689" spans="1:4">
      <c r="A4689" s="314" t="s">
        <v>19257</v>
      </c>
      <c r="B4689" s="315" t="s">
        <v>19258</v>
      </c>
      <c r="C4689" s="315" t="s">
        <v>6</v>
      </c>
      <c r="D4689" s="316">
        <v>81.05</v>
      </c>
    </row>
    <row r="4690" spans="1:4">
      <c r="A4690" s="314" t="s">
        <v>38005</v>
      </c>
      <c r="B4690" s="315" t="s">
        <v>38006</v>
      </c>
      <c r="C4690" s="315" t="s">
        <v>6</v>
      </c>
      <c r="D4690" s="316">
        <v>2.1</v>
      </c>
    </row>
    <row r="4691" spans="1:4">
      <c r="A4691" s="314" t="s">
        <v>38007</v>
      </c>
      <c r="B4691" s="315" t="s">
        <v>38008</v>
      </c>
      <c r="C4691" s="315" t="s">
        <v>6</v>
      </c>
      <c r="D4691" s="316">
        <v>2.84</v>
      </c>
    </row>
    <row r="4692" spans="1:4">
      <c r="A4692" s="314" t="s">
        <v>19287</v>
      </c>
      <c r="B4692" s="315" t="s">
        <v>19288</v>
      </c>
      <c r="C4692" s="315" t="s">
        <v>6</v>
      </c>
      <c r="D4692" s="316">
        <v>7200.71</v>
      </c>
    </row>
    <row r="4693" spans="1:4">
      <c r="A4693" s="314" t="s">
        <v>19328</v>
      </c>
      <c r="B4693" s="315" t="s">
        <v>19329</v>
      </c>
      <c r="C4693" s="315" t="s">
        <v>6</v>
      </c>
      <c r="D4693" s="316">
        <v>53755.07</v>
      </c>
    </row>
    <row r="4694" spans="1:4">
      <c r="A4694" s="314" t="s">
        <v>38009</v>
      </c>
      <c r="B4694" s="315" t="s">
        <v>38010</v>
      </c>
      <c r="C4694" s="315" t="s">
        <v>6</v>
      </c>
      <c r="D4694" s="316">
        <v>7950.01</v>
      </c>
    </row>
    <row r="4695" spans="1:4">
      <c r="A4695" s="314" t="s">
        <v>19358</v>
      </c>
      <c r="B4695" s="315" t="s">
        <v>19359</v>
      </c>
      <c r="C4695" s="315" t="s">
        <v>6</v>
      </c>
      <c r="D4695" s="316">
        <v>17432.02</v>
      </c>
    </row>
    <row r="4696" spans="1:4">
      <c r="A4696" s="314" t="s">
        <v>19360</v>
      </c>
      <c r="B4696" s="315" t="s">
        <v>19361</v>
      </c>
      <c r="C4696" s="315" t="s">
        <v>6</v>
      </c>
      <c r="D4696" s="316">
        <v>15073.32</v>
      </c>
    </row>
    <row r="4697" spans="1:4">
      <c r="A4697" s="314" t="s">
        <v>19362</v>
      </c>
      <c r="B4697" s="315" t="s">
        <v>19363</v>
      </c>
      <c r="C4697" s="315" t="s">
        <v>6</v>
      </c>
      <c r="D4697" s="316">
        <v>18464.810000000001</v>
      </c>
    </row>
    <row r="4698" spans="1:4">
      <c r="A4698" s="314" t="s">
        <v>19364</v>
      </c>
      <c r="B4698" s="315" t="s">
        <v>19365</v>
      </c>
      <c r="C4698" s="315" t="s">
        <v>6</v>
      </c>
      <c r="D4698" s="316">
        <v>18464.810000000001</v>
      </c>
    </row>
    <row r="4699" spans="1:4">
      <c r="A4699" s="314" t="s">
        <v>38011</v>
      </c>
      <c r="B4699" s="315" t="s">
        <v>38012</v>
      </c>
      <c r="C4699" s="315" t="s">
        <v>6</v>
      </c>
      <c r="D4699" s="316">
        <v>0.41</v>
      </c>
    </row>
    <row r="4700" spans="1:4">
      <c r="A4700" s="314" t="s">
        <v>38013</v>
      </c>
      <c r="B4700" s="315" t="s">
        <v>38014</v>
      </c>
      <c r="C4700" s="315" t="s">
        <v>41</v>
      </c>
      <c r="D4700" s="316">
        <v>0.95</v>
      </c>
    </row>
    <row r="4701" spans="1:4">
      <c r="A4701" s="314" t="s">
        <v>38015</v>
      </c>
      <c r="B4701" s="315" t="s">
        <v>38016</v>
      </c>
      <c r="C4701" s="315" t="s">
        <v>41</v>
      </c>
      <c r="D4701" s="316">
        <v>2.64</v>
      </c>
    </row>
    <row r="4702" spans="1:4">
      <c r="A4702" s="314" t="s">
        <v>38017</v>
      </c>
      <c r="B4702" s="315" t="s">
        <v>38018</v>
      </c>
      <c r="C4702" s="315" t="s">
        <v>41</v>
      </c>
      <c r="D4702" s="316">
        <v>0.81</v>
      </c>
    </row>
    <row r="4703" spans="1:4">
      <c r="A4703" s="314" t="s">
        <v>38019</v>
      </c>
      <c r="B4703" s="315" t="s">
        <v>38020</v>
      </c>
      <c r="C4703" s="315" t="s">
        <v>6</v>
      </c>
      <c r="D4703" s="316">
        <v>15</v>
      </c>
    </row>
    <row r="4704" spans="1:4">
      <c r="A4704" s="314" t="s">
        <v>38021</v>
      </c>
      <c r="B4704" s="315" t="s">
        <v>38022</v>
      </c>
      <c r="C4704" s="315" t="s">
        <v>6</v>
      </c>
      <c r="D4704" s="316">
        <v>15</v>
      </c>
    </row>
    <row r="4705" spans="1:4">
      <c r="A4705" s="314" t="s">
        <v>38023</v>
      </c>
      <c r="B4705" s="315" t="s">
        <v>38024</v>
      </c>
      <c r="C4705" s="315" t="s">
        <v>6</v>
      </c>
      <c r="D4705" s="316">
        <v>15</v>
      </c>
    </row>
    <row r="4706" spans="1:4">
      <c r="A4706" s="314" t="s">
        <v>38025</v>
      </c>
      <c r="B4706" s="315" t="s">
        <v>38026</v>
      </c>
      <c r="C4706" s="315" t="s">
        <v>6</v>
      </c>
      <c r="D4706" s="316">
        <v>4</v>
      </c>
    </row>
    <row r="4707" spans="1:4">
      <c r="A4707" s="314" t="s">
        <v>38027</v>
      </c>
      <c r="B4707" s="315" t="s">
        <v>38028</v>
      </c>
      <c r="C4707" s="315" t="s">
        <v>6</v>
      </c>
      <c r="D4707" s="316">
        <v>6</v>
      </c>
    </row>
    <row r="4708" spans="1:4">
      <c r="A4708" s="314" t="s">
        <v>38029</v>
      </c>
      <c r="B4708" s="315" t="s">
        <v>38030</v>
      </c>
      <c r="C4708" s="315" t="s">
        <v>6</v>
      </c>
      <c r="D4708" s="316">
        <v>5</v>
      </c>
    </row>
    <row r="4709" spans="1:4">
      <c r="A4709" s="314" t="s">
        <v>38031</v>
      </c>
      <c r="B4709" s="315" t="s">
        <v>38032</v>
      </c>
      <c r="C4709" s="315" t="s">
        <v>6</v>
      </c>
      <c r="D4709" s="316">
        <v>6</v>
      </c>
    </row>
    <row r="4710" spans="1:4">
      <c r="A4710" s="314" t="s">
        <v>38033</v>
      </c>
      <c r="B4710" s="315" t="s">
        <v>38034</v>
      </c>
      <c r="C4710" s="315" t="s">
        <v>6</v>
      </c>
      <c r="D4710" s="316">
        <v>2.5</v>
      </c>
    </row>
    <row r="4711" spans="1:4">
      <c r="A4711" s="314" t="s">
        <v>38035</v>
      </c>
      <c r="B4711" s="315" t="s">
        <v>38036</v>
      </c>
      <c r="C4711" s="315" t="s">
        <v>6</v>
      </c>
      <c r="D4711" s="316">
        <v>6</v>
      </c>
    </row>
    <row r="4712" spans="1:4" ht="45">
      <c r="A4712" s="314" t="s">
        <v>19379</v>
      </c>
      <c r="B4712" s="315" t="s">
        <v>19380</v>
      </c>
      <c r="C4712" s="315" t="s">
        <v>6</v>
      </c>
      <c r="D4712" s="316">
        <v>2241.0300000000002</v>
      </c>
    </row>
    <row r="4713" spans="1:4">
      <c r="A4713" s="314" t="s">
        <v>38037</v>
      </c>
      <c r="B4713" s="315" t="s">
        <v>38038</v>
      </c>
      <c r="C4713" s="315" t="s">
        <v>6</v>
      </c>
      <c r="D4713" s="316">
        <v>2051.2800000000002</v>
      </c>
    </row>
    <row r="4714" spans="1:4">
      <c r="A4714" s="314" t="s">
        <v>38039</v>
      </c>
      <c r="B4714" s="315" t="s">
        <v>38040</v>
      </c>
      <c r="C4714" s="315" t="s">
        <v>6</v>
      </c>
      <c r="D4714" s="316">
        <v>1290</v>
      </c>
    </row>
    <row r="4715" spans="1:4" ht="22.5">
      <c r="A4715" s="314" t="s">
        <v>38041</v>
      </c>
      <c r="B4715" s="315" t="s">
        <v>38042</v>
      </c>
      <c r="C4715" s="315" t="s">
        <v>6</v>
      </c>
      <c r="D4715" s="316">
        <v>1730.74</v>
      </c>
    </row>
    <row r="4716" spans="1:4" ht="22.5">
      <c r="A4716" s="314" t="s">
        <v>38043</v>
      </c>
      <c r="B4716" s="315" t="s">
        <v>38044</v>
      </c>
      <c r="C4716" s="315" t="s">
        <v>6</v>
      </c>
      <c r="D4716" s="316">
        <v>1119.3499999999999</v>
      </c>
    </row>
    <row r="4717" spans="1:4">
      <c r="A4717" s="314" t="s">
        <v>19293</v>
      </c>
      <c r="B4717" s="315" t="s">
        <v>19294</v>
      </c>
      <c r="C4717" s="315" t="s">
        <v>6</v>
      </c>
      <c r="D4717" s="316">
        <v>6566.6</v>
      </c>
    </row>
    <row r="4718" spans="1:4" ht="22.5">
      <c r="A4718" s="314" t="s">
        <v>19295</v>
      </c>
      <c r="B4718" s="315" t="s">
        <v>19296</v>
      </c>
      <c r="C4718" s="315" t="s">
        <v>6</v>
      </c>
      <c r="D4718" s="316">
        <v>57.9</v>
      </c>
    </row>
    <row r="4719" spans="1:4" ht="22.5">
      <c r="A4719" s="314" t="s">
        <v>19297</v>
      </c>
      <c r="B4719" s="315" t="s">
        <v>19298</v>
      </c>
      <c r="C4719" s="315" t="s">
        <v>6</v>
      </c>
      <c r="D4719" s="316">
        <v>142.15</v>
      </c>
    </row>
    <row r="4720" spans="1:4" ht="22.5">
      <c r="A4720" s="314" t="s">
        <v>19299</v>
      </c>
      <c r="B4720" s="315" t="s">
        <v>19300</v>
      </c>
      <c r="C4720" s="315" t="s">
        <v>6</v>
      </c>
      <c r="D4720" s="316">
        <v>72.19</v>
      </c>
    </row>
    <row r="4721" spans="1:4" ht="22.5">
      <c r="A4721" s="314" t="s">
        <v>19301</v>
      </c>
      <c r="B4721" s="315" t="s">
        <v>19302</v>
      </c>
      <c r="C4721" s="315" t="s">
        <v>6</v>
      </c>
      <c r="D4721" s="316">
        <v>75.290000000000006</v>
      </c>
    </row>
    <row r="4722" spans="1:4" ht="22.5">
      <c r="A4722" s="314" t="s">
        <v>19303</v>
      </c>
      <c r="B4722" s="315" t="s">
        <v>19304</v>
      </c>
      <c r="C4722" s="315" t="s">
        <v>6</v>
      </c>
      <c r="D4722" s="316">
        <v>4395.97</v>
      </c>
    </row>
    <row r="4723" spans="1:4">
      <c r="A4723" s="314" t="s">
        <v>38045</v>
      </c>
      <c r="B4723" s="315" t="s">
        <v>38046</v>
      </c>
      <c r="C4723" s="315" t="s">
        <v>6</v>
      </c>
      <c r="D4723" s="316">
        <v>2310</v>
      </c>
    </row>
    <row r="4724" spans="1:4">
      <c r="A4724" s="314" t="s">
        <v>38047</v>
      </c>
      <c r="B4724" s="315" t="s">
        <v>38048</v>
      </c>
      <c r="C4724" s="315" t="s">
        <v>6</v>
      </c>
      <c r="D4724" s="316">
        <v>2628.15</v>
      </c>
    </row>
    <row r="4725" spans="1:4">
      <c r="A4725" s="314" t="s">
        <v>19309</v>
      </c>
      <c r="B4725" s="315" t="s">
        <v>19310</v>
      </c>
      <c r="C4725" s="315" t="s">
        <v>6</v>
      </c>
      <c r="D4725" s="316">
        <v>912.23</v>
      </c>
    </row>
    <row r="4726" spans="1:4">
      <c r="A4726" s="314" t="s">
        <v>19313</v>
      </c>
      <c r="B4726" s="315" t="s">
        <v>19314</v>
      </c>
      <c r="C4726" s="315" t="s">
        <v>6</v>
      </c>
      <c r="D4726" s="316">
        <v>3106.56</v>
      </c>
    </row>
    <row r="4727" spans="1:4">
      <c r="A4727" s="314" t="s">
        <v>38049</v>
      </c>
      <c r="B4727" s="315" t="s">
        <v>38050</v>
      </c>
      <c r="C4727" s="315" t="s">
        <v>6</v>
      </c>
      <c r="D4727" s="316">
        <v>1559.7</v>
      </c>
    </row>
    <row r="4728" spans="1:4">
      <c r="A4728" s="314" t="s">
        <v>38051</v>
      </c>
      <c r="B4728" s="315" t="s">
        <v>38052</v>
      </c>
      <c r="C4728" s="315" t="s">
        <v>6</v>
      </c>
      <c r="D4728" s="316">
        <v>464.04</v>
      </c>
    </row>
    <row r="4729" spans="1:4">
      <c r="A4729" s="314" t="s">
        <v>38053</v>
      </c>
      <c r="B4729" s="315" t="s">
        <v>38054</v>
      </c>
      <c r="C4729" s="315" t="s">
        <v>6</v>
      </c>
      <c r="D4729" s="316">
        <v>1436.38</v>
      </c>
    </row>
    <row r="4730" spans="1:4">
      <c r="A4730" s="314" t="s">
        <v>19316</v>
      </c>
      <c r="B4730" s="315" t="s">
        <v>19317</v>
      </c>
      <c r="C4730" s="315" t="s">
        <v>6</v>
      </c>
      <c r="D4730" s="316">
        <v>939.6</v>
      </c>
    </row>
    <row r="4731" spans="1:4">
      <c r="A4731" s="314" t="s">
        <v>19384</v>
      </c>
      <c r="B4731" s="315" t="s">
        <v>19385</v>
      </c>
      <c r="C4731" s="315" t="s">
        <v>6</v>
      </c>
      <c r="D4731" s="316">
        <v>4.8499999999999996</v>
      </c>
    </row>
    <row r="4732" spans="1:4">
      <c r="A4732" s="314" t="s">
        <v>19386</v>
      </c>
      <c r="B4732" s="315" t="s">
        <v>19387</v>
      </c>
      <c r="C4732" s="315" t="s">
        <v>6</v>
      </c>
      <c r="D4732" s="316">
        <v>15.14</v>
      </c>
    </row>
    <row r="4733" spans="1:4">
      <c r="A4733" s="314" t="s">
        <v>19393</v>
      </c>
      <c r="B4733" s="315" t="s">
        <v>19394</v>
      </c>
      <c r="C4733" s="315" t="s">
        <v>6</v>
      </c>
      <c r="D4733" s="316">
        <v>26.99</v>
      </c>
    </row>
    <row r="4734" spans="1:4">
      <c r="A4734" s="314" t="s">
        <v>38055</v>
      </c>
      <c r="B4734" s="315" t="s">
        <v>38056</v>
      </c>
      <c r="C4734" s="315" t="s">
        <v>6</v>
      </c>
      <c r="D4734" s="316">
        <v>9.5</v>
      </c>
    </row>
    <row r="4735" spans="1:4">
      <c r="A4735" s="314" t="s">
        <v>38057</v>
      </c>
      <c r="B4735" s="315" t="s">
        <v>38058</v>
      </c>
      <c r="C4735" s="315" t="s">
        <v>6</v>
      </c>
      <c r="D4735" s="316">
        <v>29.49</v>
      </c>
    </row>
    <row r="4736" spans="1:4">
      <c r="A4736" s="314" t="s">
        <v>38059</v>
      </c>
      <c r="B4736" s="315" t="s">
        <v>38060</v>
      </c>
      <c r="C4736" s="315" t="s">
        <v>6</v>
      </c>
      <c r="D4736" s="316">
        <v>23</v>
      </c>
    </row>
    <row r="4737" spans="1:4">
      <c r="A4737" s="314" t="s">
        <v>38061</v>
      </c>
      <c r="B4737" s="315" t="s">
        <v>38062</v>
      </c>
      <c r="C4737" s="315" t="s">
        <v>6</v>
      </c>
      <c r="D4737" s="316">
        <v>4.1100000000000003</v>
      </c>
    </row>
    <row r="4738" spans="1:4">
      <c r="A4738" s="314" t="s">
        <v>38063</v>
      </c>
      <c r="B4738" s="315" t="s">
        <v>38064</v>
      </c>
      <c r="C4738" s="315" t="s">
        <v>6</v>
      </c>
      <c r="D4738" s="316">
        <v>11.11</v>
      </c>
    </row>
    <row r="4739" spans="1:4">
      <c r="A4739" s="314" t="s">
        <v>38065</v>
      </c>
      <c r="B4739" s="315" t="s">
        <v>38066</v>
      </c>
      <c r="C4739" s="315" t="s">
        <v>6</v>
      </c>
      <c r="D4739" s="316">
        <v>463.33</v>
      </c>
    </row>
    <row r="4740" spans="1:4">
      <c r="A4740" s="314" t="s">
        <v>38067</v>
      </c>
      <c r="B4740" s="315" t="s">
        <v>38068</v>
      </c>
      <c r="C4740" s="315" t="s">
        <v>6</v>
      </c>
      <c r="D4740" s="316">
        <v>510.37</v>
      </c>
    </row>
    <row r="4741" spans="1:4">
      <c r="A4741" s="314" t="s">
        <v>47</v>
      </c>
      <c r="B4741" s="315" t="s">
        <v>19449</v>
      </c>
      <c r="C4741" s="315" t="s">
        <v>6</v>
      </c>
      <c r="D4741" s="316">
        <v>9.32</v>
      </c>
    </row>
    <row r="4742" spans="1:4" ht="56.25">
      <c r="A4742" s="314" t="s">
        <v>19526</v>
      </c>
      <c r="B4742" s="315" t="s">
        <v>19527</v>
      </c>
      <c r="C4742" s="315" t="s">
        <v>6</v>
      </c>
      <c r="D4742" s="316">
        <v>10597.23</v>
      </c>
    </row>
    <row r="4743" spans="1:4" ht="33.75">
      <c r="A4743" s="314" t="s">
        <v>19528</v>
      </c>
      <c r="B4743" s="315" t="s">
        <v>19529</v>
      </c>
      <c r="C4743" s="315" t="s">
        <v>6</v>
      </c>
      <c r="D4743" s="316">
        <v>463.85</v>
      </c>
    </row>
    <row r="4744" spans="1:4">
      <c r="A4744" s="314" t="s">
        <v>38069</v>
      </c>
      <c r="B4744" s="315" t="s">
        <v>38070</v>
      </c>
      <c r="C4744" s="315" t="s">
        <v>6</v>
      </c>
      <c r="D4744" s="316">
        <v>740.88</v>
      </c>
    </row>
    <row r="4745" spans="1:4">
      <c r="A4745" s="314" t="s">
        <v>38071</v>
      </c>
      <c r="B4745" s="315" t="s">
        <v>38072</v>
      </c>
      <c r="C4745" s="315" t="s">
        <v>6</v>
      </c>
      <c r="D4745" s="316">
        <v>18415.11</v>
      </c>
    </row>
    <row r="4746" spans="1:4">
      <c r="A4746" s="314" t="s">
        <v>38073</v>
      </c>
      <c r="B4746" s="315" t="s">
        <v>38074</v>
      </c>
      <c r="C4746" s="315" t="s">
        <v>6</v>
      </c>
      <c r="D4746" s="316">
        <v>26378.84</v>
      </c>
    </row>
    <row r="4747" spans="1:4">
      <c r="A4747" s="314" t="s">
        <v>38075</v>
      </c>
      <c r="B4747" s="315" t="s">
        <v>38076</v>
      </c>
      <c r="C4747" s="315" t="s">
        <v>6</v>
      </c>
      <c r="D4747" s="316">
        <v>15311.35</v>
      </c>
    </row>
    <row r="4748" spans="1:4">
      <c r="A4748" s="314" t="s">
        <v>38077</v>
      </c>
      <c r="B4748" s="315" t="s">
        <v>38078</v>
      </c>
      <c r="C4748" s="315" t="s">
        <v>6</v>
      </c>
      <c r="D4748" s="316">
        <v>138987.9</v>
      </c>
    </row>
    <row r="4749" spans="1:4">
      <c r="A4749" s="314" t="s">
        <v>38079</v>
      </c>
      <c r="B4749" s="315" t="s">
        <v>38080</v>
      </c>
      <c r="C4749" s="315" t="s">
        <v>6</v>
      </c>
      <c r="D4749" s="316">
        <v>173573.97</v>
      </c>
    </row>
    <row r="4750" spans="1:4">
      <c r="A4750" s="314" t="s">
        <v>38081</v>
      </c>
      <c r="B4750" s="315" t="s">
        <v>38082</v>
      </c>
      <c r="C4750" s="315" t="s">
        <v>6</v>
      </c>
      <c r="D4750" s="316">
        <v>40853.57</v>
      </c>
    </row>
    <row r="4751" spans="1:4">
      <c r="A4751" s="314" t="s">
        <v>19554</v>
      </c>
      <c r="B4751" s="315" t="s">
        <v>19555</v>
      </c>
      <c r="C4751" s="315" t="s">
        <v>6</v>
      </c>
      <c r="D4751" s="316">
        <v>19525.97</v>
      </c>
    </row>
    <row r="4752" spans="1:4">
      <c r="A4752" s="314" t="s">
        <v>19556</v>
      </c>
      <c r="B4752" s="315" t="s">
        <v>19557</v>
      </c>
      <c r="C4752" s="315" t="s">
        <v>6</v>
      </c>
      <c r="D4752" s="316">
        <v>23659.200000000001</v>
      </c>
    </row>
    <row r="4753" spans="1:4">
      <c r="A4753" s="314" t="s">
        <v>38083</v>
      </c>
      <c r="B4753" s="315" t="s">
        <v>38084</v>
      </c>
      <c r="C4753" s="315" t="s">
        <v>6</v>
      </c>
      <c r="D4753" s="316">
        <v>71055.960000000006</v>
      </c>
    </row>
    <row r="4754" spans="1:4">
      <c r="A4754" s="314" t="s">
        <v>38085</v>
      </c>
      <c r="B4754" s="315" t="s">
        <v>38086</v>
      </c>
      <c r="C4754" s="315" t="s">
        <v>6</v>
      </c>
      <c r="D4754" s="316">
        <v>189997</v>
      </c>
    </row>
    <row r="4755" spans="1:4">
      <c r="A4755" s="314" t="s">
        <v>38087</v>
      </c>
      <c r="B4755" s="315" t="s">
        <v>38088</v>
      </c>
      <c r="C4755" s="315" t="s">
        <v>6</v>
      </c>
      <c r="D4755" s="316">
        <v>59394.25</v>
      </c>
    </row>
    <row r="4756" spans="1:4">
      <c r="A4756" s="314" t="s">
        <v>19560</v>
      </c>
      <c r="B4756" s="315" t="s">
        <v>19561</v>
      </c>
      <c r="C4756" s="315" t="s">
        <v>6</v>
      </c>
      <c r="D4756" s="316">
        <v>14918.44</v>
      </c>
    </row>
    <row r="4757" spans="1:4">
      <c r="A4757" s="314" t="s">
        <v>19562</v>
      </c>
      <c r="B4757" s="315" t="s">
        <v>19563</v>
      </c>
      <c r="C4757" s="315" t="s">
        <v>6</v>
      </c>
      <c r="D4757" s="316">
        <v>15709.2</v>
      </c>
    </row>
    <row r="4758" spans="1:4">
      <c r="A4758" s="314" t="s">
        <v>19564</v>
      </c>
      <c r="B4758" s="315" t="s">
        <v>19565</v>
      </c>
      <c r="C4758" s="315" t="s">
        <v>6</v>
      </c>
      <c r="D4758" s="316">
        <v>15111.36</v>
      </c>
    </row>
    <row r="4759" spans="1:4">
      <c r="A4759" s="314" t="s">
        <v>19566</v>
      </c>
      <c r="B4759" s="315" t="s">
        <v>19567</v>
      </c>
      <c r="C4759" s="315" t="s">
        <v>6</v>
      </c>
      <c r="D4759" s="316">
        <v>15620.16</v>
      </c>
    </row>
    <row r="4760" spans="1:4">
      <c r="A4760" s="314" t="s">
        <v>19568</v>
      </c>
      <c r="B4760" s="315" t="s">
        <v>19569</v>
      </c>
      <c r="C4760" s="315" t="s">
        <v>6</v>
      </c>
      <c r="D4760" s="316">
        <v>16434.240000000002</v>
      </c>
    </row>
    <row r="4761" spans="1:4">
      <c r="A4761" s="314" t="s">
        <v>19570</v>
      </c>
      <c r="B4761" s="315" t="s">
        <v>19571</v>
      </c>
      <c r="C4761" s="315" t="s">
        <v>6</v>
      </c>
      <c r="D4761" s="316">
        <v>17006.64</v>
      </c>
    </row>
    <row r="4762" spans="1:4">
      <c r="A4762" s="314" t="s">
        <v>19572</v>
      </c>
      <c r="B4762" s="315" t="s">
        <v>19573</v>
      </c>
      <c r="C4762" s="315" t="s">
        <v>6</v>
      </c>
      <c r="D4762" s="316">
        <v>17222.88</v>
      </c>
    </row>
    <row r="4763" spans="1:4">
      <c r="A4763" s="314" t="s">
        <v>19574</v>
      </c>
      <c r="B4763" s="315" t="s">
        <v>19575</v>
      </c>
      <c r="C4763" s="315" t="s">
        <v>6</v>
      </c>
      <c r="D4763" s="316">
        <v>14678.88</v>
      </c>
    </row>
    <row r="4764" spans="1:4">
      <c r="A4764" s="314" t="s">
        <v>19576</v>
      </c>
      <c r="B4764" s="315" t="s">
        <v>19577</v>
      </c>
      <c r="C4764" s="315" t="s">
        <v>6</v>
      </c>
      <c r="D4764" s="316">
        <v>17350.080000000002</v>
      </c>
    </row>
    <row r="4765" spans="1:4">
      <c r="A4765" s="314" t="s">
        <v>19578</v>
      </c>
      <c r="B4765" s="315" t="s">
        <v>19579</v>
      </c>
      <c r="C4765" s="315" t="s">
        <v>6</v>
      </c>
      <c r="D4765" s="316">
        <v>17718.96</v>
      </c>
    </row>
    <row r="4766" spans="1:4">
      <c r="A4766" s="314" t="s">
        <v>19580</v>
      </c>
      <c r="B4766" s="315" t="s">
        <v>19581</v>
      </c>
      <c r="C4766" s="315" t="s">
        <v>6</v>
      </c>
      <c r="D4766" s="316">
        <v>18215.04</v>
      </c>
    </row>
    <row r="4767" spans="1:4">
      <c r="A4767" s="314" t="s">
        <v>19582</v>
      </c>
      <c r="B4767" s="315" t="s">
        <v>19583</v>
      </c>
      <c r="C4767" s="315" t="s">
        <v>6</v>
      </c>
      <c r="D4767" s="316">
        <v>18634.8</v>
      </c>
    </row>
    <row r="4768" spans="1:4">
      <c r="A4768" s="314" t="s">
        <v>19584</v>
      </c>
      <c r="B4768" s="315" t="s">
        <v>19585</v>
      </c>
      <c r="C4768" s="315" t="s">
        <v>6</v>
      </c>
      <c r="D4768" s="316">
        <v>18838.32</v>
      </c>
    </row>
    <row r="4769" spans="1:4">
      <c r="A4769" s="314" t="s">
        <v>19586</v>
      </c>
      <c r="B4769" s="315" t="s">
        <v>19587</v>
      </c>
      <c r="C4769" s="315" t="s">
        <v>6</v>
      </c>
      <c r="D4769" s="316">
        <v>18952.8</v>
      </c>
    </row>
    <row r="4770" spans="1:4">
      <c r="A4770" s="314" t="s">
        <v>19588</v>
      </c>
      <c r="B4770" s="315" t="s">
        <v>19589</v>
      </c>
      <c r="C4770" s="315" t="s">
        <v>6</v>
      </c>
      <c r="D4770" s="316">
        <v>19855.919999999998</v>
      </c>
    </row>
    <row r="4771" spans="1:4">
      <c r="A4771" s="314" t="s">
        <v>19590</v>
      </c>
      <c r="B4771" s="315" t="s">
        <v>19591</v>
      </c>
      <c r="C4771" s="315" t="s">
        <v>6</v>
      </c>
      <c r="D4771" s="316">
        <v>22107.360000000001</v>
      </c>
    </row>
    <row r="4772" spans="1:4">
      <c r="A4772" s="314" t="s">
        <v>19592</v>
      </c>
      <c r="B4772" s="315" t="s">
        <v>19593</v>
      </c>
      <c r="C4772" s="315" t="s">
        <v>6</v>
      </c>
      <c r="D4772" s="316">
        <v>17044.8</v>
      </c>
    </row>
    <row r="4773" spans="1:4">
      <c r="A4773" s="314" t="s">
        <v>19530</v>
      </c>
      <c r="B4773" s="315" t="s">
        <v>19531</v>
      </c>
      <c r="C4773" s="315" t="s">
        <v>6</v>
      </c>
      <c r="D4773" s="316">
        <v>27768.01</v>
      </c>
    </row>
    <row r="4774" spans="1:4">
      <c r="A4774" s="314" t="s">
        <v>19532</v>
      </c>
      <c r="B4774" s="315" t="s">
        <v>19533</v>
      </c>
      <c r="C4774" s="315" t="s">
        <v>6</v>
      </c>
      <c r="D4774" s="316">
        <v>23481.119999999999</v>
      </c>
    </row>
    <row r="4775" spans="1:4">
      <c r="A4775" s="314" t="s">
        <v>19534</v>
      </c>
      <c r="B4775" s="315" t="s">
        <v>19535</v>
      </c>
      <c r="C4775" s="315" t="s">
        <v>6</v>
      </c>
      <c r="D4775" s="316">
        <v>27755.040000000001</v>
      </c>
    </row>
    <row r="4776" spans="1:4">
      <c r="A4776" s="314" t="s">
        <v>19536</v>
      </c>
      <c r="B4776" s="315" t="s">
        <v>19537</v>
      </c>
      <c r="C4776" s="315" t="s">
        <v>6</v>
      </c>
      <c r="D4776" s="316">
        <v>34483.919999999998</v>
      </c>
    </row>
    <row r="4777" spans="1:4">
      <c r="A4777" s="314" t="s">
        <v>19538</v>
      </c>
      <c r="B4777" s="315" t="s">
        <v>19539</v>
      </c>
      <c r="C4777" s="315" t="s">
        <v>6</v>
      </c>
      <c r="D4777" s="316">
        <v>88671.38</v>
      </c>
    </row>
    <row r="4778" spans="1:4">
      <c r="A4778" s="314" t="s">
        <v>19540</v>
      </c>
      <c r="B4778" s="315" t="s">
        <v>19541</v>
      </c>
      <c r="C4778" s="315" t="s">
        <v>6</v>
      </c>
      <c r="D4778" s="316">
        <v>39152.160000000003</v>
      </c>
    </row>
    <row r="4779" spans="1:4">
      <c r="A4779" s="314" t="s">
        <v>19542</v>
      </c>
      <c r="B4779" s="315" t="s">
        <v>19543</v>
      </c>
      <c r="C4779" s="315" t="s">
        <v>6</v>
      </c>
      <c r="D4779" s="316">
        <v>42459.360000000001</v>
      </c>
    </row>
    <row r="4780" spans="1:4">
      <c r="A4780" s="314" t="s">
        <v>19544</v>
      </c>
      <c r="B4780" s="315" t="s">
        <v>19545</v>
      </c>
      <c r="C4780" s="315" t="s">
        <v>6</v>
      </c>
      <c r="D4780" s="316">
        <v>45334.080000000002</v>
      </c>
    </row>
    <row r="4781" spans="1:4">
      <c r="A4781" s="314" t="s">
        <v>19546</v>
      </c>
      <c r="B4781" s="315" t="s">
        <v>19547</v>
      </c>
      <c r="C4781" s="315" t="s">
        <v>6</v>
      </c>
      <c r="D4781" s="316">
        <v>49188.04</v>
      </c>
    </row>
    <row r="4782" spans="1:4">
      <c r="A4782" s="314" t="s">
        <v>19548</v>
      </c>
      <c r="B4782" s="315" t="s">
        <v>19549</v>
      </c>
      <c r="C4782" s="315" t="s">
        <v>6</v>
      </c>
      <c r="D4782" s="316">
        <v>21738.48</v>
      </c>
    </row>
    <row r="4783" spans="1:4">
      <c r="A4783" s="314" t="s">
        <v>19550</v>
      </c>
      <c r="B4783" s="315" t="s">
        <v>19551</v>
      </c>
      <c r="C4783" s="315" t="s">
        <v>6</v>
      </c>
      <c r="D4783" s="316">
        <v>54403.44</v>
      </c>
    </row>
    <row r="4784" spans="1:4">
      <c r="A4784" s="314" t="s">
        <v>19552</v>
      </c>
      <c r="B4784" s="315" t="s">
        <v>19553</v>
      </c>
      <c r="C4784" s="315" t="s">
        <v>6</v>
      </c>
      <c r="D4784" s="316">
        <v>71301.88</v>
      </c>
    </row>
    <row r="4785" spans="1:4">
      <c r="A4785" s="314" t="s">
        <v>19558</v>
      </c>
      <c r="B4785" s="315" t="s">
        <v>19559</v>
      </c>
      <c r="C4785" s="315" t="s">
        <v>6</v>
      </c>
      <c r="D4785" s="316">
        <v>72904.05</v>
      </c>
    </row>
    <row r="4786" spans="1:4">
      <c r="A4786" s="314" t="s">
        <v>38089</v>
      </c>
      <c r="B4786" s="315" t="s">
        <v>38090</v>
      </c>
      <c r="C4786" s="315" t="s">
        <v>431</v>
      </c>
      <c r="D4786" s="316">
        <v>525</v>
      </c>
    </row>
    <row r="4787" spans="1:4">
      <c r="A4787" s="314" t="s">
        <v>19641</v>
      </c>
      <c r="B4787" s="315" t="s">
        <v>19642</v>
      </c>
      <c r="C4787" s="315" t="s">
        <v>6</v>
      </c>
      <c r="D4787" s="316">
        <v>2.9</v>
      </c>
    </row>
    <row r="4788" spans="1:4">
      <c r="A4788" s="314" t="s">
        <v>19643</v>
      </c>
      <c r="B4788" s="315" t="s">
        <v>19644</v>
      </c>
      <c r="C4788" s="315" t="s">
        <v>6</v>
      </c>
      <c r="D4788" s="316">
        <v>6.2</v>
      </c>
    </row>
    <row r="4789" spans="1:4">
      <c r="A4789" s="314" t="s">
        <v>19645</v>
      </c>
      <c r="B4789" s="315" t="s">
        <v>19646</v>
      </c>
      <c r="C4789" s="315" t="s">
        <v>6</v>
      </c>
      <c r="D4789" s="316">
        <v>9.19</v>
      </c>
    </row>
    <row r="4790" spans="1:4">
      <c r="A4790" s="314" t="s">
        <v>19647</v>
      </c>
      <c r="B4790" s="315" t="s">
        <v>19648</v>
      </c>
      <c r="C4790" s="315" t="s">
        <v>6</v>
      </c>
      <c r="D4790" s="316">
        <v>23.56</v>
      </c>
    </row>
    <row r="4791" spans="1:4">
      <c r="A4791" s="314" t="s">
        <v>19649</v>
      </c>
      <c r="B4791" s="315" t="s">
        <v>19650</v>
      </c>
      <c r="C4791" s="315" t="s">
        <v>6</v>
      </c>
      <c r="D4791" s="316">
        <v>35.81</v>
      </c>
    </row>
    <row r="4792" spans="1:4">
      <c r="A4792" s="314" t="s">
        <v>19651</v>
      </c>
      <c r="B4792" s="315" t="s">
        <v>19652</v>
      </c>
      <c r="C4792" s="315" t="s">
        <v>6</v>
      </c>
      <c r="D4792" s="316">
        <v>53.75</v>
      </c>
    </row>
    <row r="4793" spans="1:4">
      <c r="A4793" s="314" t="s">
        <v>19653</v>
      </c>
      <c r="B4793" s="315" t="s">
        <v>19654</v>
      </c>
      <c r="C4793" s="315" t="s">
        <v>6</v>
      </c>
      <c r="D4793" s="316">
        <v>62.01</v>
      </c>
    </row>
    <row r="4794" spans="1:4">
      <c r="A4794" s="314" t="s">
        <v>19655</v>
      </c>
      <c r="B4794" s="315" t="s">
        <v>19656</v>
      </c>
      <c r="C4794" s="315" t="s">
        <v>6</v>
      </c>
      <c r="D4794" s="316">
        <v>92.5</v>
      </c>
    </row>
    <row r="4795" spans="1:4">
      <c r="A4795" s="314" t="s">
        <v>19657</v>
      </c>
      <c r="B4795" s="315" t="s">
        <v>19658</v>
      </c>
      <c r="C4795" s="315" t="s">
        <v>6</v>
      </c>
      <c r="D4795" s="316">
        <v>8.5299999999999994</v>
      </c>
    </row>
    <row r="4796" spans="1:4">
      <c r="A4796" s="314" t="s">
        <v>19659</v>
      </c>
      <c r="B4796" s="315" t="s">
        <v>19660</v>
      </c>
      <c r="C4796" s="315" t="s">
        <v>6</v>
      </c>
      <c r="D4796" s="316">
        <v>11.53</v>
      </c>
    </row>
    <row r="4797" spans="1:4">
      <c r="A4797" s="314" t="s">
        <v>38091</v>
      </c>
      <c r="B4797" s="315" t="s">
        <v>38092</v>
      </c>
      <c r="C4797" s="315" t="s">
        <v>6</v>
      </c>
      <c r="D4797" s="316">
        <v>0.11</v>
      </c>
    </row>
    <row r="4798" spans="1:4">
      <c r="A4798" s="314" t="s">
        <v>38093</v>
      </c>
      <c r="B4798" s="315" t="s">
        <v>38094</v>
      </c>
      <c r="C4798" s="315" t="s">
        <v>6</v>
      </c>
      <c r="D4798" s="316">
        <v>0.15</v>
      </c>
    </row>
    <row r="4799" spans="1:4">
      <c r="A4799" s="314" t="s">
        <v>19665</v>
      </c>
      <c r="B4799" s="315" t="s">
        <v>19666</v>
      </c>
      <c r="C4799" s="315" t="s">
        <v>6</v>
      </c>
      <c r="D4799" s="316">
        <v>7.47</v>
      </c>
    </row>
    <row r="4800" spans="1:4">
      <c r="A4800" s="314" t="s">
        <v>19667</v>
      </c>
      <c r="B4800" s="315" t="s">
        <v>19668</v>
      </c>
      <c r="C4800" s="315" t="s">
        <v>6</v>
      </c>
      <c r="D4800" s="316">
        <v>8.3800000000000008</v>
      </c>
    </row>
    <row r="4801" spans="1:4">
      <c r="A4801" s="314" t="s">
        <v>19730</v>
      </c>
      <c r="B4801" s="315" t="s">
        <v>19731</v>
      </c>
      <c r="C4801" s="315" t="s">
        <v>6</v>
      </c>
      <c r="D4801" s="316">
        <v>28.38</v>
      </c>
    </row>
    <row r="4802" spans="1:4">
      <c r="A4802" s="314" t="s">
        <v>19732</v>
      </c>
      <c r="B4802" s="315" t="s">
        <v>19733</v>
      </c>
      <c r="C4802" s="315" t="s">
        <v>6</v>
      </c>
      <c r="D4802" s="316">
        <v>30.1</v>
      </c>
    </row>
    <row r="4803" spans="1:4">
      <c r="A4803" s="314" t="s">
        <v>19734</v>
      </c>
      <c r="B4803" s="315" t="s">
        <v>19735</v>
      </c>
      <c r="C4803" s="315" t="s">
        <v>6</v>
      </c>
      <c r="D4803" s="316">
        <v>29.85</v>
      </c>
    </row>
    <row r="4804" spans="1:4">
      <c r="A4804" s="314" t="s">
        <v>19736</v>
      </c>
      <c r="B4804" s="315" t="s">
        <v>19737</v>
      </c>
      <c r="C4804" s="315" t="s">
        <v>6</v>
      </c>
      <c r="D4804" s="316">
        <v>30.08</v>
      </c>
    </row>
    <row r="4805" spans="1:4">
      <c r="A4805" s="314" t="s">
        <v>19738</v>
      </c>
      <c r="B4805" s="315" t="s">
        <v>19739</v>
      </c>
      <c r="C4805" s="315" t="s">
        <v>6</v>
      </c>
      <c r="D4805" s="316">
        <v>60.38</v>
      </c>
    </row>
    <row r="4806" spans="1:4">
      <c r="A4806" s="314" t="s">
        <v>19740</v>
      </c>
      <c r="B4806" s="315" t="s">
        <v>19741</v>
      </c>
      <c r="C4806" s="315" t="s">
        <v>6</v>
      </c>
      <c r="D4806" s="316">
        <v>36.21</v>
      </c>
    </row>
    <row r="4807" spans="1:4">
      <c r="A4807" s="314" t="s">
        <v>19742</v>
      </c>
      <c r="B4807" s="315" t="s">
        <v>19743</v>
      </c>
      <c r="C4807" s="315" t="s">
        <v>6</v>
      </c>
      <c r="D4807" s="316">
        <v>43.15</v>
      </c>
    </row>
    <row r="4808" spans="1:4">
      <c r="A4808" s="314" t="s">
        <v>19756</v>
      </c>
      <c r="B4808" s="315" t="s">
        <v>19757</v>
      </c>
      <c r="C4808" s="315" t="s">
        <v>6</v>
      </c>
      <c r="D4808" s="316">
        <v>0.51</v>
      </c>
    </row>
    <row r="4809" spans="1:4">
      <c r="A4809" s="314" t="s">
        <v>38095</v>
      </c>
      <c r="B4809" s="315" t="s">
        <v>38096</v>
      </c>
      <c r="C4809" s="315" t="s">
        <v>431</v>
      </c>
      <c r="D4809" s="316">
        <v>1713.6</v>
      </c>
    </row>
    <row r="4810" spans="1:4">
      <c r="A4810" s="314" t="s">
        <v>19772</v>
      </c>
      <c r="B4810" s="315" t="s">
        <v>19773</v>
      </c>
      <c r="C4810" s="315" t="s">
        <v>6</v>
      </c>
      <c r="D4810" s="316">
        <v>5.91</v>
      </c>
    </row>
    <row r="4811" spans="1:4">
      <c r="A4811" s="314" t="s">
        <v>19774</v>
      </c>
      <c r="B4811" s="315" t="s">
        <v>19775</v>
      </c>
      <c r="C4811" s="315" t="s">
        <v>6</v>
      </c>
      <c r="D4811" s="316">
        <v>14.13</v>
      </c>
    </row>
    <row r="4812" spans="1:4">
      <c r="A4812" s="314" t="s">
        <v>19776</v>
      </c>
      <c r="B4812" s="315" t="s">
        <v>19777</v>
      </c>
      <c r="C4812" s="315" t="s">
        <v>6</v>
      </c>
      <c r="D4812" s="316">
        <v>33.89</v>
      </c>
    </row>
    <row r="4813" spans="1:4">
      <c r="A4813" s="314" t="s">
        <v>19778</v>
      </c>
      <c r="B4813" s="315" t="s">
        <v>19779</v>
      </c>
      <c r="C4813" s="315" t="s">
        <v>6</v>
      </c>
      <c r="D4813" s="316">
        <v>74.19</v>
      </c>
    </row>
    <row r="4814" spans="1:4">
      <c r="A4814" s="314" t="s">
        <v>19786</v>
      </c>
      <c r="B4814" s="315" t="s">
        <v>19787</v>
      </c>
      <c r="C4814" s="315" t="s">
        <v>1467</v>
      </c>
      <c r="D4814" s="316">
        <v>35.03</v>
      </c>
    </row>
    <row r="4815" spans="1:4">
      <c r="A4815" s="314" t="s">
        <v>19813</v>
      </c>
      <c r="B4815" s="315" t="s">
        <v>19814</v>
      </c>
      <c r="C4815" s="315" t="s">
        <v>6</v>
      </c>
      <c r="D4815" s="316">
        <v>13499.41</v>
      </c>
    </row>
    <row r="4816" spans="1:4">
      <c r="A4816" s="314" t="s">
        <v>19815</v>
      </c>
      <c r="B4816" s="315" t="s">
        <v>19816</v>
      </c>
      <c r="C4816" s="315" t="s">
        <v>6</v>
      </c>
      <c r="D4816" s="316">
        <v>13587.34</v>
      </c>
    </row>
    <row r="4817" spans="1:4">
      <c r="A4817" s="314" t="s">
        <v>19817</v>
      </c>
      <c r="B4817" s="315" t="s">
        <v>19818</v>
      </c>
      <c r="C4817" s="315" t="s">
        <v>6</v>
      </c>
      <c r="D4817" s="316">
        <v>18729.95</v>
      </c>
    </row>
    <row r="4818" spans="1:4">
      <c r="A4818" s="314" t="s">
        <v>19819</v>
      </c>
      <c r="B4818" s="315" t="s">
        <v>19820</v>
      </c>
      <c r="C4818" s="315" t="s">
        <v>6</v>
      </c>
      <c r="D4818" s="316">
        <v>18752.14</v>
      </c>
    </row>
    <row r="4819" spans="1:4">
      <c r="A4819" s="314" t="s">
        <v>19821</v>
      </c>
      <c r="B4819" s="315" t="s">
        <v>19822</v>
      </c>
      <c r="C4819" s="315" t="s">
        <v>6</v>
      </c>
      <c r="D4819" s="316">
        <v>18759.169999999998</v>
      </c>
    </row>
    <row r="4820" spans="1:4">
      <c r="A4820" s="314" t="s">
        <v>19823</v>
      </c>
      <c r="B4820" s="315" t="s">
        <v>19824</v>
      </c>
      <c r="C4820" s="315" t="s">
        <v>6</v>
      </c>
      <c r="D4820" s="316">
        <v>18666.12</v>
      </c>
    </row>
    <row r="4821" spans="1:4">
      <c r="A4821" s="314" t="s">
        <v>19825</v>
      </c>
      <c r="B4821" s="315" t="s">
        <v>19826</v>
      </c>
      <c r="C4821" s="315" t="s">
        <v>6</v>
      </c>
      <c r="D4821" s="316">
        <v>18789.48</v>
      </c>
    </row>
    <row r="4822" spans="1:4">
      <c r="A4822" s="314" t="s">
        <v>19827</v>
      </c>
      <c r="B4822" s="315" t="s">
        <v>19828</v>
      </c>
      <c r="C4822" s="315" t="s">
        <v>6</v>
      </c>
      <c r="D4822" s="316">
        <v>19112.36</v>
      </c>
    </row>
    <row r="4823" spans="1:4">
      <c r="A4823" s="314" t="s">
        <v>19829</v>
      </c>
      <c r="B4823" s="315" t="s">
        <v>19830</v>
      </c>
      <c r="C4823" s="315" t="s">
        <v>6</v>
      </c>
      <c r="D4823" s="316">
        <v>19127.71</v>
      </c>
    </row>
    <row r="4824" spans="1:4">
      <c r="A4824" s="314" t="s">
        <v>19831</v>
      </c>
      <c r="B4824" s="315" t="s">
        <v>19832</v>
      </c>
      <c r="C4824" s="315" t="s">
        <v>6</v>
      </c>
      <c r="D4824" s="316">
        <v>19197.89</v>
      </c>
    </row>
    <row r="4825" spans="1:4">
      <c r="A4825" s="314" t="s">
        <v>19833</v>
      </c>
      <c r="B4825" s="315" t="s">
        <v>19834</v>
      </c>
      <c r="C4825" s="315" t="s">
        <v>6</v>
      </c>
      <c r="D4825" s="316">
        <v>19100.25</v>
      </c>
    </row>
    <row r="4826" spans="1:4">
      <c r="A4826" s="314" t="s">
        <v>19835</v>
      </c>
      <c r="B4826" s="315" t="s">
        <v>19836</v>
      </c>
      <c r="C4826" s="315" t="s">
        <v>6</v>
      </c>
      <c r="D4826" s="316">
        <v>19112.32</v>
      </c>
    </row>
    <row r="4827" spans="1:4">
      <c r="A4827" s="314" t="s">
        <v>19837</v>
      </c>
      <c r="B4827" s="315" t="s">
        <v>19838</v>
      </c>
      <c r="C4827" s="315" t="s">
        <v>6</v>
      </c>
      <c r="D4827" s="316">
        <v>19021.62</v>
      </c>
    </row>
    <row r="4828" spans="1:4">
      <c r="A4828" s="314" t="s">
        <v>19839</v>
      </c>
      <c r="B4828" s="315" t="s">
        <v>19840</v>
      </c>
      <c r="C4828" s="315" t="s">
        <v>6</v>
      </c>
      <c r="D4828" s="316">
        <v>6546.33</v>
      </c>
    </row>
    <row r="4829" spans="1:4">
      <c r="A4829" s="314" t="s">
        <v>19841</v>
      </c>
      <c r="B4829" s="315" t="s">
        <v>19842</v>
      </c>
      <c r="C4829" s="315" t="s">
        <v>6</v>
      </c>
      <c r="D4829" s="316">
        <v>6605.09</v>
      </c>
    </row>
    <row r="4830" spans="1:4">
      <c r="A4830" s="314" t="s">
        <v>19843</v>
      </c>
      <c r="B4830" s="315" t="s">
        <v>19844</v>
      </c>
      <c r="C4830" s="315" t="s">
        <v>6</v>
      </c>
      <c r="D4830" s="316">
        <v>9151.0400000000009</v>
      </c>
    </row>
    <row r="4831" spans="1:4">
      <c r="A4831" s="314" t="s">
        <v>19845</v>
      </c>
      <c r="B4831" s="315" t="s">
        <v>19846</v>
      </c>
      <c r="C4831" s="315" t="s">
        <v>6</v>
      </c>
      <c r="D4831" s="316">
        <v>9205.73</v>
      </c>
    </row>
    <row r="4832" spans="1:4">
      <c r="A4832" s="314" t="s">
        <v>19847</v>
      </c>
      <c r="B4832" s="315" t="s">
        <v>19848</v>
      </c>
      <c r="C4832" s="315" t="s">
        <v>6</v>
      </c>
      <c r="D4832" s="316">
        <v>7779.49</v>
      </c>
    </row>
    <row r="4833" spans="1:4">
      <c r="A4833" s="314" t="s">
        <v>19849</v>
      </c>
      <c r="B4833" s="315" t="s">
        <v>19850</v>
      </c>
      <c r="C4833" s="315" t="s">
        <v>6</v>
      </c>
      <c r="D4833" s="316">
        <v>7779.51</v>
      </c>
    </row>
    <row r="4834" spans="1:4">
      <c r="A4834" s="314" t="s">
        <v>19851</v>
      </c>
      <c r="B4834" s="315" t="s">
        <v>19852</v>
      </c>
      <c r="C4834" s="315" t="s">
        <v>6</v>
      </c>
      <c r="D4834" s="316">
        <v>7808.68</v>
      </c>
    </row>
    <row r="4835" spans="1:4">
      <c r="A4835" s="314" t="s">
        <v>19853</v>
      </c>
      <c r="B4835" s="315" t="s">
        <v>19854</v>
      </c>
      <c r="C4835" s="315" t="s">
        <v>6</v>
      </c>
      <c r="D4835" s="316">
        <v>7753.28</v>
      </c>
    </row>
    <row r="4836" spans="1:4">
      <c r="A4836" s="314" t="s">
        <v>19855</v>
      </c>
      <c r="B4836" s="315" t="s">
        <v>19856</v>
      </c>
      <c r="C4836" s="315" t="s">
        <v>6</v>
      </c>
      <c r="D4836" s="316">
        <v>8146.72</v>
      </c>
    </row>
    <row r="4837" spans="1:4">
      <c r="A4837" s="314" t="s">
        <v>19857</v>
      </c>
      <c r="B4837" s="315" t="s">
        <v>19858</v>
      </c>
      <c r="C4837" s="315" t="s">
        <v>6</v>
      </c>
      <c r="D4837" s="316">
        <v>7792.19</v>
      </c>
    </row>
    <row r="4838" spans="1:4">
      <c r="A4838" s="314" t="s">
        <v>19859</v>
      </c>
      <c r="B4838" s="315" t="s">
        <v>19860</v>
      </c>
      <c r="C4838" s="315" t="s">
        <v>6</v>
      </c>
      <c r="D4838" s="316">
        <v>7806.68</v>
      </c>
    </row>
    <row r="4839" spans="1:4">
      <c r="A4839" s="314" t="s">
        <v>19861</v>
      </c>
      <c r="B4839" s="315" t="s">
        <v>19862</v>
      </c>
      <c r="C4839" s="315" t="s">
        <v>6</v>
      </c>
      <c r="D4839" s="316">
        <v>7806.24</v>
      </c>
    </row>
    <row r="4840" spans="1:4">
      <c r="A4840" s="314" t="s">
        <v>19863</v>
      </c>
      <c r="B4840" s="315" t="s">
        <v>19864</v>
      </c>
      <c r="C4840" s="315" t="s">
        <v>6</v>
      </c>
      <c r="D4840" s="316">
        <v>8150.24</v>
      </c>
    </row>
    <row r="4841" spans="1:4">
      <c r="A4841" s="314" t="s">
        <v>19865</v>
      </c>
      <c r="B4841" s="315" t="s">
        <v>19866</v>
      </c>
      <c r="C4841" s="315" t="s">
        <v>6</v>
      </c>
      <c r="D4841" s="316">
        <v>8031.19</v>
      </c>
    </row>
    <row r="4842" spans="1:4">
      <c r="A4842" s="314" t="s">
        <v>19867</v>
      </c>
      <c r="B4842" s="315" t="s">
        <v>19868</v>
      </c>
      <c r="C4842" s="315" t="s">
        <v>6</v>
      </c>
      <c r="D4842" s="316">
        <v>8067.57</v>
      </c>
    </row>
    <row r="4843" spans="1:4">
      <c r="A4843" s="314" t="s">
        <v>19869</v>
      </c>
      <c r="B4843" s="315" t="s">
        <v>19870</v>
      </c>
      <c r="C4843" s="315" t="s">
        <v>6</v>
      </c>
      <c r="D4843" s="316">
        <v>8103.09</v>
      </c>
    </row>
    <row r="4844" spans="1:4">
      <c r="A4844" s="314" t="s">
        <v>19871</v>
      </c>
      <c r="B4844" s="315" t="s">
        <v>19872</v>
      </c>
      <c r="C4844" s="315" t="s">
        <v>6</v>
      </c>
      <c r="D4844" s="316">
        <v>8119.77</v>
      </c>
    </row>
    <row r="4845" spans="1:4">
      <c r="A4845" s="314" t="s">
        <v>19873</v>
      </c>
      <c r="B4845" s="315" t="s">
        <v>19874</v>
      </c>
      <c r="C4845" s="315" t="s">
        <v>6</v>
      </c>
      <c r="D4845" s="316">
        <v>8080.53</v>
      </c>
    </row>
    <row r="4846" spans="1:4">
      <c r="A4846" s="314" t="s">
        <v>19875</v>
      </c>
      <c r="B4846" s="315" t="s">
        <v>19876</v>
      </c>
      <c r="C4846" s="315" t="s">
        <v>6</v>
      </c>
      <c r="D4846" s="316">
        <v>8127.03</v>
      </c>
    </row>
    <row r="4847" spans="1:4">
      <c r="A4847" s="314" t="s">
        <v>19877</v>
      </c>
      <c r="B4847" s="315" t="s">
        <v>19878</v>
      </c>
      <c r="C4847" s="315" t="s">
        <v>6</v>
      </c>
      <c r="D4847" s="316">
        <v>8127.03</v>
      </c>
    </row>
    <row r="4848" spans="1:4">
      <c r="A4848" s="314" t="s">
        <v>19879</v>
      </c>
      <c r="B4848" s="315" t="s">
        <v>19880</v>
      </c>
      <c r="C4848" s="315" t="s">
        <v>6</v>
      </c>
      <c r="D4848" s="316">
        <v>11884.42</v>
      </c>
    </row>
    <row r="4849" spans="1:4">
      <c r="A4849" s="314" t="s">
        <v>19881</v>
      </c>
      <c r="B4849" s="315" t="s">
        <v>19882</v>
      </c>
      <c r="C4849" s="315" t="s">
        <v>6</v>
      </c>
      <c r="D4849" s="316">
        <v>11749.85</v>
      </c>
    </row>
    <row r="4850" spans="1:4">
      <c r="A4850" s="314" t="s">
        <v>19883</v>
      </c>
      <c r="B4850" s="315" t="s">
        <v>19884</v>
      </c>
      <c r="C4850" s="315" t="s">
        <v>6</v>
      </c>
      <c r="D4850" s="316">
        <v>11763.83</v>
      </c>
    </row>
    <row r="4851" spans="1:4">
      <c r="A4851" s="314" t="s">
        <v>19885</v>
      </c>
      <c r="B4851" s="315" t="s">
        <v>19886</v>
      </c>
      <c r="C4851" s="315" t="s">
        <v>6</v>
      </c>
      <c r="D4851" s="316">
        <v>11747.64</v>
      </c>
    </row>
    <row r="4852" spans="1:4">
      <c r="A4852" s="314" t="s">
        <v>19887</v>
      </c>
      <c r="B4852" s="315" t="s">
        <v>19888</v>
      </c>
      <c r="C4852" s="315" t="s">
        <v>6</v>
      </c>
      <c r="D4852" s="316">
        <v>11835.27</v>
      </c>
    </row>
    <row r="4853" spans="1:4">
      <c r="A4853" s="314" t="s">
        <v>19889</v>
      </c>
      <c r="B4853" s="315" t="s">
        <v>19890</v>
      </c>
      <c r="C4853" s="315" t="s">
        <v>6</v>
      </c>
      <c r="D4853" s="316">
        <v>11857.67</v>
      </c>
    </row>
    <row r="4854" spans="1:4">
      <c r="A4854" s="314" t="s">
        <v>19891</v>
      </c>
      <c r="B4854" s="315" t="s">
        <v>19892</v>
      </c>
      <c r="C4854" s="315" t="s">
        <v>6</v>
      </c>
      <c r="D4854" s="316">
        <v>12231.02</v>
      </c>
    </row>
    <row r="4855" spans="1:4">
      <c r="A4855" s="314" t="s">
        <v>19893</v>
      </c>
      <c r="B4855" s="315" t="s">
        <v>19894</v>
      </c>
      <c r="C4855" s="315" t="s">
        <v>6</v>
      </c>
      <c r="D4855" s="316">
        <v>12263.37</v>
      </c>
    </row>
    <row r="4856" spans="1:4">
      <c r="A4856" s="314" t="s">
        <v>19895</v>
      </c>
      <c r="B4856" s="315" t="s">
        <v>19896</v>
      </c>
      <c r="C4856" s="315" t="s">
        <v>6</v>
      </c>
      <c r="D4856" s="316">
        <v>12281.15</v>
      </c>
    </row>
    <row r="4857" spans="1:4">
      <c r="A4857" s="314" t="s">
        <v>19897</v>
      </c>
      <c r="B4857" s="315" t="s">
        <v>19898</v>
      </c>
      <c r="C4857" s="315" t="s">
        <v>6</v>
      </c>
      <c r="D4857" s="316">
        <v>12279.53</v>
      </c>
    </row>
    <row r="4858" spans="1:4">
      <c r="A4858" s="314" t="s">
        <v>19899</v>
      </c>
      <c r="B4858" s="315" t="s">
        <v>19900</v>
      </c>
      <c r="C4858" s="315" t="s">
        <v>6</v>
      </c>
      <c r="D4858" s="316">
        <v>12296.19</v>
      </c>
    </row>
    <row r="4859" spans="1:4">
      <c r="A4859" s="314" t="s">
        <v>19901</v>
      </c>
      <c r="B4859" s="315" t="s">
        <v>19902</v>
      </c>
      <c r="C4859" s="315" t="s">
        <v>6</v>
      </c>
      <c r="D4859" s="316">
        <v>15753.25</v>
      </c>
    </row>
    <row r="4860" spans="1:4">
      <c r="A4860" s="314" t="s">
        <v>19903</v>
      </c>
      <c r="B4860" s="315" t="s">
        <v>19904</v>
      </c>
      <c r="C4860" s="315" t="s">
        <v>6</v>
      </c>
      <c r="D4860" s="316">
        <v>16515.14</v>
      </c>
    </row>
    <row r="4861" spans="1:4">
      <c r="A4861" s="314" t="s">
        <v>19905</v>
      </c>
      <c r="B4861" s="315" t="s">
        <v>19906</v>
      </c>
      <c r="C4861" s="315" t="s">
        <v>6</v>
      </c>
      <c r="D4861" s="316">
        <v>16550.43</v>
      </c>
    </row>
    <row r="4862" spans="1:4">
      <c r="A4862" s="314" t="s">
        <v>19907</v>
      </c>
      <c r="B4862" s="315" t="s">
        <v>19908</v>
      </c>
      <c r="C4862" s="315" t="s">
        <v>6</v>
      </c>
      <c r="D4862" s="316">
        <v>16564.509999999998</v>
      </c>
    </row>
    <row r="4863" spans="1:4">
      <c r="A4863" s="314" t="s">
        <v>19909</v>
      </c>
      <c r="B4863" s="315" t="s">
        <v>19910</v>
      </c>
      <c r="C4863" s="315" t="s">
        <v>6</v>
      </c>
      <c r="D4863" s="316">
        <v>17157.12</v>
      </c>
    </row>
    <row r="4864" spans="1:4">
      <c r="A4864" s="314" t="s">
        <v>19911</v>
      </c>
      <c r="B4864" s="315" t="s">
        <v>19912</v>
      </c>
      <c r="C4864" s="315" t="s">
        <v>6</v>
      </c>
      <c r="D4864" s="316">
        <v>17185.330000000002</v>
      </c>
    </row>
    <row r="4865" spans="1:4">
      <c r="A4865" s="314" t="s">
        <v>19913</v>
      </c>
      <c r="B4865" s="315" t="s">
        <v>19914</v>
      </c>
      <c r="C4865" s="315" t="s">
        <v>6</v>
      </c>
      <c r="D4865" s="316">
        <v>17615.650000000001</v>
      </c>
    </row>
    <row r="4866" spans="1:4">
      <c r="A4866" s="314" t="s">
        <v>19915</v>
      </c>
      <c r="B4866" s="315" t="s">
        <v>19916</v>
      </c>
      <c r="C4866" s="315" t="s">
        <v>6</v>
      </c>
      <c r="D4866" s="316">
        <v>24075.3</v>
      </c>
    </row>
    <row r="4867" spans="1:4">
      <c r="A4867" s="314" t="s">
        <v>19917</v>
      </c>
      <c r="B4867" s="315" t="s">
        <v>19918</v>
      </c>
      <c r="C4867" s="315" t="s">
        <v>6</v>
      </c>
      <c r="D4867" s="316">
        <v>23664.07</v>
      </c>
    </row>
    <row r="4868" spans="1:4">
      <c r="A4868" s="314" t="s">
        <v>19919</v>
      </c>
      <c r="B4868" s="315" t="s">
        <v>19920</v>
      </c>
      <c r="C4868" s="315" t="s">
        <v>6</v>
      </c>
      <c r="D4868" s="316">
        <v>23362.16</v>
      </c>
    </row>
    <row r="4869" spans="1:4">
      <c r="A4869" s="314" t="s">
        <v>19921</v>
      </c>
      <c r="B4869" s="315" t="s">
        <v>19922</v>
      </c>
      <c r="C4869" s="315" t="s">
        <v>6</v>
      </c>
      <c r="D4869" s="316">
        <v>23566.99</v>
      </c>
    </row>
    <row r="4870" spans="1:4">
      <c r="A4870" s="314" t="s">
        <v>19923</v>
      </c>
      <c r="B4870" s="315" t="s">
        <v>19924</v>
      </c>
      <c r="C4870" s="315" t="s">
        <v>6</v>
      </c>
      <c r="D4870" s="316">
        <v>23873.22</v>
      </c>
    </row>
    <row r="4871" spans="1:4">
      <c r="A4871" s="314" t="s">
        <v>19925</v>
      </c>
      <c r="B4871" s="315" t="s">
        <v>19926</v>
      </c>
      <c r="C4871" s="315" t="s">
        <v>6</v>
      </c>
      <c r="D4871" s="316">
        <v>23929.38</v>
      </c>
    </row>
    <row r="4872" spans="1:4">
      <c r="A4872" s="314" t="s">
        <v>19927</v>
      </c>
      <c r="B4872" s="315" t="s">
        <v>19928</v>
      </c>
      <c r="C4872" s="315" t="s">
        <v>6</v>
      </c>
      <c r="D4872" s="316">
        <v>26255.95</v>
      </c>
    </row>
    <row r="4873" spans="1:4">
      <c r="A4873" s="314" t="s">
        <v>19929</v>
      </c>
      <c r="B4873" s="315" t="s">
        <v>19930</v>
      </c>
      <c r="C4873" s="315" t="s">
        <v>6</v>
      </c>
      <c r="D4873" s="316">
        <v>10695.12</v>
      </c>
    </row>
    <row r="4874" spans="1:4">
      <c r="A4874" s="314" t="s">
        <v>19931</v>
      </c>
      <c r="B4874" s="315" t="s">
        <v>19932</v>
      </c>
      <c r="C4874" s="315" t="s">
        <v>6</v>
      </c>
      <c r="D4874" s="316">
        <v>11038.25</v>
      </c>
    </row>
    <row r="4875" spans="1:4">
      <c r="A4875" s="314" t="s">
        <v>19933</v>
      </c>
      <c r="B4875" s="315" t="s">
        <v>19934</v>
      </c>
      <c r="C4875" s="315" t="s">
        <v>6</v>
      </c>
      <c r="D4875" s="316">
        <v>11358.78</v>
      </c>
    </row>
    <row r="4876" spans="1:4">
      <c r="A4876" s="314" t="s">
        <v>19935</v>
      </c>
      <c r="B4876" s="315" t="s">
        <v>19936</v>
      </c>
      <c r="C4876" s="315" t="s">
        <v>6</v>
      </c>
      <c r="D4876" s="316">
        <v>10275.84</v>
      </c>
    </row>
    <row r="4877" spans="1:4">
      <c r="A4877" s="314" t="s">
        <v>19950</v>
      </c>
      <c r="B4877" s="315" t="s">
        <v>19951</v>
      </c>
      <c r="C4877" s="315" t="s">
        <v>1510</v>
      </c>
      <c r="D4877" s="316">
        <v>637.83000000000004</v>
      </c>
    </row>
    <row r="4878" spans="1:4">
      <c r="A4878" s="314" t="s">
        <v>19952</v>
      </c>
      <c r="B4878" s="315" t="s">
        <v>19953</v>
      </c>
      <c r="C4878" s="315" t="s">
        <v>1510</v>
      </c>
      <c r="D4878" s="316">
        <v>637.83000000000004</v>
      </c>
    </row>
    <row r="4879" spans="1:4">
      <c r="A4879" s="314" t="s">
        <v>19954</v>
      </c>
      <c r="B4879" s="315" t="s">
        <v>19955</v>
      </c>
      <c r="C4879" s="315" t="s">
        <v>1510</v>
      </c>
      <c r="D4879" s="316">
        <v>637.83000000000004</v>
      </c>
    </row>
    <row r="4880" spans="1:4">
      <c r="A4880" s="314" t="s">
        <v>19956</v>
      </c>
      <c r="B4880" s="315" t="s">
        <v>19957</v>
      </c>
      <c r="C4880" s="315" t="s">
        <v>1510</v>
      </c>
      <c r="D4880" s="316">
        <v>637.83000000000004</v>
      </c>
    </row>
    <row r="4881" spans="1:4">
      <c r="A4881" s="314" t="s">
        <v>19958</v>
      </c>
      <c r="B4881" s="315" t="s">
        <v>19959</v>
      </c>
      <c r="C4881" s="315" t="s">
        <v>1510</v>
      </c>
      <c r="D4881" s="316">
        <v>637.83000000000004</v>
      </c>
    </row>
    <row r="4882" spans="1:4">
      <c r="A4882" s="314" t="s">
        <v>38097</v>
      </c>
      <c r="B4882" s="315" t="s">
        <v>10403</v>
      </c>
      <c r="C4882" s="315" t="s">
        <v>1467</v>
      </c>
      <c r="D4882" s="316">
        <v>6.74</v>
      </c>
    </row>
    <row r="4883" spans="1:4" ht="33.75">
      <c r="A4883" s="314" t="s">
        <v>20034</v>
      </c>
      <c r="B4883" s="315" t="s">
        <v>20035</v>
      </c>
      <c r="C4883" s="315" t="s">
        <v>229</v>
      </c>
      <c r="D4883" s="316">
        <v>9.6</v>
      </c>
    </row>
    <row r="4884" spans="1:4" ht="22.5">
      <c r="A4884" s="314" t="s">
        <v>38098</v>
      </c>
      <c r="B4884" s="315" t="s">
        <v>38099</v>
      </c>
      <c r="C4884" s="315" t="s">
        <v>6</v>
      </c>
      <c r="D4884" s="316">
        <v>8100</v>
      </c>
    </row>
    <row r="4885" spans="1:4">
      <c r="A4885" s="314" t="s">
        <v>38100</v>
      </c>
      <c r="B4885" s="315" t="s">
        <v>38101</v>
      </c>
      <c r="C4885" s="315" t="s">
        <v>431</v>
      </c>
      <c r="D4885" s="316">
        <v>29</v>
      </c>
    </row>
    <row r="4886" spans="1:4">
      <c r="A4886" s="314" t="s">
        <v>20138</v>
      </c>
      <c r="B4886" s="315" t="s">
        <v>20139</v>
      </c>
      <c r="C4886" s="315" t="s">
        <v>6</v>
      </c>
      <c r="D4886" s="316">
        <v>112.99</v>
      </c>
    </row>
    <row r="4887" spans="1:4">
      <c r="A4887" s="314" t="s">
        <v>20140</v>
      </c>
      <c r="B4887" s="315" t="s">
        <v>20141</v>
      </c>
      <c r="C4887" s="315" t="s">
        <v>6</v>
      </c>
      <c r="D4887" s="316">
        <v>4917.03</v>
      </c>
    </row>
    <row r="4888" spans="1:4">
      <c r="A4888" s="314" t="s">
        <v>20142</v>
      </c>
      <c r="B4888" s="315" t="s">
        <v>20143</v>
      </c>
      <c r="C4888" s="315" t="s">
        <v>6</v>
      </c>
      <c r="D4888" s="316">
        <v>5057.07</v>
      </c>
    </row>
    <row r="4889" spans="1:4">
      <c r="A4889" s="314" t="s">
        <v>20144</v>
      </c>
      <c r="B4889" s="315" t="s">
        <v>20145</v>
      </c>
      <c r="C4889" s="315" t="s">
        <v>6</v>
      </c>
      <c r="D4889" s="316">
        <v>422.22</v>
      </c>
    </row>
    <row r="4890" spans="1:4">
      <c r="A4890" s="314" t="s">
        <v>20146</v>
      </c>
      <c r="B4890" s="315" t="s">
        <v>20147</v>
      </c>
      <c r="C4890" s="315" t="s">
        <v>6</v>
      </c>
      <c r="D4890" s="316">
        <v>262.56</v>
      </c>
    </row>
    <row r="4891" spans="1:4">
      <c r="A4891" s="314" t="s">
        <v>20148</v>
      </c>
      <c r="B4891" s="315" t="s">
        <v>20149</v>
      </c>
      <c r="C4891" s="315" t="s">
        <v>6</v>
      </c>
      <c r="D4891" s="316">
        <v>261.62</v>
      </c>
    </row>
    <row r="4892" spans="1:4">
      <c r="A4892" s="314" t="s">
        <v>20150</v>
      </c>
      <c r="B4892" s="315" t="s">
        <v>20151</v>
      </c>
      <c r="C4892" s="315" t="s">
        <v>6</v>
      </c>
      <c r="D4892" s="316">
        <v>715.72</v>
      </c>
    </row>
    <row r="4893" spans="1:4">
      <c r="A4893" s="314" t="s">
        <v>20152</v>
      </c>
      <c r="B4893" s="315" t="s">
        <v>20153</v>
      </c>
      <c r="C4893" s="315" t="s">
        <v>6</v>
      </c>
      <c r="D4893" s="316">
        <v>846.07</v>
      </c>
    </row>
    <row r="4894" spans="1:4">
      <c r="A4894" s="314" t="s">
        <v>20154</v>
      </c>
      <c r="B4894" s="315" t="s">
        <v>20155</v>
      </c>
      <c r="C4894" s="315" t="s">
        <v>6</v>
      </c>
      <c r="D4894" s="316">
        <v>869.23</v>
      </c>
    </row>
    <row r="4895" spans="1:4">
      <c r="A4895" s="314" t="s">
        <v>20156</v>
      </c>
      <c r="B4895" s="315" t="s">
        <v>20157</v>
      </c>
      <c r="C4895" s="315" t="s">
        <v>6</v>
      </c>
      <c r="D4895" s="316">
        <v>896.93</v>
      </c>
    </row>
    <row r="4896" spans="1:4">
      <c r="A4896" s="314" t="s">
        <v>20158</v>
      </c>
      <c r="B4896" s="315" t="s">
        <v>20159</v>
      </c>
      <c r="C4896" s="315" t="s">
        <v>6</v>
      </c>
      <c r="D4896" s="316">
        <v>923.23</v>
      </c>
    </row>
    <row r="4897" spans="1:4">
      <c r="A4897" s="314" t="s">
        <v>20160</v>
      </c>
      <c r="B4897" s="315" t="s">
        <v>20161</v>
      </c>
      <c r="C4897" s="315" t="s">
        <v>6</v>
      </c>
      <c r="D4897" s="316">
        <v>960</v>
      </c>
    </row>
    <row r="4898" spans="1:4">
      <c r="A4898" s="314" t="s">
        <v>20162</v>
      </c>
      <c r="B4898" s="315" t="s">
        <v>20163</v>
      </c>
      <c r="C4898" s="315" t="s">
        <v>6</v>
      </c>
      <c r="D4898" s="316">
        <v>978.49</v>
      </c>
    </row>
    <row r="4899" spans="1:4">
      <c r="A4899" s="314" t="s">
        <v>20164</v>
      </c>
      <c r="B4899" s="315" t="s">
        <v>20165</v>
      </c>
      <c r="C4899" s="315" t="s">
        <v>6</v>
      </c>
      <c r="D4899" s="316">
        <v>799.47</v>
      </c>
    </row>
    <row r="4900" spans="1:4">
      <c r="A4900" s="314" t="s">
        <v>20166</v>
      </c>
      <c r="B4900" s="315" t="s">
        <v>20167</v>
      </c>
      <c r="C4900" s="315" t="s">
        <v>6</v>
      </c>
      <c r="D4900" s="316">
        <v>2929.34</v>
      </c>
    </row>
    <row r="4901" spans="1:4">
      <c r="A4901" s="314" t="s">
        <v>20168</v>
      </c>
      <c r="B4901" s="315" t="s">
        <v>20169</v>
      </c>
      <c r="C4901" s="315" t="s">
        <v>6</v>
      </c>
      <c r="D4901" s="316">
        <v>3198.66</v>
      </c>
    </row>
    <row r="4902" spans="1:4">
      <c r="A4902" s="314" t="s">
        <v>20170</v>
      </c>
      <c r="B4902" s="315" t="s">
        <v>20171</v>
      </c>
      <c r="C4902" s="315" t="s">
        <v>6</v>
      </c>
      <c r="D4902" s="316">
        <v>4071.43</v>
      </c>
    </row>
    <row r="4903" spans="1:4">
      <c r="A4903" s="314" t="s">
        <v>20172</v>
      </c>
      <c r="B4903" s="315" t="s">
        <v>20173</v>
      </c>
      <c r="C4903" s="315" t="s">
        <v>6</v>
      </c>
      <c r="D4903" s="316">
        <v>4172.4399999999996</v>
      </c>
    </row>
    <row r="4904" spans="1:4">
      <c r="A4904" s="314" t="s">
        <v>20174</v>
      </c>
      <c r="B4904" s="315" t="s">
        <v>20175</v>
      </c>
      <c r="C4904" s="315" t="s">
        <v>6</v>
      </c>
      <c r="D4904" s="316">
        <v>4230.08</v>
      </c>
    </row>
    <row r="4905" spans="1:4">
      <c r="A4905" s="314" t="s">
        <v>38102</v>
      </c>
      <c r="B4905" s="315" t="s">
        <v>38103</v>
      </c>
      <c r="C4905" s="315" t="s">
        <v>6</v>
      </c>
      <c r="D4905" s="316">
        <v>13.4</v>
      </c>
    </row>
    <row r="4906" spans="1:4" ht="22.5">
      <c r="A4906" s="314" t="s">
        <v>20190</v>
      </c>
      <c r="B4906" s="315" t="s">
        <v>20191</v>
      </c>
      <c r="C4906" s="315" t="s">
        <v>6</v>
      </c>
      <c r="D4906" s="316">
        <v>1494.46</v>
      </c>
    </row>
    <row r="4907" spans="1:4">
      <c r="A4907" s="314" t="s">
        <v>20192</v>
      </c>
      <c r="B4907" s="315" t="s">
        <v>20193</v>
      </c>
      <c r="C4907" s="315" t="s">
        <v>6</v>
      </c>
      <c r="D4907" s="316">
        <v>240.77</v>
      </c>
    </row>
    <row r="4908" spans="1:4">
      <c r="A4908" s="314" t="s">
        <v>20194</v>
      </c>
      <c r="B4908" s="315" t="s">
        <v>20195</v>
      </c>
      <c r="C4908" s="315" t="s">
        <v>6</v>
      </c>
      <c r="D4908" s="316">
        <v>258.32</v>
      </c>
    </row>
    <row r="4909" spans="1:4">
      <c r="A4909" s="314" t="s">
        <v>20196</v>
      </c>
      <c r="B4909" s="315" t="s">
        <v>20197</v>
      </c>
      <c r="C4909" s="315" t="s">
        <v>6</v>
      </c>
      <c r="D4909" s="316">
        <v>272.94</v>
      </c>
    </row>
    <row r="4910" spans="1:4">
      <c r="A4910" s="314" t="s">
        <v>20198</v>
      </c>
      <c r="B4910" s="315" t="s">
        <v>20199</v>
      </c>
      <c r="C4910" s="315" t="s">
        <v>6</v>
      </c>
      <c r="D4910" s="316">
        <v>284.64</v>
      </c>
    </row>
    <row r="4911" spans="1:4">
      <c r="A4911" s="314" t="s">
        <v>20200</v>
      </c>
      <c r="B4911" s="315" t="s">
        <v>20201</v>
      </c>
      <c r="C4911" s="315" t="s">
        <v>6</v>
      </c>
      <c r="D4911" s="316">
        <v>1591.63</v>
      </c>
    </row>
    <row r="4912" spans="1:4">
      <c r="A4912" s="314" t="s">
        <v>38104</v>
      </c>
      <c r="B4912" s="315" t="s">
        <v>38105</v>
      </c>
      <c r="C4912" s="315" t="s">
        <v>431</v>
      </c>
      <c r="D4912" s="316">
        <v>739.2</v>
      </c>
    </row>
    <row r="4913" spans="1:4">
      <c r="A4913" s="314" t="s">
        <v>38106</v>
      </c>
      <c r="B4913" s="315" t="s">
        <v>38107</v>
      </c>
      <c r="C4913" s="315" t="s">
        <v>431</v>
      </c>
      <c r="D4913" s="316">
        <v>437.25</v>
      </c>
    </row>
    <row r="4914" spans="1:4">
      <c r="A4914" s="314" t="s">
        <v>38108</v>
      </c>
      <c r="B4914" s="315" t="s">
        <v>38109</v>
      </c>
      <c r="C4914" s="315" t="s">
        <v>431</v>
      </c>
      <c r="D4914" s="316">
        <v>690.18</v>
      </c>
    </row>
    <row r="4915" spans="1:4">
      <c r="A4915" s="314" t="s">
        <v>38110</v>
      </c>
      <c r="B4915" s="315" t="s">
        <v>38111</v>
      </c>
      <c r="C4915" s="315" t="s">
        <v>431</v>
      </c>
      <c r="D4915" s="316">
        <v>1020</v>
      </c>
    </row>
    <row r="4916" spans="1:4">
      <c r="A4916" s="314" t="s">
        <v>20216</v>
      </c>
      <c r="B4916" s="315" t="s">
        <v>20217</v>
      </c>
      <c r="C4916" s="315" t="s">
        <v>6</v>
      </c>
      <c r="D4916" s="316">
        <v>4009.48</v>
      </c>
    </row>
    <row r="4917" spans="1:4">
      <c r="A4917" s="314" t="s">
        <v>20250</v>
      </c>
      <c r="B4917" s="315" t="s">
        <v>20251</v>
      </c>
      <c r="C4917" s="315" t="s">
        <v>229</v>
      </c>
      <c r="D4917" s="316">
        <v>0.26</v>
      </c>
    </row>
    <row r="4918" spans="1:4">
      <c r="A4918" s="314" t="s">
        <v>20261</v>
      </c>
      <c r="B4918" s="315" t="s">
        <v>20262</v>
      </c>
      <c r="C4918" s="315" t="s">
        <v>6</v>
      </c>
      <c r="D4918" s="316">
        <v>10.18</v>
      </c>
    </row>
    <row r="4919" spans="1:4">
      <c r="A4919" s="314" t="s">
        <v>38112</v>
      </c>
      <c r="B4919" s="315" t="s">
        <v>38113</v>
      </c>
      <c r="C4919" s="315" t="s">
        <v>6</v>
      </c>
      <c r="D4919" s="316">
        <v>2.1</v>
      </c>
    </row>
    <row r="4920" spans="1:4">
      <c r="A4920" s="314" t="s">
        <v>38114</v>
      </c>
      <c r="B4920" s="315" t="s">
        <v>38115</v>
      </c>
      <c r="C4920" s="315" t="s">
        <v>6</v>
      </c>
      <c r="D4920" s="316">
        <v>24.55</v>
      </c>
    </row>
    <row r="4921" spans="1:4">
      <c r="A4921" s="314" t="s">
        <v>38116</v>
      </c>
      <c r="B4921" s="315" t="s">
        <v>38117</v>
      </c>
      <c r="C4921" s="315" t="s">
        <v>6</v>
      </c>
      <c r="D4921" s="316">
        <v>29.55</v>
      </c>
    </row>
    <row r="4922" spans="1:4">
      <c r="A4922" s="314" t="s">
        <v>38118</v>
      </c>
      <c r="B4922" s="315" t="s">
        <v>38119</v>
      </c>
      <c r="C4922" s="315" t="s">
        <v>6</v>
      </c>
      <c r="D4922" s="316">
        <v>32.840000000000003</v>
      </c>
    </row>
    <row r="4923" spans="1:4">
      <c r="A4923" s="314" t="s">
        <v>20271</v>
      </c>
      <c r="B4923" s="315" t="s">
        <v>20272</v>
      </c>
      <c r="C4923" s="315" t="s">
        <v>6</v>
      </c>
      <c r="D4923" s="316">
        <v>23.78</v>
      </c>
    </row>
    <row r="4924" spans="1:4">
      <c r="A4924" s="314" t="s">
        <v>20273</v>
      </c>
      <c r="B4924" s="315" t="s">
        <v>20274</v>
      </c>
      <c r="C4924" s="315" t="s">
        <v>6</v>
      </c>
      <c r="D4924" s="316">
        <v>57.36</v>
      </c>
    </row>
    <row r="4925" spans="1:4">
      <c r="A4925" s="314" t="s">
        <v>20275</v>
      </c>
      <c r="B4925" s="315" t="s">
        <v>20276</v>
      </c>
      <c r="C4925" s="315" t="s">
        <v>6</v>
      </c>
      <c r="D4925" s="316">
        <v>53.82</v>
      </c>
    </row>
    <row r="4926" spans="1:4">
      <c r="A4926" s="314" t="s">
        <v>20277</v>
      </c>
      <c r="B4926" s="315" t="s">
        <v>20278</v>
      </c>
      <c r="C4926" s="315" t="s">
        <v>6</v>
      </c>
      <c r="D4926" s="316">
        <v>77.459999999999994</v>
      </c>
    </row>
    <row r="4927" spans="1:4">
      <c r="A4927" s="314" t="s">
        <v>20279</v>
      </c>
      <c r="B4927" s="315" t="s">
        <v>20280</v>
      </c>
      <c r="C4927" s="315" t="s">
        <v>6</v>
      </c>
      <c r="D4927" s="316">
        <v>141.97</v>
      </c>
    </row>
    <row r="4928" spans="1:4">
      <c r="A4928" s="314" t="s">
        <v>20281</v>
      </c>
      <c r="B4928" s="315" t="s">
        <v>20282</v>
      </c>
      <c r="C4928" s="315" t="s">
        <v>6</v>
      </c>
      <c r="D4928" s="316">
        <v>191.86</v>
      </c>
    </row>
    <row r="4929" spans="1:4">
      <c r="A4929" s="314" t="s">
        <v>20283</v>
      </c>
      <c r="B4929" s="315" t="s">
        <v>20284</v>
      </c>
      <c r="C4929" s="315" t="s">
        <v>6</v>
      </c>
      <c r="D4929" s="316">
        <v>279.24</v>
      </c>
    </row>
    <row r="4930" spans="1:4">
      <c r="A4930" s="314" t="s">
        <v>20285</v>
      </c>
      <c r="B4930" s="315" t="s">
        <v>20286</v>
      </c>
      <c r="C4930" s="315" t="s">
        <v>6</v>
      </c>
      <c r="D4930" s="316">
        <v>312.91000000000003</v>
      </c>
    </row>
    <row r="4931" spans="1:4">
      <c r="A4931" s="314" t="s">
        <v>20316</v>
      </c>
      <c r="B4931" s="315" t="s">
        <v>20317</v>
      </c>
      <c r="C4931" s="315" t="s">
        <v>6161</v>
      </c>
      <c r="D4931" s="316">
        <v>17.420000000000002</v>
      </c>
    </row>
    <row r="4932" spans="1:4">
      <c r="A4932" s="314" t="s">
        <v>38120</v>
      </c>
      <c r="B4932" s="315" t="s">
        <v>38121</v>
      </c>
      <c r="C4932" s="315" t="s">
        <v>6</v>
      </c>
      <c r="D4932" s="316">
        <v>178371.76</v>
      </c>
    </row>
    <row r="4933" spans="1:4">
      <c r="A4933" s="314" t="s">
        <v>38122</v>
      </c>
      <c r="B4933" s="315" t="s">
        <v>38123</v>
      </c>
      <c r="C4933" s="315" t="s">
        <v>6</v>
      </c>
      <c r="D4933" s="316">
        <v>0.9</v>
      </c>
    </row>
    <row r="4934" spans="1:4">
      <c r="A4934" s="314" t="s">
        <v>20331</v>
      </c>
      <c r="B4934" s="315" t="s">
        <v>20332</v>
      </c>
      <c r="C4934" s="315" t="s">
        <v>6</v>
      </c>
      <c r="D4934" s="316">
        <v>0.81</v>
      </c>
    </row>
    <row r="4935" spans="1:4" ht="22.5">
      <c r="A4935" s="314" t="s">
        <v>38124</v>
      </c>
      <c r="B4935" s="315" t="s">
        <v>38125</v>
      </c>
      <c r="C4935" s="315" t="s">
        <v>6</v>
      </c>
      <c r="D4935" s="316">
        <v>4357.5</v>
      </c>
    </row>
    <row r="4936" spans="1:4" ht="22.5">
      <c r="A4936" s="314" t="s">
        <v>38126</v>
      </c>
      <c r="B4936" s="315" t="s">
        <v>38127</v>
      </c>
      <c r="C4936" s="315" t="s">
        <v>6</v>
      </c>
      <c r="D4936" s="316">
        <v>2310</v>
      </c>
    </row>
    <row r="4937" spans="1:4">
      <c r="A4937" s="314" t="s">
        <v>20450</v>
      </c>
      <c r="B4937" s="315" t="s">
        <v>20451</v>
      </c>
      <c r="C4937" s="315" t="s">
        <v>6</v>
      </c>
      <c r="D4937" s="316">
        <v>4603.1400000000003</v>
      </c>
    </row>
    <row r="4938" spans="1:4">
      <c r="A4938" s="314" t="s">
        <v>38128</v>
      </c>
      <c r="B4938" s="315" t="s">
        <v>38129</v>
      </c>
      <c r="C4938" s="315" t="s">
        <v>6</v>
      </c>
      <c r="D4938" s="316">
        <v>2.0499999999999998</v>
      </c>
    </row>
    <row r="4939" spans="1:4">
      <c r="A4939" s="314" t="s">
        <v>20305</v>
      </c>
      <c r="B4939" s="315" t="s">
        <v>20306</v>
      </c>
      <c r="C4939" s="315" t="s">
        <v>6</v>
      </c>
      <c r="D4939" s="316">
        <v>670.5</v>
      </c>
    </row>
    <row r="4940" spans="1:4">
      <c r="A4940" s="314" t="s">
        <v>38130</v>
      </c>
      <c r="B4940" s="315" t="s">
        <v>38131</v>
      </c>
      <c r="C4940" s="315" t="s">
        <v>6</v>
      </c>
      <c r="D4940" s="316">
        <v>1000</v>
      </c>
    </row>
    <row r="4941" spans="1:4">
      <c r="A4941" s="314" t="s">
        <v>20514</v>
      </c>
      <c r="B4941" s="315" t="s">
        <v>20515</v>
      </c>
      <c r="C4941" s="315" t="s">
        <v>6</v>
      </c>
      <c r="D4941" s="316">
        <v>4.87</v>
      </c>
    </row>
    <row r="4942" spans="1:4">
      <c r="A4942" s="314" t="s">
        <v>38132</v>
      </c>
      <c r="B4942" s="315" t="s">
        <v>38133</v>
      </c>
      <c r="C4942" s="315" t="s">
        <v>6</v>
      </c>
      <c r="D4942" s="316">
        <v>2660</v>
      </c>
    </row>
    <row r="4943" spans="1:4" ht="33.75">
      <c r="A4943" s="314" t="s">
        <v>20560</v>
      </c>
      <c r="B4943" s="315" t="s">
        <v>20561</v>
      </c>
      <c r="C4943" s="315" t="s">
        <v>6</v>
      </c>
      <c r="D4943" s="316">
        <v>157.33000000000001</v>
      </c>
    </row>
    <row r="4944" spans="1:4">
      <c r="A4944" s="314" t="s">
        <v>38134</v>
      </c>
      <c r="B4944" s="315" t="s">
        <v>38135</v>
      </c>
      <c r="C4944" s="315" t="s">
        <v>6</v>
      </c>
      <c r="D4944" s="316">
        <v>82.5</v>
      </c>
    </row>
    <row r="4945" spans="1:4">
      <c r="A4945" s="314" t="s">
        <v>38136</v>
      </c>
      <c r="B4945" s="315" t="s">
        <v>38137</v>
      </c>
      <c r="C4945" s="315" t="s">
        <v>6</v>
      </c>
      <c r="D4945" s="316">
        <v>99</v>
      </c>
    </row>
    <row r="4946" spans="1:4">
      <c r="A4946" s="314" t="s">
        <v>20563</v>
      </c>
      <c r="B4946" s="315" t="s">
        <v>20564</v>
      </c>
      <c r="C4946" s="315" t="s">
        <v>6</v>
      </c>
      <c r="D4946" s="316">
        <v>55.55</v>
      </c>
    </row>
    <row r="4947" spans="1:4">
      <c r="A4947" s="314" t="s">
        <v>20565</v>
      </c>
      <c r="B4947" s="315" t="s">
        <v>20566</v>
      </c>
      <c r="C4947" s="315" t="s">
        <v>6</v>
      </c>
      <c r="D4947" s="316">
        <v>55.55</v>
      </c>
    </row>
    <row r="4948" spans="1:4">
      <c r="A4948" s="314" t="s">
        <v>38138</v>
      </c>
      <c r="B4948" s="315" t="s">
        <v>38139</v>
      </c>
      <c r="C4948" s="315" t="s">
        <v>6</v>
      </c>
      <c r="D4948" s="316">
        <v>100.42</v>
      </c>
    </row>
    <row r="4949" spans="1:4">
      <c r="A4949" s="314" t="s">
        <v>20567</v>
      </c>
      <c r="B4949" s="315" t="s">
        <v>20568</v>
      </c>
      <c r="C4949" s="315" t="s">
        <v>6</v>
      </c>
      <c r="D4949" s="316">
        <v>35.700000000000003</v>
      </c>
    </row>
    <row r="4950" spans="1:4">
      <c r="A4950" s="314" t="s">
        <v>19514</v>
      </c>
      <c r="B4950" s="315" t="s">
        <v>19515</v>
      </c>
      <c r="C4950" s="315" t="s">
        <v>6</v>
      </c>
      <c r="D4950" s="316">
        <v>27.95</v>
      </c>
    </row>
    <row r="4951" spans="1:4">
      <c r="A4951" s="314" t="s">
        <v>19628</v>
      </c>
      <c r="B4951" s="315" t="s">
        <v>19629</v>
      </c>
      <c r="C4951" s="315" t="s">
        <v>6</v>
      </c>
      <c r="D4951" s="316">
        <v>62.19</v>
      </c>
    </row>
    <row r="4952" spans="1:4">
      <c r="A4952" s="314" t="s">
        <v>20594</v>
      </c>
      <c r="B4952" s="315" t="s">
        <v>20595</v>
      </c>
      <c r="C4952" s="315" t="s">
        <v>6</v>
      </c>
      <c r="D4952" s="316">
        <v>267.79000000000002</v>
      </c>
    </row>
    <row r="4953" spans="1:4">
      <c r="A4953" s="314" t="s">
        <v>20694</v>
      </c>
      <c r="B4953" s="315" t="s">
        <v>20695</v>
      </c>
      <c r="C4953" s="315" t="s">
        <v>6</v>
      </c>
      <c r="D4953" s="316">
        <v>190680.43</v>
      </c>
    </row>
    <row r="4954" spans="1:4">
      <c r="A4954" s="314" t="s">
        <v>20696</v>
      </c>
      <c r="B4954" s="315" t="s">
        <v>20697</v>
      </c>
      <c r="C4954" s="315" t="s">
        <v>6</v>
      </c>
      <c r="D4954" s="316">
        <v>211327.35</v>
      </c>
    </row>
    <row r="4955" spans="1:4">
      <c r="A4955" s="314" t="s">
        <v>20698</v>
      </c>
      <c r="B4955" s="315" t="s">
        <v>20699</v>
      </c>
      <c r="C4955" s="315" t="s">
        <v>6</v>
      </c>
      <c r="D4955" s="316">
        <v>271081.98</v>
      </c>
    </row>
    <row r="4956" spans="1:4">
      <c r="A4956" s="314" t="s">
        <v>20700</v>
      </c>
      <c r="B4956" s="315" t="s">
        <v>20701</v>
      </c>
      <c r="C4956" s="315" t="s">
        <v>6</v>
      </c>
      <c r="D4956" s="316">
        <v>327921.75</v>
      </c>
    </row>
    <row r="4957" spans="1:4">
      <c r="A4957" s="314" t="s">
        <v>20702</v>
      </c>
      <c r="B4957" s="315" t="s">
        <v>20703</v>
      </c>
      <c r="C4957" s="315" t="s">
        <v>6</v>
      </c>
      <c r="D4957" s="316">
        <v>444516.15</v>
      </c>
    </row>
    <row r="4958" spans="1:4">
      <c r="A4958" s="314" t="s">
        <v>20704</v>
      </c>
      <c r="B4958" s="315" t="s">
        <v>20705</v>
      </c>
      <c r="C4958" s="315" t="s">
        <v>6</v>
      </c>
      <c r="D4958" s="316">
        <v>148172.04999999999</v>
      </c>
    </row>
    <row r="4959" spans="1:4" ht="22.5">
      <c r="A4959" s="314" t="s">
        <v>20724</v>
      </c>
      <c r="B4959" s="315" t="s">
        <v>20725</v>
      </c>
      <c r="C4959" s="315" t="s">
        <v>6</v>
      </c>
      <c r="D4959" s="316">
        <v>4575</v>
      </c>
    </row>
    <row r="4960" spans="1:4">
      <c r="A4960" s="314" t="s">
        <v>38140</v>
      </c>
      <c r="B4960" s="315" t="s">
        <v>38141</v>
      </c>
      <c r="C4960" s="315" t="s">
        <v>1510</v>
      </c>
      <c r="D4960" s="316">
        <v>9</v>
      </c>
    </row>
    <row r="4961" spans="1:4">
      <c r="A4961" s="314" t="s">
        <v>38142</v>
      </c>
      <c r="B4961" s="315" t="s">
        <v>38143</v>
      </c>
      <c r="C4961" s="315" t="s">
        <v>6</v>
      </c>
      <c r="D4961" s="316">
        <v>115.56</v>
      </c>
    </row>
    <row r="4962" spans="1:4">
      <c r="A4962" s="314" t="s">
        <v>38144</v>
      </c>
      <c r="B4962" s="315" t="s">
        <v>38145</v>
      </c>
      <c r="C4962" s="315" t="s">
        <v>6</v>
      </c>
      <c r="D4962" s="316">
        <v>72.45</v>
      </c>
    </row>
    <row r="4963" spans="1:4">
      <c r="A4963" s="314" t="s">
        <v>38146</v>
      </c>
      <c r="B4963" s="315" t="s">
        <v>38147</v>
      </c>
      <c r="C4963" s="315" t="s">
        <v>6</v>
      </c>
      <c r="D4963" s="316">
        <v>159.09</v>
      </c>
    </row>
    <row r="4964" spans="1:4">
      <c r="A4964" s="314" t="s">
        <v>38148</v>
      </c>
      <c r="B4964" s="315" t="s">
        <v>38149</v>
      </c>
      <c r="C4964" s="315" t="s">
        <v>6</v>
      </c>
      <c r="D4964" s="316">
        <v>2730</v>
      </c>
    </row>
    <row r="4965" spans="1:4">
      <c r="A4965" s="314" t="s">
        <v>38150</v>
      </c>
      <c r="B4965" s="315" t="s">
        <v>38151</v>
      </c>
      <c r="C4965" s="315" t="s">
        <v>6</v>
      </c>
      <c r="D4965" s="316">
        <v>2919</v>
      </c>
    </row>
    <row r="4966" spans="1:4">
      <c r="A4966" s="314" t="s">
        <v>38152</v>
      </c>
      <c r="B4966" s="315" t="s">
        <v>38153</v>
      </c>
      <c r="C4966" s="315" t="s">
        <v>6</v>
      </c>
      <c r="D4966" s="316">
        <v>1966.35</v>
      </c>
    </row>
    <row r="4967" spans="1:4">
      <c r="A4967" s="314" t="s">
        <v>38154</v>
      </c>
      <c r="B4967" s="315" t="s">
        <v>38155</v>
      </c>
      <c r="C4967" s="315" t="s">
        <v>6</v>
      </c>
      <c r="D4967" s="316">
        <v>8141.37</v>
      </c>
    </row>
    <row r="4968" spans="1:4">
      <c r="A4968" s="314" t="s">
        <v>38156</v>
      </c>
      <c r="B4968" s="315" t="s">
        <v>38157</v>
      </c>
      <c r="C4968" s="315" t="s">
        <v>6</v>
      </c>
      <c r="D4968" s="316">
        <v>13798.94</v>
      </c>
    </row>
    <row r="4969" spans="1:4">
      <c r="A4969" s="314" t="s">
        <v>38158</v>
      </c>
      <c r="B4969" s="315" t="s">
        <v>38159</v>
      </c>
      <c r="C4969" s="315" t="s">
        <v>6</v>
      </c>
      <c r="D4969" s="316">
        <v>18.02</v>
      </c>
    </row>
    <row r="4970" spans="1:4">
      <c r="A4970" s="314" t="s">
        <v>38160</v>
      </c>
      <c r="B4970" s="315" t="s">
        <v>38161</v>
      </c>
      <c r="C4970" s="315" t="s">
        <v>6</v>
      </c>
      <c r="D4970" s="316">
        <v>40.31</v>
      </c>
    </row>
    <row r="4971" spans="1:4">
      <c r="A4971" s="314" t="s">
        <v>38162</v>
      </c>
      <c r="B4971" s="315" t="s">
        <v>38163</v>
      </c>
      <c r="C4971" s="315" t="s">
        <v>6</v>
      </c>
      <c r="D4971" s="316">
        <v>76.599999999999994</v>
      </c>
    </row>
    <row r="4972" spans="1:4">
      <c r="A4972" s="314" t="s">
        <v>38164</v>
      </c>
      <c r="B4972" s="315" t="s">
        <v>38165</v>
      </c>
      <c r="C4972" s="315" t="s">
        <v>6</v>
      </c>
      <c r="D4972" s="316">
        <v>165.38</v>
      </c>
    </row>
    <row r="4973" spans="1:4">
      <c r="A4973" s="314" t="s">
        <v>38166</v>
      </c>
      <c r="B4973" s="315" t="s">
        <v>38167</v>
      </c>
      <c r="C4973" s="315" t="s">
        <v>6</v>
      </c>
      <c r="D4973" s="316">
        <v>8232.67</v>
      </c>
    </row>
    <row r="4974" spans="1:4">
      <c r="A4974" s="314" t="s">
        <v>38168</v>
      </c>
      <c r="B4974" s="315" t="s">
        <v>38169</v>
      </c>
      <c r="C4974" s="315" t="s">
        <v>6</v>
      </c>
      <c r="D4974" s="316">
        <v>269</v>
      </c>
    </row>
    <row r="4975" spans="1:4">
      <c r="A4975" s="314" t="s">
        <v>38170</v>
      </c>
      <c r="B4975" s="315" t="s">
        <v>38171</v>
      </c>
      <c r="C4975" s="315" t="s">
        <v>6</v>
      </c>
      <c r="D4975" s="316">
        <v>743.03</v>
      </c>
    </row>
    <row r="4976" spans="1:4">
      <c r="A4976" s="314" t="s">
        <v>38172</v>
      </c>
      <c r="B4976" s="315" t="s">
        <v>38173</v>
      </c>
      <c r="C4976" s="315" t="s">
        <v>6</v>
      </c>
      <c r="D4976" s="316">
        <v>167.86</v>
      </c>
    </row>
    <row r="4977" spans="1:4">
      <c r="A4977" s="314" t="s">
        <v>20792</v>
      </c>
      <c r="B4977" s="315" t="s">
        <v>20793</v>
      </c>
      <c r="C4977" s="315" t="s">
        <v>6</v>
      </c>
      <c r="D4977" s="316">
        <v>227.94</v>
      </c>
    </row>
    <row r="4978" spans="1:4">
      <c r="A4978" s="314" t="s">
        <v>20820</v>
      </c>
      <c r="B4978" s="315" t="s">
        <v>20821</v>
      </c>
      <c r="C4978" s="315" t="s">
        <v>6</v>
      </c>
      <c r="D4978" s="316">
        <v>102.62</v>
      </c>
    </row>
    <row r="4979" spans="1:4">
      <c r="A4979" s="314" t="s">
        <v>20790</v>
      </c>
      <c r="B4979" s="315" t="s">
        <v>20791</v>
      </c>
      <c r="C4979" s="315" t="s">
        <v>6</v>
      </c>
      <c r="D4979" s="316">
        <v>227.94</v>
      </c>
    </row>
    <row r="4980" spans="1:4">
      <c r="A4980" s="314" t="s">
        <v>20794</v>
      </c>
      <c r="B4980" s="315" t="s">
        <v>20795</v>
      </c>
      <c r="C4980" s="315" t="s">
        <v>6</v>
      </c>
      <c r="D4980" s="316">
        <v>284.85000000000002</v>
      </c>
    </row>
    <row r="4981" spans="1:4">
      <c r="A4981" s="314" t="s">
        <v>20796</v>
      </c>
      <c r="B4981" s="315" t="s">
        <v>20797</v>
      </c>
      <c r="C4981" s="315" t="s">
        <v>6</v>
      </c>
      <c r="D4981" s="316">
        <v>323.93</v>
      </c>
    </row>
    <row r="4982" spans="1:4">
      <c r="A4982" s="314" t="s">
        <v>20798</v>
      </c>
      <c r="B4982" s="315" t="s">
        <v>20799</v>
      </c>
      <c r="C4982" s="315" t="s">
        <v>6</v>
      </c>
      <c r="D4982" s="316">
        <v>323.93</v>
      </c>
    </row>
    <row r="4983" spans="1:4">
      <c r="A4983" s="314" t="s">
        <v>20800</v>
      </c>
      <c r="B4983" s="315" t="s">
        <v>20801</v>
      </c>
      <c r="C4983" s="315" t="s">
        <v>6</v>
      </c>
      <c r="D4983" s="316">
        <v>647.21</v>
      </c>
    </row>
    <row r="4984" spans="1:4">
      <c r="A4984" s="314" t="s">
        <v>20802</v>
      </c>
      <c r="B4984" s="315" t="s">
        <v>20803</v>
      </c>
      <c r="C4984" s="315" t="s">
        <v>6</v>
      </c>
      <c r="D4984" s="316">
        <v>567.25</v>
      </c>
    </row>
    <row r="4985" spans="1:4">
      <c r="A4985" s="314" t="s">
        <v>38174</v>
      </c>
      <c r="B4985" s="315" t="s">
        <v>38175</v>
      </c>
      <c r="C4985" s="315" t="s">
        <v>6</v>
      </c>
      <c r="D4985" s="316">
        <v>987.53</v>
      </c>
    </row>
    <row r="4986" spans="1:4">
      <c r="A4986" s="314" t="s">
        <v>38176</v>
      </c>
      <c r="B4986" s="315" t="s">
        <v>38177</v>
      </c>
      <c r="C4986" s="315" t="s">
        <v>6</v>
      </c>
      <c r="D4986" s="316">
        <v>1124.55</v>
      </c>
    </row>
    <row r="4987" spans="1:4">
      <c r="A4987" s="314" t="s">
        <v>20804</v>
      </c>
      <c r="B4987" s="315" t="s">
        <v>20805</v>
      </c>
      <c r="C4987" s="315" t="s">
        <v>6</v>
      </c>
      <c r="D4987" s="316">
        <v>790.5</v>
      </c>
    </row>
    <row r="4988" spans="1:4">
      <c r="A4988" s="314" t="s">
        <v>20806</v>
      </c>
      <c r="B4988" s="315" t="s">
        <v>20807</v>
      </c>
      <c r="C4988" s="315" t="s">
        <v>6</v>
      </c>
      <c r="D4988" s="316">
        <v>719.32</v>
      </c>
    </row>
    <row r="4989" spans="1:4">
      <c r="A4989" s="314" t="s">
        <v>20808</v>
      </c>
      <c r="B4989" s="315" t="s">
        <v>20809</v>
      </c>
      <c r="C4989" s="315" t="s">
        <v>6</v>
      </c>
      <c r="D4989" s="316">
        <v>940.39</v>
      </c>
    </row>
    <row r="4990" spans="1:4">
      <c r="A4990" s="314" t="s">
        <v>20810</v>
      </c>
      <c r="B4990" s="315" t="s">
        <v>20811</v>
      </c>
      <c r="C4990" s="315" t="s">
        <v>6</v>
      </c>
      <c r="D4990" s="316">
        <v>915.16</v>
      </c>
    </row>
    <row r="4991" spans="1:4">
      <c r="A4991" s="314" t="s">
        <v>20812</v>
      </c>
      <c r="B4991" s="315" t="s">
        <v>20813</v>
      </c>
      <c r="C4991" s="315" t="s">
        <v>6</v>
      </c>
      <c r="D4991" s="316">
        <v>930.83</v>
      </c>
    </row>
    <row r="4992" spans="1:4">
      <c r="A4992" s="314" t="s">
        <v>20814</v>
      </c>
      <c r="B4992" s="315" t="s">
        <v>20815</v>
      </c>
      <c r="C4992" s="315" t="s">
        <v>6</v>
      </c>
      <c r="D4992" s="316">
        <v>1499.82</v>
      </c>
    </row>
    <row r="4993" spans="1:4">
      <c r="A4993" s="314" t="s">
        <v>20816</v>
      </c>
      <c r="B4993" s="315" t="s">
        <v>20817</v>
      </c>
      <c r="C4993" s="315" t="s">
        <v>6</v>
      </c>
      <c r="D4993" s="316">
        <v>1720.66</v>
      </c>
    </row>
    <row r="4994" spans="1:4">
      <c r="A4994" s="314" t="s">
        <v>20818</v>
      </c>
      <c r="B4994" s="315" t="s">
        <v>20819</v>
      </c>
      <c r="C4994" s="315" t="s">
        <v>6</v>
      </c>
      <c r="D4994" s="316">
        <v>102.62</v>
      </c>
    </row>
    <row r="4995" spans="1:4" ht="22.5">
      <c r="A4995" s="314" t="s">
        <v>38178</v>
      </c>
      <c r="B4995" s="315" t="s">
        <v>38179</v>
      </c>
      <c r="C4995" s="315" t="s">
        <v>6</v>
      </c>
      <c r="D4995" s="316">
        <v>3800</v>
      </c>
    </row>
    <row r="4996" spans="1:4" ht="22.5">
      <c r="A4996" s="314" t="s">
        <v>38180</v>
      </c>
      <c r="B4996" s="315" t="s">
        <v>38181</v>
      </c>
      <c r="C4996" s="315" t="s">
        <v>6</v>
      </c>
      <c r="D4996" s="316">
        <v>1207.24</v>
      </c>
    </row>
    <row r="4997" spans="1:4" ht="22.5">
      <c r="A4997" s="314" t="s">
        <v>38182</v>
      </c>
      <c r="B4997" s="315" t="s">
        <v>38183</v>
      </c>
      <c r="C4997" s="315" t="s">
        <v>6</v>
      </c>
      <c r="D4997" s="316">
        <v>2629.46</v>
      </c>
    </row>
    <row r="4998" spans="1:4" ht="22.5">
      <c r="A4998" s="314" t="s">
        <v>38184</v>
      </c>
      <c r="B4998" s="315" t="s">
        <v>38185</v>
      </c>
      <c r="C4998" s="315" t="s">
        <v>6</v>
      </c>
      <c r="D4998" s="316">
        <v>1109.43</v>
      </c>
    </row>
    <row r="4999" spans="1:4">
      <c r="A4999" s="314" t="s">
        <v>20822</v>
      </c>
      <c r="B4999" s="315" t="s">
        <v>20823</v>
      </c>
      <c r="C4999" s="315" t="s">
        <v>6</v>
      </c>
      <c r="D4999" s="316">
        <v>34.770000000000003</v>
      </c>
    </row>
    <row r="5000" spans="1:4">
      <c r="A5000" s="314" t="s">
        <v>20824</v>
      </c>
      <c r="B5000" s="315" t="s">
        <v>20825</v>
      </c>
      <c r="C5000" s="315" t="s">
        <v>6</v>
      </c>
      <c r="D5000" s="316">
        <v>57.03</v>
      </c>
    </row>
    <row r="5001" spans="1:4">
      <c r="A5001" s="314" t="s">
        <v>20826</v>
      </c>
      <c r="B5001" s="315" t="s">
        <v>20827</v>
      </c>
      <c r="C5001" s="315" t="s">
        <v>6</v>
      </c>
      <c r="D5001" s="316">
        <v>110.06</v>
      </c>
    </row>
    <row r="5002" spans="1:4">
      <c r="A5002" s="314" t="s">
        <v>20828</v>
      </c>
      <c r="B5002" s="315" t="s">
        <v>20829</v>
      </c>
      <c r="C5002" s="315" t="s">
        <v>6</v>
      </c>
      <c r="D5002" s="316">
        <v>91.78</v>
      </c>
    </row>
    <row r="5003" spans="1:4">
      <c r="A5003" s="314" t="s">
        <v>20830</v>
      </c>
      <c r="B5003" s="315" t="s">
        <v>20831</v>
      </c>
      <c r="C5003" s="315" t="s">
        <v>6</v>
      </c>
      <c r="D5003" s="316">
        <v>187.24</v>
      </c>
    </row>
    <row r="5004" spans="1:4">
      <c r="A5004" s="314" t="s">
        <v>20832</v>
      </c>
      <c r="B5004" s="315" t="s">
        <v>20833</v>
      </c>
      <c r="C5004" s="315" t="s">
        <v>6</v>
      </c>
      <c r="D5004" s="316">
        <v>382.41</v>
      </c>
    </row>
    <row r="5005" spans="1:4">
      <c r="A5005" s="314" t="s">
        <v>20834</v>
      </c>
      <c r="B5005" s="315" t="s">
        <v>20835</v>
      </c>
      <c r="C5005" s="315" t="s">
        <v>6</v>
      </c>
      <c r="D5005" s="316">
        <v>345.49</v>
      </c>
    </row>
    <row r="5006" spans="1:4">
      <c r="A5006" s="314" t="s">
        <v>20836</v>
      </c>
      <c r="B5006" s="315" t="s">
        <v>20837</v>
      </c>
      <c r="C5006" s="315" t="s">
        <v>6</v>
      </c>
      <c r="D5006" s="316">
        <v>662.61</v>
      </c>
    </row>
    <row r="5007" spans="1:4">
      <c r="A5007" s="314" t="s">
        <v>20838</v>
      </c>
      <c r="B5007" s="315" t="s">
        <v>20839</v>
      </c>
      <c r="C5007" s="315" t="s">
        <v>6</v>
      </c>
      <c r="D5007" s="316">
        <v>872.34</v>
      </c>
    </row>
    <row r="5008" spans="1:4">
      <c r="A5008" s="314" t="s">
        <v>20840</v>
      </c>
      <c r="B5008" s="315" t="s">
        <v>20841</v>
      </c>
      <c r="C5008" s="315" t="s">
        <v>6</v>
      </c>
      <c r="D5008" s="316">
        <v>1164.2</v>
      </c>
    </row>
    <row r="5009" spans="1:4">
      <c r="A5009" s="314" t="s">
        <v>20842</v>
      </c>
      <c r="B5009" s="315" t="s">
        <v>20843</v>
      </c>
      <c r="C5009" s="315" t="s">
        <v>6</v>
      </c>
      <c r="D5009" s="316">
        <v>60.37</v>
      </c>
    </row>
    <row r="5010" spans="1:4">
      <c r="A5010" s="314" t="s">
        <v>20844</v>
      </c>
      <c r="B5010" s="315" t="s">
        <v>20845</v>
      </c>
      <c r="C5010" s="315" t="s">
        <v>6</v>
      </c>
      <c r="D5010" s="316">
        <v>69.819999999999993</v>
      </c>
    </row>
    <row r="5011" spans="1:4">
      <c r="A5011" s="314" t="s">
        <v>20846</v>
      </c>
      <c r="B5011" s="315" t="s">
        <v>20847</v>
      </c>
      <c r="C5011" s="315" t="s">
        <v>6</v>
      </c>
      <c r="D5011" s="316">
        <v>116.22</v>
      </c>
    </row>
    <row r="5012" spans="1:4">
      <c r="A5012" s="314" t="s">
        <v>20848</v>
      </c>
      <c r="B5012" s="315" t="s">
        <v>20849</v>
      </c>
      <c r="C5012" s="315" t="s">
        <v>6</v>
      </c>
      <c r="D5012" s="316">
        <v>204.39</v>
      </c>
    </row>
    <row r="5013" spans="1:4">
      <c r="A5013" s="314" t="s">
        <v>20850</v>
      </c>
      <c r="B5013" s="315" t="s">
        <v>20851</v>
      </c>
      <c r="C5013" s="315" t="s">
        <v>6</v>
      </c>
      <c r="D5013" s="316">
        <v>451.79</v>
      </c>
    </row>
    <row r="5014" spans="1:4">
      <c r="A5014" s="314" t="s">
        <v>20852</v>
      </c>
      <c r="B5014" s="315" t="s">
        <v>20853</v>
      </c>
      <c r="C5014" s="315" t="s">
        <v>6</v>
      </c>
      <c r="D5014" s="316">
        <v>630.41999999999996</v>
      </c>
    </row>
    <row r="5015" spans="1:4">
      <c r="A5015" s="314" t="s">
        <v>20854</v>
      </c>
      <c r="B5015" s="315" t="s">
        <v>20855</v>
      </c>
      <c r="C5015" s="315" t="s">
        <v>6</v>
      </c>
      <c r="D5015" s="316">
        <v>606.42999999999995</v>
      </c>
    </row>
    <row r="5016" spans="1:4">
      <c r="A5016" s="314" t="s">
        <v>20856</v>
      </c>
      <c r="B5016" s="315" t="s">
        <v>20857</v>
      </c>
      <c r="C5016" s="315" t="s">
        <v>6</v>
      </c>
      <c r="D5016" s="316">
        <v>744.53</v>
      </c>
    </row>
    <row r="5017" spans="1:4">
      <c r="A5017" s="314" t="s">
        <v>20858</v>
      </c>
      <c r="B5017" s="315" t="s">
        <v>20859</v>
      </c>
      <c r="C5017" s="315" t="s">
        <v>6</v>
      </c>
      <c r="D5017" s="316">
        <v>955.08</v>
      </c>
    </row>
    <row r="5018" spans="1:4">
      <c r="A5018" s="314" t="s">
        <v>38186</v>
      </c>
      <c r="B5018" s="315" t="s">
        <v>38187</v>
      </c>
      <c r="C5018" s="315" t="s">
        <v>6</v>
      </c>
      <c r="D5018" s="316">
        <v>259.35000000000002</v>
      </c>
    </row>
    <row r="5019" spans="1:4">
      <c r="A5019" s="314" t="s">
        <v>38188</v>
      </c>
      <c r="B5019" s="315" t="s">
        <v>38189</v>
      </c>
      <c r="C5019" s="315" t="s">
        <v>6</v>
      </c>
      <c r="D5019" s="316">
        <v>342.3</v>
      </c>
    </row>
    <row r="5020" spans="1:4">
      <c r="A5020" s="314" t="s">
        <v>38190</v>
      </c>
      <c r="B5020" s="315" t="s">
        <v>38191</v>
      </c>
      <c r="C5020" s="315" t="s">
        <v>6</v>
      </c>
      <c r="D5020" s="316">
        <v>436.8</v>
      </c>
    </row>
    <row r="5021" spans="1:4">
      <c r="A5021" s="314" t="s">
        <v>38192</v>
      </c>
      <c r="B5021" s="315" t="s">
        <v>38193</v>
      </c>
      <c r="C5021" s="315" t="s">
        <v>6</v>
      </c>
      <c r="D5021" s="316">
        <v>418.11</v>
      </c>
    </row>
    <row r="5022" spans="1:4">
      <c r="A5022" s="314" t="s">
        <v>38194</v>
      </c>
      <c r="B5022" s="315" t="s">
        <v>38195</v>
      </c>
      <c r="C5022" s="315" t="s">
        <v>6</v>
      </c>
      <c r="D5022" s="316">
        <v>927.96</v>
      </c>
    </row>
    <row r="5023" spans="1:4">
      <c r="A5023" s="314" t="s">
        <v>38196</v>
      </c>
      <c r="B5023" s="315" t="s">
        <v>38197</v>
      </c>
      <c r="C5023" s="315" t="s">
        <v>6</v>
      </c>
      <c r="D5023" s="316">
        <v>1154.81</v>
      </c>
    </row>
    <row r="5024" spans="1:4">
      <c r="A5024" s="314" t="s">
        <v>38198</v>
      </c>
      <c r="B5024" s="315" t="s">
        <v>38199</v>
      </c>
      <c r="C5024" s="315" t="s">
        <v>6</v>
      </c>
      <c r="D5024" s="316">
        <v>207.93</v>
      </c>
    </row>
    <row r="5025" spans="1:4">
      <c r="A5025" s="314" t="s">
        <v>38200</v>
      </c>
      <c r="B5025" s="315" t="s">
        <v>38201</v>
      </c>
      <c r="C5025" s="315" t="s">
        <v>6</v>
      </c>
      <c r="D5025" s="316">
        <v>335.15</v>
      </c>
    </row>
    <row r="5026" spans="1:4">
      <c r="A5026" s="314" t="s">
        <v>38202</v>
      </c>
      <c r="B5026" s="315" t="s">
        <v>38203</v>
      </c>
      <c r="C5026" s="315" t="s">
        <v>6</v>
      </c>
      <c r="D5026" s="316">
        <v>554.4</v>
      </c>
    </row>
    <row r="5027" spans="1:4">
      <c r="A5027" s="314" t="s">
        <v>38204</v>
      </c>
      <c r="B5027" s="315" t="s">
        <v>38205</v>
      </c>
      <c r="C5027" s="315" t="s">
        <v>6</v>
      </c>
      <c r="D5027" s="316">
        <v>859.62</v>
      </c>
    </row>
    <row r="5028" spans="1:4">
      <c r="A5028" s="314" t="s">
        <v>38206</v>
      </c>
      <c r="B5028" s="315" t="s">
        <v>38207</v>
      </c>
      <c r="C5028" s="315" t="s">
        <v>6</v>
      </c>
      <c r="D5028" s="316">
        <v>1256.8499999999999</v>
      </c>
    </row>
    <row r="5029" spans="1:4">
      <c r="A5029" s="314" t="s">
        <v>38208</v>
      </c>
      <c r="B5029" s="315" t="s">
        <v>38209</v>
      </c>
      <c r="C5029" s="315" t="s">
        <v>6</v>
      </c>
      <c r="D5029" s="316">
        <v>950.94</v>
      </c>
    </row>
    <row r="5030" spans="1:4">
      <c r="A5030" s="314" t="s">
        <v>38210</v>
      </c>
      <c r="B5030" s="315" t="s">
        <v>38211</v>
      </c>
      <c r="C5030" s="315" t="s">
        <v>6</v>
      </c>
      <c r="D5030" s="316">
        <v>1470</v>
      </c>
    </row>
    <row r="5031" spans="1:4">
      <c r="A5031" s="314" t="s">
        <v>38212</v>
      </c>
      <c r="B5031" s="315" t="s">
        <v>38213</v>
      </c>
      <c r="C5031" s="315" t="s">
        <v>6</v>
      </c>
      <c r="D5031" s="316">
        <v>1558.2</v>
      </c>
    </row>
    <row r="5032" spans="1:4">
      <c r="A5032" s="314" t="s">
        <v>38214</v>
      </c>
      <c r="B5032" s="315" t="s">
        <v>38215</v>
      </c>
      <c r="C5032" s="315" t="s">
        <v>6</v>
      </c>
      <c r="D5032" s="316">
        <v>16</v>
      </c>
    </row>
    <row r="5033" spans="1:4">
      <c r="A5033" s="314" t="s">
        <v>20868</v>
      </c>
      <c r="B5033" s="315" t="s">
        <v>20869</v>
      </c>
      <c r="C5033" s="315" t="s">
        <v>6</v>
      </c>
      <c r="D5033" s="316">
        <v>106.13</v>
      </c>
    </row>
    <row r="5034" spans="1:4">
      <c r="A5034" s="314" t="s">
        <v>20870</v>
      </c>
      <c r="B5034" s="315" t="s">
        <v>20871</v>
      </c>
      <c r="C5034" s="315" t="s">
        <v>6</v>
      </c>
      <c r="D5034" s="316">
        <v>106.13</v>
      </c>
    </row>
    <row r="5035" spans="1:4">
      <c r="A5035" s="314" t="s">
        <v>20872</v>
      </c>
      <c r="B5035" s="315" t="s">
        <v>20873</v>
      </c>
      <c r="C5035" s="315" t="s">
        <v>6</v>
      </c>
      <c r="D5035" s="316">
        <v>125.32</v>
      </c>
    </row>
    <row r="5036" spans="1:4">
      <c r="A5036" s="314" t="s">
        <v>20874</v>
      </c>
      <c r="B5036" s="315" t="s">
        <v>20875</v>
      </c>
      <c r="C5036" s="315" t="s">
        <v>6</v>
      </c>
      <c r="D5036" s="316">
        <v>238.06</v>
      </c>
    </row>
    <row r="5037" spans="1:4">
      <c r="A5037" s="314" t="s">
        <v>20876</v>
      </c>
      <c r="B5037" s="315" t="s">
        <v>20877</v>
      </c>
      <c r="C5037" s="315" t="s">
        <v>6</v>
      </c>
      <c r="D5037" s="316">
        <v>209.21</v>
      </c>
    </row>
    <row r="5038" spans="1:4">
      <c r="A5038" s="314" t="s">
        <v>20878</v>
      </c>
      <c r="B5038" s="315" t="s">
        <v>20879</v>
      </c>
      <c r="C5038" s="315" t="s">
        <v>6</v>
      </c>
      <c r="D5038" s="316">
        <v>196.32</v>
      </c>
    </row>
    <row r="5039" spans="1:4">
      <c r="A5039" s="314" t="s">
        <v>20880</v>
      </c>
      <c r="B5039" s="315" t="s">
        <v>20881</v>
      </c>
      <c r="C5039" s="315" t="s">
        <v>6</v>
      </c>
      <c r="D5039" s="316">
        <v>285.81</v>
      </c>
    </row>
    <row r="5040" spans="1:4">
      <c r="A5040" s="314" t="s">
        <v>20882</v>
      </c>
      <c r="B5040" s="315" t="s">
        <v>20883</v>
      </c>
      <c r="C5040" s="315" t="s">
        <v>6</v>
      </c>
      <c r="D5040" s="316">
        <v>286.72000000000003</v>
      </c>
    </row>
    <row r="5041" spans="1:4">
      <c r="A5041" s="314" t="s">
        <v>20884</v>
      </c>
      <c r="B5041" s="315" t="s">
        <v>20885</v>
      </c>
      <c r="C5041" s="315" t="s">
        <v>6</v>
      </c>
      <c r="D5041" s="316">
        <v>319.3</v>
      </c>
    </row>
    <row r="5042" spans="1:4">
      <c r="A5042" s="314" t="s">
        <v>20886</v>
      </c>
      <c r="B5042" s="315" t="s">
        <v>20887</v>
      </c>
      <c r="C5042" s="315" t="s">
        <v>6</v>
      </c>
      <c r="D5042" s="316">
        <v>690.28</v>
      </c>
    </row>
    <row r="5043" spans="1:4">
      <c r="A5043" s="314" t="s">
        <v>20888</v>
      </c>
      <c r="B5043" s="315" t="s">
        <v>20889</v>
      </c>
      <c r="C5043" s="315" t="s">
        <v>6</v>
      </c>
      <c r="D5043" s="316">
        <v>434.63</v>
      </c>
    </row>
    <row r="5044" spans="1:4">
      <c r="A5044" s="314" t="s">
        <v>20890</v>
      </c>
      <c r="B5044" s="315" t="s">
        <v>20891</v>
      </c>
      <c r="C5044" s="315" t="s">
        <v>6</v>
      </c>
      <c r="D5044" s="316">
        <v>777.07</v>
      </c>
    </row>
    <row r="5045" spans="1:4">
      <c r="A5045" s="314" t="s">
        <v>20892</v>
      </c>
      <c r="B5045" s="315" t="s">
        <v>20893</v>
      </c>
      <c r="C5045" s="315" t="s">
        <v>6</v>
      </c>
      <c r="D5045" s="316">
        <v>724.48</v>
      </c>
    </row>
    <row r="5046" spans="1:4">
      <c r="A5046" s="314" t="s">
        <v>20894</v>
      </c>
      <c r="B5046" s="315" t="s">
        <v>20895</v>
      </c>
      <c r="C5046" s="315" t="s">
        <v>6</v>
      </c>
      <c r="D5046" s="316">
        <v>915.88</v>
      </c>
    </row>
    <row r="5047" spans="1:4">
      <c r="A5047" s="314" t="s">
        <v>20896</v>
      </c>
      <c r="B5047" s="315" t="s">
        <v>20897</v>
      </c>
      <c r="C5047" s="315" t="s">
        <v>6</v>
      </c>
      <c r="D5047" s="316">
        <v>1072.3499999999999</v>
      </c>
    </row>
    <row r="5048" spans="1:4">
      <c r="A5048" s="314" t="s">
        <v>20898</v>
      </c>
      <c r="B5048" s="315" t="s">
        <v>20899</v>
      </c>
      <c r="C5048" s="315" t="s">
        <v>6</v>
      </c>
      <c r="D5048" s="316">
        <v>894.96</v>
      </c>
    </row>
    <row r="5049" spans="1:4">
      <c r="A5049" s="314" t="s">
        <v>20900</v>
      </c>
      <c r="B5049" s="315" t="s">
        <v>20901</v>
      </c>
      <c r="C5049" s="315" t="s">
        <v>6</v>
      </c>
      <c r="D5049" s="316">
        <v>1127.5</v>
      </c>
    </row>
    <row r="5050" spans="1:4">
      <c r="A5050" s="314" t="s">
        <v>20902</v>
      </c>
      <c r="B5050" s="315" t="s">
        <v>20903</v>
      </c>
      <c r="C5050" s="315" t="s">
        <v>6</v>
      </c>
      <c r="D5050" s="316">
        <v>1347.37</v>
      </c>
    </row>
    <row r="5051" spans="1:4">
      <c r="A5051" s="314" t="s">
        <v>20904</v>
      </c>
      <c r="B5051" s="315" t="s">
        <v>20905</v>
      </c>
      <c r="C5051" s="315" t="s">
        <v>6</v>
      </c>
      <c r="D5051" s="316">
        <v>1315.8</v>
      </c>
    </row>
    <row r="5052" spans="1:4">
      <c r="A5052" s="314" t="s">
        <v>20906</v>
      </c>
      <c r="B5052" s="315" t="s">
        <v>20907</v>
      </c>
      <c r="C5052" s="315" t="s">
        <v>6</v>
      </c>
      <c r="D5052" s="316">
        <v>1339.39</v>
      </c>
    </row>
    <row r="5053" spans="1:4">
      <c r="A5053" s="314" t="s">
        <v>20908</v>
      </c>
      <c r="B5053" s="315" t="s">
        <v>20909</v>
      </c>
      <c r="C5053" s="315" t="s">
        <v>6</v>
      </c>
      <c r="D5053" s="316">
        <v>1405.91</v>
      </c>
    </row>
    <row r="5054" spans="1:4">
      <c r="A5054" s="314" t="s">
        <v>20910</v>
      </c>
      <c r="B5054" s="315" t="s">
        <v>20911</v>
      </c>
      <c r="C5054" s="315" t="s">
        <v>6</v>
      </c>
      <c r="D5054" s="316">
        <v>1427.53</v>
      </c>
    </row>
    <row r="5055" spans="1:4">
      <c r="A5055" s="314" t="s">
        <v>20912</v>
      </c>
      <c r="B5055" s="315" t="s">
        <v>20913</v>
      </c>
      <c r="C5055" s="315" t="s">
        <v>6</v>
      </c>
      <c r="D5055" s="316">
        <v>1754.49</v>
      </c>
    </row>
    <row r="5056" spans="1:4">
      <c r="A5056" s="314" t="s">
        <v>20914</v>
      </c>
      <c r="B5056" s="315" t="s">
        <v>20915</v>
      </c>
      <c r="C5056" s="315" t="s">
        <v>6</v>
      </c>
      <c r="D5056" s="316">
        <v>1711.38</v>
      </c>
    </row>
    <row r="5057" spans="1:4">
      <c r="A5057" s="314" t="s">
        <v>20916</v>
      </c>
      <c r="B5057" s="315" t="s">
        <v>20917</v>
      </c>
      <c r="C5057" s="315" t="s">
        <v>6</v>
      </c>
      <c r="D5057" s="316">
        <v>1674.53</v>
      </c>
    </row>
    <row r="5058" spans="1:4">
      <c r="A5058" s="314" t="s">
        <v>20918</v>
      </c>
      <c r="B5058" s="315" t="s">
        <v>20919</v>
      </c>
      <c r="C5058" s="315" t="s">
        <v>6</v>
      </c>
      <c r="D5058" s="316">
        <v>1933.49</v>
      </c>
    </row>
    <row r="5059" spans="1:4">
      <c r="A5059" s="314" t="s">
        <v>20920</v>
      </c>
      <c r="B5059" s="315" t="s">
        <v>20921</v>
      </c>
      <c r="C5059" s="315" t="s">
        <v>6</v>
      </c>
      <c r="D5059" s="316">
        <v>3235.91</v>
      </c>
    </row>
    <row r="5060" spans="1:4">
      <c r="A5060" s="314" t="s">
        <v>20922</v>
      </c>
      <c r="B5060" s="315" t="s">
        <v>20923</v>
      </c>
      <c r="C5060" s="315" t="s">
        <v>6</v>
      </c>
      <c r="D5060" s="316">
        <v>3879.85</v>
      </c>
    </row>
    <row r="5061" spans="1:4">
      <c r="A5061" s="314" t="s">
        <v>20924</v>
      </c>
      <c r="B5061" s="315" t="s">
        <v>20925</v>
      </c>
      <c r="C5061" s="315" t="s">
        <v>6</v>
      </c>
      <c r="D5061" s="316">
        <v>4137.43</v>
      </c>
    </row>
    <row r="5062" spans="1:4">
      <c r="A5062" s="314" t="s">
        <v>20926</v>
      </c>
      <c r="B5062" s="315" t="s">
        <v>20927</v>
      </c>
      <c r="C5062" s="315" t="s">
        <v>6</v>
      </c>
      <c r="D5062" s="316">
        <v>4790.4399999999996</v>
      </c>
    </row>
    <row r="5063" spans="1:4">
      <c r="A5063" s="314" t="s">
        <v>20928</v>
      </c>
      <c r="B5063" s="315" t="s">
        <v>20929</v>
      </c>
      <c r="C5063" s="315" t="s">
        <v>6</v>
      </c>
      <c r="D5063" s="316">
        <v>5072.17</v>
      </c>
    </row>
    <row r="5064" spans="1:4">
      <c r="A5064" s="314" t="s">
        <v>20930</v>
      </c>
      <c r="B5064" s="315" t="s">
        <v>20931</v>
      </c>
      <c r="C5064" s="315" t="s">
        <v>6</v>
      </c>
      <c r="D5064" s="316">
        <v>5590.25</v>
      </c>
    </row>
    <row r="5065" spans="1:4">
      <c r="A5065" s="314" t="s">
        <v>20932</v>
      </c>
      <c r="B5065" s="315" t="s">
        <v>20933</v>
      </c>
      <c r="C5065" s="315" t="s">
        <v>6</v>
      </c>
      <c r="D5065" s="316">
        <v>5817.81</v>
      </c>
    </row>
    <row r="5066" spans="1:4">
      <c r="A5066" s="314" t="s">
        <v>20934</v>
      </c>
      <c r="B5066" s="315" t="s">
        <v>20935</v>
      </c>
      <c r="C5066" s="315" t="s">
        <v>6</v>
      </c>
      <c r="D5066" s="316">
        <v>7203.49</v>
      </c>
    </row>
    <row r="5067" spans="1:4">
      <c r="A5067" s="314" t="s">
        <v>20936</v>
      </c>
      <c r="B5067" s="315" t="s">
        <v>20937</v>
      </c>
      <c r="C5067" s="315" t="s">
        <v>6</v>
      </c>
      <c r="D5067" s="316">
        <v>7950.27</v>
      </c>
    </row>
    <row r="5068" spans="1:4">
      <c r="A5068" s="314" t="s">
        <v>20938</v>
      </c>
      <c r="B5068" s="315" t="s">
        <v>20939</v>
      </c>
      <c r="C5068" s="315" t="s">
        <v>6</v>
      </c>
      <c r="D5068" s="316">
        <v>13248.85</v>
      </c>
    </row>
    <row r="5069" spans="1:4">
      <c r="A5069" s="314" t="s">
        <v>20940</v>
      </c>
      <c r="B5069" s="315" t="s">
        <v>20941</v>
      </c>
      <c r="C5069" s="315" t="s">
        <v>6</v>
      </c>
      <c r="D5069" s="316">
        <v>1196</v>
      </c>
    </row>
    <row r="5070" spans="1:4">
      <c r="A5070" s="314" t="s">
        <v>20942</v>
      </c>
      <c r="B5070" s="315" t="s">
        <v>20943</v>
      </c>
      <c r="C5070" s="315" t="s">
        <v>6</v>
      </c>
      <c r="D5070" s="316">
        <v>1425.68</v>
      </c>
    </row>
    <row r="5071" spans="1:4">
      <c r="A5071" s="314" t="s">
        <v>20944</v>
      </c>
      <c r="B5071" s="315" t="s">
        <v>20945</v>
      </c>
      <c r="C5071" s="315" t="s">
        <v>6</v>
      </c>
      <c r="D5071" s="316">
        <v>1493.11</v>
      </c>
    </row>
    <row r="5072" spans="1:4">
      <c r="A5072" s="314" t="s">
        <v>20946</v>
      </c>
      <c r="B5072" s="315" t="s">
        <v>20947</v>
      </c>
      <c r="C5072" s="315" t="s">
        <v>6</v>
      </c>
      <c r="D5072" s="316">
        <v>1972.88</v>
      </c>
    </row>
    <row r="5073" spans="1:4">
      <c r="A5073" s="314" t="s">
        <v>20948</v>
      </c>
      <c r="B5073" s="315" t="s">
        <v>20949</v>
      </c>
      <c r="C5073" s="315" t="s">
        <v>6</v>
      </c>
      <c r="D5073" s="316">
        <v>2067.19</v>
      </c>
    </row>
    <row r="5074" spans="1:4">
      <c r="A5074" s="314" t="s">
        <v>20950</v>
      </c>
      <c r="B5074" s="315" t="s">
        <v>20951</v>
      </c>
      <c r="C5074" s="315" t="s">
        <v>6</v>
      </c>
      <c r="D5074" s="316">
        <v>3061.82</v>
      </c>
    </row>
    <row r="5075" spans="1:4">
      <c r="A5075" s="314" t="s">
        <v>20952</v>
      </c>
      <c r="B5075" s="315" t="s">
        <v>20953</v>
      </c>
      <c r="C5075" s="315" t="s">
        <v>6</v>
      </c>
      <c r="D5075" s="316">
        <v>3563.15</v>
      </c>
    </row>
    <row r="5076" spans="1:4">
      <c r="A5076" s="314" t="s">
        <v>20954</v>
      </c>
      <c r="B5076" s="315" t="s">
        <v>20955</v>
      </c>
      <c r="C5076" s="315" t="s">
        <v>6</v>
      </c>
      <c r="D5076" s="316">
        <v>5701.85</v>
      </c>
    </row>
    <row r="5077" spans="1:4">
      <c r="A5077" s="314" t="s">
        <v>20956</v>
      </c>
      <c r="B5077" s="315" t="s">
        <v>20957</v>
      </c>
      <c r="C5077" s="315" t="s">
        <v>6</v>
      </c>
      <c r="D5077" s="316">
        <v>8994.92</v>
      </c>
    </row>
    <row r="5078" spans="1:4">
      <c r="A5078" s="314" t="s">
        <v>20958</v>
      </c>
      <c r="B5078" s="315" t="s">
        <v>20959</v>
      </c>
      <c r="C5078" s="315" t="s">
        <v>6</v>
      </c>
      <c r="D5078" s="316">
        <v>3422.91</v>
      </c>
    </row>
    <row r="5079" spans="1:4">
      <c r="A5079" s="314" t="s">
        <v>20960</v>
      </c>
      <c r="B5079" s="315" t="s">
        <v>20961</v>
      </c>
      <c r="C5079" s="315" t="s">
        <v>6</v>
      </c>
      <c r="D5079" s="316">
        <v>6900.81</v>
      </c>
    </row>
    <row r="5080" spans="1:4">
      <c r="A5080" s="314" t="s">
        <v>20962</v>
      </c>
      <c r="B5080" s="315" t="s">
        <v>20963</v>
      </c>
      <c r="C5080" s="315" t="s">
        <v>6</v>
      </c>
      <c r="D5080" s="316">
        <v>8101.1</v>
      </c>
    </row>
    <row r="5081" spans="1:4">
      <c r="A5081" s="314" t="s">
        <v>20964</v>
      </c>
      <c r="B5081" s="315" t="s">
        <v>20965</v>
      </c>
      <c r="C5081" s="315" t="s">
        <v>6</v>
      </c>
      <c r="D5081" s="316">
        <v>8342.68</v>
      </c>
    </row>
    <row r="5082" spans="1:4">
      <c r="A5082" s="314" t="s">
        <v>20966</v>
      </c>
      <c r="B5082" s="315" t="s">
        <v>20967</v>
      </c>
      <c r="C5082" s="315" t="s">
        <v>6</v>
      </c>
      <c r="D5082" s="316">
        <v>9821.7000000000007</v>
      </c>
    </row>
    <row r="5083" spans="1:4">
      <c r="A5083" s="314" t="s">
        <v>20968</v>
      </c>
      <c r="B5083" s="315" t="s">
        <v>20969</v>
      </c>
      <c r="C5083" s="315" t="s">
        <v>6</v>
      </c>
      <c r="D5083" s="316">
        <v>9869.74</v>
      </c>
    </row>
    <row r="5084" spans="1:4">
      <c r="A5084" s="314" t="s">
        <v>20970</v>
      </c>
      <c r="B5084" s="315" t="s">
        <v>20971</v>
      </c>
      <c r="C5084" s="315" t="s">
        <v>6</v>
      </c>
      <c r="D5084" s="316">
        <v>12368.63</v>
      </c>
    </row>
    <row r="5085" spans="1:4">
      <c r="A5085" s="314" t="s">
        <v>20972</v>
      </c>
      <c r="B5085" s="315" t="s">
        <v>20973</v>
      </c>
      <c r="C5085" s="315" t="s">
        <v>6</v>
      </c>
      <c r="D5085" s="316">
        <v>915.49</v>
      </c>
    </row>
    <row r="5086" spans="1:4">
      <c r="A5086" s="314" t="s">
        <v>20974</v>
      </c>
      <c r="B5086" s="315" t="s">
        <v>20975</v>
      </c>
      <c r="C5086" s="315" t="s">
        <v>6</v>
      </c>
      <c r="D5086" s="316">
        <v>955.94</v>
      </c>
    </row>
    <row r="5087" spans="1:4">
      <c r="A5087" s="314" t="s">
        <v>20976</v>
      </c>
      <c r="B5087" s="315" t="s">
        <v>20977</v>
      </c>
      <c r="C5087" s="315" t="s">
        <v>6</v>
      </c>
      <c r="D5087" s="316">
        <v>1214.05</v>
      </c>
    </row>
    <row r="5088" spans="1:4">
      <c r="A5088" s="314" t="s">
        <v>38216</v>
      </c>
      <c r="B5088" s="315" t="s">
        <v>38217</v>
      </c>
      <c r="C5088" s="315" t="s">
        <v>6</v>
      </c>
      <c r="D5088" s="316">
        <v>27.3</v>
      </c>
    </row>
    <row r="5089" spans="1:4">
      <c r="A5089" s="314" t="s">
        <v>38218</v>
      </c>
      <c r="B5089" s="315" t="s">
        <v>38219</v>
      </c>
      <c r="C5089" s="315" t="s">
        <v>6</v>
      </c>
      <c r="D5089" s="316">
        <v>71.400000000000006</v>
      </c>
    </row>
    <row r="5090" spans="1:4">
      <c r="A5090" s="314" t="s">
        <v>38220</v>
      </c>
      <c r="B5090" s="315" t="s">
        <v>38221</v>
      </c>
      <c r="C5090" s="315" t="s">
        <v>6</v>
      </c>
      <c r="D5090" s="316">
        <v>54.86</v>
      </c>
    </row>
    <row r="5091" spans="1:4">
      <c r="A5091" s="314" t="s">
        <v>20978</v>
      </c>
      <c r="B5091" s="315" t="s">
        <v>20979</v>
      </c>
      <c r="C5091" s="315" t="s">
        <v>6</v>
      </c>
      <c r="D5091" s="316">
        <v>93.83</v>
      </c>
    </row>
    <row r="5092" spans="1:4">
      <c r="A5092" s="314" t="s">
        <v>20980</v>
      </c>
      <c r="B5092" s="315" t="s">
        <v>20981</v>
      </c>
      <c r="C5092" s="315" t="s">
        <v>6</v>
      </c>
      <c r="D5092" s="316">
        <v>93.83</v>
      </c>
    </row>
    <row r="5093" spans="1:4">
      <c r="A5093" s="314" t="s">
        <v>20982</v>
      </c>
      <c r="B5093" s="315" t="s">
        <v>20983</v>
      </c>
      <c r="C5093" s="315" t="s">
        <v>6</v>
      </c>
      <c r="D5093" s="316">
        <v>104</v>
      </c>
    </row>
    <row r="5094" spans="1:4">
      <c r="A5094" s="314" t="s">
        <v>20984</v>
      </c>
      <c r="B5094" s="315" t="s">
        <v>20985</v>
      </c>
      <c r="C5094" s="315" t="s">
        <v>6</v>
      </c>
      <c r="D5094" s="316">
        <v>104.57</v>
      </c>
    </row>
    <row r="5095" spans="1:4">
      <c r="A5095" s="314" t="s">
        <v>20986</v>
      </c>
      <c r="B5095" s="315" t="s">
        <v>20987</v>
      </c>
      <c r="C5095" s="315" t="s">
        <v>6</v>
      </c>
      <c r="D5095" s="316">
        <v>105.86</v>
      </c>
    </row>
    <row r="5096" spans="1:4">
      <c r="A5096" s="314" t="s">
        <v>20988</v>
      </c>
      <c r="B5096" s="315" t="s">
        <v>20989</v>
      </c>
      <c r="C5096" s="315" t="s">
        <v>6</v>
      </c>
      <c r="D5096" s="316">
        <v>149.97999999999999</v>
      </c>
    </row>
    <row r="5097" spans="1:4">
      <c r="A5097" s="314" t="s">
        <v>20990</v>
      </c>
      <c r="B5097" s="315" t="s">
        <v>20991</v>
      </c>
      <c r="C5097" s="315" t="s">
        <v>6</v>
      </c>
      <c r="D5097" s="316">
        <v>184.48</v>
      </c>
    </row>
    <row r="5098" spans="1:4">
      <c r="A5098" s="314" t="s">
        <v>20992</v>
      </c>
      <c r="B5098" s="315" t="s">
        <v>20993</v>
      </c>
      <c r="C5098" s="315" t="s">
        <v>6</v>
      </c>
      <c r="D5098" s="316">
        <v>138.97999999999999</v>
      </c>
    </row>
    <row r="5099" spans="1:4">
      <c r="A5099" s="314" t="s">
        <v>20994</v>
      </c>
      <c r="B5099" s="315" t="s">
        <v>20995</v>
      </c>
      <c r="C5099" s="315" t="s">
        <v>6</v>
      </c>
      <c r="D5099" s="316">
        <v>271.83999999999997</v>
      </c>
    </row>
    <row r="5100" spans="1:4">
      <c r="A5100" s="314" t="s">
        <v>20996</v>
      </c>
      <c r="B5100" s="315" t="s">
        <v>20997</v>
      </c>
      <c r="C5100" s="315" t="s">
        <v>6</v>
      </c>
      <c r="D5100" s="316">
        <v>265.75</v>
      </c>
    </row>
    <row r="5101" spans="1:4">
      <c r="A5101" s="314" t="s">
        <v>20998</v>
      </c>
      <c r="B5101" s="315" t="s">
        <v>20999</v>
      </c>
      <c r="C5101" s="315" t="s">
        <v>6</v>
      </c>
      <c r="D5101" s="316">
        <v>286.94</v>
      </c>
    </row>
    <row r="5102" spans="1:4">
      <c r="A5102" s="314" t="s">
        <v>21000</v>
      </c>
      <c r="B5102" s="315" t="s">
        <v>21001</v>
      </c>
      <c r="C5102" s="315" t="s">
        <v>6</v>
      </c>
      <c r="D5102" s="316">
        <v>306.5</v>
      </c>
    </row>
    <row r="5103" spans="1:4">
      <c r="A5103" s="314" t="s">
        <v>21002</v>
      </c>
      <c r="B5103" s="315" t="s">
        <v>21003</v>
      </c>
      <c r="C5103" s="315" t="s">
        <v>6</v>
      </c>
      <c r="D5103" s="316">
        <v>138.83000000000001</v>
      </c>
    </row>
    <row r="5104" spans="1:4">
      <c r="A5104" s="314" t="s">
        <v>21004</v>
      </c>
      <c r="B5104" s="315" t="s">
        <v>21005</v>
      </c>
      <c r="C5104" s="315" t="s">
        <v>6</v>
      </c>
      <c r="D5104" s="316">
        <v>138.83000000000001</v>
      </c>
    </row>
    <row r="5105" spans="1:4">
      <c r="A5105" s="314" t="s">
        <v>21006</v>
      </c>
      <c r="B5105" s="315" t="s">
        <v>21007</v>
      </c>
      <c r="C5105" s="315" t="s">
        <v>6</v>
      </c>
      <c r="D5105" s="316">
        <v>197.35</v>
      </c>
    </row>
    <row r="5106" spans="1:4">
      <c r="A5106" s="314" t="s">
        <v>21008</v>
      </c>
      <c r="B5106" s="315" t="s">
        <v>21009</v>
      </c>
      <c r="C5106" s="315" t="s">
        <v>6</v>
      </c>
      <c r="D5106" s="316">
        <v>156.84</v>
      </c>
    </row>
    <row r="5107" spans="1:4">
      <c r="A5107" s="314" t="s">
        <v>21010</v>
      </c>
      <c r="B5107" s="315" t="s">
        <v>21011</v>
      </c>
      <c r="C5107" s="315" t="s">
        <v>6</v>
      </c>
      <c r="D5107" s="316">
        <v>174.37</v>
      </c>
    </row>
    <row r="5108" spans="1:4">
      <c r="A5108" s="314" t="s">
        <v>21012</v>
      </c>
      <c r="B5108" s="315" t="s">
        <v>21013</v>
      </c>
      <c r="C5108" s="315" t="s">
        <v>6</v>
      </c>
      <c r="D5108" s="316">
        <v>215.41</v>
      </c>
    </row>
    <row r="5109" spans="1:4">
      <c r="A5109" s="314" t="s">
        <v>21014</v>
      </c>
      <c r="B5109" s="315" t="s">
        <v>21015</v>
      </c>
      <c r="C5109" s="315" t="s">
        <v>6</v>
      </c>
      <c r="D5109" s="316">
        <v>216.31</v>
      </c>
    </row>
    <row r="5110" spans="1:4">
      <c r="A5110" s="314" t="s">
        <v>21016</v>
      </c>
      <c r="B5110" s="315" t="s">
        <v>21017</v>
      </c>
      <c r="C5110" s="315" t="s">
        <v>6</v>
      </c>
      <c r="D5110" s="316">
        <v>368.48</v>
      </c>
    </row>
    <row r="5111" spans="1:4">
      <c r="A5111" s="314" t="s">
        <v>21018</v>
      </c>
      <c r="B5111" s="315" t="s">
        <v>21019</v>
      </c>
      <c r="C5111" s="315" t="s">
        <v>6</v>
      </c>
      <c r="D5111" s="316">
        <v>446.98</v>
      </c>
    </row>
    <row r="5112" spans="1:4">
      <c r="A5112" s="314" t="s">
        <v>21020</v>
      </c>
      <c r="B5112" s="315" t="s">
        <v>21021</v>
      </c>
      <c r="C5112" s="315" t="s">
        <v>6</v>
      </c>
      <c r="D5112" s="316">
        <v>565.21</v>
      </c>
    </row>
    <row r="5113" spans="1:4">
      <c r="A5113" s="314" t="s">
        <v>21024</v>
      </c>
      <c r="B5113" s="315" t="s">
        <v>21025</v>
      </c>
      <c r="C5113" s="315" t="s">
        <v>6</v>
      </c>
      <c r="D5113" s="316">
        <v>448.4</v>
      </c>
    </row>
    <row r="5114" spans="1:4">
      <c r="A5114" s="314" t="s">
        <v>21022</v>
      </c>
      <c r="B5114" s="315" t="s">
        <v>21023</v>
      </c>
      <c r="C5114" s="315" t="s">
        <v>6</v>
      </c>
      <c r="D5114" s="316">
        <v>379</v>
      </c>
    </row>
    <row r="5115" spans="1:4">
      <c r="A5115" s="314" t="s">
        <v>21026</v>
      </c>
      <c r="B5115" s="315" t="s">
        <v>21027</v>
      </c>
      <c r="C5115" s="315" t="s">
        <v>6</v>
      </c>
      <c r="D5115" s="316">
        <v>675.21</v>
      </c>
    </row>
    <row r="5116" spans="1:4">
      <c r="A5116" s="314" t="s">
        <v>21028</v>
      </c>
      <c r="B5116" s="315" t="s">
        <v>21029</v>
      </c>
      <c r="C5116" s="315" t="s">
        <v>6</v>
      </c>
      <c r="D5116" s="316">
        <v>727.78</v>
      </c>
    </row>
    <row r="5117" spans="1:4">
      <c r="A5117" s="314" t="s">
        <v>21030</v>
      </c>
      <c r="B5117" s="315" t="s">
        <v>21031</v>
      </c>
      <c r="C5117" s="315" t="s">
        <v>6</v>
      </c>
      <c r="D5117" s="316">
        <v>788.95</v>
      </c>
    </row>
    <row r="5118" spans="1:4">
      <c r="A5118" s="314" t="s">
        <v>21032</v>
      </c>
      <c r="B5118" s="315" t="s">
        <v>21033</v>
      </c>
      <c r="C5118" s="315" t="s">
        <v>6</v>
      </c>
      <c r="D5118" s="316">
        <v>763.18</v>
      </c>
    </row>
    <row r="5119" spans="1:4">
      <c r="A5119" s="314" t="s">
        <v>21034</v>
      </c>
      <c r="B5119" s="315" t="s">
        <v>21035</v>
      </c>
      <c r="C5119" s="315" t="s">
        <v>6</v>
      </c>
      <c r="D5119" s="316">
        <v>963.01</v>
      </c>
    </row>
    <row r="5120" spans="1:4">
      <c r="A5120" s="314" t="s">
        <v>21036</v>
      </c>
      <c r="B5120" s="315" t="s">
        <v>21037</v>
      </c>
      <c r="C5120" s="315" t="s">
        <v>6</v>
      </c>
      <c r="D5120" s="316">
        <v>956.74</v>
      </c>
    </row>
    <row r="5121" spans="1:4">
      <c r="A5121" s="314" t="s">
        <v>21038</v>
      </c>
      <c r="B5121" s="315" t="s">
        <v>21039</v>
      </c>
      <c r="C5121" s="315" t="s">
        <v>6</v>
      </c>
      <c r="D5121" s="316">
        <v>926.75</v>
      </c>
    </row>
    <row r="5122" spans="1:4">
      <c r="A5122" s="314" t="s">
        <v>21040</v>
      </c>
      <c r="B5122" s="315" t="s">
        <v>21041</v>
      </c>
      <c r="C5122" s="315" t="s">
        <v>6</v>
      </c>
      <c r="D5122" s="316">
        <v>1520.34</v>
      </c>
    </row>
    <row r="5123" spans="1:4">
      <c r="A5123" s="314" t="s">
        <v>21042</v>
      </c>
      <c r="B5123" s="315" t="s">
        <v>21043</v>
      </c>
      <c r="C5123" s="315" t="s">
        <v>6</v>
      </c>
      <c r="D5123" s="316">
        <v>1504.4</v>
      </c>
    </row>
    <row r="5124" spans="1:4">
      <c r="A5124" s="314" t="s">
        <v>21044</v>
      </c>
      <c r="B5124" s="315" t="s">
        <v>21045</v>
      </c>
      <c r="C5124" s="315" t="s">
        <v>6</v>
      </c>
      <c r="D5124" s="316">
        <v>4048.72</v>
      </c>
    </row>
    <row r="5125" spans="1:4">
      <c r="A5125" s="314" t="s">
        <v>21046</v>
      </c>
      <c r="B5125" s="315" t="s">
        <v>21047</v>
      </c>
      <c r="C5125" s="315" t="s">
        <v>6</v>
      </c>
      <c r="D5125" s="316">
        <v>4125</v>
      </c>
    </row>
    <row r="5126" spans="1:4">
      <c r="A5126" s="314" t="s">
        <v>21048</v>
      </c>
      <c r="B5126" s="315" t="s">
        <v>21049</v>
      </c>
      <c r="C5126" s="315" t="s">
        <v>6</v>
      </c>
      <c r="D5126" s="316">
        <v>76.900000000000006</v>
      </c>
    </row>
    <row r="5127" spans="1:4">
      <c r="A5127" s="314" t="s">
        <v>21058</v>
      </c>
      <c r="B5127" s="315" t="s">
        <v>21059</v>
      </c>
      <c r="C5127" s="315" t="s">
        <v>6</v>
      </c>
      <c r="D5127" s="316">
        <v>36.47</v>
      </c>
    </row>
    <row r="5128" spans="1:4">
      <c r="A5128" s="314" t="s">
        <v>21060</v>
      </c>
      <c r="B5128" s="315" t="s">
        <v>21061</v>
      </c>
      <c r="C5128" s="315" t="s">
        <v>6</v>
      </c>
      <c r="D5128" s="316">
        <v>16.38</v>
      </c>
    </row>
    <row r="5129" spans="1:4">
      <c r="A5129" s="314" t="s">
        <v>21062</v>
      </c>
      <c r="B5129" s="315" t="s">
        <v>21063</v>
      </c>
      <c r="C5129" s="315" t="s">
        <v>6</v>
      </c>
      <c r="D5129" s="316">
        <v>18.02</v>
      </c>
    </row>
    <row r="5130" spans="1:4">
      <c r="A5130" s="314" t="s">
        <v>21064</v>
      </c>
      <c r="B5130" s="315" t="s">
        <v>21065</v>
      </c>
      <c r="C5130" s="315" t="s">
        <v>6</v>
      </c>
      <c r="D5130" s="316">
        <v>9.15</v>
      </c>
    </row>
    <row r="5131" spans="1:4">
      <c r="A5131" s="314" t="s">
        <v>21066</v>
      </c>
      <c r="B5131" s="315" t="s">
        <v>21067</v>
      </c>
      <c r="C5131" s="315" t="s">
        <v>6</v>
      </c>
      <c r="D5131" s="316">
        <v>423.84</v>
      </c>
    </row>
    <row r="5132" spans="1:4">
      <c r="A5132" s="314" t="s">
        <v>21068</v>
      </c>
      <c r="B5132" s="315" t="s">
        <v>21069</v>
      </c>
      <c r="C5132" s="315" t="s">
        <v>6</v>
      </c>
      <c r="D5132" s="316">
        <v>691.71</v>
      </c>
    </row>
    <row r="5133" spans="1:4">
      <c r="A5133" s="314" t="s">
        <v>21070</v>
      </c>
      <c r="B5133" s="315" t="s">
        <v>21071</v>
      </c>
      <c r="C5133" s="315" t="s">
        <v>6</v>
      </c>
      <c r="D5133" s="316">
        <v>695.64</v>
      </c>
    </row>
    <row r="5134" spans="1:4">
      <c r="A5134" s="314" t="s">
        <v>21072</v>
      </c>
      <c r="B5134" s="315" t="s">
        <v>21073</v>
      </c>
      <c r="C5134" s="315" t="s">
        <v>6</v>
      </c>
      <c r="D5134" s="316">
        <v>974.68</v>
      </c>
    </row>
    <row r="5135" spans="1:4">
      <c r="A5135" s="314" t="s">
        <v>38222</v>
      </c>
      <c r="B5135" s="315" t="s">
        <v>38223</v>
      </c>
      <c r="C5135" s="315" t="s">
        <v>6</v>
      </c>
      <c r="D5135" s="316">
        <v>3.68</v>
      </c>
    </row>
    <row r="5136" spans="1:4">
      <c r="A5136" s="314" t="s">
        <v>21074</v>
      </c>
      <c r="B5136" s="315" t="s">
        <v>21075</v>
      </c>
      <c r="C5136" s="315" t="s">
        <v>6</v>
      </c>
      <c r="D5136" s="316">
        <v>89.73</v>
      </c>
    </row>
    <row r="5137" spans="1:4">
      <c r="A5137" s="314" t="s">
        <v>21076</v>
      </c>
      <c r="B5137" s="315" t="s">
        <v>21077</v>
      </c>
      <c r="C5137" s="315" t="s">
        <v>6</v>
      </c>
      <c r="D5137" s="316">
        <v>1404.55</v>
      </c>
    </row>
    <row r="5138" spans="1:4">
      <c r="A5138" s="314" t="s">
        <v>21078</v>
      </c>
      <c r="B5138" s="315" t="s">
        <v>21079</v>
      </c>
      <c r="C5138" s="315" t="s">
        <v>6</v>
      </c>
      <c r="D5138" s="316">
        <v>2201.73</v>
      </c>
    </row>
    <row r="5139" spans="1:4">
      <c r="A5139" s="314" t="s">
        <v>21080</v>
      </c>
      <c r="B5139" s="315" t="s">
        <v>21081</v>
      </c>
      <c r="C5139" s="315" t="s">
        <v>6</v>
      </c>
      <c r="D5139" s="316">
        <v>4116.67</v>
      </c>
    </row>
    <row r="5140" spans="1:4">
      <c r="A5140" s="314" t="s">
        <v>21082</v>
      </c>
      <c r="B5140" s="315" t="s">
        <v>21083</v>
      </c>
      <c r="C5140" s="315" t="s">
        <v>6</v>
      </c>
      <c r="D5140" s="316">
        <v>5310.01</v>
      </c>
    </row>
    <row r="5141" spans="1:4">
      <c r="A5141" s="314" t="s">
        <v>21084</v>
      </c>
      <c r="B5141" s="315" t="s">
        <v>21085</v>
      </c>
      <c r="C5141" s="315" t="s">
        <v>6</v>
      </c>
      <c r="D5141" s="316">
        <v>11573.8</v>
      </c>
    </row>
    <row r="5142" spans="1:4">
      <c r="A5142" s="314" t="s">
        <v>21086</v>
      </c>
      <c r="B5142" s="315" t="s">
        <v>21087</v>
      </c>
      <c r="C5142" s="315" t="s">
        <v>6</v>
      </c>
      <c r="D5142" s="316">
        <v>18359.98</v>
      </c>
    </row>
    <row r="5143" spans="1:4">
      <c r="A5143" s="314" t="s">
        <v>21088</v>
      </c>
      <c r="B5143" s="315" t="s">
        <v>21089</v>
      </c>
      <c r="C5143" s="315" t="s">
        <v>6</v>
      </c>
      <c r="D5143" s="316">
        <v>22279.3</v>
      </c>
    </row>
    <row r="5144" spans="1:4">
      <c r="A5144" s="314" t="s">
        <v>21090</v>
      </c>
      <c r="B5144" s="315" t="s">
        <v>21091</v>
      </c>
      <c r="C5144" s="315" t="s">
        <v>6</v>
      </c>
      <c r="D5144" s="316">
        <v>28802.55</v>
      </c>
    </row>
    <row r="5145" spans="1:4">
      <c r="A5145" s="314" t="s">
        <v>21092</v>
      </c>
      <c r="B5145" s="315" t="s">
        <v>21093</v>
      </c>
      <c r="C5145" s="315" t="s">
        <v>6</v>
      </c>
      <c r="D5145" s="316">
        <v>17613.599999999999</v>
      </c>
    </row>
    <row r="5146" spans="1:4">
      <c r="A5146" s="314" t="s">
        <v>21094</v>
      </c>
      <c r="B5146" s="315" t="s">
        <v>21095</v>
      </c>
      <c r="C5146" s="315" t="s">
        <v>6</v>
      </c>
      <c r="D5146" s="316">
        <v>19198.03</v>
      </c>
    </row>
    <row r="5147" spans="1:4">
      <c r="A5147" s="314" t="s">
        <v>21096</v>
      </c>
      <c r="B5147" s="315" t="s">
        <v>21097</v>
      </c>
      <c r="C5147" s="315" t="s">
        <v>6</v>
      </c>
      <c r="D5147" s="316">
        <v>23023.48</v>
      </c>
    </row>
    <row r="5148" spans="1:4">
      <c r="A5148" s="314" t="s">
        <v>21098</v>
      </c>
      <c r="B5148" s="315" t="s">
        <v>21099</v>
      </c>
      <c r="C5148" s="315" t="s">
        <v>6</v>
      </c>
      <c r="D5148" s="316">
        <v>24553.67</v>
      </c>
    </row>
    <row r="5149" spans="1:4">
      <c r="A5149" s="314" t="s">
        <v>21100</v>
      </c>
      <c r="B5149" s="315" t="s">
        <v>21101</v>
      </c>
      <c r="C5149" s="315" t="s">
        <v>6</v>
      </c>
      <c r="D5149" s="316">
        <v>31890.9</v>
      </c>
    </row>
    <row r="5150" spans="1:4">
      <c r="A5150" s="314" t="s">
        <v>38224</v>
      </c>
      <c r="B5150" s="315" t="s">
        <v>38225</v>
      </c>
      <c r="C5150" s="315" t="s">
        <v>6</v>
      </c>
      <c r="D5150" s="316">
        <v>2832.77</v>
      </c>
    </row>
    <row r="5151" spans="1:4">
      <c r="A5151" s="314" t="s">
        <v>38226</v>
      </c>
      <c r="B5151" s="315" t="s">
        <v>38227</v>
      </c>
      <c r="C5151" s="315" t="s">
        <v>6</v>
      </c>
      <c r="D5151" s="316">
        <v>1309.6199999999999</v>
      </c>
    </row>
    <row r="5152" spans="1:4">
      <c r="A5152" s="314" t="s">
        <v>21102</v>
      </c>
      <c r="B5152" s="315" t="s">
        <v>21103</v>
      </c>
      <c r="C5152" s="315" t="s">
        <v>6</v>
      </c>
      <c r="D5152" s="316">
        <v>10.54</v>
      </c>
    </row>
    <row r="5153" spans="1:4">
      <c r="A5153" s="314" t="s">
        <v>21106</v>
      </c>
      <c r="B5153" s="315" t="s">
        <v>21105</v>
      </c>
      <c r="C5153" s="315" t="s">
        <v>6</v>
      </c>
      <c r="D5153" s="316">
        <v>11.96</v>
      </c>
    </row>
    <row r="5154" spans="1:4">
      <c r="A5154" s="314" t="s">
        <v>21107</v>
      </c>
      <c r="B5154" s="315" t="s">
        <v>21108</v>
      </c>
      <c r="C5154" s="315" t="s">
        <v>6</v>
      </c>
      <c r="D5154" s="316">
        <v>12.09</v>
      </c>
    </row>
    <row r="5155" spans="1:4">
      <c r="A5155" s="314" t="s">
        <v>21109</v>
      </c>
      <c r="B5155" s="315" t="s">
        <v>21110</v>
      </c>
      <c r="C5155" s="315" t="s">
        <v>6</v>
      </c>
      <c r="D5155" s="316">
        <v>15.91</v>
      </c>
    </row>
    <row r="5156" spans="1:4">
      <c r="A5156" s="314" t="s">
        <v>38228</v>
      </c>
      <c r="B5156" s="315" t="s">
        <v>38229</v>
      </c>
      <c r="C5156" s="315" t="s">
        <v>6</v>
      </c>
      <c r="D5156" s="316">
        <v>66.150000000000006</v>
      </c>
    </row>
    <row r="5157" spans="1:4">
      <c r="A5157" s="314" t="s">
        <v>38230</v>
      </c>
      <c r="B5157" s="315" t="s">
        <v>38231</v>
      </c>
      <c r="C5157" s="315" t="s">
        <v>6</v>
      </c>
      <c r="D5157" s="316">
        <v>24.36</v>
      </c>
    </row>
    <row r="5158" spans="1:4">
      <c r="A5158" s="314" t="s">
        <v>38232</v>
      </c>
      <c r="B5158" s="315" t="s">
        <v>38233</v>
      </c>
      <c r="C5158" s="315" t="s">
        <v>6</v>
      </c>
      <c r="D5158" s="316">
        <v>17.2</v>
      </c>
    </row>
    <row r="5159" spans="1:4">
      <c r="A5159" s="314" t="s">
        <v>38234</v>
      </c>
      <c r="B5159" s="315" t="s">
        <v>38235</v>
      </c>
      <c r="C5159" s="315" t="s">
        <v>6</v>
      </c>
      <c r="D5159" s="316">
        <v>23.75</v>
      </c>
    </row>
    <row r="5160" spans="1:4">
      <c r="A5160" s="314" t="s">
        <v>38236</v>
      </c>
      <c r="B5160" s="315" t="s">
        <v>38237</v>
      </c>
      <c r="C5160" s="315" t="s">
        <v>6</v>
      </c>
      <c r="D5160" s="316">
        <v>8850</v>
      </c>
    </row>
    <row r="5161" spans="1:4" ht="22.5">
      <c r="A5161" s="314" t="s">
        <v>38238</v>
      </c>
      <c r="B5161" s="315" t="s">
        <v>38239</v>
      </c>
      <c r="C5161" s="315" t="s">
        <v>6</v>
      </c>
      <c r="D5161" s="316">
        <v>4520.45</v>
      </c>
    </row>
    <row r="5162" spans="1:4">
      <c r="A5162" s="314" t="s">
        <v>38240</v>
      </c>
      <c r="B5162" s="315" t="s">
        <v>38241</v>
      </c>
      <c r="C5162" s="315" t="s">
        <v>6</v>
      </c>
      <c r="D5162" s="316">
        <v>44.1</v>
      </c>
    </row>
    <row r="5163" spans="1:4">
      <c r="A5163" s="314" t="s">
        <v>38242</v>
      </c>
      <c r="B5163" s="315" t="s">
        <v>38243</v>
      </c>
      <c r="C5163" s="315" t="s">
        <v>6</v>
      </c>
      <c r="D5163" s="316">
        <v>6121.5</v>
      </c>
    </row>
    <row r="5164" spans="1:4">
      <c r="A5164" s="314" t="s">
        <v>38244</v>
      </c>
      <c r="B5164" s="315" t="s">
        <v>38245</v>
      </c>
      <c r="C5164" s="315" t="s">
        <v>6</v>
      </c>
      <c r="D5164" s="316">
        <v>1724.94</v>
      </c>
    </row>
    <row r="5165" spans="1:4">
      <c r="A5165" s="314" t="s">
        <v>38246</v>
      </c>
      <c r="B5165" s="315" t="s">
        <v>38247</v>
      </c>
      <c r="C5165" s="315" t="s">
        <v>6</v>
      </c>
      <c r="D5165" s="316">
        <v>2538.9499999999998</v>
      </c>
    </row>
    <row r="5166" spans="1:4" ht="22.5">
      <c r="A5166" s="314" t="s">
        <v>38248</v>
      </c>
      <c r="B5166" s="315" t="s">
        <v>38249</v>
      </c>
      <c r="C5166" s="315" t="s">
        <v>6</v>
      </c>
      <c r="D5166" s="316">
        <v>992.18</v>
      </c>
    </row>
    <row r="5167" spans="1:4" ht="22.5">
      <c r="A5167" s="314" t="s">
        <v>38250</v>
      </c>
      <c r="B5167" s="315" t="s">
        <v>38251</v>
      </c>
      <c r="C5167" s="315" t="s">
        <v>6</v>
      </c>
      <c r="D5167" s="316">
        <v>777.83</v>
      </c>
    </row>
    <row r="5168" spans="1:4">
      <c r="A5168" s="314" t="s">
        <v>38252</v>
      </c>
      <c r="B5168" s="315" t="s">
        <v>38253</v>
      </c>
      <c r="C5168" s="315" t="s">
        <v>6</v>
      </c>
      <c r="D5168" s="316">
        <v>58.9</v>
      </c>
    </row>
    <row r="5169" spans="1:4">
      <c r="A5169" s="314" t="s">
        <v>38254</v>
      </c>
      <c r="B5169" s="315" t="s">
        <v>38255</v>
      </c>
      <c r="C5169" s="315" t="s">
        <v>6</v>
      </c>
      <c r="D5169" s="316">
        <v>150.96</v>
      </c>
    </row>
    <row r="5170" spans="1:4">
      <c r="A5170" s="314" t="s">
        <v>38256</v>
      </c>
      <c r="B5170" s="315" t="s">
        <v>38257</v>
      </c>
      <c r="C5170" s="315" t="s">
        <v>6</v>
      </c>
      <c r="D5170" s="316">
        <v>117.82</v>
      </c>
    </row>
    <row r="5171" spans="1:4">
      <c r="A5171" s="314" t="s">
        <v>21147</v>
      </c>
      <c r="B5171" s="315" t="s">
        <v>21148</v>
      </c>
      <c r="C5171" s="315" t="s">
        <v>6</v>
      </c>
      <c r="D5171" s="316">
        <v>10.59</v>
      </c>
    </row>
    <row r="5172" spans="1:4">
      <c r="A5172" s="314" t="s">
        <v>21149</v>
      </c>
      <c r="B5172" s="315" t="s">
        <v>21150</v>
      </c>
      <c r="C5172" s="315" t="s">
        <v>6</v>
      </c>
      <c r="D5172" s="316">
        <v>25.97</v>
      </c>
    </row>
    <row r="5173" spans="1:4">
      <c r="A5173" s="314" t="s">
        <v>21151</v>
      </c>
      <c r="B5173" s="315" t="s">
        <v>21152</v>
      </c>
      <c r="C5173" s="315" t="s">
        <v>6</v>
      </c>
      <c r="D5173" s="316">
        <v>25.28</v>
      </c>
    </row>
    <row r="5174" spans="1:4">
      <c r="A5174" s="314" t="s">
        <v>21153</v>
      </c>
      <c r="B5174" s="315" t="s">
        <v>21154</v>
      </c>
      <c r="C5174" s="315" t="s">
        <v>6</v>
      </c>
      <c r="D5174" s="316">
        <v>32.619999999999997</v>
      </c>
    </row>
    <row r="5175" spans="1:4">
      <c r="A5175" s="314" t="s">
        <v>21157</v>
      </c>
      <c r="B5175" s="315" t="s">
        <v>21158</v>
      </c>
      <c r="C5175" s="315" t="s">
        <v>6</v>
      </c>
      <c r="D5175" s="316">
        <v>22.41</v>
      </c>
    </row>
    <row r="5176" spans="1:4">
      <c r="A5176" s="314" t="s">
        <v>21159</v>
      </c>
      <c r="B5176" s="315" t="s">
        <v>21160</v>
      </c>
      <c r="C5176" s="315" t="s">
        <v>6</v>
      </c>
      <c r="D5176" s="316">
        <v>34.25</v>
      </c>
    </row>
    <row r="5177" spans="1:4">
      <c r="A5177" s="314" t="s">
        <v>21161</v>
      </c>
      <c r="B5177" s="315" t="s">
        <v>21162</v>
      </c>
      <c r="C5177" s="315" t="s">
        <v>6</v>
      </c>
      <c r="D5177" s="316">
        <v>18115.55</v>
      </c>
    </row>
    <row r="5178" spans="1:4">
      <c r="A5178" s="314" t="s">
        <v>21163</v>
      </c>
      <c r="B5178" s="315" t="s">
        <v>21164</v>
      </c>
      <c r="C5178" s="315" t="s">
        <v>6</v>
      </c>
      <c r="D5178" s="316">
        <v>20673.23</v>
      </c>
    </row>
    <row r="5179" spans="1:4">
      <c r="A5179" s="314" t="s">
        <v>21165</v>
      </c>
      <c r="B5179" s="315" t="s">
        <v>21166</v>
      </c>
      <c r="C5179" s="315" t="s">
        <v>6</v>
      </c>
      <c r="D5179" s="316">
        <v>23667.09</v>
      </c>
    </row>
    <row r="5180" spans="1:4">
      <c r="A5180" s="314" t="s">
        <v>21167</v>
      </c>
      <c r="B5180" s="315" t="s">
        <v>21168</v>
      </c>
      <c r="C5180" s="315" t="s">
        <v>6</v>
      </c>
      <c r="D5180" s="316">
        <v>28074.15</v>
      </c>
    </row>
    <row r="5181" spans="1:4">
      <c r="A5181" s="314" t="s">
        <v>21169</v>
      </c>
      <c r="B5181" s="315" t="s">
        <v>21170</v>
      </c>
      <c r="C5181" s="315" t="s">
        <v>6</v>
      </c>
      <c r="D5181" s="316">
        <v>36890.51</v>
      </c>
    </row>
    <row r="5182" spans="1:4">
      <c r="A5182" s="314" t="s">
        <v>21171</v>
      </c>
      <c r="B5182" s="315" t="s">
        <v>21172</v>
      </c>
      <c r="C5182" s="315" t="s">
        <v>6</v>
      </c>
      <c r="D5182" s="316">
        <v>27496.14</v>
      </c>
    </row>
    <row r="5183" spans="1:4">
      <c r="A5183" s="314" t="s">
        <v>21173</v>
      </c>
      <c r="B5183" s="315" t="s">
        <v>21174</v>
      </c>
      <c r="C5183" s="315" t="s">
        <v>6</v>
      </c>
      <c r="D5183" s="316">
        <v>29193.43</v>
      </c>
    </row>
    <row r="5184" spans="1:4">
      <c r="A5184" s="314" t="s">
        <v>21175</v>
      </c>
      <c r="B5184" s="315" t="s">
        <v>21176</v>
      </c>
      <c r="C5184" s="315" t="s">
        <v>6</v>
      </c>
      <c r="D5184" s="316">
        <v>34752.800000000003</v>
      </c>
    </row>
    <row r="5185" spans="1:4">
      <c r="A5185" s="314" t="s">
        <v>21177</v>
      </c>
      <c r="B5185" s="315" t="s">
        <v>21178</v>
      </c>
      <c r="C5185" s="315" t="s">
        <v>6</v>
      </c>
      <c r="D5185" s="316">
        <v>39850.54</v>
      </c>
    </row>
    <row r="5186" spans="1:4">
      <c r="A5186" s="314" t="s">
        <v>21179</v>
      </c>
      <c r="B5186" s="315" t="s">
        <v>21180</v>
      </c>
      <c r="C5186" s="315" t="s">
        <v>6</v>
      </c>
      <c r="D5186" s="316">
        <v>48497.69</v>
      </c>
    </row>
    <row r="5187" spans="1:4">
      <c r="A5187" s="314" t="s">
        <v>38258</v>
      </c>
      <c r="B5187" s="315" t="s">
        <v>38259</v>
      </c>
      <c r="C5187" s="315" t="s">
        <v>6</v>
      </c>
      <c r="D5187" s="316">
        <v>418.62</v>
      </c>
    </row>
    <row r="5188" spans="1:4">
      <c r="A5188" s="314" t="s">
        <v>38260</v>
      </c>
      <c r="B5188" s="315" t="s">
        <v>38261</v>
      </c>
      <c r="C5188" s="315" t="s">
        <v>6</v>
      </c>
      <c r="D5188" s="316">
        <v>534.19000000000005</v>
      </c>
    </row>
    <row r="5189" spans="1:4">
      <c r="A5189" s="314" t="s">
        <v>38262</v>
      </c>
      <c r="B5189" s="315" t="s">
        <v>38263</v>
      </c>
      <c r="C5189" s="315" t="s">
        <v>6</v>
      </c>
      <c r="D5189" s="316">
        <v>513.17999999999995</v>
      </c>
    </row>
    <row r="5190" spans="1:4">
      <c r="A5190" s="314" t="s">
        <v>38264</v>
      </c>
      <c r="B5190" s="315" t="s">
        <v>38265</v>
      </c>
      <c r="C5190" s="315" t="s">
        <v>6</v>
      </c>
      <c r="D5190" s="316">
        <v>604.57000000000005</v>
      </c>
    </row>
    <row r="5191" spans="1:4">
      <c r="A5191" s="314" t="s">
        <v>21181</v>
      </c>
      <c r="B5191" s="315" t="s">
        <v>21182</v>
      </c>
      <c r="C5191" s="315" t="s">
        <v>6</v>
      </c>
      <c r="D5191" s="316">
        <v>604.57000000000005</v>
      </c>
    </row>
    <row r="5192" spans="1:4">
      <c r="A5192" s="314" t="s">
        <v>38266</v>
      </c>
      <c r="B5192" s="315" t="s">
        <v>38267</v>
      </c>
      <c r="C5192" s="315" t="s">
        <v>6</v>
      </c>
      <c r="D5192" s="316">
        <v>914.14</v>
      </c>
    </row>
    <row r="5193" spans="1:4">
      <c r="A5193" s="314" t="s">
        <v>21183</v>
      </c>
      <c r="B5193" s="315" t="s">
        <v>21184</v>
      </c>
      <c r="C5193" s="315" t="s">
        <v>6</v>
      </c>
      <c r="D5193" s="316">
        <v>914.14</v>
      </c>
    </row>
    <row r="5194" spans="1:4">
      <c r="A5194" s="314" t="s">
        <v>21185</v>
      </c>
      <c r="B5194" s="315" t="s">
        <v>21186</v>
      </c>
      <c r="C5194" s="315" t="s">
        <v>6</v>
      </c>
      <c r="D5194" s="316">
        <v>1811.1</v>
      </c>
    </row>
    <row r="5195" spans="1:4">
      <c r="A5195" s="314" t="s">
        <v>21187</v>
      </c>
      <c r="B5195" s="315" t="s">
        <v>21188</v>
      </c>
      <c r="C5195" s="315" t="s">
        <v>6</v>
      </c>
      <c r="D5195" s="316">
        <v>1870.01</v>
      </c>
    </row>
    <row r="5196" spans="1:4">
      <c r="A5196" s="314" t="s">
        <v>21189</v>
      </c>
      <c r="B5196" s="315" t="s">
        <v>21190</v>
      </c>
      <c r="C5196" s="315" t="s">
        <v>6</v>
      </c>
      <c r="D5196" s="316">
        <v>2303.44</v>
      </c>
    </row>
    <row r="5197" spans="1:4">
      <c r="A5197" s="314" t="s">
        <v>21191</v>
      </c>
      <c r="B5197" s="315" t="s">
        <v>21192</v>
      </c>
      <c r="C5197" s="315" t="s">
        <v>6</v>
      </c>
      <c r="D5197" s="316">
        <v>4305.46</v>
      </c>
    </row>
    <row r="5198" spans="1:4">
      <c r="A5198" s="314" t="s">
        <v>21193</v>
      </c>
      <c r="B5198" s="315" t="s">
        <v>21194</v>
      </c>
      <c r="C5198" s="315" t="s">
        <v>6</v>
      </c>
      <c r="D5198" s="316">
        <v>4681.57</v>
      </c>
    </row>
    <row r="5199" spans="1:4">
      <c r="A5199" s="314" t="s">
        <v>21195</v>
      </c>
      <c r="B5199" s="315" t="s">
        <v>21196</v>
      </c>
      <c r="C5199" s="315" t="s">
        <v>6</v>
      </c>
      <c r="D5199" s="316">
        <v>23418.52</v>
      </c>
    </row>
    <row r="5200" spans="1:4">
      <c r="A5200" s="314" t="s">
        <v>38268</v>
      </c>
      <c r="B5200" s="315" t="s">
        <v>38269</v>
      </c>
      <c r="C5200" s="315" t="s">
        <v>6</v>
      </c>
      <c r="D5200" s="316">
        <v>23418.52</v>
      </c>
    </row>
    <row r="5201" spans="1:4">
      <c r="A5201" s="314" t="s">
        <v>21197</v>
      </c>
      <c r="B5201" s="315" t="s">
        <v>21198</v>
      </c>
      <c r="C5201" s="315" t="s">
        <v>6</v>
      </c>
      <c r="D5201" s="316">
        <v>23364.16</v>
      </c>
    </row>
    <row r="5202" spans="1:4">
      <c r="A5202" s="314" t="s">
        <v>21199</v>
      </c>
      <c r="B5202" s="315" t="s">
        <v>21200</v>
      </c>
      <c r="C5202" s="315" t="s">
        <v>6</v>
      </c>
      <c r="D5202" s="316">
        <v>418.62</v>
      </c>
    </row>
    <row r="5203" spans="1:4">
      <c r="A5203" s="314" t="s">
        <v>21201</v>
      </c>
      <c r="B5203" s="315" t="s">
        <v>21202</v>
      </c>
      <c r="C5203" s="315" t="s">
        <v>6</v>
      </c>
      <c r="D5203" s="316">
        <v>27669.79</v>
      </c>
    </row>
    <row r="5204" spans="1:4">
      <c r="A5204" s="314" t="s">
        <v>21203</v>
      </c>
      <c r="B5204" s="315" t="s">
        <v>21204</v>
      </c>
      <c r="C5204" s="315" t="s">
        <v>6</v>
      </c>
      <c r="D5204" s="316">
        <v>36205.89</v>
      </c>
    </row>
    <row r="5205" spans="1:4">
      <c r="A5205" s="314" t="s">
        <v>21205</v>
      </c>
      <c r="B5205" s="315" t="s">
        <v>21206</v>
      </c>
      <c r="C5205" s="315" t="s">
        <v>6</v>
      </c>
      <c r="D5205" s="316">
        <v>534.19000000000005</v>
      </c>
    </row>
    <row r="5206" spans="1:4">
      <c r="A5206" s="314" t="s">
        <v>21207</v>
      </c>
      <c r="B5206" s="315" t="s">
        <v>21208</v>
      </c>
      <c r="C5206" s="315" t="s">
        <v>6</v>
      </c>
      <c r="D5206" s="316">
        <v>513.17999999999995</v>
      </c>
    </row>
    <row r="5207" spans="1:4">
      <c r="A5207" s="314" t="s">
        <v>21209</v>
      </c>
      <c r="B5207" s="315" t="s">
        <v>21210</v>
      </c>
      <c r="C5207" s="315" t="s">
        <v>6</v>
      </c>
      <c r="D5207" s="316">
        <v>60959.839999999997</v>
      </c>
    </row>
    <row r="5208" spans="1:4">
      <c r="A5208" s="314" t="s">
        <v>21211</v>
      </c>
      <c r="B5208" s="315" t="s">
        <v>21212</v>
      </c>
      <c r="C5208" s="315" t="s">
        <v>6</v>
      </c>
      <c r="D5208" s="316">
        <v>7631.93</v>
      </c>
    </row>
    <row r="5209" spans="1:4">
      <c r="A5209" s="314" t="s">
        <v>21213</v>
      </c>
      <c r="B5209" s="315" t="s">
        <v>21214</v>
      </c>
      <c r="C5209" s="315" t="s">
        <v>6</v>
      </c>
      <c r="D5209" s="316">
        <v>103728.97</v>
      </c>
    </row>
    <row r="5210" spans="1:4">
      <c r="A5210" s="314" t="s">
        <v>21215</v>
      </c>
      <c r="B5210" s="315" t="s">
        <v>21216</v>
      </c>
      <c r="C5210" s="315" t="s">
        <v>6</v>
      </c>
      <c r="D5210" s="316">
        <v>9156.4500000000007</v>
      </c>
    </row>
    <row r="5211" spans="1:4">
      <c r="A5211" s="314" t="s">
        <v>21217</v>
      </c>
      <c r="B5211" s="315" t="s">
        <v>21218</v>
      </c>
      <c r="C5211" s="315" t="s">
        <v>6</v>
      </c>
      <c r="D5211" s="316">
        <v>10831.56</v>
      </c>
    </row>
    <row r="5212" spans="1:4">
      <c r="A5212" s="314" t="s">
        <v>21219</v>
      </c>
      <c r="B5212" s="315" t="s">
        <v>21220</v>
      </c>
      <c r="C5212" s="315" t="s">
        <v>6</v>
      </c>
      <c r="D5212" s="316">
        <v>15596.59</v>
      </c>
    </row>
    <row r="5213" spans="1:4">
      <c r="A5213" s="314" t="s">
        <v>21221</v>
      </c>
      <c r="B5213" s="315" t="s">
        <v>21222</v>
      </c>
      <c r="C5213" s="315" t="s">
        <v>6</v>
      </c>
      <c r="D5213" s="316">
        <v>16393.919999999998</v>
      </c>
    </row>
    <row r="5214" spans="1:4">
      <c r="A5214" s="314" t="s">
        <v>21223</v>
      </c>
      <c r="B5214" s="315" t="s">
        <v>21224</v>
      </c>
      <c r="C5214" s="315" t="s">
        <v>6</v>
      </c>
      <c r="D5214" s="316">
        <v>19682.650000000001</v>
      </c>
    </row>
    <row r="5215" spans="1:4">
      <c r="A5215" s="314" t="s">
        <v>21225</v>
      </c>
      <c r="B5215" s="315" t="s">
        <v>21226</v>
      </c>
      <c r="C5215" s="315" t="s">
        <v>6</v>
      </c>
      <c r="D5215" s="316">
        <v>23135.64</v>
      </c>
    </row>
    <row r="5216" spans="1:4">
      <c r="A5216" s="314" t="s">
        <v>21227</v>
      </c>
      <c r="B5216" s="315" t="s">
        <v>21228</v>
      </c>
      <c r="C5216" s="315" t="s">
        <v>6</v>
      </c>
      <c r="D5216" s="316">
        <v>29048.89</v>
      </c>
    </row>
    <row r="5217" spans="1:4">
      <c r="A5217" s="314" t="s">
        <v>21229</v>
      </c>
      <c r="B5217" s="315" t="s">
        <v>21230</v>
      </c>
      <c r="C5217" s="315" t="s">
        <v>6</v>
      </c>
      <c r="D5217" s="316">
        <v>5602.51</v>
      </c>
    </row>
    <row r="5218" spans="1:4">
      <c r="A5218" s="314" t="s">
        <v>21231</v>
      </c>
      <c r="B5218" s="315" t="s">
        <v>21232</v>
      </c>
      <c r="C5218" s="315" t="s">
        <v>6</v>
      </c>
      <c r="D5218" s="316">
        <v>31288.2</v>
      </c>
    </row>
    <row r="5219" spans="1:4">
      <c r="A5219" s="314" t="s">
        <v>21233</v>
      </c>
      <c r="B5219" s="315" t="s">
        <v>21234</v>
      </c>
      <c r="C5219" s="315" t="s">
        <v>6</v>
      </c>
      <c r="D5219" s="316">
        <v>47121.08</v>
      </c>
    </row>
    <row r="5220" spans="1:4">
      <c r="A5220" s="314" t="s">
        <v>21235</v>
      </c>
      <c r="B5220" s="315" t="s">
        <v>21236</v>
      </c>
      <c r="C5220" s="315" t="s">
        <v>6</v>
      </c>
      <c r="D5220" s="316">
        <v>5551.78</v>
      </c>
    </row>
    <row r="5221" spans="1:4">
      <c r="A5221" s="314" t="s">
        <v>21237</v>
      </c>
      <c r="B5221" s="315" t="s">
        <v>21238</v>
      </c>
      <c r="C5221" s="315" t="s">
        <v>6</v>
      </c>
      <c r="D5221" s="316">
        <v>69610.009999999995</v>
      </c>
    </row>
    <row r="5222" spans="1:4">
      <c r="A5222" s="314" t="s">
        <v>21239</v>
      </c>
      <c r="B5222" s="315" t="s">
        <v>21240</v>
      </c>
      <c r="C5222" s="315" t="s">
        <v>6</v>
      </c>
      <c r="D5222" s="316">
        <v>83602.91</v>
      </c>
    </row>
    <row r="5223" spans="1:4">
      <c r="A5223" s="314" t="s">
        <v>21241</v>
      </c>
      <c r="B5223" s="315" t="s">
        <v>21242</v>
      </c>
      <c r="C5223" s="315" t="s">
        <v>6</v>
      </c>
      <c r="D5223" s="316">
        <v>5933.44</v>
      </c>
    </row>
    <row r="5224" spans="1:4">
      <c r="A5224" s="314" t="s">
        <v>21243</v>
      </c>
      <c r="B5224" s="315" t="s">
        <v>21244</v>
      </c>
      <c r="C5224" s="315" t="s">
        <v>6</v>
      </c>
      <c r="D5224" s="316">
        <v>25971.4</v>
      </c>
    </row>
    <row r="5225" spans="1:4">
      <c r="A5225" s="314" t="s">
        <v>21245</v>
      </c>
      <c r="B5225" s="315" t="s">
        <v>21246</v>
      </c>
      <c r="C5225" s="315" t="s">
        <v>6</v>
      </c>
      <c r="D5225" s="316">
        <v>688.52</v>
      </c>
    </row>
    <row r="5226" spans="1:4">
      <c r="A5226" s="314" t="s">
        <v>21247</v>
      </c>
      <c r="B5226" s="315" t="s">
        <v>21248</v>
      </c>
      <c r="C5226" s="315" t="s">
        <v>6</v>
      </c>
      <c r="D5226" s="316">
        <v>542.41999999999996</v>
      </c>
    </row>
    <row r="5227" spans="1:4">
      <c r="A5227" s="314" t="s">
        <v>21249</v>
      </c>
      <c r="B5227" s="315" t="s">
        <v>21250</v>
      </c>
      <c r="C5227" s="315" t="s">
        <v>6</v>
      </c>
      <c r="D5227" s="316">
        <v>542.41999999999996</v>
      </c>
    </row>
    <row r="5228" spans="1:4">
      <c r="A5228" s="314" t="s">
        <v>21251</v>
      </c>
      <c r="B5228" s="315" t="s">
        <v>21252</v>
      </c>
      <c r="C5228" s="315" t="s">
        <v>6</v>
      </c>
      <c r="D5228" s="316">
        <v>736.83</v>
      </c>
    </row>
    <row r="5229" spans="1:4">
      <c r="A5229" s="314" t="s">
        <v>21253</v>
      </c>
      <c r="B5229" s="315" t="s">
        <v>21254</v>
      </c>
      <c r="C5229" s="315" t="s">
        <v>6</v>
      </c>
      <c r="D5229" s="316">
        <v>562.98</v>
      </c>
    </row>
    <row r="5230" spans="1:4">
      <c r="A5230" s="314" t="s">
        <v>21255</v>
      </c>
      <c r="B5230" s="315" t="s">
        <v>21256</v>
      </c>
      <c r="C5230" s="315" t="s">
        <v>6</v>
      </c>
      <c r="D5230" s="316">
        <v>562.98</v>
      </c>
    </row>
    <row r="5231" spans="1:4">
      <c r="A5231" s="314" t="s">
        <v>21257</v>
      </c>
      <c r="B5231" s="315" t="s">
        <v>21258</v>
      </c>
      <c r="C5231" s="315" t="s">
        <v>6</v>
      </c>
      <c r="D5231" s="316">
        <v>1049.71</v>
      </c>
    </row>
    <row r="5232" spans="1:4">
      <c r="A5232" s="314" t="s">
        <v>21259</v>
      </c>
      <c r="B5232" s="315" t="s">
        <v>21260</v>
      </c>
      <c r="C5232" s="315" t="s">
        <v>6</v>
      </c>
      <c r="D5232" s="316">
        <v>1736.19</v>
      </c>
    </row>
    <row r="5233" spans="1:4">
      <c r="A5233" s="314" t="s">
        <v>21261</v>
      </c>
      <c r="B5233" s="315" t="s">
        <v>21262</v>
      </c>
      <c r="C5233" s="315" t="s">
        <v>6</v>
      </c>
      <c r="D5233" s="316">
        <v>2718.78</v>
      </c>
    </row>
    <row r="5234" spans="1:4">
      <c r="A5234" s="314" t="s">
        <v>21263</v>
      </c>
      <c r="B5234" s="315" t="s">
        <v>21264</v>
      </c>
      <c r="C5234" s="315" t="s">
        <v>6</v>
      </c>
      <c r="D5234" s="316">
        <v>5213.84</v>
      </c>
    </row>
    <row r="5235" spans="1:4">
      <c r="A5235" s="314" t="s">
        <v>21265</v>
      </c>
      <c r="B5235" s="315" t="s">
        <v>21266</v>
      </c>
      <c r="C5235" s="315" t="s">
        <v>6</v>
      </c>
      <c r="D5235" s="316">
        <v>1102.33</v>
      </c>
    </row>
    <row r="5236" spans="1:4">
      <c r="A5236" s="314" t="s">
        <v>21267</v>
      </c>
      <c r="B5236" s="315" t="s">
        <v>21268</v>
      </c>
      <c r="C5236" s="315" t="s">
        <v>6</v>
      </c>
      <c r="D5236" s="316">
        <v>1824.61</v>
      </c>
    </row>
    <row r="5237" spans="1:4">
      <c r="A5237" s="314" t="s">
        <v>21269</v>
      </c>
      <c r="B5237" s="315" t="s">
        <v>21270</v>
      </c>
      <c r="C5237" s="315" t="s">
        <v>6</v>
      </c>
      <c r="D5237" s="316">
        <v>2829.38</v>
      </c>
    </row>
    <row r="5238" spans="1:4">
      <c r="A5238" s="314" t="s">
        <v>21271</v>
      </c>
      <c r="B5238" s="315" t="s">
        <v>21272</v>
      </c>
      <c r="C5238" s="315" t="s">
        <v>6</v>
      </c>
      <c r="D5238" s="316">
        <v>5315.07</v>
      </c>
    </row>
    <row r="5239" spans="1:4">
      <c r="A5239" s="314" t="s">
        <v>21273</v>
      </c>
      <c r="B5239" s="315" t="s">
        <v>21274</v>
      </c>
      <c r="C5239" s="315" t="s">
        <v>6</v>
      </c>
      <c r="D5239" s="316">
        <v>19217.47</v>
      </c>
    </row>
    <row r="5240" spans="1:4">
      <c r="A5240" s="314" t="s">
        <v>21275</v>
      </c>
      <c r="B5240" s="315" t="s">
        <v>21276</v>
      </c>
      <c r="C5240" s="315" t="s">
        <v>6</v>
      </c>
      <c r="D5240" s="316">
        <v>22939.58</v>
      </c>
    </row>
    <row r="5241" spans="1:4">
      <c r="A5241" s="314" t="s">
        <v>21277</v>
      </c>
      <c r="B5241" s="315" t="s">
        <v>21278</v>
      </c>
      <c r="C5241" s="315" t="s">
        <v>6</v>
      </c>
      <c r="D5241" s="316">
        <v>28060.7</v>
      </c>
    </row>
    <row r="5242" spans="1:4">
      <c r="A5242" s="314" t="s">
        <v>21279</v>
      </c>
      <c r="B5242" s="315" t="s">
        <v>21280</v>
      </c>
      <c r="C5242" s="315" t="s">
        <v>6</v>
      </c>
      <c r="D5242" s="316">
        <v>29385.23</v>
      </c>
    </row>
    <row r="5243" spans="1:4">
      <c r="A5243" s="314" t="s">
        <v>21281</v>
      </c>
      <c r="B5243" s="315" t="s">
        <v>21282</v>
      </c>
      <c r="C5243" s="315" t="s">
        <v>6</v>
      </c>
      <c r="D5243" s="316">
        <v>42702.879999999997</v>
      </c>
    </row>
    <row r="5244" spans="1:4">
      <c r="A5244" s="314" t="s">
        <v>21283</v>
      </c>
      <c r="B5244" s="315" t="s">
        <v>21284</v>
      </c>
      <c r="C5244" s="315" t="s">
        <v>6</v>
      </c>
      <c r="D5244" s="316">
        <v>26176.240000000002</v>
      </c>
    </row>
    <row r="5245" spans="1:4">
      <c r="A5245" s="314" t="s">
        <v>21285</v>
      </c>
      <c r="B5245" s="315" t="s">
        <v>21286</v>
      </c>
      <c r="C5245" s="315" t="s">
        <v>6</v>
      </c>
      <c r="D5245" s="316">
        <v>28993.47</v>
      </c>
    </row>
    <row r="5246" spans="1:4">
      <c r="A5246" s="314" t="s">
        <v>21287</v>
      </c>
      <c r="B5246" s="315" t="s">
        <v>21288</v>
      </c>
      <c r="C5246" s="315" t="s">
        <v>6</v>
      </c>
      <c r="D5246" s="316">
        <v>33898.49</v>
      </c>
    </row>
    <row r="5247" spans="1:4">
      <c r="A5247" s="314" t="s">
        <v>21289</v>
      </c>
      <c r="B5247" s="315" t="s">
        <v>21290</v>
      </c>
      <c r="C5247" s="315" t="s">
        <v>6</v>
      </c>
      <c r="D5247" s="316">
        <v>35408.410000000003</v>
      </c>
    </row>
    <row r="5248" spans="1:4">
      <c r="A5248" s="314" t="s">
        <v>21291</v>
      </c>
      <c r="B5248" s="315" t="s">
        <v>21292</v>
      </c>
      <c r="C5248" s="315" t="s">
        <v>6</v>
      </c>
      <c r="D5248" s="316">
        <v>48932.36</v>
      </c>
    </row>
    <row r="5249" spans="1:4">
      <c r="A5249" s="314" t="s">
        <v>21293</v>
      </c>
      <c r="B5249" s="315" t="s">
        <v>21294</v>
      </c>
      <c r="C5249" s="315" t="s">
        <v>6</v>
      </c>
      <c r="D5249" s="316">
        <v>28585.65</v>
      </c>
    </row>
    <row r="5250" spans="1:4">
      <c r="A5250" s="314" t="s">
        <v>21295</v>
      </c>
      <c r="B5250" s="315" t="s">
        <v>21296</v>
      </c>
      <c r="C5250" s="315" t="s">
        <v>6</v>
      </c>
      <c r="D5250" s="316">
        <v>33532.75</v>
      </c>
    </row>
    <row r="5251" spans="1:4">
      <c r="A5251" s="314" t="s">
        <v>21297</v>
      </c>
      <c r="B5251" s="315" t="s">
        <v>21298</v>
      </c>
      <c r="C5251" s="315" t="s">
        <v>6</v>
      </c>
      <c r="D5251" s="316">
        <v>40720.67</v>
      </c>
    </row>
    <row r="5252" spans="1:4">
      <c r="A5252" s="314" t="s">
        <v>21299</v>
      </c>
      <c r="B5252" s="315" t="s">
        <v>21300</v>
      </c>
      <c r="C5252" s="315" t="s">
        <v>6</v>
      </c>
      <c r="D5252" s="316">
        <v>49095.05</v>
      </c>
    </row>
    <row r="5253" spans="1:4">
      <c r="A5253" s="314" t="s">
        <v>21301</v>
      </c>
      <c r="B5253" s="315" t="s">
        <v>21302</v>
      </c>
      <c r="C5253" s="315" t="s">
        <v>6</v>
      </c>
      <c r="D5253" s="316">
        <v>2967.91</v>
      </c>
    </row>
    <row r="5254" spans="1:4">
      <c r="A5254" s="314" t="s">
        <v>21303</v>
      </c>
      <c r="B5254" s="315" t="s">
        <v>21304</v>
      </c>
      <c r="C5254" s="315" t="s">
        <v>6</v>
      </c>
      <c r="D5254" s="316">
        <v>3761.95</v>
      </c>
    </row>
    <row r="5255" spans="1:4">
      <c r="A5255" s="314" t="s">
        <v>21305</v>
      </c>
      <c r="B5255" s="315" t="s">
        <v>21306</v>
      </c>
      <c r="C5255" s="315" t="s">
        <v>6</v>
      </c>
      <c r="D5255" s="316">
        <v>20335.3</v>
      </c>
    </row>
    <row r="5256" spans="1:4">
      <c r="A5256" s="314" t="s">
        <v>21307</v>
      </c>
      <c r="B5256" s="315" t="s">
        <v>21308</v>
      </c>
      <c r="C5256" s="315" t="s">
        <v>6</v>
      </c>
      <c r="D5256" s="316">
        <v>24124.15</v>
      </c>
    </row>
    <row r="5257" spans="1:4">
      <c r="A5257" s="314" t="s">
        <v>21309</v>
      </c>
      <c r="B5257" s="315" t="s">
        <v>21310</v>
      </c>
      <c r="C5257" s="315" t="s">
        <v>6</v>
      </c>
      <c r="D5257" s="316">
        <v>29493.7</v>
      </c>
    </row>
    <row r="5258" spans="1:4">
      <c r="A5258" s="314" t="s">
        <v>21311</v>
      </c>
      <c r="B5258" s="315" t="s">
        <v>21312</v>
      </c>
      <c r="C5258" s="315" t="s">
        <v>6</v>
      </c>
      <c r="D5258" s="316">
        <v>31186.98</v>
      </c>
    </row>
    <row r="5259" spans="1:4">
      <c r="A5259" s="314" t="s">
        <v>21313</v>
      </c>
      <c r="B5259" s="315" t="s">
        <v>21314</v>
      </c>
      <c r="C5259" s="315" t="s">
        <v>6</v>
      </c>
      <c r="D5259" s="316">
        <v>44782.57</v>
      </c>
    </row>
    <row r="5260" spans="1:4">
      <c r="A5260" s="314" t="s">
        <v>21315</v>
      </c>
      <c r="B5260" s="315" t="s">
        <v>21316</v>
      </c>
      <c r="C5260" s="315" t="s">
        <v>6</v>
      </c>
      <c r="D5260" s="316">
        <v>24031.16</v>
      </c>
    </row>
    <row r="5261" spans="1:4">
      <c r="A5261" s="314" t="s">
        <v>21317</v>
      </c>
      <c r="B5261" s="315" t="s">
        <v>21318</v>
      </c>
      <c r="C5261" s="315" t="s">
        <v>6</v>
      </c>
      <c r="D5261" s="316">
        <v>26129.41</v>
      </c>
    </row>
    <row r="5262" spans="1:4">
      <c r="A5262" s="314" t="s">
        <v>21319</v>
      </c>
      <c r="B5262" s="315" t="s">
        <v>21320</v>
      </c>
      <c r="C5262" s="315" t="s">
        <v>6</v>
      </c>
      <c r="D5262" s="316">
        <v>30746.43</v>
      </c>
    </row>
    <row r="5263" spans="1:4">
      <c r="A5263" s="314" t="s">
        <v>21321</v>
      </c>
      <c r="B5263" s="315" t="s">
        <v>21322</v>
      </c>
      <c r="C5263" s="315" t="s">
        <v>6</v>
      </c>
      <c r="D5263" s="316">
        <v>32262.09</v>
      </c>
    </row>
    <row r="5264" spans="1:4">
      <c r="A5264" s="314" t="s">
        <v>21323</v>
      </c>
      <c r="B5264" s="315" t="s">
        <v>21324</v>
      </c>
      <c r="C5264" s="315" t="s">
        <v>6</v>
      </c>
      <c r="D5264" s="316">
        <v>44513.43</v>
      </c>
    </row>
    <row r="5265" spans="1:4">
      <c r="A5265" s="314" t="s">
        <v>21325</v>
      </c>
      <c r="B5265" s="315" t="s">
        <v>21326</v>
      </c>
      <c r="C5265" s="315" t="s">
        <v>6</v>
      </c>
      <c r="D5265" s="316">
        <v>26923.14</v>
      </c>
    </row>
    <row r="5266" spans="1:4">
      <c r="A5266" s="314" t="s">
        <v>21327</v>
      </c>
      <c r="B5266" s="315" t="s">
        <v>21328</v>
      </c>
      <c r="C5266" s="315" t="s">
        <v>6</v>
      </c>
      <c r="D5266" s="316">
        <v>29912.95</v>
      </c>
    </row>
    <row r="5267" spans="1:4">
      <c r="A5267" s="314" t="s">
        <v>21329</v>
      </c>
      <c r="B5267" s="315" t="s">
        <v>21330</v>
      </c>
      <c r="C5267" s="315" t="s">
        <v>6</v>
      </c>
      <c r="D5267" s="316">
        <v>34659.93</v>
      </c>
    </row>
    <row r="5268" spans="1:4">
      <c r="A5268" s="314" t="s">
        <v>21331</v>
      </c>
      <c r="B5268" s="315" t="s">
        <v>21332</v>
      </c>
      <c r="C5268" s="315" t="s">
        <v>6</v>
      </c>
      <c r="D5268" s="316">
        <v>42411.34</v>
      </c>
    </row>
    <row r="5269" spans="1:4">
      <c r="A5269" s="314" t="s">
        <v>21333</v>
      </c>
      <c r="B5269" s="315" t="s">
        <v>21334</v>
      </c>
      <c r="C5269" s="315" t="s">
        <v>6</v>
      </c>
      <c r="D5269" s="316">
        <v>49984.99</v>
      </c>
    </row>
    <row r="5270" spans="1:4">
      <c r="A5270" s="314" t="s">
        <v>21335</v>
      </c>
      <c r="B5270" s="315" t="s">
        <v>21336</v>
      </c>
      <c r="C5270" s="315" t="s">
        <v>6</v>
      </c>
      <c r="D5270" s="316">
        <v>19413.8</v>
      </c>
    </row>
    <row r="5271" spans="1:4">
      <c r="A5271" s="314" t="s">
        <v>21337</v>
      </c>
      <c r="B5271" s="315" t="s">
        <v>21338</v>
      </c>
      <c r="C5271" s="315" t="s">
        <v>6</v>
      </c>
      <c r="D5271" s="316">
        <v>28073.43</v>
      </c>
    </row>
    <row r="5272" spans="1:4">
      <c r="A5272" s="314" t="s">
        <v>21339</v>
      </c>
      <c r="B5272" s="315" t="s">
        <v>21340</v>
      </c>
      <c r="C5272" s="315" t="s">
        <v>6</v>
      </c>
      <c r="D5272" s="316">
        <v>29761.47</v>
      </c>
    </row>
    <row r="5273" spans="1:4">
      <c r="A5273" s="314" t="s">
        <v>21341</v>
      </c>
      <c r="B5273" s="315" t="s">
        <v>21342</v>
      </c>
      <c r="C5273" s="315" t="s">
        <v>6</v>
      </c>
      <c r="D5273" s="316">
        <v>42457.41</v>
      </c>
    </row>
    <row r="5274" spans="1:4">
      <c r="A5274" s="314" t="s">
        <v>21343</v>
      </c>
      <c r="B5274" s="315" t="s">
        <v>21344</v>
      </c>
      <c r="C5274" s="315" t="s">
        <v>6</v>
      </c>
      <c r="D5274" s="316">
        <v>2512.2800000000002</v>
      </c>
    </row>
    <row r="5275" spans="1:4">
      <c r="A5275" s="314" t="s">
        <v>21345</v>
      </c>
      <c r="B5275" s="315" t="s">
        <v>21346</v>
      </c>
      <c r="C5275" s="315" t="s">
        <v>6</v>
      </c>
      <c r="D5275" s="316">
        <v>3309.1</v>
      </c>
    </row>
    <row r="5276" spans="1:4">
      <c r="A5276" s="314" t="s">
        <v>21347</v>
      </c>
      <c r="B5276" s="315" t="s">
        <v>21348</v>
      </c>
      <c r="C5276" s="315" t="s">
        <v>6</v>
      </c>
      <c r="D5276" s="316">
        <v>19881.98</v>
      </c>
    </row>
    <row r="5277" spans="1:4">
      <c r="A5277" s="314" t="s">
        <v>21349</v>
      </c>
      <c r="B5277" s="315" t="s">
        <v>21350</v>
      </c>
      <c r="C5277" s="315" t="s">
        <v>6</v>
      </c>
      <c r="D5277" s="316">
        <v>23112.9</v>
      </c>
    </row>
    <row r="5278" spans="1:4">
      <c r="A5278" s="314" t="s">
        <v>21351</v>
      </c>
      <c r="B5278" s="315" t="s">
        <v>21352</v>
      </c>
      <c r="C5278" s="315" t="s">
        <v>6</v>
      </c>
      <c r="D5278" s="316">
        <v>28598.47</v>
      </c>
    </row>
    <row r="5279" spans="1:4">
      <c r="A5279" s="314" t="s">
        <v>21353</v>
      </c>
      <c r="B5279" s="315" t="s">
        <v>21354</v>
      </c>
      <c r="C5279" s="315" t="s">
        <v>6</v>
      </c>
      <c r="D5279" s="316">
        <v>30578.89</v>
      </c>
    </row>
    <row r="5280" spans="1:4">
      <c r="A5280" s="314" t="s">
        <v>21355</v>
      </c>
      <c r="B5280" s="315" t="s">
        <v>21356</v>
      </c>
      <c r="C5280" s="315" t="s">
        <v>6</v>
      </c>
      <c r="D5280" s="316">
        <v>43189.13</v>
      </c>
    </row>
    <row r="5281" spans="1:4">
      <c r="A5281" s="314" t="s">
        <v>21357</v>
      </c>
      <c r="B5281" s="315" t="s">
        <v>21358</v>
      </c>
      <c r="C5281" s="315" t="s">
        <v>6</v>
      </c>
      <c r="D5281" s="316">
        <v>106896</v>
      </c>
    </row>
    <row r="5282" spans="1:4">
      <c r="A5282" s="314" t="s">
        <v>21359</v>
      </c>
      <c r="B5282" s="315" t="s">
        <v>21360</v>
      </c>
      <c r="C5282" s="315" t="s">
        <v>6</v>
      </c>
      <c r="D5282" s="316">
        <v>104500.07</v>
      </c>
    </row>
    <row r="5283" spans="1:4">
      <c r="A5283" s="314" t="s">
        <v>21361</v>
      </c>
      <c r="B5283" s="315" t="s">
        <v>21362</v>
      </c>
      <c r="C5283" s="315" t="s">
        <v>6</v>
      </c>
      <c r="D5283" s="316">
        <v>115390.7</v>
      </c>
    </row>
    <row r="5284" spans="1:4">
      <c r="A5284" s="314" t="s">
        <v>21363</v>
      </c>
      <c r="B5284" s="315" t="s">
        <v>21364</v>
      </c>
      <c r="C5284" s="315" t="s">
        <v>6</v>
      </c>
      <c r="D5284" s="316">
        <v>3215.16</v>
      </c>
    </row>
    <row r="5285" spans="1:4">
      <c r="A5285" s="314" t="s">
        <v>21365</v>
      </c>
      <c r="B5285" s="315" t="s">
        <v>21366</v>
      </c>
      <c r="C5285" s="315" t="s">
        <v>6</v>
      </c>
      <c r="D5285" s="316">
        <v>3195.51</v>
      </c>
    </row>
    <row r="5286" spans="1:4">
      <c r="A5286" s="314" t="s">
        <v>21367</v>
      </c>
      <c r="B5286" s="315" t="s">
        <v>21368</v>
      </c>
      <c r="C5286" s="315" t="s">
        <v>6</v>
      </c>
      <c r="D5286" s="316">
        <v>3387.34</v>
      </c>
    </row>
    <row r="5287" spans="1:4">
      <c r="A5287" s="314" t="s">
        <v>21369</v>
      </c>
      <c r="B5287" s="315" t="s">
        <v>21370</v>
      </c>
      <c r="C5287" s="315" t="s">
        <v>6</v>
      </c>
      <c r="D5287" s="316">
        <v>4045.89</v>
      </c>
    </row>
    <row r="5288" spans="1:4">
      <c r="A5288" s="314" t="s">
        <v>21371</v>
      </c>
      <c r="B5288" s="315" t="s">
        <v>21372</v>
      </c>
      <c r="C5288" s="315" t="s">
        <v>6</v>
      </c>
      <c r="D5288" s="316">
        <v>4094.09</v>
      </c>
    </row>
    <row r="5289" spans="1:4">
      <c r="A5289" s="314" t="s">
        <v>21373</v>
      </c>
      <c r="B5289" s="315" t="s">
        <v>21374</v>
      </c>
      <c r="C5289" s="315" t="s">
        <v>6</v>
      </c>
      <c r="D5289" s="316">
        <v>4149.09</v>
      </c>
    </row>
    <row r="5290" spans="1:4">
      <c r="A5290" s="314" t="s">
        <v>21375</v>
      </c>
      <c r="B5290" s="315" t="s">
        <v>21376</v>
      </c>
      <c r="C5290" s="315" t="s">
        <v>6</v>
      </c>
      <c r="D5290" s="316">
        <v>20458.79</v>
      </c>
    </row>
    <row r="5291" spans="1:4">
      <c r="A5291" s="314" t="s">
        <v>21377</v>
      </c>
      <c r="B5291" s="315" t="s">
        <v>21378</v>
      </c>
      <c r="C5291" s="315" t="s">
        <v>6</v>
      </c>
      <c r="D5291" s="316">
        <v>22762.080000000002</v>
      </c>
    </row>
    <row r="5292" spans="1:4">
      <c r="A5292" s="314" t="s">
        <v>21379</v>
      </c>
      <c r="B5292" s="315" t="s">
        <v>21380</v>
      </c>
      <c r="C5292" s="315" t="s">
        <v>6</v>
      </c>
      <c r="D5292" s="316">
        <v>20758.740000000002</v>
      </c>
    </row>
    <row r="5293" spans="1:4">
      <c r="A5293" s="314" t="s">
        <v>21381</v>
      </c>
      <c r="B5293" s="315" t="s">
        <v>21382</v>
      </c>
      <c r="C5293" s="315" t="s">
        <v>6</v>
      </c>
      <c r="D5293" s="316">
        <v>23839.96</v>
      </c>
    </row>
    <row r="5294" spans="1:4">
      <c r="A5294" s="314" t="s">
        <v>21383</v>
      </c>
      <c r="B5294" s="315" t="s">
        <v>21384</v>
      </c>
      <c r="C5294" s="315" t="s">
        <v>6</v>
      </c>
      <c r="D5294" s="316">
        <v>24643.42</v>
      </c>
    </row>
    <row r="5295" spans="1:4">
      <c r="A5295" s="314" t="s">
        <v>21385</v>
      </c>
      <c r="B5295" s="315" t="s">
        <v>21386</v>
      </c>
      <c r="C5295" s="315" t="s">
        <v>6</v>
      </c>
      <c r="D5295" s="316">
        <v>24750.29</v>
      </c>
    </row>
    <row r="5296" spans="1:4">
      <c r="A5296" s="314" t="s">
        <v>21387</v>
      </c>
      <c r="B5296" s="315" t="s">
        <v>21388</v>
      </c>
      <c r="C5296" s="315" t="s">
        <v>6</v>
      </c>
      <c r="D5296" s="316">
        <v>30055.7</v>
      </c>
    </row>
    <row r="5297" spans="1:4">
      <c r="A5297" s="314" t="s">
        <v>21389</v>
      </c>
      <c r="B5297" s="315" t="s">
        <v>21390</v>
      </c>
      <c r="C5297" s="315" t="s">
        <v>6</v>
      </c>
      <c r="D5297" s="316">
        <v>30377.48</v>
      </c>
    </row>
    <row r="5298" spans="1:4">
      <c r="A5298" s="314" t="s">
        <v>21391</v>
      </c>
      <c r="B5298" s="315" t="s">
        <v>21392</v>
      </c>
      <c r="C5298" s="315" t="s">
        <v>6</v>
      </c>
      <c r="D5298" s="316">
        <v>30354.51</v>
      </c>
    </row>
    <row r="5299" spans="1:4">
      <c r="A5299" s="314" t="s">
        <v>21393</v>
      </c>
      <c r="B5299" s="315" t="s">
        <v>21394</v>
      </c>
      <c r="C5299" s="315" t="s">
        <v>6</v>
      </c>
      <c r="D5299" s="316">
        <v>31762.080000000002</v>
      </c>
    </row>
    <row r="5300" spans="1:4">
      <c r="A5300" s="314" t="s">
        <v>21395</v>
      </c>
      <c r="B5300" s="315" t="s">
        <v>21396</v>
      </c>
      <c r="C5300" s="315" t="s">
        <v>6</v>
      </c>
      <c r="D5300" s="316">
        <v>31523.41</v>
      </c>
    </row>
    <row r="5301" spans="1:4">
      <c r="A5301" s="314" t="s">
        <v>21397</v>
      </c>
      <c r="B5301" s="315" t="s">
        <v>21398</v>
      </c>
      <c r="C5301" s="315" t="s">
        <v>6</v>
      </c>
      <c r="D5301" s="316">
        <v>38412.44</v>
      </c>
    </row>
    <row r="5302" spans="1:4">
      <c r="A5302" s="314" t="s">
        <v>21399</v>
      </c>
      <c r="B5302" s="315" t="s">
        <v>21400</v>
      </c>
      <c r="C5302" s="315" t="s">
        <v>6</v>
      </c>
      <c r="D5302" s="316">
        <v>45171.35</v>
      </c>
    </row>
    <row r="5303" spans="1:4">
      <c r="A5303" s="314" t="s">
        <v>21401</v>
      </c>
      <c r="B5303" s="315" t="s">
        <v>21402</v>
      </c>
      <c r="C5303" s="315" t="s">
        <v>6</v>
      </c>
      <c r="D5303" s="316">
        <v>45571.03</v>
      </c>
    </row>
    <row r="5304" spans="1:4">
      <c r="A5304" s="314" t="s">
        <v>21403</v>
      </c>
      <c r="B5304" s="315" t="s">
        <v>21404</v>
      </c>
      <c r="C5304" s="315" t="s">
        <v>6</v>
      </c>
      <c r="D5304" s="316">
        <v>54441.14</v>
      </c>
    </row>
    <row r="5305" spans="1:4">
      <c r="A5305" s="314" t="s">
        <v>21405</v>
      </c>
      <c r="B5305" s="315" t="s">
        <v>21406</v>
      </c>
      <c r="C5305" s="315" t="s">
        <v>6</v>
      </c>
      <c r="D5305" s="316">
        <v>62464.160000000003</v>
      </c>
    </row>
    <row r="5306" spans="1:4">
      <c r="A5306" s="314" t="s">
        <v>21407</v>
      </c>
      <c r="B5306" s="315" t="s">
        <v>21408</v>
      </c>
      <c r="C5306" s="315" t="s">
        <v>6</v>
      </c>
      <c r="D5306" s="316">
        <v>63296.89</v>
      </c>
    </row>
    <row r="5307" spans="1:4">
      <c r="A5307" s="314" t="s">
        <v>21409</v>
      </c>
      <c r="B5307" s="315" t="s">
        <v>21410</v>
      </c>
      <c r="C5307" s="315" t="s">
        <v>6</v>
      </c>
      <c r="D5307" s="316">
        <v>64236.21</v>
      </c>
    </row>
    <row r="5308" spans="1:4">
      <c r="A5308" s="314" t="s">
        <v>21411</v>
      </c>
      <c r="B5308" s="315" t="s">
        <v>21412</v>
      </c>
      <c r="C5308" s="315" t="s">
        <v>6</v>
      </c>
      <c r="D5308" s="316">
        <v>71253.02</v>
      </c>
    </row>
    <row r="5309" spans="1:4">
      <c r="A5309" s="314" t="s">
        <v>21413</v>
      </c>
      <c r="B5309" s="315" t="s">
        <v>21414</v>
      </c>
      <c r="C5309" s="315" t="s">
        <v>6</v>
      </c>
      <c r="D5309" s="316">
        <v>76096.86</v>
      </c>
    </row>
    <row r="5310" spans="1:4">
      <c r="A5310" s="314" t="s">
        <v>21415</v>
      </c>
      <c r="B5310" s="315" t="s">
        <v>21416</v>
      </c>
      <c r="C5310" s="315" t="s">
        <v>6</v>
      </c>
      <c r="D5310" s="316">
        <v>72949.78</v>
      </c>
    </row>
    <row r="5311" spans="1:4">
      <c r="A5311" s="314" t="s">
        <v>21417</v>
      </c>
      <c r="B5311" s="315" t="s">
        <v>21418</v>
      </c>
      <c r="C5311" s="315" t="s">
        <v>6</v>
      </c>
      <c r="D5311" s="316">
        <v>85100.79</v>
      </c>
    </row>
    <row r="5312" spans="1:4">
      <c r="A5312" s="314" t="s">
        <v>21419</v>
      </c>
      <c r="B5312" s="315" t="s">
        <v>21420</v>
      </c>
      <c r="C5312" s="315" t="s">
        <v>6</v>
      </c>
      <c r="D5312" s="316">
        <v>89108.81</v>
      </c>
    </row>
    <row r="5313" spans="1:4">
      <c r="A5313" s="314" t="s">
        <v>21421</v>
      </c>
      <c r="B5313" s="315" t="s">
        <v>21422</v>
      </c>
      <c r="C5313" s="315" t="s">
        <v>6</v>
      </c>
      <c r="D5313" s="316">
        <v>90305.67</v>
      </c>
    </row>
    <row r="5314" spans="1:4">
      <c r="A5314" s="314" t="s">
        <v>21423</v>
      </c>
      <c r="B5314" s="315" t="s">
        <v>21424</v>
      </c>
      <c r="C5314" s="315" t="s">
        <v>6</v>
      </c>
      <c r="D5314" s="316">
        <v>109160.13</v>
      </c>
    </row>
    <row r="5315" spans="1:4">
      <c r="A5315" s="314" t="s">
        <v>21425</v>
      </c>
      <c r="B5315" s="315" t="s">
        <v>21426</v>
      </c>
      <c r="C5315" s="315" t="s">
        <v>6</v>
      </c>
      <c r="D5315" s="316">
        <v>113898.39</v>
      </c>
    </row>
    <row r="5316" spans="1:4">
      <c r="A5316" s="314" t="s">
        <v>21427</v>
      </c>
      <c r="B5316" s="315" t="s">
        <v>21428</v>
      </c>
      <c r="C5316" s="315" t="s">
        <v>6</v>
      </c>
      <c r="D5316" s="316">
        <v>110181.04</v>
      </c>
    </row>
    <row r="5317" spans="1:4">
      <c r="A5317" s="314" t="s">
        <v>21429</v>
      </c>
      <c r="B5317" s="315" t="s">
        <v>21430</v>
      </c>
      <c r="C5317" s="315" t="s">
        <v>6</v>
      </c>
      <c r="D5317" s="316">
        <v>26734.560000000001</v>
      </c>
    </row>
    <row r="5318" spans="1:4">
      <c r="A5318" s="314" t="s">
        <v>21431</v>
      </c>
      <c r="B5318" s="315" t="s">
        <v>21432</v>
      </c>
      <c r="C5318" s="315" t="s">
        <v>6</v>
      </c>
      <c r="D5318" s="316">
        <v>27939.4</v>
      </c>
    </row>
    <row r="5319" spans="1:4">
      <c r="A5319" s="314" t="s">
        <v>21433</v>
      </c>
      <c r="B5319" s="315" t="s">
        <v>21434</v>
      </c>
      <c r="C5319" s="315" t="s">
        <v>6</v>
      </c>
      <c r="D5319" s="316">
        <v>27141.99</v>
      </c>
    </row>
    <row r="5320" spans="1:4">
      <c r="A5320" s="314" t="s">
        <v>21435</v>
      </c>
      <c r="B5320" s="315" t="s">
        <v>21436</v>
      </c>
      <c r="C5320" s="315" t="s">
        <v>6</v>
      </c>
      <c r="D5320" s="316">
        <v>29219</v>
      </c>
    </row>
    <row r="5321" spans="1:4">
      <c r="A5321" s="314" t="s">
        <v>21437</v>
      </c>
      <c r="B5321" s="315" t="s">
        <v>21438</v>
      </c>
      <c r="C5321" s="315" t="s">
        <v>6</v>
      </c>
      <c r="D5321" s="316">
        <v>30325.06</v>
      </c>
    </row>
    <row r="5322" spans="1:4">
      <c r="A5322" s="314" t="s">
        <v>21439</v>
      </c>
      <c r="B5322" s="315" t="s">
        <v>21440</v>
      </c>
      <c r="C5322" s="315" t="s">
        <v>6</v>
      </c>
      <c r="D5322" s="316">
        <v>29858.26</v>
      </c>
    </row>
    <row r="5323" spans="1:4">
      <c r="A5323" s="314" t="s">
        <v>21441</v>
      </c>
      <c r="B5323" s="315" t="s">
        <v>21442</v>
      </c>
      <c r="C5323" s="315" t="s">
        <v>6</v>
      </c>
      <c r="D5323" s="316">
        <v>34573.22</v>
      </c>
    </row>
    <row r="5324" spans="1:4">
      <c r="A5324" s="314" t="s">
        <v>21443</v>
      </c>
      <c r="B5324" s="315" t="s">
        <v>21444</v>
      </c>
      <c r="C5324" s="315" t="s">
        <v>6</v>
      </c>
      <c r="D5324" s="316">
        <v>35216.050000000003</v>
      </c>
    </row>
    <row r="5325" spans="1:4">
      <c r="A5325" s="314" t="s">
        <v>21445</v>
      </c>
      <c r="B5325" s="315" t="s">
        <v>21446</v>
      </c>
      <c r="C5325" s="315" t="s">
        <v>6</v>
      </c>
      <c r="D5325" s="316">
        <v>35467.5</v>
      </c>
    </row>
    <row r="5326" spans="1:4">
      <c r="A5326" s="314" t="s">
        <v>21447</v>
      </c>
      <c r="B5326" s="315" t="s">
        <v>21448</v>
      </c>
      <c r="C5326" s="315" t="s">
        <v>6</v>
      </c>
      <c r="D5326" s="316">
        <v>36442.42</v>
      </c>
    </row>
    <row r="5327" spans="1:4">
      <c r="A5327" s="314" t="s">
        <v>21449</v>
      </c>
      <c r="B5327" s="315" t="s">
        <v>21450</v>
      </c>
      <c r="C5327" s="315" t="s">
        <v>6</v>
      </c>
      <c r="D5327" s="316">
        <v>36583.15</v>
      </c>
    </row>
    <row r="5328" spans="1:4">
      <c r="A5328" s="314" t="s">
        <v>21451</v>
      </c>
      <c r="B5328" s="315" t="s">
        <v>21452</v>
      </c>
      <c r="C5328" s="315" t="s">
        <v>6</v>
      </c>
      <c r="D5328" s="316">
        <v>37976.28</v>
      </c>
    </row>
    <row r="5329" spans="1:4">
      <c r="A5329" s="314" t="s">
        <v>21453</v>
      </c>
      <c r="B5329" s="315" t="s">
        <v>21454</v>
      </c>
      <c r="C5329" s="315" t="s">
        <v>6</v>
      </c>
      <c r="D5329" s="316">
        <v>49688.56</v>
      </c>
    </row>
    <row r="5330" spans="1:4">
      <c r="A5330" s="314" t="s">
        <v>21455</v>
      </c>
      <c r="B5330" s="315" t="s">
        <v>21456</v>
      </c>
      <c r="C5330" s="315" t="s">
        <v>6</v>
      </c>
      <c r="D5330" s="316">
        <v>49863.7</v>
      </c>
    </row>
    <row r="5331" spans="1:4">
      <c r="A5331" s="314" t="s">
        <v>21457</v>
      </c>
      <c r="B5331" s="315" t="s">
        <v>21458</v>
      </c>
      <c r="C5331" s="315" t="s">
        <v>6</v>
      </c>
      <c r="D5331" s="316">
        <v>59093.77</v>
      </c>
    </row>
    <row r="5332" spans="1:4">
      <c r="A5332" s="314" t="s">
        <v>21459</v>
      </c>
      <c r="B5332" s="315" t="s">
        <v>21460</v>
      </c>
      <c r="C5332" s="315" t="s">
        <v>6</v>
      </c>
      <c r="D5332" s="316">
        <v>66086.13</v>
      </c>
    </row>
    <row r="5333" spans="1:4">
      <c r="A5333" s="314" t="s">
        <v>21461</v>
      </c>
      <c r="B5333" s="315" t="s">
        <v>21462</v>
      </c>
      <c r="C5333" s="315" t="s">
        <v>6</v>
      </c>
      <c r="D5333" s="316">
        <v>66800.94</v>
      </c>
    </row>
    <row r="5334" spans="1:4">
      <c r="A5334" s="314" t="s">
        <v>21463</v>
      </c>
      <c r="B5334" s="315" t="s">
        <v>21464</v>
      </c>
      <c r="C5334" s="315" t="s">
        <v>6</v>
      </c>
      <c r="D5334" s="316">
        <v>67748.350000000006</v>
      </c>
    </row>
    <row r="5335" spans="1:4">
      <c r="A5335" s="314" t="s">
        <v>21465</v>
      </c>
      <c r="B5335" s="315" t="s">
        <v>21466</v>
      </c>
      <c r="C5335" s="315" t="s">
        <v>6</v>
      </c>
      <c r="D5335" s="316">
        <v>74920.97</v>
      </c>
    </row>
    <row r="5336" spans="1:4">
      <c r="A5336" s="314" t="s">
        <v>21467</v>
      </c>
      <c r="B5336" s="315" t="s">
        <v>21468</v>
      </c>
      <c r="C5336" s="315" t="s">
        <v>6</v>
      </c>
      <c r="D5336" s="316">
        <v>79774.19</v>
      </c>
    </row>
    <row r="5337" spans="1:4">
      <c r="A5337" s="314" t="s">
        <v>21469</v>
      </c>
      <c r="B5337" s="315" t="s">
        <v>21470</v>
      </c>
      <c r="C5337" s="315" t="s">
        <v>6</v>
      </c>
      <c r="D5337" s="316">
        <v>79071</v>
      </c>
    </row>
    <row r="5338" spans="1:4">
      <c r="A5338" s="314" t="s">
        <v>21471</v>
      </c>
      <c r="B5338" s="315" t="s">
        <v>21472</v>
      </c>
      <c r="C5338" s="315" t="s">
        <v>6</v>
      </c>
      <c r="D5338" s="316">
        <v>89384.71</v>
      </c>
    </row>
    <row r="5339" spans="1:4">
      <c r="A5339" s="314" t="s">
        <v>21473</v>
      </c>
      <c r="B5339" s="315" t="s">
        <v>21474</v>
      </c>
      <c r="C5339" s="315" t="s">
        <v>6</v>
      </c>
      <c r="D5339" s="316">
        <v>87768</v>
      </c>
    </row>
    <row r="5340" spans="1:4">
      <c r="A5340" s="314" t="s">
        <v>21475</v>
      </c>
      <c r="B5340" s="315" t="s">
        <v>21476</v>
      </c>
      <c r="C5340" s="315" t="s">
        <v>6</v>
      </c>
      <c r="D5340" s="316">
        <v>89697.73</v>
      </c>
    </row>
    <row r="5341" spans="1:4">
      <c r="A5341" s="314" t="s">
        <v>21477</v>
      </c>
      <c r="B5341" s="315" t="s">
        <v>21478</v>
      </c>
      <c r="C5341" s="315" t="s">
        <v>6</v>
      </c>
      <c r="D5341" s="316">
        <v>976.46</v>
      </c>
    </row>
    <row r="5342" spans="1:4">
      <c r="A5342" s="314" t="s">
        <v>21479</v>
      </c>
      <c r="B5342" s="315" t="s">
        <v>21480</v>
      </c>
      <c r="C5342" s="315" t="s">
        <v>6</v>
      </c>
      <c r="D5342" s="316">
        <v>100604.29</v>
      </c>
    </row>
    <row r="5343" spans="1:4">
      <c r="A5343" s="314" t="s">
        <v>21481</v>
      </c>
      <c r="B5343" s="315" t="s">
        <v>21482</v>
      </c>
      <c r="C5343" s="315" t="s">
        <v>6</v>
      </c>
      <c r="D5343" s="316">
        <v>102182.51</v>
      </c>
    </row>
    <row r="5344" spans="1:4">
      <c r="A5344" s="314" t="s">
        <v>21483</v>
      </c>
      <c r="B5344" s="315" t="s">
        <v>21484</v>
      </c>
      <c r="C5344" s="315" t="s">
        <v>6</v>
      </c>
      <c r="D5344" s="316">
        <v>1314.02</v>
      </c>
    </row>
    <row r="5345" spans="1:4">
      <c r="A5345" s="314" t="s">
        <v>21485</v>
      </c>
      <c r="B5345" s="315" t="s">
        <v>21486</v>
      </c>
      <c r="C5345" s="315" t="s">
        <v>6</v>
      </c>
      <c r="D5345" s="316">
        <v>1604.2</v>
      </c>
    </row>
    <row r="5346" spans="1:4">
      <c r="A5346" s="314" t="s">
        <v>21487</v>
      </c>
      <c r="B5346" s="315" t="s">
        <v>21488</v>
      </c>
      <c r="C5346" s="315" t="s">
        <v>6</v>
      </c>
      <c r="D5346" s="316">
        <v>1720.09</v>
      </c>
    </row>
    <row r="5347" spans="1:4">
      <c r="A5347" s="314" t="s">
        <v>21489</v>
      </c>
      <c r="B5347" s="315" t="s">
        <v>21490</v>
      </c>
      <c r="C5347" s="315" t="s">
        <v>6</v>
      </c>
      <c r="D5347" s="316">
        <v>2564</v>
      </c>
    </row>
    <row r="5348" spans="1:4">
      <c r="A5348" s="314" t="s">
        <v>21491</v>
      </c>
      <c r="B5348" s="315" t="s">
        <v>21492</v>
      </c>
      <c r="C5348" s="315" t="s">
        <v>6</v>
      </c>
      <c r="D5348" s="316">
        <v>3388.18</v>
      </c>
    </row>
    <row r="5349" spans="1:4">
      <c r="A5349" s="314" t="s">
        <v>21493</v>
      </c>
      <c r="B5349" s="315" t="s">
        <v>21494</v>
      </c>
      <c r="C5349" s="315" t="s">
        <v>6</v>
      </c>
      <c r="D5349" s="316">
        <v>3739.12</v>
      </c>
    </row>
    <row r="5350" spans="1:4">
      <c r="A5350" s="314" t="s">
        <v>21495</v>
      </c>
      <c r="B5350" s="315" t="s">
        <v>21496</v>
      </c>
      <c r="C5350" s="315" t="s">
        <v>6</v>
      </c>
      <c r="D5350" s="316">
        <v>19521.63</v>
      </c>
    </row>
    <row r="5351" spans="1:4">
      <c r="A5351" s="314" t="s">
        <v>21497</v>
      </c>
      <c r="B5351" s="315" t="s">
        <v>21498</v>
      </c>
      <c r="C5351" s="315" t="s">
        <v>6</v>
      </c>
      <c r="D5351" s="316">
        <v>19701.78</v>
      </c>
    </row>
    <row r="5352" spans="1:4">
      <c r="A5352" s="314" t="s">
        <v>21499</v>
      </c>
      <c r="B5352" s="315" t="s">
        <v>21500</v>
      </c>
      <c r="C5352" s="315" t="s">
        <v>6</v>
      </c>
      <c r="D5352" s="316">
        <v>22689</v>
      </c>
    </row>
    <row r="5353" spans="1:4">
      <c r="A5353" s="314" t="s">
        <v>21501</v>
      </c>
      <c r="B5353" s="315" t="s">
        <v>21502</v>
      </c>
      <c r="C5353" s="315" t="s">
        <v>6</v>
      </c>
      <c r="D5353" s="316">
        <v>23417.919999999998</v>
      </c>
    </row>
    <row r="5354" spans="1:4">
      <c r="A5354" s="314" t="s">
        <v>21503</v>
      </c>
      <c r="B5354" s="315" t="s">
        <v>21504</v>
      </c>
      <c r="C5354" s="315" t="s">
        <v>6</v>
      </c>
      <c r="D5354" s="316">
        <v>28634.3</v>
      </c>
    </row>
    <row r="5355" spans="1:4">
      <c r="A5355" s="314" t="s">
        <v>21505</v>
      </c>
      <c r="B5355" s="315" t="s">
        <v>21506</v>
      </c>
      <c r="C5355" s="315" t="s">
        <v>6</v>
      </c>
      <c r="D5355" s="316">
        <v>29156.34</v>
      </c>
    </row>
    <row r="5356" spans="1:4">
      <c r="A5356" s="314" t="s">
        <v>21507</v>
      </c>
      <c r="B5356" s="315" t="s">
        <v>21508</v>
      </c>
      <c r="C5356" s="315" t="s">
        <v>6</v>
      </c>
      <c r="D5356" s="316">
        <v>30463.32</v>
      </c>
    </row>
    <row r="5357" spans="1:4">
      <c r="A5357" s="314" t="s">
        <v>21509</v>
      </c>
      <c r="B5357" s="315" t="s">
        <v>21510</v>
      </c>
      <c r="C5357" s="315" t="s">
        <v>6</v>
      </c>
      <c r="D5357" s="316">
        <v>43206.15</v>
      </c>
    </row>
    <row r="5358" spans="1:4">
      <c r="A5358" s="314" t="s">
        <v>21511</v>
      </c>
      <c r="B5358" s="315" t="s">
        <v>21512</v>
      </c>
      <c r="C5358" s="315" t="s">
        <v>6</v>
      </c>
      <c r="D5358" s="316">
        <v>44042.47</v>
      </c>
    </row>
    <row r="5359" spans="1:4">
      <c r="A5359" s="314" t="s">
        <v>21513</v>
      </c>
      <c r="B5359" s="315" t="s">
        <v>21514</v>
      </c>
      <c r="C5359" s="315" t="s">
        <v>6</v>
      </c>
      <c r="D5359" s="316">
        <v>59371.56</v>
      </c>
    </row>
    <row r="5360" spans="1:4">
      <c r="A5360" s="314" t="s">
        <v>21515</v>
      </c>
      <c r="B5360" s="315" t="s">
        <v>21516</v>
      </c>
      <c r="C5360" s="315" t="s">
        <v>6</v>
      </c>
      <c r="D5360" s="316">
        <v>60007.13</v>
      </c>
    </row>
    <row r="5361" spans="1:4">
      <c r="A5361" s="314" t="s">
        <v>21517</v>
      </c>
      <c r="B5361" s="315" t="s">
        <v>21518</v>
      </c>
      <c r="C5361" s="315" t="s">
        <v>6</v>
      </c>
      <c r="D5361" s="316">
        <v>674.38</v>
      </c>
    </row>
    <row r="5362" spans="1:4">
      <c r="A5362" s="314" t="s">
        <v>21519</v>
      </c>
      <c r="B5362" s="315" t="s">
        <v>21520</v>
      </c>
      <c r="C5362" s="315" t="s">
        <v>6</v>
      </c>
      <c r="D5362" s="316">
        <v>68624.800000000003</v>
      </c>
    </row>
    <row r="5363" spans="1:4">
      <c r="A5363" s="314" t="s">
        <v>21521</v>
      </c>
      <c r="B5363" s="315" t="s">
        <v>21522</v>
      </c>
      <c r="C5363" s="315" t="s">
        <v>6</v>
      </c>
      <c r="D5363" s="316">
        <v>71950.78</v>
      </c>
    </row>
    <row r="5364" spans="1:4">
      <c r="A5364" s="314" t="s">
        <v>21523</v>
      </c>
      <c r="B5364" s="315" t="s">
        <v>21524</v>
      </c>
      <c r="C5364" s="315" t="s">
        <v>6</v>
      </c>
      <c r="D5364" s="316">
        <v>84503.76</v>
      </c>
    </row>
    <row r="5365" spans="1:4">
      <c r="A5365" s="314" t="s">
        <v>21525</v>
      </c>
      <c r="B5365" s="315" t="s">
        <v>21526</v>
      </c>
      <c r="C5365" s="315" t="s">
        <v>6</v>
      </c>
      <c r="D5365" s="316">
        <v>82092.759999999995</v>
      </c>
    </row>
    <row r="5366" spans="1:4">
      <c r="A5366" s="314" t="s">
        <v>21528</v>
      </c>
      <c r="B5366" s="315" t="s">
        <v>21529</v>
      </c>
      <c r="C5366" s="315" t="s">
        <v>6</v>
      </c>
      <c r="D5366" s="316">
        <v>105064.51</v>
      </c>
    </row>
    <row r="5367" spans="1:4">
      <c r="A5367" s="314" t="s">
        <v>21530</v>
      </c>
      <c r="B5367" s="315" t="s">
        <v>21531</v>
      </c>
      <c r="C5367" s="315" t="s">
        <v>6</v>
      </c>
      <c r="D5367" s="316">
        <v>106154.71</v>
      </c>
    </row>
    <row r="5368" spans="1:4">
      <c r="A5368" s="314" t="s">
        <v>21532</v>
      </c>
      <c r="B5368" s="315" t="s">
        <v>21533</v>
      </c>
      <c r="C5368" s="315" t="s">
        <v>6</v>
      </c>
      <c r="D5368" s="316">
        <v>113864.93</v>
      </c>
    </row>
    <row r="5369" spans="1:4">
      <c r="A5369" s="314" t="s">
        <v>21534</v>
      </c>
      <c r="B5369" s="315" t="s">
        <v>21535</v>
      </c>
      <c r="C5369" s="315" t="s">
        <v>6</v>
      </c>
      <c r="D5369" s="316">
        <v>3297.91</v>
      </c>
    </row>
    <row r="5370" spans="1:4">
      <c r="A5370" s="314" t="s">
        <v>21536</v>
      </c>
      <c r="B5370" s="315" t="s">
        <v>21537</v>
      </c>
      <c r="C5370" s="315" t="s">
        <v>6</v>
      </c>
      <c r="D5370" s="316">
        <v>3287.53</v>
      </c>
    </row>
    <row r="5371" spans="1:4">
      <c r="A5371" s="314" t="s">
        <v>21538</v>
      </c>
      <c r="B5371" s="315" t="s">
        <v>21539</v>
      </c>
      <c r="C5371" s="315" t="s">
        <v>6</v>
      </c>
      <c r="D5371" s="316">
        <v>3504.97</v>
      </c>
    </row>
    <row r="5372" spans="1:4">
      <c r="A5372" s="314" t="s">
        <v>21540</v>
      </c>
      <c r="B5372" s="315" t="s">
        <v>21541</v>
      </c>
      <c r="C5372" s="315" t="s">
        <v>6</v>
      </c>
      <c r="D5372" s="316">
        <v>4163.21</v>
      </c>
    </row>
    <row r="5373" spans="1:4">
      <c r="A5373" s="314" t="s">
        <v>21542</v>
      </c>
      <c r="B5373" s="315" t="s">
        <v>21543</v>
      </c>
      <c r="C5373" s="315" t="s">
        <v>6</v>
      </c>
      <c r="D5373" s="316">
        <v>4110.6499999999996</v>
      </c>
    </row>
    <row r="5374" spans="1:4">
      <c r="A5374" s="314" t="s">
        <v>21544</v>
      </c>
      <c r="B5374" s="315" t="s">
        <v>21545</v>
      </c>
      <c r="C5374" s="315" t="s">
        <v>6</v>
      </c>
      <c r="D5374" s="316">
        <v>4257.8599999999997</v>
      </c>
    </row>
    <row r="5375" spans="1:4">
      <c r="A5375" s="314" t="s">
        <v>21546</v>
      </c>
      <c r="B5375" s="315" t="s">
        <v>21547</v>
      </c>
      <c r="C5375" s="315" t="s">
        <v>6</v>
      </c>
      <c r="D5375" s="316">
        <v>20926.39</v>
      </c>
    </row>
    <row r="5376" spans="1:4">
      <c r="A5376" s="314" t="s">
        <v>21548</v>
      </c>
      <c r="B5376" s="315" t="s">
        <v>21549</v>
      </c>
      <c r="C5376" s="315" t="s">
        <v>6</v>
      </c>
      <c r="D5376" s="316">
        <v>23255.42</v>
      </c>
    </row>
    <row r="5377" spans="1:4">
      <c r="A5377" s="314" t="s">
        <v>21550</v>
      </c>
      <c r="B5377" s="315" t="s">
        <v>21551</v>
      </c>
      <c r="C5377" s="315" t="s">
        <v>6</v>
      </c>
      <c r="D5377" s="316">
        <v>21259.35</v>
      </c>
    </row>
    <row r="5378" spans="1:4">
      <c r="A5378" s="314" t="s">
        <v>21552</v>
      </c>
      <c r="B5378" s="315" t="s">
        <v>21553</v>
      </c>
      <c r="C5378" s="315" t="s">
        <v>6</v>
      </c>
      <c r="D5378" s="316">
        <v>24206.45</v>
      </c>
    </row>
    <row r="5379" spans="1:4">
      <c r="A5379" s="314" t="s">
        <v>21554</v>
      </c>
      <c r="B5379" s="315" t="s">
        <v>21555</v>
      </c>
      <c r="C5379" s="315" t="s">
        <v>6</v>
      </c>
      <c r="D5379" s="316">
        <v>25058.25</v>
      </c>
    </row>
    <row r="5380" spans="1:4">
      <c r="A5380" s="314" t="s">
        <v>21556</v>
      </c>
      <c r="B5380" s="315" t="s">
        <v>21557</v>
      </c>
      <c r="C5380" s="315" t="s">
        <v>6</v>
      </c>
      <c r="D5380" s="316">
        <v>25133.62</v>
      </c>
    </row>
    <row r="5381" spans="1:4">
      <c r="A5381" s="314" t="s">
        <v>21558</v>
      </c>
      <c r="B5381" s="315" t="s">
        <v>21559</v>
      </c>
      <c r="C5381" s="315" t="s">
        <v>6</v>
      </c>
      <c r="D5381" s="316">
        <v>30496.57</v>
      </c>
    </row>
    <row r="5382" spans="1:4">
      <c r="A5382" s="314" t="s">
        <v>21560</v>
      </c>
      <c r="B5382" s="315" t="s">
        <v>21561</v>
      </c>
      <c r="C5382" s="315" t="s">
        <v>6</v>
      </c>
      <c r="D5382" s="316">
        <v>30545.200000000001</v>
      </c>
    </row>
    <row r="5383" spans="1:4">
      <c r="A5383" s="314" t="s">
        <v>21562</v>
      </c>
      <c r="B5383" s="315" t="s">
        <v>21563</v>
      </c>
      <c r="C5383" s="315" t="s">
        <v>6</v>
      </c>
      <c r="D5383" s="316">
        <v>30789.67</v>
      </c>
    </row>
    <row r="5384" spans="1:4">
      <c r="A5384" s="314" t="s">
        <v>21564</v>
      </c>
      <c r="B5384" s="315" t="s">
        <v>21565</v>
      </c>
      <c r="C5384" s="315" t="s">
        <v>6</v>
      </c>
      <c r="D5384" s="316">
        <v>31472.5</v>
      </c>
    </row>
    <row r="5385" spans="1:4">
      <c r="A5385" s="314" t="s">
        <v>21566</v>
      </c>
      <c r="B5385" s="315" t="s">
        <v>21567</v>
      </c>
      <c r="C5385" s="315" t="s">
        <v>6</v>
      </c>
      <c r="D5385" s="316">
        <v>31418.9</v>
      </c>
    </row>
    <row r="5386" spans="1:4">
      <c r="A5386" s="314" t="s">
        <v>21568</v>
      </c>
      <c r="B5386" s="315" t="s">
        <v>21569</v>
      </c>
      <c r="C5386" s="315" t="s">
        <v>6</v>
      </c>
      <c r="D5386" s="316">
        <v>38542.65</v>
      </c>
    </row>
    <row r="5387" spans="1:4">
      <c r="A5387" s="314" t="s">
        <v>21570</v>
      </c>
      <c r="B5387" s="315" t="s">
        <v>21571</v>
      </c>
      <c r="C5387" s="315" t="s">
        <v>6</v>
      </c>
      <c r="D5387" s="316">
        <v>47082.46</v>
      </c>
    </row>
    <row r="5388" spans="1:4">
      <c r="A5388" s="314" t="s">
        <v>21572</v>
      </c>
      <c r="B5388" s="315" t="s">
        <v>21573</v>
      </c>
      <c r="C5388" s="315" t="s">
        <v>6</v>
      </c>
      <c r="D5388" s="316">
        <v>45532.04</v>
      </c>
    </row>
    <row r="5389" spans="1:4">
      <c r="A5389" s="314" t="s">
        <v>21574</v>
      </c>
      <c r="B5389" s="315" t="s">
        <v>21575</v>
      </c>
      <c r="C5389" s="315" t="s">
        <v>6</v>
      </c>
      <c r="D5389" s="316">
        <v>52978.26</v>
      </c>
    </row>
    <row r="5390" spans="1:4">
      <c r="A5390" s="314" t="s">
        <v>21576</v>
      </c>
      <c r="B5390" s="315" t="s">
        <v>21577</v>
      </c>
      <c r="C5390" s="315" t="s">
        <v>6</v>
      </c>
      <c r="D5390" s="316">
        <v>57342.89</v>
      </c>
    </row>
    <row r="5391" spans="1:4">
      <c r="A5391" s="314" t="s">
        <v>21578</v>
      </c>
      <c r="B5391" s="315" t="s">
        <v>21579</v>
      </c>
      <c r="C5391" s="315" t="s">
        <v>6</v>
      </c>
      <c r="D5391" s="316">
        <v>63063.07</v>
      </c>
    </row>
    <row r="5392" spans="1:4">
      <c r="A5392" s="314" t="s">
        <v>21580</v>
      </c>
      <c r="B5392" s="315" t="s">
        <v>21581</v>
      </c>
      <c r="C5392" s="315" t="s">
        <v>6</v>
      </c>
      <c r="D5392" s="316">
        <v>64751.97</v>
      </c>
    </row>
    <row r="5393" spans="1:4">
      <c r="A5393" s="314" t="s">
        <v>21582</v>
      </c>
      <c r="B5393" s="315" t="s">
        <v>21583</v>
      </c>
      <c r="C5393" s="315" t="s">
        <v>6</v>
      </c>
      <c r="D5393" s="316">
        <v>75916.039999999994</v>
      </c>
    </row>
    <row r="5394" spans="1:4">
      <c r="A5394" s="314" t="s">
        <v>21584</v>
      </c>
      <c r="B5394" s="315" t="s">
        <v>21585</v>
      </c>
      <c r="C5394" s="315" t="s">
        <v>6</v>
      </c>
      <c r="D5394" s="316">
        <v>76238.570000000007</v>
      </c>
    </row>
    <row r="5395" spans="1:4">
      <c r="A5395" s="314" t="s">
        <v>21586</v>
      </c>
      <c r="B5395" s="315" t="s">
        <v>21587</v>
      </c>
      <c r="C5395" s="315" t="s">
        <v>6</v>
      </c>
      <c r="D5395" s="316">
        <v>73325.929999999993</v>
      </c>
    </row>
    <row r="5396" spans="1:4">
      <c r="A5396" s="314" t="s">
        <v>21588</v>
      </c>
      <c r="B5396" s="315" t="s">
        <v>21589</v>
      </c>
      <c r="C5396" s="315" t="s">
        <v>6</v>
      </c>
      <c r="D5396" s="316">
        <v>85910.34</v>
      </c>
    </row>
    <row r="5397" spans="1:4">
      <c r="A5397" s="314" t="s">
        <v>21590</v>
      </c>
      <c r="B5397" s="315" t="s">
        <v>21591</v>
      </c>
      <c r="C5397" s="315" t="s">
        <v>6</v>
      </c>
      <c r="D5397" s="316">
        <v>85675.33</v>
      </c>
    </row>
    <row r="5398" spans="1:4">
      <c r="A5398" s="314" t="s">
        <v>21592</v>
      </c>
      <c r="B5398" s="315" t="s">
        <v>21593</v>
      </c>
      <c r="C5398" s="315" t="s">
        <v>6</v>
      </c>
      <c r="D5398" s="316">
        <v>91428.04</v>
      </c>
    </row>
    <row r="5399" spans="1:4">
      <c r="A5399" s="314" t="s">
        <v>21594</v>
      </c>
      <c r="B5399" s="315" t="s">
        <v>21595</v>
      </c>
      <c r="C5399" s="315" t="s">
        <v>6</v>
      </c>
      <c r="D5399" s="316">
        <v>110551.31</v>
      </c>
    </row>
    <row r="5400" spans="1:4">
      <c r="A5400" s="314" t="s">
        <v>21596</v>
      </c>
      <c r="B5400" s="315" t="s">
        <v>21597</v>
      </c>
      <c r="C5400" s="315" t="s">
        <v>6</v>
      </c>
      <c r="D5400" s="316">
        <v>114038.94</v>
      </c>
    </row>
    <row r="5401" spans="1:4">
      <c r="A5401" s="314" t="s">
        <v>21598</v>
      </c>
      <c r="B5401" s="315" t="s">
        <v>21599</v>
      </c>
      <c r="C5401" s="315" t="s">
        <v>6</v>
      </c>
      <c r="D5401" s="316">
        <v>110743.06</v>
      </c>
    </row>
    <row r="5402" spans="1:4">
      <c r="A5402" s="314" t="s">
        <v>21600</v>
      </c>
      <c r="B5402" s="315" t="s">
        <v>21601</v>
      </c>
      <c r="C5402" s="315" t="s">
        <v>6</v>
      </c>
      <c r="D5402" s="316">
        <v>27720.21</v>
      </c>
    </row>
    <row r="5403" spans="1:4">
      <c r="A5403" s="314" t="s">
        <v>21602</v>
      </c>
      <c r="B5403" s="315" t="s">
        <v>21603</v>
      </c>
      <c r="C5403" s="315" t="s">
        <v>6</v>
      </c>
      <c r="D5403" s="316">
        <v>27902.65</v>
      </c>
    </row>
    <row r="5404" spans="1:4">
      <c r="A5404" s="314" t="s">
        <v>21604</v>
      </c>
      <c r="B5404" s="315" t="s">
        <v>21605</v>
      </c>
      <c r="C5404" s="315" t="s">
        <v>6</v>
      </c>
      <c r="D5404" s="316">
        <v>28218.68</v>
      </c>
    </row>
    <row r="5405" spans="1:4">
      <c r="A5405" s="314" t="s">
        <v>21606</v>
      </c>
      <c r="B5405" s="315" t="s">
        <v>21607</v>
      </c>
      <c r="C5405" s="315" t="s">
        <v>6</v>
      </c>
      <c r="D5405" s="316">
        <v>29382.57</v>
      </c>
    </row>
    <row r="5406" spans="1:4">
      <c r="A5406" s="314" t="s">
        <v>21608</v>
      </c>
      <c r="B5406" s="315" t="s">
        <v>21609</v>
      </c>
      <c r="C5406" s="315" t="s">
        <v>6</v>
      </c>
      <c r="D5406" s="316">
        <v>30547.62</v>
      </c>
    </row>
    <row r="5407" spans="1:4">
      <c r="A5407" s="314" t="s">
        <v>21610</v>
      </c>
      <c r="B5407" s="315" t="s">
        <v>21611</v>
      </c>
      <c r="C5407" s="315" t="s">
        <v>6</v>
      </c>
      <c r="D5407" s="316">
        <v>30389.77</v>
      </c>
    </row>
    <row r="5408" spans="1:4">
      <c r="A5408" s="314" t="s">
        <v>21612</v>
      </c>
      <c r="B5408" s="315" t="s">
        <v>21613</v>
      </c>
      <c r="C5408" s="315" t="s">
        <v>6</v>
      </c>
      <c r="D5408" s="316">
        <v>34833.99</v>
      </c>
    </row>
    <row r="5409" spans="1:4">
      <c r="A5409" s="314" t="s">
        <v>21614</v>
      </c>
      <c r="B5409" s="315" t="s">
        <v>21615</v>
      </c>
      <c r="C5409" s="315" t="s">
        <v>6</v>
      </c>
      <c r="D5409" s="316">
        <v>35688.089999999997</v>
      </c>
    </row>
    <row r="5410" spans="1:4">
      <c r="A5410" s="314" t="s">
        <v>21616</v>
      </c>
      <c r="B5410" s="315" t="s">
        <v>21617</v>
      </c>
      <c r="C5410" s="315" t="s">
        <v>6</v>
      </c>
      <c r="D5410" s="316">
        <v>35514.67</v>
      </c>
    </row>
    <row r="5411" spans="1:4">
      <c r="A5411" s="314" t="s">
        <v>21618</v>
      </c>
      <c r="B5411" s="315" t="s">
        <v>21619</v>
      </c>
      <c r="C5411" s="315" t="s">
        <v>6</v>
      </c>
      <c r="D5411" s="316">
        <v>36603.040000000001</v>
      </c>
    </row>
    <row r="5412" spans="1:4">
      <c r="A5412" s="314" t="s">
        <v>21620</v>
      </c>
      <c r="B5412" s="315" t="s">
        <v>21621</v>
      </c>
      <c r="C5412" s="315" t="s">
        <v>6</v>
      </c>
      <c r="D5412" s="316">
        <v>36600.03</v>
      </c>
    </row>
    <row r="5413" spans="1:4">
      <c r="A5413" s="314" t="s">
        <v>21622</v>
      </c>
      <c r="B5413" s="315" t="s">
        <v>21623</v>
      </c>
      <c r="C5413" s="315" t="s">
        <v>6</v>
      </c>
      <c r="D5413" s="316">
        <v>37851.83</v>
      </c>
    </row>
    <row r="5414" spans="1:4">
      <c r="A5414" s="314" t="s">
        <v>21624</v>
      </c>
      <c r="B5414" s="315" t="s">
        <v>21625</v>
      </c>
      <c r="C5414" s="315" t="s">
        <v>6</v>
      </c>
      <c r="D5414" s="316">
        <v>49600.07</v>
      </c>
    </row>
    <row r="5415" spans="1:4">
      <c r="A5415" s="314" t="s">
        <v>21626</v>
      </c>
      <c r="B5415" s="315" t="s">
        <v>21627</v>
      </c>
      <c r="C5415" s="315" t="s">
        <v>6</v>
      </c>
      <c r="D5415" s="316">
        <v>50215.1</v>
      </c>
    </row>
    <row r="5416" spans="1:4">
      <c r="A5416" s="314" t="s">
        <v>21628</v>
      </c>
      <c r="B5416" s="315" t="s">
        <v>21629</v>
      </c>
      <c r="C5416" s="315" t="s">
        <v>6</v>
      </c>
      <c r="D5416" s="316">
        <v>58618.9</v>
      </c>
    </row>
    <row r="5417" spans="1:4">
      <c r="A5417" s="314" t="s">
        <v>21630</v>
      </c>
      <c r="B5417" s="315" t="s">
        <v>21631</v>
      </c>
      <c r="C5417" s="315" t="s">
        <v>6</v>
      </c>
      <c r="D5417" s="316">
        <v>65931.94</v>
      </c>
    </row>
    <row r="5418" spans="1:4">
      <c r="A5418" s="314" t="s">
        <v>21632</v>
      </c>
      <c r="B5418" s="315" t="s">
        <v>21633</v>
      </c>
      <c r="C5418" s="315" t="s">
        <v>6</v>
      </c>
      <c r="D5418" s="316">
        <v>66610.3</v>
      </c>
    </row>
    <row r="5419" spans="1:4">
      <c r="A5419" s="314" t="s">
        <v>21634</v>
      </c>
      <c r="B5419" s="315" t="s">
        <v>21635</v>
      </c>
      <c r="C5419" s="315" t="s">
        <v>6</v>
      </c>
      <c r="D5419" s="316">
        <v>68325.42</v>
      </c>
    </row>
    <row r="5420" spans="1:4">
      <c r="A5420" s="314" t="s">
        <v>21636</v>
      </c>
      <c r="B5420" s="315" t="s">
        <v>21637</v>
      </c>
      <c r="C5420" s="315" t="s">
        <v>6</v>
      </c>
      <c r="D5420" s="316">
        <v>75230.240000000005</v>
      </c>
    </row>
    <row r="5421" spans="1:4">
      <c r="A5421" s="314" t="s">
        <v>21638</v>
      </c>
      <c r="B5421" s="315" t="s">
        <v>21639</v>
      </c>
      <c r="C5421" s="315" t="s">
        <v>6</v>
      </c>
      <c r="D5421" s="316">
        <v>79573</v>
      </c>
    </row>
    <row r="5422" spans="1:4">
      <c r="A5422" s="314" t="s">
        <v>21640</v>
      </c>
      <c r="B5422" s="315" t="s">
        <v>21641</v>
      </c>
      <c r="C5422" s="315" t="s">
        <v>6</v>
      </c>
      <c r="D5422" s="316">
        <v>79301.09</v>
      </c>
    </row>
    <row r="5423" spans="1:4">
      <c r="A5423" s="314" t="s">
        <v>21642</v>
      </c>
      <c r="B5423" s="315" t="s">
        <v>21643</v>
      </c>
      <c r="C5423" s="315" t="s">
        <v>6</v>
      </c>
      <c r="D5423" s="316">
        <v>89138.76</v>
      </c>
    </row>
    <row r="5424" spans="1:4">
      <c r="A5424" s="314" t="s">
        <v>21527</v>
      </c>
      <c r="B5424" s="315" t="s">
        <v>38270</v>
      </c>
      <c r="C5424" s="315" t="s">
        <v>6</v>
      </c>
      <c r="D5424" s="316">
        <v>89045.4</v>
      </c>
    </row>
    <row r="5425" spans="1:4">
      <c r="A5425" s="314" t="s">
        <v>21644</v>
      </c>
      <c r="B5425" s="315" t="s">
        <v>21645</v>
      </c>
      <c r="C5425" s="315" t="s">
        <v>6</v>
      </c>
      <c r="D5425" s="316">
        <v>88974.16</v>
      </c>
    </row>
    <row r="5426" spans="1:4">
      <c r="A5426" s="314" t="s">
        <v>21646</v>
      </c>
      <c r="B5426" s="315" t="s">
        <v>21647</v>
      </c>
      <c r="C5426" s="315" t="s">
        <v>6</v>
      </c>
      <c r="D5426" s="316">
        <v>105146.86</v>
      </c>
    </row>
    <row r="5427" spans="1:4">
      <c r="A5427" s="314" t="s">
        <v>21648</v>
      </c>
      <c r="B5427" s="315" t="s">
        <v>21649</v>
      </c>
      <c r="C5427" s="315" t="s">
        <v>6</v>
      </c>
      <c r="D5427" s="316">
        <v>105146.86</v>
      </c>
    </row>
    <row r="5428" spans="1:4">
      <c r="A5428" s="314" t="s">
        <v>21650</v>
      </c>
      <c r="B5428" s="315" t="s">
        <v>21651</v>
      </c>
      <c r="C5428" s="315" t="s">
        <v>6</v>
      </c>
      <c r="D5428" s="316">
        <v>115004.29</v>
      </c>
    </row>
    <row r="5429" spans="1:4">
      <c r="A5429" s="314" t="s">
        <v>21652</v>
      </c>
      <c r="B5429" s="315" t="s">
        <v>21653</v>
      </c>
      <c r="C5429" s="315" t="s">
        <v>6</v>
      </c>
      <c r="D5429" s="316">
        <v>26931.91</v>
      </c>
    </row>
    <row r="5430" spans="1:4">
      <c r="A5430" s="314" t="s">
        <v>21654</v>
      </c>
      <c r="B5430" s="315" t="s">
        <v>21655</v>
      </c>
      <c r="C5430" s="315" t="s">
        <v>6</v>
      </c>
      <c r="D5430" s="316">
        <v>23506.61</v>
      </c>
    </row>
    <row r="5431" spans="1:4">
      <c r="A5431" s="314" t="s">
        <v>21656</v>
      </c>
      <c r="B5431" s="315" t="s">
        <v>21657</v>
      </c>
      <c r="C5431" s="315" t="s">
        <v>6</v>
      </c>
      <c r="D5431" s="316">
        <v>27060.35</v>
      </c>
    </row>
    <row r="5432" spans="1:4">
      <c r="A5432" s="314" t="s">
        <v>21658</v>
      </c>
      <c r="B5432" s="315" t="s">
        <v>21659</v>
      </c>
      <c r="C5432" s="315" t="s">
        <v>6</v>
      </c>
      <c r="D5432" s="316">
        <v>28331.02</v>
      </c>
    </row>
    <row r="5433" spans="1:4">
      <c r="A5433" s="314" t="s">
        <v>21660</v>
      </c>
      <c r="B5433" s="315" t="s">
        <v>21661</v>
      </c>
      <c r="C5433" s="315" t="s">
        <v>6</v>
      </c>
      <c r="D5433" s="316">
        <v>28833.4</v>
      </c>
    </row>
    <row r="5434" spans="1:4">
      <c r="A5434" s="314" t="s">
        <v>21662</v>
      </c>
      <c r="B5434" s="315" t="s">
        <v>21663</v>
      </c>
      <c r="C5434" s="315" t="s">
        <v>6</v>
      </c>
      <c r="D5434" s="316">
        <v>29252.7</v>
      </c>
    </row>
    <row r="5435" spans="1:4">
      <c r="A5435" s="314" t="s">
        <v>21664</v>
      </c>
      <c r="B5435" s="315" t="s">
        <v>21665</v>
      </c>
      <c r="C5435" s="315" t="s">
        <v>6</v>
      </c>
      <c r="D5435" s="316">
        <v>33421.370000000003</v>
      </c>
    </row>
    <row r="5436" spans="1:4">
      <c r="A5436" s="314" t="s">
        <v>21666</v>
      </c>
      <c r="B5436" s="315" t="s">
        <v>21667</v>
      </c>
      <c r="C5436" s="315" t="s">
        <v>6</v>
      </c>
      <c r="D5436" s="316">
        <v>33503.33</v>
      </c>
    </row>
    <row r="5437" spans="1:4">
      <c r="A5437" s="314" t="s">
        <v>21668</v>
      </c>
      <c r="B5437" s="315" t="s">
        <v>21669</v>
      </c>
      <c r="C5437" s="315" t="s">
        <v>6</v>
      </c>
      <c r="D5437" s="316">
        <v>34076.559999999998</v>
      </c>
    </row>
    <row r="5438" spans="1:4">
      <c r="A5438" s="314" t="s">
        <v>21670</v>
      </c>
      <c r="B5438" s="315" t="s">
        <v>21671</v>
      </c>
      <c r="C5438" s="315" t="s">
        <v>6</v>
      </c>
      <c r="D5438" s="316">
        <v>39091.019999999997</v>
      </c>
    </row>
    <row r="5439" spans="1:4">
      <c r="A5439" s="314" t="s">
        <v>21672</v>
      </c>
      <c r="B5439" s="315" t="s">
        <v>21673</v>
      </c>
      <c r="C5439" s="315" t="s">
        <v>6</v>
      </c>
      <c r="D5439" s="316">
        <v>37455.910000000003</v>
      </c>
    </row>
    <row r="5440" spans="1:4">
      <c r="A5440" s="314" t="s">
        <v>21674</v>
      </c>
      <c r="B5440" s="315" t="s">
        <v>21675</v>
      </c>
      <c r="C5440" s="315" t="s">
        <v>6</v>
      </c>
      <c r="D5440" s="316">
        <v>41697.96</v>
      </c>
    </row>
    <row r="5441" spans="1:4">
      <c r="A5441" s="314" t="s">
        <v>21676</v>
      </c>
      <c r="B5441" s="315" t="s">
        <v>21677</v>
      </c>
      <c r="C5441" s="315" t="s">
        <v>6</v>
      </c>
      <c r="D5441" s="316">
        <v>49378.14</v>
      </c>
    </row>
    <row r="5442" spans="1:4">
      <c r="A5442" s="314" t="s">
        <v>21678</v>
      </c>
      <c r="B5442" s="315" t="s">
        <v>21679</v>
      </c>
      <c r="C5442" s="315" t="s">
        <v>6</v>
      </c>
      <c r="D5442" s="316">
        <v>47780.51</v>
      </c>
    </row>
    <row r="5443" spans="1:4">
      <c r="A5443" s="314" t="s">
        <v>21680</v>
      </c>
      <c r="B5443" s="315" t="s">
        <v>21681</v>
      </c>
      <c r="C5443" s="315" t="s">
        <v>6</v>
      </c>
      <c r="D5443" s="316">
        <v>52280.51</v>
      </c>
    </row>
    <row r="5444" spans="1:4">
      <c r="A5444" s="314" t="s">
        <v>21682</v>
      </c>
      <c r="B5444" s="315" t="s">
        <v>21683</v>
      </c>
      <c r="C5444" s="315" t="s">
        <v>6</v>
      </c>
      <c r="D5444" s="316">
        <v>59490.69</v>
      </c>
    </row>
    <row r="5445" spans="1:4">
      <c r="A5445" s="314" t="s">
        <v>21684</v>
      </c>
      <c r="B5445" s="315" t="s">
        <v>21685</v>
      </c>
      <c r="C5445" s="315" t="s">
        <v>6</v>
      </c>
      <c r="D5445" s="316">
        <v>69552.509999999995</v>
      </c>
    </row>
    <row r="5446" spans="1:4">
      <c r="A5446" s="314" t="s">
        <v>21686</v>
      </c>
      <c r="B5446" s="315" t="s">
        <v>21687</v>
      </c>
      <c r="C5446" s="315" t="s">
        <v>6</v>
      </c>
      <c r="D5446" s="316">
        <v>75283.62</v>
      </c>
    </row>
    <row r="5447" spans="1:4">
      <c r="A5447" s="314" t="s">
        <v>21688</v>
      </c>
      <c r="B5447" s="315" t="s">
        <v>21689</v>
      </c>
      <c r="C5447" s="315" t="s">
        <v>6</v>
      </c>
      <c r="D5447" s="316">
        <v>75779.100000000006</v>
      </c>
    </row>
    <row r="5448" spans="1:4">
      <c r="A5448" s="314" t="s">
        <v>21690</v>
      </c>
      <c r="B5448" s="315" t="s">
        <v>21691</v>
      </c>
      <c r="C5448" s="315" t="s">
        <v>6</v>
      </c>
      <c r="D5448" s="316">
        <v>77400.820000000007</v>
      </c>
    </row>
    <row r="5449" spans="1:4">
      <c r="A5449" s="314" t="s">
        <v>21692</v>
      </c>
      <c r="B5449" s="315" t="s">
        <v>21693</v>
      </c>
      <c r="C5449" s="315" t="s">
        <v>6</v>
      </c>
      <c r="D5449" s="316">
        <v>91863.39</v>
      </c>
    </row>
    <row r="5450" spans="1:4">
      <c r="A5450" s="314" t="s">
        <v>21694</v>
      </c>
      <c r="B5450" s="315" t="s">
        <v>21695</v>
      </c>
      <c r="C5450" s="315" t="s">
        <v>6</v>
      </c>
      <c r="D5450" s="316">
        <v>90233.87</v>
      </c>
    </row>
    <row r="5451" spans="1:4">
      <c r="A5451" s="314" t="s">
        <v>21696</v>
      </c>
      <c r="B5451" s="315" t="s">
        <v>21697</v>
      </c>
      <c r="C5451" s="315" t="s">
        <v>6</v>
      </c>
      <c r="D5451" s="316">
        <v>1036.98</v>
      </c>
    </row>
    <row r="5452" spans="1:4">
      <c r="A5452" s="314" t="s">
        <v>21698</v>
      </c>
      <c r="B5452" s="315" t="s">
        <v>21699</v>
      </c>
      <c r="C5452" s="315" t="s">
        <v>6</v>
      </c>
      <c r="D5452" s="316">
        <v>104566.58</v>
      </c>
    </row>
    <row r="5453" spans="1:4">
      <c r="A5453" s="314" t="s">
        <v>21700</v>
      </c>
      <c r="B5453" s="315" t="s">
        <v>21701</v>
      </c>
      <c r="C5453" s="315" t="s">
        <v>6</v>
      </c>
      <c r="D5453" s="316">
        <v>103176.72</v>
      </c>
    </row>
    <row r="5454" spans="1:4">
      <c r="A5454" s="314" t="s">
        <v>21702</v>
      </c>
      <c r="B5454" s="315" t="s">
        <v>21703</v>
      </c>
      <c r="C5454" s="315" t="s">
        <v>6</v>
      </c>
      <c r="D5454" s="316">
        <v>1444.95</v>
      </c>
    </row>
    <row r="5455" spans="1:4">
      <c r="A5455" s="314" t="s">
        <v>21704</v>
      </c>
      <c r="B5455" s="315" t="s">
        <v>21705</v>
      </c>
      <c r="C5455" s="315" t="s">
        <v>6</v>
      </c>
      <c r="D5455" s="316">
        <v>1850.81</v>
      </c>
    </row>
    <row r="5456" spans="1:4">
      <c r="A5456" s="314" t="s">
        <v>21706</v>
      </c>
      <c r="B5456" s="315" t="s">
        <v>21707</v>
      </c>
      <c r="C5456" s="315" t="s">
        <v>6</v>
      </c>
      <c r="D5456" s="316">
        <v>2717.05</v>
      </c>
    </row>
    <row r="5457" spans="1:4">
      <c r="A5457" s="314" t="s">
        <v>21708</v>
      </c>
      <c r="B5457" s="315" t="s">
        <v>21709</v>
      </c>
      <c r="C5457" s="315" t="s">
        <v>6</v>
      </c>
      <c r="D5457" s="316">
        <v>2974.68</v>
      </c>
    </row>
    <row r="5458" spans="1:4">
      <c r="A5458" s="314" t="s">
        <v>21710</v>
      </c>
      <c r="B5458" s="315" t="s">
        <v>21711</v>
      </c>
      <c r="C5458" s="315" t="s">
        <v>6</v>
      </c>
      <c r="D5458" s="316">
        <v>3537.77</v>
      </c>
    </row>
    <row r="5459" spans="1:4">
      <c r="A5459" s="314" t="s">
        <v>21712</v>
      </c>
      <c r="B5459" s="315" t="s">
        <v>21713</v>
      </c>
      <c r="C5459" s="315" t="s">
        <v>6</v>
      </c>
      <c r="D5459" s="316">
        <v>3901.65</v>
      </c>
    </row>
    <row r="5460" spans="1:4">
      <c r="A5460" s="314" t="s">
        <v>21714</v>
      </c>
      <c r="B5460" s="315" t="s">
        <v>21715</v>
      </c>
      <c r="C5460" s="315" t="s">
        <v>6</v>
      </c>
      <c r="D5460" s="316">
        <v>19862.509999999998</v>
      </c>
    </row>
    <row r="5461" spans="1:4">
      <c r="A5461" s="314" t="s">
        <v>21716</v>
      </c>
      <c r="B5461" s="315" t="s">
        <v>21717</v>
      </c>
      <c r="C5461" s="315" t="s">
        <v>6</v>
      </c>
      <c r="D5461" s="316">
        <v>20265.41</v>
      </c>
    </row>
    <row r="5462" spans="1:4">
      <c r="A5462" s="314" t="s">
        <v>21718</v>
      </c>
      <c r="B5462" s="315" t="s">
        <v>21719</v>
      </c>
      <c r="C5462" s="315" t="s">
        <v>6</v>
      </c>
      <c r="D5462" s="316">
        <v>23319.81</v>
      </c>
    </row>
    <row r="5463" spans="1:4">
      <c r="A5463" s="314" t="s">
        <v>21720</v>
      </c>
      <c r="B5463" s="315" t="s">
        <v>21721</v>
      </c>
      <c r="C5463" s="315" t="s">
        <v>6</v>
      </c>
      <c r="D5463" s="316">
        <v>24012.69</v>
      </c>
    </row>
    <row r="5464" spans="1:4">
      <c r="A5464" s="314" t="s">
        <v>21722</v>
      </c>
      <c r="B5464" s="315" t="s">
        <v>21723</v>
      </c>
      <c r="C5464" s="315" t="s">
        <v>6</v>
      </c>
      <c r="D5464" s="316">
        <v>28915.49</v>
      </c>
    </row>
    <row r="5465" spans="1:4">
      <c r="A5465" s="314" t="s">
        <v>21724</v>
      </c>
      <c r="B5465" s="315" t="s">
        <v>21725</v>
      </c>
      <c r="C5465" s="315" t="s">
        <v>6</v>
      </c>
      <c r="D5465" s="316">
        <v>29580.32</v>
      </c>
    </row>
    <row r="5466" spans="1:4">
      <c r="A5466" s="314" t="s">
        <v>21726</v>
      </c>
      <c r="B5466" s="315" t="s">
        <v>21727</v>
      </c>
      <c r="C5466" s="315" t="s">
        <v>6</v>
      </c>
      <c r="D5466" s="316">
        <v>30253.07</v>
      </c>
    </row>
    <row r="5467" spans="1:4">
      <c r="A5467" s="314" t="s">
        <v>21728</v>
      </c>
      <c r="B5467" s="315" t="s">
        <v>21729</v>
      </c>
      <c r="C5467" s="315" t="s">
        <v>6</v>
      </c>
      <c r="D5467" s="316">
        <v>30624.400000000001</v>
      </c>
    </row>
    <row r="5468" spans="1:4">
      <c r="A5468" s="314" t="s">
        <v>21730</v>
      </c>
      <c r="B5468" s="315" t="s">
        <v>21731</v>
      </c>
      <c r="C5468" s="315" t="s">
        <v>6</v>
      </c>
      <c r="D5468" s="316">
        <v>43639.75</v>
      </c>
    </row>
    <row r="5469" spans="1:4">
      <c r="A5469" s="314" t="s">
        <v>21732</v>
      </c>
      <c r="B5469" s="315" t="s">
        <v>21733</v>
      </c>
      <c r="C5469" s="315" t="s">
        <v>6</v>
      </c>
      <c r="D5469" s="316">
        <v>43781.65</v>
      </c>
    </row>
    <row r="5470" spans="1:4">
      <c r="A5470" s="314" t="s">
        <v>21734</v>
      </c>
      <c r="B5470" s="315" t="s">
        <v>21735</v>
      </c>
      <c r="C5470" s="315" t="s">
        <v>6</v>
      </c>
      <c r="D5470" s="316">
        <v>59520.97</v>
      </c>
    </row>
    <row r="5471" spans="1:4">
      <c r="A5471" s="314" t="s">
        <v>21736</v>
      </c>
      <c r="B5471" s="315" t="s">
        <v>21737</v>
      </c>
      <c r="C5471" s="315" t="s">
        <v>6</v>
      </c>
      <c r="D5471" s="316">
        <v>59991.8</v>
      </c>
    </row>
    <row r="5472" spans="1:4">
      <c r="A5472" s="314" t="s">
        <v>21738</v>
      </c>
      <c r="B5472" s="315" t="s">
        <v>21739</v>
      </c>
      <c r="C5472" s="315" t="s">
        <v>6</v>
      </c>
      <c r="D5472" s="316">
        <v>69638</v>
      </c>
    </row>
    <row r="5473" spans="1:4">
      <c r="A5473" s="314" t="s">
        <v>21740</v>
      </c>
      <c r="B5473" s="315" t="s">
        <v>21741</v>
      </c>
      <c r="C5473" s="315" t="s">
        <v>6</v>
      </c>
      <c r="D5473" s="316">
        <v>73273.119999999995</v>
      </c>
    </row>
    <row r="5474" spans="1:4">
      <c r="A5474" s="314" t="s">
        <v>21742</v>
      </c>
      <c r="B5474" s="315" t="s">
        <v>21743</v>
      </c>
      <c r="C5474" s="315" t="s">
        <v>6</v>
      </c>
      <c r="D5474" s="316">
        <v>84942.52</v>
      </c>
    </row>
    <row r="5475" spans="1:4">
      <c r="A5475" s="314" t="s">
        <v>21744</v>
      </c>
      <c r="B5475" s="315" t="s">
        <v>21745</v>
      </c>
      <c r="C5475" s="315" t="s">
        <v>6</v>
      </c>
      <c r="D5475" s="316">
        <v>81661.600000000006</v>
      </c>
    </row>
    <row r="5476" spans="1:4">
      <c r="A5476" s="314" t="s">
        <v>21746</v>
      </c>
      <c r="B5476" s="315" t="s">
        <v>21747</v>
      </c>
      <c r="C5476" s="315" t="s">
        <v>6</v>
      </c>
      <c r="D5476" s="316">
        <v>561.13</v>
      </c>
    </row>
    <row r="5477" spans="1:4">
      <c r="A5477" s="314" t="s">
        <v>21748</v>
      </c>
      <c r="B5477" s="315" t="s">
        <v>21749</v>
      </c>
      <c r="C5477" s="315" t="s">
        <v>6</v>
      </c>
      <c r="D5477" s="316">
        <v>387.08</v>
      </c>
    </row>
    <row r="5478" spans="1:4">
      <c r="A5478" s="314" t="s">
        <v>21750</v>
      </c>
      <c r="B5478" s="315" t="s">
        <v>21751</v>
      </c>
      <c r="C5478" s="315" t="s">
        <v>6</v>
      </c>
      <c r="D5478" s="316">
        <v>529.17999999999995</v>
      </c>
    </row>
    <row r="5479" spans="1:4">
      <c r="A5479" s="314" t="s">
        <v>21752</v>
      </c>
      <c r="B5479" s="315" t="s">
        <v>21753</v>
      </c>
      <c r="C5479" s="315" t="s">
        <v>6</v>
      </c>
      <c r="D5479" s="316">
        <v>612.64</v>
      </c>
    </row>
    <row r="5480" spans="1:4">
      <c r="A5480" s="314" t="s">
        <v>21754</v>
      </c>
      <c r="B5480" s="315" t="s">
        <v>21755</v>
      </c>
      <c r="C5480" s="315" t="s">
        <v>6</v>
      </c>
      <c r="D5480" s="316">
        <v>405.03</v>
      </c>
    </row>
    <row r="5481" spans="1:4">
      <c r="A5481" s="314" t="s">
        <v>21756</v>
      </c>
      <c r="B5481" s="315" t="s">
        <v>21757</v>
      </c>
      <c r="C5481" s="315" t="s">
        <v>6</v>
      </c>
      <c r="D5481" s="316">
        <v>550.44000000000005</v>
      </c>
    </row>
    <row r="5482" spans="1:4">
      <c r="A5482" s="314" t="s">
        <v>21758</v>
      </c>
      <c r="B5482" s="315" t="s">
        <v>21759</v>
      </c>
      <c r="C5482" s="315" t="s">
        <v>6</v>
      </c>
      <c r="D5482" s="316">
        <v>22742.720000000001</v>
      </c>
    </row>
    <row r="5483" spans="1:4">
      <c r="A5483" s="314" t="s">
        <v>21760</v>
      </c>
      <c r="B5483" s="315" t="s">
        <v>21761</v>
      </c>
      <c r="C5483" s="315" t="s">
        <v>6</v>
      </c>
      <c r="D5483" s="316">
        <v>2810.99</v>
      </c>
    </row>
    <row r="5484" spans="1:4">
      <c r="A5484" s="314" t="s">
        <v>21762</v>
      </c>
      <c r="B5484" s="315" t="s">
        <v>21763</v>
      </c>
      <c r="C5484" s="315" t="s">
        <v>6</v>
      </c>
      <c r="D5484" s="316">
        <v>30128.58</v>
      </c>
    </row>
    <row r="5485" spans="1:4">
      <c r="A5485" s="314" t="s">
        <v>21764</v>
      </c>
      <c r="B5485" s="315" t="s">
        <v>21765</v>
      </c>
      <c r="C5485" s="315" t="s">
        <v>6</v>
      </c>
      <c r="D5485" s="316">
        <v>61220.37</v>
      </c>
    </row>
    <row r="5486" spans="1:4">
      <c r="A5486" s="314" t="s">
        <v>21766</v>
      </c>
      <c r="B5486" s="315" t="s">
        <v>21767</v>
      </c>
      <c r="C5486" s="315" t="s">
        <v>6</v>
      </c>
      <c r="D5486" s="316">
        <v>93965.86</v>
      </c>
    </row>
    <row r="5487" spans="1:4">
      <c r="A5487" s="314" t="s">
        <v>21772</v>
      </c>
      <c r="B5487" s="315" t="s">
        <v>21773</v>
      </c>
      <c r="C5487" s="315" t="s">
        <v>6</v>
      </c>
      <c r="D5487" s="316">
        <v>184.88</v>
      </c>
    </row>
    <row r="5488" spans="1:4">
      <c r="A5488" s="314" t="s">
        <v>21786</v>
      </c>
      <c r="B5488" s="315" t="s">
        <v>21787</v>
      </c>
      <c r="C5488" s="315" t="s">
        <v>6</v>
      </c>
      <c r="D5488" s="316">
        <v>24866.16</v>
      </c>
    </row>
    <row r="5489" spans="1:4">
      <c r="A5489" s="314" t="s">
        <v>21788</v>
      </c>
      <c r="B5489" s="315" t="s">
        <v>21789</v>
      </c>
      <c r="C5489" s="315" t="s">
        <v>6</v>
      </c>
      <c r="D5489" s="316">
        <v>14159.74</v>
      </c>
    </row>
    <row r="5490" spans="1:4">
      <c r="A5490" s="314" t="s">
        <v>21790</v>
      </c>
      <c r="B5490" s="315" t="s">
        <v>21791</v>
      </c>
      <c r="C5490" s="315" t="s">
        <v>6</v>
      </c>
      <c r="D5490" s="316">
        <v>16266.86</v>
      </c>
    </row>
    <row r="5491" spans="1:4">
      <c r="A5491" s="314" t="s">
        <v>21792</v>
      </c>
      <c r="B5491" s="315" t="s">
        <v>21793</v>
      </c>
      <c r="C5491" s="315" t="s">
        <v>6</v>
      </c>
      <c r="D5491" s="316">
        <v>18659.95</v>
      </c>
    </row>
    <row r="5492" spans="1:4">
      <c r="A5492" s="314" t="s">
        <v>21794</v>
      </c>
      <c r="B5492" s="315" t="s">
        <v>21795</v>
      </c>
      <c r="C5492" s="315" t="s">
        <v>6</v>
      </c>
      <c r="D5492" s="316">
        <v>22360.21</v>
      </c>
    </row>
    <row r="5493" spans="1:4">
      <c r="A5493" s="314" t="s">
        <v>21796</v>
      </c>
      <c r="B5493" s="315" t="s">
        <v>21797</v>
      </c>
      <c r="C5493" s="315" t="s">
        <v>6</v>
      </c>
      <c r="D5493" s="316">
        <v>29056.43</v>
      </c>
    </row>
    <row r="5494" spans="1:4">
      <c r="A5494" s="314" t="s">
        <v>21798</v>
      </c>
      <c r="B5494" s="315" t="s">
        <v>21799</v>
      </c>
      <c r="C5494" s="315" t="s">
        <v>6</v>
      </c>
      <c r="D5494" s="316">
        <v>18114</v>
      </c>
    </row>
    <row r="5495" spans="1:4">
      <c r="A5495" s="314" t="s">
        <v>21800</v>
      </c>
      <c r="B5495" s="315" t="s">
        <v>21801</v>
      </c>
      <c r="C5495" s="315" t="s">
        <v>6</v>
      </c>
      <c r="D5495" s="316">
        <v>20954.61</v>
      </c>
    </row>
    <row r="5496" spans="1:4">
      <c r="A5496" s="314" t="s">
        <v>21802</v>
      </c>
      <c r="B5496" s="315" t="s">
        <v>21803</v>
      </c>
      <c r="C5496" s="315" t="s">
        <v>6</v>
      </c>
      <c r="D5496" s="316">
        <v>23288.400000000001</v>
      </c>
    </row>
    <row r="5497" spans="1:4">
      <c r="A5497" s="314" t="s">
        <v>21804</v>
      </c>
      <c r="B5497" s="315" t="s">
        <v>21805</v>
      </c>
      <c r="C5497" s="315" t="s">
        <v>6</v>
      </c>
      <c r="D5497" s="316">
        <v>24779.94</v>
      </c>
    </row>
    <row r="5498" spans="1:4">
      <c r="A5498" s="314" t="s">
        <v>21806</v>
      </c>
      <c r="B5498" s="315" t="s">
        <v>21807</v>
      </c>
      <c r="C5498" s="315" t="s">
        <v>6</v>
      </c>
      <c r="D5498" s="316">
        <v>32509.94</v>
      </c>
    </row>
    <row r="5499" spans="1:4">
      <c r="A5499" s="314" t="s">
        <v>21808</v>
      </c>
      <c r="B5499" s="315" t="s">
        <v>21809</v>
      </c>
      <c r="C5499" s="315" t="s">
        <v>6</v>
      </c>
      <c r="D5499" s="316">
        <v>19104.79</v>
      </c>
    </row>
    <row r="5500" spans="1:4">
      <c r="A5500" s="314" t="s">
        <v>21810</v>
      </c>
      <c r="B5500" s="315" t="s">
        <v>21811</v>
      </c>
      <c r="C5500" s="315" t="s">
        <v>6</v>
      </c>
      <c r="D5500" s="316">
        <v>21947.84</v>
      </c>
    </row>
    <row r="5501" spans="1:4">
      <c r="A5501" s="314" t="s">
        <v>21812</v>
      </c>
      <c r="B5501" s="315" t="s">
        <v>21813</v>
      </c>
      <c r="C5501" s="315" t="s">
        <v>6</v>
      </c>
      <c r="D5501" s="316">
        <v>24264.52</v>
      </c>
    </row>
    <row r="5502" spans="1:4">
      <c r="A5502" s="314" t="s">
        <v>21814</v>
      </c>
      <c r="B5502" s="315" t="s">
        <v>21815</v>
      </c>
      <c r="C5502" s="315" t="s">
        <v>6</v>
      </c>
      <c r="D5502" s="316">
        <v>33677.14</v>
      </c>
    </row>
    <row r="5503" spans="1:4">
      <c r="A5503" s="314" t="s">
        <v>38271</v>
      </c>
      <c r="B5503" s="315" t="s">
        <v>38272</v>
      </c>
      <c r="C5503" s="315" t="s">
        <v>6</v>
      </c>
      <c r="D5503" s="316">
        <v>342.14</v>
      </c>
    </row>
    <row r="5504" spans="1:4">
      <c r="A5504" s="314" t="s">
        <v>38273</v>
      </c>
      <c r="B5504" s="315" t="s">
        <v>38274</v>
      </c>
      <c r="C5504" s="315" t="s">
        <v>6</v>
      </c>
      <c r="D5504" s="316">
        <v>453.47</v>
      </c>
    </row>
    <row r="5505" spans="1:4">
      <c r="A5505" s="314" t="s">
        <v>38275</v>
      </c>
      <c r="B5505" s="315" t="s">
        <v>38276</v>
      </c>
      <c r="C5505" s="315" t="s">
        <v>6</v>
      </c>
      <c r="D5505" s="316">
        <v>517.28</v>
      </c>
    </row>
    <row r="5506" spans="1:4">
      <c r="A5506" s="314" t="s">
        <v>21816</v>
      </c>
      <c r="B5506" s="315" t="s">
        <v>21817</v>
      </c>
      <c r="C5506" s="315" t="s">
        <v>6</v>
      </c>
      <c r="D5506" s="316">
        <v>517.28</v>
      </c>
    </row>
    <row r="5507" spans="1:4">
      <c r="A5507" s="314" t="s">
        <v>38277</v>
      </c>
      <c r="B5507" s="315" t="s">
        <v>38278</v>
      </c>
      <c r="C5507" s="315" t="s">
        <v>6</v>
      </c>
      <c r="D5507" s="316">
        <v>936.41</v>
      </c>
    </row>
    <row r="5508" spans="1:4">
      <c r="A5508" s="314" t="s">
        <v>21818</v>
      </c>
      <c r="B5508" s="315" t="s">
        <v>21819</v>
      </c>
      <c r="C5508" s="315" t="s">
        <v>6</v>
      </c>
      <c r="D5508" s="316">
        <v>936.41</v>
      </c>
    </row>
    <row r="5509" spans="1:4">
      <c r="A5509" s="314" t="s">
        <v>21820</v>
      </c>
      <c r="B5509" s="315" t="s">
        <v>21821</v>
      </c>
      <c r="C5509" s="315" t="s">
        <v>6</v>
      </c>
      <c r="D5509" s="316">
        <v>1536.48</v>
      </c>
    </row>
    <row r="5510" spans="1:4">
      <c r="A5510" s="314" t="s">
        <v>21822</v>
      </c>
      <c r="B5510" s="315" t="s">
        <v>21823</v>
      </c>
      <c r="C5510" s="315" t="s">
        <v>6</v>
      </c>
      <c r="D5510" s="316">
        <v>342.14</v>
      </c>
    </row>
    <row r="5511" spans="1:4">
      <c r="A5511" s="314" t="s">
        <v>21824</v>
      </c>
      <c r="B5511" s="315" t="s">
        <v>21825</v>
      </c>
      <c r="C5511" s="315" t="s">
        <v>6</v>
      </c>
      <c r="D5511" s="316">
        <v>453.47</v>
      </c>
    </row>
    <row r="5512" spans="1:4">
      <c r="A5512" s="314" t="s">
        <v>21826</v>
      </c>
      <c r="B5512" s="315" t="s">
        <v>21827</v>
      </c>
      <c r="C5512" s="315" t="s">
        <v>6</v>
      </c>
      <c r="D5512" s="316">
        <v>430.4</v>
      </c>
    </row>
    <row r="5513" spans="1:4">
      <c r="A5513" s="314" t="s">
        <v>38279</v>
      </c>
      <c r="B5513" s="315" t="s">
        <v>38280</v>
      </c>
      <c r="C5513" s="315" t="s">
        <v>6</v>
      </c>
      <c r="D5513" s="316">
        <v>249.9</v>
      </c>
    </row>
    <row r="5514" spans="1:4">
      <c r="A5514" s="314" t="s">
        <v>38281</v>
      </c>
      <c r="B5514" s="315" t="s">
        <v>38282</v>
      </c>
      <c r="C5514" s="315" t="s">
        <v>6</v>
      </c>
      <c r="D5514" s="316">
        <v>94.4</v>
      </c>
    </row>
    <row r="5515" spans="1:4">
      <c r="A5515" s="314" t="s">
        <v>38283</v>
      </c>
      <c r="B5515" s="315" t="s">
        <v>38284</v>
      </c>
      <c r="C5515" s="315" t="s">
        <v>6</v>
      </c>
      <c r="D5515" s="316">
        <v>257.25</v>
      </c>
    </row>
    <row r="5516" spans="1:4">
      <c r="A5516" s="314" t="s">
        <v>38285</v>
      </c>
      <c r="B5516" s="315" t="s">
        <v>38286</v>
      </c>
      <c r="C5516" s="315" t="s">
        <v>6</v>
      </c>
      <c r="D5516" s="316">
        <v>39.89</v>
      </c>
    </row>
    <row r="5517" spans="1:4">
      <c r="A5517" s="314" t="s">
        <v>38287</v>
      </c>
      <c r="B5517" s="315" t="s">
        <v>38288</v>
      </c>
      <c r="C5517" s="315" t="s">
        <v>6</v>
      </c>
      <c r="D5517" s="316">
        <v>35.700000000000003</v>
      </c>
    </row>
    <row r="5518" spans="1:4">
      <c r="A5518" s="314" t="s">
        <v>38289</v>
      </c>
      <c r="B5518" s="315" t="s">
        <v>38290</v>
      </c>
      <c r="C5518" s="315" t="s">
        <v>6</v>
      </c>
      <c r="D5518" s="316">
        <v>68.25</v>
      </c>
    </row>
    <row r="5519" spans="1:4">
      <c r="A5519" s="314" t="s">
        <v>38291</v>
      </c>
      <c r="B5519" s="315" t="s">
        <v>38292</v>
      </c>
      <c r="C5519" s="315" t="s">
        <v>6</v>
      </c>
      <c r="D5519" s="316">
        <v>52.55</v>
      </c>
    </row>
    <row r="5520" spans="1:4">
      <c r="A5520" s="314" t="s">
        <v>21849</v>
      </c>
      <c r="B5520" s="315" t="s">
        <v>12227</v>
      </c>
      <c r="C5520" s="315" t="s">
        <v>6</v>
      </c>
      <c r="D5520" s="316">
        <v>101.89</v>
      </c>
    </row>
    <row r="5521" spans="1:4">
      <c r="A5521" s="314" t="s">
        <v>38293</v>
      </c>
      <c r="B5521" s="315" t="s">
        <v>38294</v>
      </c>
      <c r="C5521" s="315" t="s">
        <v>6</v>
      </c>
      <c r="D5521" s="316">
        <v>137.66999999999999</v>
      </c>
    </row>
    <row r="5522" spans="1:4">
      <c r="A5522" s="314" t="s">
        <v>38295</v>
      </c>
      <c r="B5522" s="315" t="s">
        <v>38296</v>
      </c>
      <c r="C5522" s="315" t="s">
        <v>6</v>
      </c>
      <c r="D5522" s="316">
        <v>97.95</v>
      </c>
    </row>
    <row r="5523" spans="1:4">
      <c r="A5523" s="314" t="s">
        <v>38297</v>
      </c>
      <c r="B5523" s="315" t="s">
        <v>38298</v>
      </c>
      <c r="C5523" s="315" t="s">
        <v>6</v>
      </c>
      <c r="D5523" s="316">
        <v>97.95</v>
      </c>
    </row>
    <row r="5524" spans="1:4">
      <c r="A5524" s="314" t="s">
        <v>38299</v>
      </c>
      <c r="B5524" s="315" t="s">
        <v>38300</v>
      </c>
      <c r="C5524" s="315" t="s">
        <v>6</v>
      </c>
      <c r="D5524" s="316">
        <v>155.71</v>
      </c>
    </row>
    <row r="5525" spans="1:4">
      <c r="A5525" s="314" t="s">
        <v>38301</v>
      </c>
      <c r="B5525" s="315" t="s">
        <v>38302</v>
      </c>
      <c r="C5525" s="315" t="s">
        <v>6</v>
      </c>
      <c r="D5525" s="316">
        <v>123.56</v>
      </c>
    </row>
    <row r="5526" spans="1:4" ht="33.75">
      <c r="A5526" s="314" t="s">
        <v>21872</v>
      </c>
      <c r="B5526" s="315" t="s">
        <v>21873</v>
      </c>
      <c r="C5526" s="315" t="s">
        <v>6</v>
      </c>
      <c r="D5526" s="316">
        <v>24288.39</v>
      </c>
    </row>
    <row r="5527" spans="1:4" ht="33.75">
      <c r="A5527" s="314" t="s">
        <v>21874</v>
      </c>
      <c r="B5527" s="315" t="s">
        <v>21875</v>
      </c>
      <c r="C5527" s="315" t="s">
        <v>6</v>
      </c>
      <c r="D5527" s="316">
        <v>28947.55</v>
      </c>
    </row>
    <row r="5528" spans="1:4" ht="33.75">
      <c r="A5528" s="314" t="s">
        <v>21876</v>
      </c>
      <c r="B5528" s="315" t="s">
        <v>21877</v>
      </c>
      <c r="C5528" s="315" t="s">
        <v>6</v>
      </c>
      <c r="D5528" s="316">
        <v>32333.91</v>
      </c>
    </row>
    <row r="5529" spans="1:4" ht="33.75">
      <c r="A5529" s="314" t="s">
        <v>21878</v>
      </c>
      <c r="B5529" s="315" t="s">
        <v>21879</v>
      </c>
      <c r="C5529" s="315" t="s">
        <v>6</v>
      </c>
      <c r="D5529" s="316">
        <v>27195.99</v>
      </c>
    </row>
    <row r="5530" spans="1:4" ht="33.75">
      <c r="A5530" s="314" t="s">
        <v>21880</v>
      </c>
      <c r="B5530" s="315" t="s">
        <v>21881</v>
      </c>
      <c r="C5530" s="315" t="s">
        <v>6</v>
      </c>
      <c r="D5530" s="316">
        <v>26740.58</v>
      </c>
    </row>
    <row r="5531" spans="1:4" ht="33.75">
      <c r="A5531" s="314" t="s">
        <v>21882</v>
      </c>
      <c r="B5531" s="315" t="s">
        <v>21883</v>
      </c>
      <c r="C5531" s="315" t="s">
        <v>6</v>
      </c>
      <c r="D5531" s="316">
        <v>31866.83</v>
      </c>
    </row>
    <row r="5532" spans="1:4" ht="22.5">
      <c r="A5532" s="314" t="s">
        <v>38303</v>
      </c>
      <c r="B5532" s="315" t="s">
        <v>38304</v>
      </c>
      <c r="C5532" s="315" t="s">
        <v>6</v>
      </c>
      <c r="D5532" s="316">
        <v>104433.44</v>
      </c>
    </row>
    <row r="5533" spans="1:4" ht="22.5">
      <c r="A5533" s="314" t="s">
        <v>38305</v>
      </c>
      <c r="B5533" s="315" t="s">
        <v>38306</v>
      </c>
      <c r="C5533" s="315" t="s">
        <v>6</v>
      </c>
      <c r="D5533" s="316">
        <v>200340</v>
      </c>
    </row>
    <row r="5534" spans="1:4">
      <c r="A5534" s="314" t="s">
        <v>38307</v>
      </c>
      <c r="B5534" s="315" t="s">
        <v>38308</v>
      </c>
      <c r="C5534" s="315" t="s">
        <v>6</v>
      </c>
      <c r="D5534" s="316">
        <v>91761.600000000006</v>
      </c>
    </row>
    <row r="5535" spans="1:4">
      <c r="A5535" s="314" t="s">
        <v>21894</v>
      </c>
      <c r="B5535" s="315" t="s">
        <v>21895</v>
      </c>
      <c r="C5535" s="315" t="s">
        <v>1467</v>
      </c>
      <c r="D5535" s="316">
        <v>4.72</v>
      </c>
    </row>
    <row r="5536" spans="1:4">
      <c r="A5536" s="314" t="s">
        <v>38309</v>
      </c>
      <c r="B5536" s="315" t="s">
        <v>38310</v>
      </c>
      <c r="C5536" s="315" t="s">
        <v>6</v>
      </c>
      <c r="D5536" s="316">
        <v>9065.42</v>
      </c>
    </row>
    <row r="5537" spans="1:4">
      <c r="A5537" s="314" t="s">
        <v>21978</v>
      </c>
      <c r="B5537" s="315" t="s">
        <v>21979</v>
      </c>
      <c r="C5537" s="315" t="s">
        <v>1467</v>
      </c>
      <c r="D5537" s="316">
        <v>1.37</v>
      </c>
    </row>
    <row r="5538" spans="1:4">
      <c r="A5538" s="314" t="s">
        <v>21984</v>
      </c>
      <c r="B5538" s="315" t="s">
        <v>21985</v>
      </c>
      <c r="C5538" s="315" t="s">
        <v>6</v>
      </c>
      <c r="D5538" s="316">
        <v>201.58</v>
      </c>
    </row>
    <row r="5539" spans="1:4">
      <c r="A5539" s="314" t="s">
        <v>22014</v>
      </c>
      <c r="B5539" s="315" t="s">
        <v>22015</v>
      </c>
      <c r="C5539" s="315" t="s">
        <v>6</v>
      </c>
      <c r="D5539" s="316">
        <v>17.77</v>
      </c>
    </row>
    <row r="5540" spans="1:4">
      <c r="A5540" s="314" t="s">
        <v>22016</v>
      </c>
      <c r="B5540" s="315" t="s">
        <v>22017</v>
      </c>
      <c r="C5540" s="315" t="s">
        <v>6</v>
      </c>
      <c r="D5540" s="316">
        <v>18.059999999999999</v>
      </c>
    </row>
    <row r="5541" spans="1:4">
      <c r="A5541" s="314" t="s">
        <v>22018</v>
      </c>
      <c r="B5541" s="315" t="s">
        <v>22019</v>
      </c>
      <c r="C5541" s="315" t="s">
        <v>6</v>
      </c>
      <c r="D5541" s="316">
        <v>29.26</v>
      </c>
    </row>
    <row r="5542" spans="1:4">
      <c r="A5542" s="314" t="s">
        <v>22020</v>
      </c>
      <c r="B5542" s="315" t="s">
        <v>22021</v>
      </c>
      <c r="C5542" s="315" t="s">
        <v>6</v>
      </c>
      <c r="D5542" s="316">
        <v>54.31</v>
      </c>
    </row>
    <row r="5543" spans="1:4">
      <c r="A5543" s="314" t="s">
        <v>22022</v>
      </c>
      <c r="B5543" s="315" t="s">
        <v>22023</v>
      </c>
      <c r="C5543" s="315" t="s">
        <v>6</v>
      </c>
      <c r="D5543" s="316">
        <v>79.5</v>
      </c>
    </row>
    <row r="5544" spans="1:4">
      <c r="A5544" s="314" t="s">
        <v>22024</v>
      </c>
      <c r="B5544" s="315" t="s">
        <v>22025</v>
      </c>
      <c r="C5544" s="315" t="s">
        <v>6</v>
      </c>
      <c r="D5544" s="316">
        <v>18.920000000000002</v>
      </c>
    </row>
    <row r="5545" spans="1:4">
      <c r="A5545" s="314" t="s">
        <v>22026</v>
      </c>
      <c r="B5545" s="315" t="s">
        <v>22027</v>
      </c>
      <c r="C5545" s="315" t="s">
        <v>6</v>
      </c>
      <c r="D5545" s="316">
        <v>29.64</v>
      </c>
    </row>
    <row r="5546" spans="1:4">
      <c r="A5546" s="314" t="s">
        <v>22028</v>
      </c>
      <c r="B5546" s="315" t="s">
        <v>22029</v>
      </c>
      <c r="C5546" s="315" t="s">
        <v>6</v>
      </c>
      <c r="D5546" s="316">
        <v>30.66</v>
      </c>
    </row>
    <row r="5547" spans="1:4">
      <c r="A5547" s="314" t="s">
        <v>22030</v>
      </c>
      <c r="B5547" s="315" t="s">
        <v>22031</v>
      </c>
      <c r="C5547" s="315" t="s">
        <v>6</v>
      </c>
      <c r="D5547" s="316">
        <v>45.78</v>
      </c>
    </row>
    <row r="5548" spans="1:4">
      <c r="A5548" s="314" t="s">
        <v>22032</v>
      </c>
      <c r="B5548" s="315" t="s">
        <v>22033</v>
      </c>
      <c r="C5548" s="315" t="s">
        <v>6</v>
      </c>
      <c r="D5548" s="316">
        <v>46.3</v>
      </c>
    </row>
    <row r="5549" spans="1:4">
      <c r="A5549" s="314" t="s">
        <v>22035</v>
      </c>
      <c r="B5549" s="315" t="s">
        <v>22036</v>
      </c>
      <c r="C5549" s="315" t="s">
        <v>6</v>
      </c>
      <c r="D5549" s="316">
        <v>2.4300000000000002</v>
      </c>
    </row>
    <row r="5550" spans="1:4" ht="22.5">
      <c r="A5550" s="314" t="s">
        <v>22037</v>
      </c>
      <c r="B5550" s="315" t="s">
        <v>22038</v>
      </c>
      <c r="C5550" s="315" t="s">
        <v>6</v>
      </c>
      <c r="D5550" s="316">
        <v>2.4300000000000002</v>
      </c>
    </row>
    <row r="5551" spans="1:4">
      <c r="A5551" s="314" t="s">
        <v>38311</v>
      </c>
      <c r="B5551" s="315" t="s">
        <v>38312</v>
      </c>
      <c r="C5551" s="315" t="s">
        <v>6</v>
      </c>
      <c r="D5551" s="316">
        <v>4230.54</v>
      </c>
    </row>
    <row r="5552" spans="1:4">
      <c r="A5552" s="314" t="s">
        <v>38313</v>
      </c>
      <c r="B5552" s="315" t="s">
        <v>38314</v>
      </c>
      <c r="C5552" s="315" t="s">
        <v>6</v>
      </c>
      <c r="D5552" s="316">
        <v>183.3</v>
      </c>
    </row>
    <row r="5553" spans="1:4">
      <c r="A5553" s="314" t="s">
        <v>22044</v>
      </c>
      <c r="B5553" s="315" t="s">
        <v>22045</v>
      </c>
      <c r="C5553" s="315" t="s">
        <v>6</v>
      </c>
      <c r="D5553" s="316">
        <v>12564.81</v>
      </c>
    </row>
    <row r="5554" spans="1:4">
      <c r="A5554" s="314" t="s">
        <v>22046</v>
      </c>
      <c r="B5554" s="315" t="s">
        <v>22047</v>
      </c>
      <c r="C5554" s="315" t="s">
        <v>6</v>
      </c>
      <c r="D5554" s="316">
        <v>3449.87</v>
      </c>
    </row>
    <row r="5555" spans="1:4">
      <c r="A5555" s="314" t="s">
        <v>22048</v>
      </c>
      <c r="B5555" s="315" t="s">
        <v>22049</v>
      </c>
      <c r="C5555" s="315" t="s">
        <v>6</v>
      </c>
      <c r="D5555" s="316">
        <v>7064.83</v>
      </c>
    </row>
    <row r="5556" spans="1:4">
      <c r="A5556" s="314" t="s">
        <v>22050</v>
      </c>
      <c r="B5556" s="315" t="s">
        <v>22051</v>
      </c>
      <c r="C5556" s="315" t="s">
        <v>6</v>
      </c>
      <c r="D5556" s="316">
        <v>16680.830000000002</v>
      </c>
    </row>
    <row r="5557" spans="1:4" ht="22.5">
      <c r="A5557" s="314" t="s">
        <v>38315</v>
      </c>
      <c r="B5557" s="315" t="s">
        <v>38316</v>
      </c>
      <c r="C5557" s="315" t="s">
        <v>6</v>
      </c>
      <c r="D5557" s="316">
        <v>2664.45</v>
      </c>
    </row>
    <row r="5558" spans="1:4">
      <c r="A5558" s="314" t="s">
        <v>22102</v>
      </c>
      <c r="B5558" s="315" t="s">
        <v>22103</v>
      </c>
      <c r="C5558" s="315" t="s">
        <v>1467</v>
      </c>
      <c r="D5558" s="316">
        <v>3.08</v>
      </c>
    </row>
    <row r="5559" spans="1:4">
      <c r="A5559" s="314" t="s">
        <v>38317</v>
      </c>
      <c r="B5559" s="315" t="s">
        <v>38318</v>
      </c>
      <c r="C5559" s="315" t="s">
        <v>6</v>
      </c>
      <c r="D5559" s="316">
        <v>20.38</v>
      </c>
    </row>
    <row r="5560" spans="1:4">
      <c r="A5560" s="314" t="s">
        <v>38319</v>
      </c>
      <c r="B5560" s="315" t="s">
        <v>38320</v>
      </c>
      <c r="C5560" s="315" t="s">
        <v>6</v>
      </c>
      <c r="D5560" s="316">
        <v>18.829999999999998</v>
      </c>
    </row>
    <row r="5561" spans="1:4">
      <c r="A5561" s="314" t="s">
        <v>38321</v>
      </c>
      <c r="B5561" s="315" t="s">
        <v>38322</v>
      </c>
      <c r="C5561" s="315" t="s">
        <v>6</v>
      </c>
      <c r="D5561" s="316">
        <v>13.67</v>
      </c>
    </row>
    <row r="5562" spans="1:4">
      <c r="A5562" s="314" t="s">
        <v>38323</v>
      </c>
      <c r="B5562" s="315" t="s">
        <v>38324</v>
      </c>
      <c r="C5562" s="315" t="s">
        <v>6</v>
      </c>
      <c r="D5562" s="316">
        <v>25.26</v>
      </c>
    </row>
    <row r="5563" spans="1:4">
      <c r="A5563" s="314" t="s">
        <v>22260</v>
      </c>
      <c r="B5563" s="315" t="s">
        <v>22261</v>
      </c>
      <c r="C5563" s="315" t="s">
        <v>6</v>
      </c>
      <c r="D5563" s="316">
        <v>5.16</v>
      </c>
    </row>
    <row r="5564" spans="1:4">
      <c r="A5564" s="314" t="s">
        <v>22262</v>
      </c>
      <c r="B5564" s="315" t="s">
        <v>22263</v>
      </c>
      <c r="C5564" s="315" t="s">
        <v>6</v>
      </c>
      <c r="D5564" s="316">
        <v>3.93</v>
      </c>
    </row>
    <row r="5565" spans="1:4" ht="22.5">
      <c r="A5565" s="314" t="s">
        <v>38325</v>
      </c>
      <c r="B5565" s="315" t="s">
        <v>38326</v>
      </c>
      <c r="C5565" s="315" t="s">
        <v>6</v>
      </c>
      <c r="D5565" s="316">
        <v>23353.05</v>
      </c>
    </row>
    <row r="5566" spans="1:4" ht="22.5">
      <c r="A5566" s="314" t="s">
        <v>38327</v>
      </c>
      <c r="B5566" s="315" t="s">
        <v>38328</v>
      </c>
      <c r="C5566" s="315" t="s">
        <v>6</v>
      </c>
      <c r="D5566" s="316">
        <v>37901.599999999999</v>
      </c>
    </row>
    <row r="5567" spans="1:4">
      <c r="A5567" s="314" t="s">
        <v>22328</v>
      </c>
      <c r="B5567" s="315" t="s">
        <v>22329</v>
      </c>
      <c r="C5567" s="315" t="s">
        <v>6</v>
      </c>
      <c r="D5567" s="316">
        <v>37.81</v>
      </c>
    </row>
    <row r="5568" spans="1:4" ht="22.5">
      <c r="A5568" s="314" t="s">
        <v>38329</v>
      </c>
      <c r="B5568" s="315" t="s">
        <v>38330</v>
      </c>
      <c r="C5568" s="315" t="s">
        <v>431</v>
      </c>
      <c r="D5568" s="316">
        <v>880.44</v>
      </c>
    </row>
    <row r="5569" spans="1:4" ht="22.5">
      <c r="A5569" s="314" t="s">
        <v>22332</v>
      </c>
      <c r="B5569" s="315" t="s">
        <v>12241</v>
      </c>
      <c r="C5569" s="315" t="s">
        <v>431</v>
      </c>
      <c r="D5569" s="316">
        <v>923.04</v>
      </c>
    </row>
    <row r="5570" spans="1:4" ht="22.5">
      <c r="A5570" s="314" t="s">
        <v>22333</v>
      </c>
      <c r="B5570" s="315" t="s">
        <v>12242</v>
      </c>
      <c r="C5570" s="315" t="s">
        <v>431</v>
      </c>
      <c r="D5570" s="316">
        <v>977.86</v>
      </c>
    </row>
    <row r="5571" spans="1:4">
      <c r="A5571" s="314" t="s">
        <v>22348</v>
      </c>
      <c r="B5571" s="315" t="s">
        <v>22349</v>
      </c>
      <c r="C5571" s="315" t="s">
        <v>6</v>
      </c>
      <c r="D5571" s="316">
        <v>36.9</v>
      </c>
    </row>
    <row r="5572" spans="1:4">
      <c r="A5572" s="314" t="s">
        <v>22354</v>
      </c>
      <c r="B5572" s="315" t="s">
        <v>22355</v>
      </c>
      <c r="C5572" s="315" t="s">
        <v>6</v>
      </c>
      <c r="D5572" s="316">
        <v>534.27</v>
      </c>
    </row>
    <row r="5573" spans="1:4">
      <c r="A5573" s="314" t="s">
        <v>22356</v>
      </c>
      <c r="B5573" s="315" t="s">
        <v>22357</v>
      </c>
      <c r="C5573" s="315" t="s">
        <v>6</v>
      </c>
      <c r="D5573" s="316">
        <v>715</v>
      </c>
    </row>
    <row r="5574" spans="1:4">
      <c r="A5574" s="314" t="s">
        <v>22358</v>
      </c>
      <c r="B5574" s="315" t="s">
        <v>22359</v>
      </c>
      <c r="C5574" s="315" t="s">
        <v>6</v>
      </c>
      <c r="D5574" s="316">
        <v>1030.8699999999999</v>
      </c>
    </row>
    <row r="5575" spans="1:4">
      <c r="A5575" s="314" t="s">
        <v>22360</v>
      </c>
      <c r="B5575" s="315" t="s">
        <v>22361</v>
      </c>
      <c r="C5575" s="315" t="s">
        <v>6</v>
      </c>
      <c r="D5575" s="316">
        <v>1751.66</v>
      </c>
    </row>
    <row r="5576" spans="1:4">
      <c r="A5576" s="314" t="s">
        <v>22362</v>
      </c>
      <c r="B5576" s="315" t="s">
        <v>22363</v>
      </c>
      <c r="C5576" s="315" t="s">
        <v>6</v>
      </c>
      <c r="D5576" s="316">
        <v>499.72</v>
      </c>
    </row>
    <row r="5577" spans="1:4">
      <c r="A5577" s="314" t="s">
        <v>22364</v>
      </c>
      <c r="B5577" s="315" t="s">
        <v>22365</v>
      </c>
      <c r="C5577" s="315" t="s">
        <v>6</v>
      </c>
      <c r="D5577" s="316">
        <v>710.82</v>
      </c>
    </row>
    <row r="5578" spans="1:4">
      <c r="A5578" s="314" t="s">
        <v>22366</v>
      </c>
      <c r="B5578" s="315" t="s">
        <v>22367</v>
      </c>
      <c r="C5578" s="315" t="s">
        <v>6</v>
      </c>
      <c r="D5578" s="316">
        <v>1034.44</v>
      </c>
    </row>
    <row r="5579" spans="1:4">
      <c r="A5579" s="314" t="s">
        <v>22368</v>
      </c>
      <c r="B5579" s="315" t="s">
        <v>22369</v>
      </c>
      <c r="C5579" s="315" t="s">
        <v>6</v>
      </c>
      <c r="D5579" s="316">
        <v>1769.32</v>
      </c>
    </row>
    <row r="5580" spans="1:4">
      <c r="A5580" s="314" t="s">
        <v>22376</v>
      </c>
      <c r="B5580" s="315" t="s">
        <v>22377</v>
      </c>
      <c r="C5580" s="315" t="s">
        <v>6</v>
      </c>
      <c r="D5580" s="316">
        <v>36.299999999999997</v>
      </c>
    </row>
    <row r="5581" spans="1:4">
      <c r="A5581" s="314" t="s">
        <v>22378</v>
      </c>
      <c r="B5581" s="315" t="s">
        <v>22379</v>
      </c>
      <c r="C5581" s="315" t="s">
        <v>6</v>
      </c>
      <c r="D5581" s="316">
        <v>33.450000000000003</v>
      </c>
    </row>
    <row r="5582" spans="1:4">
      <c r="A5582" s="314" t="s">
        <v>22380</v>
      </c>
      <c r="B5582" s="315" t="s">
        <v>22381</v>
      </c>
      <c r="C5582" s="315" t="s">
        <v>6</v>
      </c>
      <c r="D5582" s="316">
        <v>81.760000000000005</v>
      </c>
    </row>
    <row r="5583" spans="1:4">
      <c r="A5583" s="314" t="s">
        <v>22382</v>
      </c>
      <c r="B5583" s="315" t="s">
        <v>22383</v>
      </c>
      <c r="C5583" s="315" t="s">
        <v>6</v>
      </c>
      <c r="D5583" s="316">
        <v>31.63</v>
      </c>
    </row>
    <row r="5584" spans="1:4">
      <c r="A5584" s="314" t="s">
        <v>22370</v>
      </c>
      <c r="B5584" s="315" t="s">
        <v>22371</v>
      </c>
      <c r="C5584" s="315" t="s">
        <v>6</v>
      </c>
      <c r="D5584" s="316">
        <v>2199.46</v>
      </c>
    </row>
    <row r="5585" spans="1:4">
      <c r="A5585" s="314" t="s">
        <v>22372</v>
      </c>
      <c r="B5585" s="315" t="s">
        <v>22373</v>
      </c>
      <c r="C5585" s="315" t="s">
        <v>6</v>
      </c>
      <c r="D5585" s="316">
        <v>3438.26</v>
      </c>
    </row>
    <row r="5586" spans="1:4">
      <c r="A5586" s="314" t="s">
        <v>38331</v>
      </c>
      <c r="B5586" s="315" t="s">
        <v>38332</v>
      </c>
      <c r="C5586" s="315" t="s">
        <v>6</v>
      </c>
      <c r="D5586" s="316">
        <v>54.9</v>
      </c>
    </row>
    <row r="5587" spans="1:4">
      <c r="A5587" s="314" t="s">
        <v>22392</v>
      </c>
      <c r="B5587" s="315" t="s">
        <v>22393</v>
      </c>
      <c r="C5587" s="315" t="s">
        <v>6</v>
      </c>
      <c r="D5587" s="316">
        <v>53.92</v>
      </c>
    </row>
    <row r="5588" spans="1:4">
      <c r="A5588" s="314" t="s">
        <v>22394</v>
      </c>
      <c r="B5588" s="315" t="s">
        <v>22395</v>
      </c>
      <c r="C5588" s="315" t="s">
        <v>6</v>
      </c>
      <c r="D5588" s="316">
        <v>55.2</v>
      </c>
    </row>
    <row r="5589" spans="1:4">
      <c r="A5589" s="314" t="s">
        <v>22396</v>
      </c>
      <c r="B5589" s="315" t="s">
        <v>22397</v>
      </c>
      <c r="C5589" s="315" t="s">
        <v>6</v>
      </c>
      <c r="D5589" s="316">
        <v>82.77</v>
      </c>
    </row>
    <row r="5590" spans="1:4">
      <c r="A5590" s="314" t="s">
        <v>22398</v>
      </c>
      <c r="B5590" s="315" t="s">
        <v>22399</v>
      </c>
      <c r="C5590" s="315" t="s">
        <v>6</v>
      </c>
      <c r="D5590" s="316">
        <v>105.6</v>
      </c>
    </row>
    <row r="5591" spans="1:4">
      <c r="A5591" s="314" t="s">
        <v>22400</v>
      </c>
      <c r="B5591" s="315" t="s">
        <v>22401</v>
      </c>
      <c r="C5591" s="315" t="s">
        <v>6</v>
      </c>
      <c r="D5591" s="316">
        <v>130.78</v>
      </c>
    </row>
    <row r="5592" spans="1:4">
      <c r="A5592" s="314" t="s">
        <v>38333</v>
      </c>
      <c r="B5592" s="315" t="s">
        <v>38334</v>
      </c>
      <c r="C5592" s="315" t="s">
        <v>6</v>
      </c>
      <c r="D5592" s="316">
        <v>282.02</v>
      </c>
    </row>
    <row r="5593" spans="1:4">
      <c r="A5593" s="314" t="s">
        <v>22402</v>
      </c>
      <c r="B5593" s="315" t="s">
        <v>22403</v>
      </c>
      <c r="C5593" s="315" t="s">
        <v>6</v>
      </c>
      <c r="D5593" s="316">
        <v>339.47</v>
      </c>
    </row>
    <row r="5594" spans="1:4">
      <c r="A5594" s="314" t="s">
        <v>38335</v>
      </c>
      <c r="B5594" s="315" t="s">
        <v>38336</v>
      </c>
      <c r="C5594" s="315" t="s">
        <v>6</v>
      </c>
      <c r="D5594" s="316">
        <v>1203.45</v>
      </c>
    </row>
    <row r="5595" spans="1:4">
      <c r="A5595" s="314" t="s">
        <v>38337</v>
      </c>
      <c r="B5595" s="315" t="s">
        <v>38338</v>
      </c>
      <c r="C5595" s="315" t="s">
        <v>6</v>
      </c>
      <c r="D5595" s="316">
        <v>2550</v>
      </c>
    </row>
    <row r="5596" spans="1:4">
      <c r="A5596" s="314" t="s">
        <v>22412</v>
      </c>
      <c r="B5596" s="315" t="s">
        <v>22413</v>
      </c>
      <c r="C5596" s="315" t="s">
        <v>6</v>
      </c>
      <c r="D5596" s="316">
        <v>92.01</v>
      </c>
    </row>
    <row r="5597" spans="1:4">
      <c r="A5597" s="314" t="s">
        <v>22414</v>
      </c>
      <c r="B5597" s="315" t="s">
        <v>22415</v>
      </c>
      <c r="C5597" s="315" t="s">
        <v>6</v>
      </c>
      <c r="D5597" s="316">
        <v>1028.31</v>
      </c>
    </row>
    <row r="5598" spans="1:4" ht="22.5">
      <c r="A5598" s="314" t="s">
        <v>22422</v>
      </c>
      <c r="B5598" s="315" t="s">
        <v>22423</v>
      </c>
      <c r="C5598" s="315" t="s">
        <v>6</v>
      </c>
      <c r="D5598" s="316">
        <v>3264.27</v>
      </c>
    </row>
    <row r="5599" spans="1:4" ht="22.5">
      <c r="A5599" s="314" t="s">
        <v>22424</v>
      </c>
      <c r="B5599" s="315" t="s">
        <v>22425</v>
      </c>
      <c r="C5599" s="315" t="s">
        <v>6</v>
      </c>
      <c r="D5599" s="316">
        <v>4764.68</v>
      </c>
    </row>
    <row r="5600" spans="1:4" ht="22.5">
      <c r="A5600" s="314" t="s">
        <v>22426</v>
      </c>
      <c r="B5600" s="315" t="s">
        <v>22427</v>
      </c>
      <c r="C5600" s="315" t="s">
        <v>6</v>
      </c>
      <c r="D5600" s="316">
        <v>30697.59</v>
      </c>
    </row>
    <row r="5601" spans="1:4" ht="22.5">
      <c r="A5601" s="314" t="s">
        <v>22428</v>
      </c>
      <c r="B5601" s="315" t="s">
        <v>22429</v>
      </c>
      <c r="C5601" s="315" t="s">
        <v>6</v>
      </c>
      <c r="D5601" s="316">
        <v>42844.71</v>
      </c>
    </row>
    <row r="5602" spans="1:4" ht="22.5">
      <c r="A5602" s="314" t="s">
        <v>22430</v>
      </c>
      <c r="B5602" s="315" t="s">
        <v>22431</v>
      </c>
      <c r="C5602" s="315" t="s">
        <v>6</v>
      </c>
      <c r="D5602" s="316">
        <v>10940.07</v>
      </c>
    </row>
    <row r="5603" spans="1:4" ht="22.5">
      <c r="A5603" s="314" t="s">
        <v>22432</v>
      </c>
      <c r="B5603" s="315" t="s">
        <v>22433</v>
      </c>
      <c r="C5603" s="315" t="s">
        <v>6</v>
      </c>
      <c r="D5603" s="316">
        <v>56591.26</v>
      </c>
    </row>
    <row r="5604" spans="1:4" ht="22.5">
      <c r="A5604" s="314" t="s">
        <v>22434</v>
      </c>
      <c r="B5604" s="315" t="s">
        <v>22435</v>
      </c>
      <c r="C5604" s="315" t="s">
        <v>6</v>
      </c>
      <c r="D5604" s="316">
        <v>16140.1</v>
      </c>
    </row>
    <row r="5605" spans="1:4" ht="22.5">
      <c r="A5605" s="314" t="s">
        <v>22436</v>
      </c>
      <c r="B5605" s="315" t="s">
        <v>22437</v>
      </c>
      <c r="C5605" s="315" t="s">
        <v>6</v>
      </c>
      <c r="D5605" s="316">
        <v>19772.47</v>
      </c>
    </row>
    <row r="5606" spans="1:4">
      <c r="A5606" s="314" t="s">
        <v>38339</v>
      </c>
      <c r="B5606" s="315" t="s">
        <v>38340</v>
      </c>
      <c r="C5606" s="315" t="s">
        <v>6</v>
      </c>
      <c r="D5606" s="316">
        <v>750</v>
      </c>
    </row>
    <row r="5607" spans="1:4">
      <c r="A5607" s="314" t="s">
        <v>38341</v>
      </c>
      <c r="B5607" s="315" t="s">
        <v>38342</v>
      </c>
      <c r="C5607" s="315" t="s">
        <v>6</v>
      </c>
      <c r="D5607" s="316">
        <v>2300</v>
      </c>
    </row>
    <row r="5608" spans="1:4">
      <c r="A5608" s="314" t="s">
        <v>38343</v>
      </c>
      <c r="B5608" s="315" t="s">
        <v>38344</v>
      </c>
      <c r="C5608" s="315" t="s">
        <v>6</v>
      </c>
      <c r="D5608" s="316">
        <v>3400</v>
      </c>
    </row>
    <row r="5609" spans="1:4">
      <c r="A5609" s="314" t="s">
        <v>38345</v>
      </c>
      <c r="B5609" s="315" t="s">
        <v>38346</v>
      </c>
      <c r="C5609" s="315" t="s">
        <v>6</v>
      </c>
      <c r="D5609" s="316">
        <v>4500</v>
      </c>
    </row>
    <row r="5610" spans="1:4">
      <c r="A5610" s="314" t="s">
        <v>38347</v>
      </c>
      <c r="B5610" s="315" t="s">
        <v>38348</v>
      </c>
      <c r="C5610" s="315" t="s">
        <v>6</v>
      </c>
      <c r="D5610" s="316">
        <v>8855</v>
      </c>
    </row>
    <row r="5611" spans="1:4">
      <c r="A5611" s="314" t="s">
        <v>22450</v>
      </c>
      <c r="B5611" s="315" t="s">
        <v>22451</v>
      </c>
      <c r="C5611" s="315" t="s">
        <v>6</v>
      </c>
      <c r="D5611" s="316">
        <v>121035.15</v>
      </c>
    </row>
    <row r="5612" spans="1:4">
      <c r="A5612" s="314" t="s">
        <v>22452</v>
      </c>
      <c r="B5612" s="315" t="s">
        <v>22453</v>
      </c>
      <c r="C5612" s="315" t="s">
        <v>6</v>
      </c>
      <c r="D5612" s="316">
        <v>140821.85999999999</v>
      </c>
    </row>
    <row r="5613" spans="1:4">
      <c r="A5613" s="314" t="s">
        <v>22454</v>
      </c>
      <c r="B5613" s="315" t="s">
        <v>22455</v>
      </c>
      <c r="C5613" s="315" t="s">
        <v>6</v>
      </c>
      <c r="D5613" s="316">
        <v>137768.42000000001</v>
      </c>
    </row>
    <row r="5614" spans="1:4">
      <c r="A5614" s="314" t="s">
        <v>22456</v>
      </c>
      <c r="B5614" s="315" t="s">
        <v>22457</v>
      </c>
      <c r="C5614" s="315" t="s">
        <v>6</v>
      </c>
      <c r="D5614" s="316">
        <v>190283.13</v>
      </c>
    </row>
    <row r="5615" spans="1:4">
      <c r="A5615" s="314" t="s">
        <v>22458</v>
      </c>
      <c r="B5615" s="315" t="s">
        <v>22459</v>
      </c>
      <c r="C5615" s="315" t="s">
        <v>6</v>
      </c>
      <c r="D5615" s="316">
        <v>66668.539999999994</v>
      </c>
    </row>
    <row r="5616" spans="1:4">
      <c r="A5616" s="314" t="s">
        <v>22460</v>
      </c>
      <c r="B5616" s="315" t="s">
        <v>22461</v>
      </c>
      <c r="C5616" s="315" t="s">
        <v>6</v>
      </c>
      <c r="D5616" s="316">
        <v>95472.26</v>
      </c>
    </row>
    <row r="5617" spans="1:4">
      <c r="A5617" s="314" t="s">
        <v>22462</v>
      </c>
      <c r="B5617" s="315" t="s">
        <v>22463</v>
      </c>
      <c r="C5617" s="315" t="s">
        <v>6</v>
      </c>
      <c r="D5617" s="316">
        <v>120682.92</v>
      </c>
    </row>
    <row r="5618" spans="1:4">
      <c r="A5618" s="314" t="s">
        <v>38349</v>
      </c>
      <c r="B5618" s="315" t="s">
        <v>38350</v>
      </c>
      <c r="C5618" s="315" t="s">
        <v>6</v>
      </c>
      <c r="D5618" s="316">
        <v>168160</v>
      </c>
    </row>
    <row r="5619" spans="1:4">
      <c r="A5619" s="314" t="s">
        <v>38351</v>
      </c>
      <c r="B5619" s="315" t="s">
        <v>38352</v>
      </c>
      <c r="C5619" s="315" t="s">
        <v>6</v>
      </c>
      <c r="D5619" s="316">
        <v>322245</v>
      </c>
    </row>
    <row r="5620" spans="1:4">
      <c r="A5620" s="314" t="s">
        <v>22480</v>
      </c>
      <c r="B5620" s="315" t="s">
        <v>22481</v>
      </c>
      <c r="C5620" s="315" t="s">
        <v>6</v>
      </c>
      <c r="D5620" s="316">
        <v>320.83</v>
      </c>
    </row>
    <row r="5621" spans="1:4">
      <c r="A5621" s="314" t="s">
        <v>22482</v>
      </c>
      <c r="B5621" s="315" t="s">
        <v>22483</v>
      </c>
      <c r="C5621" s="315" t="s">
        <v>6</v>
      </c>
      <c r="D5621" s="316">
        <v>356.16</v>
      </c>
    </row>
    <row r="5622" spans="1:4">
      <c r="A5622" s="314" t="s">
        <v>22484</v>
      </c>
      <c r="B5622" s="315" t="s">
        <v>22485</v>
      </c>
      <c r="C5622" s="315" t="s">
        <v>6</v>
      </c>
      <c r="D5622" s="316">
        <v>314.89999999999998</v>
      </c>
    </row>
    <row r="5623" spans="1:4">
      <c r="A5623" s="314" t="s">
        <v>22490</v>
      </c>
      <c r="B5623" s="315" t="s">
        <v>22491</v>
      </c>
      <c r="C5623" s="315" t="s">
        <v>6</v>
      </c>
      <c r="D5623" s="316">
        <v>93.86</v>
      </c>
    </row>
    <row r="5624" spans="1:4">
      <c r="A5624" s="314" t="s">
        <v>22492</v>
      </c>
      <c r="B5624" s="315" t="s">
        <v>22493</v>
      </c>
      <c r="C5624" s="315" t="s">
        <v>6</v>
      </c>
      <c r="D5624" s="316">
        <v>113.02</v>
      </c>
    </row>
    <row r="5625" spans="1:4">
      <c r="A5625" s="314" t="s">
        <v>22494</v>
      </c>
      <c r="B5625" s="315" t="s">
        <v>22495</v>
      </c>
      <c r="C5625" s="315" t="s">
        <v>6</v>
      </c>
      <c r="D5625" s="316">
        <v>246.36</v>
      </c>
    </row>
    <row r="5626" spans="1:4">
      <c r="A5626" s="314" t="s">
        <v>22496</v>
      </c>
      <c r="B5626" s="315" t="s">
        <v>22497</v>
      </c>
      <c r="C5626" s="315" t="s">
        <v>6</v>
      </c>
      <c r="D5626" s="316">
        <v>368.43</v>
      </c>
    </row>
    <row r="5627" spans="1:4">
      <c r="A5627" s="314" t="s">
        <v>22498</v>
      </c>
      <c r="B5627" s="315" t="s">
        <v>22499</v>
      </c>
      <c r="C5627" s="315" t="s">
        <v>6</v>
      </c>
      <c r="D5627" s="316">
        <v>1059.08</v>
      </c>
    </row>
    <row r="5628" spans="1:4">
      <c r="A5628" s="314" t="s">
        <v>22500</v>
      </c>
      <c r="B5628" s="315" t="s">
        <v>22501</v>
      </c>
      <c r="C5628" s="315" t="s">
        <v>6</v>
      </c>
      <c r="D5628" s="316">
        <v>1318.21</v>
      </c>
    </row>
    <row r="5629" spans="1:4">
      <c r="A5629" s="314" t="s">
        <v>22502</v>
      </c>
      <c r="B5629" s="315" t="s">
        <v>22503</v>
      </c>
      <c r="C5629" s="315" t="s">
        <v>6</v>
      </c>
      <c r="D5629" s="316">
        <v>2400.52</v>
      </c>
    </row>
    <row r="5630" spans="1:4">
      <c r="A5630" s="314" t="s">
        <v>22516</v>
      </c>
      <c r="B5630" s="315" t="s">
        <v>22517</v>
      </c>
      <c r="C5630" s="315" t="s">
        <v>6</v>
      </c>
      <c r="D5630" s="316">
        <v>26.34</v>
      </c>
    </row>
    <row r="5631" spans="1:4">
      <c r="A5631" s="314" t="s">
        <v>22486</v>
      </c>
      <c r="B5631" s="315" t="s">
        <v>22487</v>
      </c>
      <c r="C5631" s="315" t="s">
        <v>6</v>
      </c>
      <c r="D5631" s="316">
        <v>287.20999999999998</v>
      </c>
    </row>
    <row r="5632" spans="1:4">
      <c r="A5632" s="314" t="s">
        <v>22488</v>
      </c>
      <c r="B5632" s="315" t="s">
        <v>22489</v>
      </c>
      <c r="C5632" s="315" t="s">
        <v>6</v>
      </c>
      <c r="D5632" s="316">
        <v>428.42</v>
      </c>
    </row>
    <row r="5633" spans="1:4">
      <c r="A5633" s="314" t="s">
        <v>22504</v>
      </c>
      <c r="B5633" s="315" t="s">
        <v>22505</v>
      </c>
      <c r="C5633" s="315" t="s">
        <v>6</v>
      </c>
      <c r="D5633" s="316">
        <v>98.04</v>
      </c>
    </row>
    <row r="5634" spans="1:4">
      <c r="A5634" s="314" t="s">
        <v>22506</v>
      </c>
      <c r="B5634" s="315" t="s">
        <v>22507</v>
      </c>
      <c r="C5634" s="315" t="s">
        <v>6</v>
      </c>
      <c r="D5634" s="316">
        <v>138.84</v>
      </c>
    </row>
    <row r="5635" spans="1:4">
      <c r="A5635" s="314" t="s">
        <v>22508</v>
      </c>
      <c r="B5635" s="315" t="s">
        <v>22509</v>
      </c>
      <c r="C5635" s="315" t="s">
        <v>6</v>
      </c>
      <c r="D5635" s="316">
        <v>211.93</v>
      </c>
    </row>
    <row r="5636" spans="1:4">
      <c r="A5636" s="314" t="s">
        <v>22510</v>
      </c>
      <c r="B5636" s="315" t="s">
        <v>22511</v>
      </c>
      <c r="C5636" s="315" t="s">
        <v>6</v>
      </c>
      <c r="D5636" s="316">
        <v>748.42</v>
      </c>
    </row>
    <row r="5637" spans="1:4">
      <c r="A5637" s="314" t="s">
        <v>22512</v>
      </c>
      <c r="B5637" s="315" t="s">
        <v>22513</v>
      </c>
      <c r="C5637" s="315" t="s">
        <v>6</v>
      </c>
      <c r="D5637" s="316">
        <v>927.94</v>
      </c>
    </row>
    <row r="5638" spans="1:4">
      <c r="A5638" s="314" t="s">
        <v>22514</v>
      </c>
      <c r="B5638" s="315" t="s">
        <v>22515</v>
      </c>
      <c r="C5638" s="315" t="s">
        <v>6</v>
      </c>
      <c r="D5638" s="316">
        <v>1672.16</v>
      </c>
    </row>
    <row r="5639" spans="1:4">
      <c r="A5639" s="314" t="s">
        <v>22518</v>
      </c>
      <c r="B5639" s="315" t="s">
        <v>22519</v>
      </c>
      <c r="C5639" s="315" t="s">
        <v>6</v>
      </c>
      <c r="D5639" s="316">
        <v>37.31</v>
      </c>
    </row>
    <row r="5640" spans="1:4">
      <c r="A5640" s="314" t="s">
        <v>22520</v>
      </c>
      <c r="B5640" s="315" t="s">
        <v>22521</v>
      </c>
      <c r="C5640" s="315" t="s">
        <v>6</v>
      </c>
      <c r="D5640" s="316">
        <v>497.08</v>
      </c>
    </row>
    <row r="5641" spans="1:4">
      <c r="A5641" s="314" t="s">
        <v>38353</v>
      </c>
      <c r="B5641" s="315" t="s">
        <v>38354</v>
      </c>
      <c r="C5641" s="315" t="s">
        <v>6</v>
      </c>
      <c r="D5641" s="316">
        <v>3386</v>
      </c>
    </row>
    <row r="5642" spans="1:4">
      <c r="A5642" s="314" t="s">
        <v>22536</v>
      </c>
      <c r="B5642" s="315" t="s">
        <v>22537</v>
      </c>
      <c r="C5642" s="315" t="s">
        <v>6</v>
      </c>
      <c r="D5642" s="316">
        <v>27.35</v>
      </c>
    </row>
    <row r="5643" spans="1:4">
      <c r="A5643" s="314" t="s">
        <v>38355</v>
      </c>
      <c r="B5643" s="315" t="s">
        <v>38356</v>
      </c>
      <c r="C5643" s="315" t="s">
        <v>6</v>
      </c>
      <c r="D5643" s="316">
        <v>317.5</v>
      </c>
    </row>
    <row r="5644" spans="1:4">
      <c r="A5644" s="314" t="s">
        <v>38357</v>
      </c>
      <c r="B5644" s="315" t="s">
        <v>38358</v>
      </c>
      <c r="C5644" s="315" t="s">
        <v>6</v>
      </c>
      <c r="D5644" s="316">
        <v>132.30000000000001</v>
      </c>
    </row>
    <row r="5645" spans="1:4">
      <c r="A5645" s="314" t="s">
        <v>38359</v>
      </c>
      <c r="B5645" s="315" t="s">
        <v>38360</v>
      </c>
      <c r="C5645" s="315" t="s">
        <v>6</v>
      </c>
      <c r="D5645" s="316">
        <v>1121.1400000000001</v>
      </c>
    </row>
    <row r="5646" spans="1:4">
      <c r="A5646" s="314" t="s">
        <v>38361</v>
      </c>
      <c r="B5646" s="315" t="s">
        <v>38362</v>
      </c>
      <c r="C5646" s="315" t="s">
        <v>6</v>
      </c>
      <c r="D5646" s="316">
        <v>165.94</v>
      </c>
    </row>
    <row r="5647" spans="1:4">
      <c r="A5647" s="314" t="s">
        <v>38363</v>
      </c>
      <c r="B5647" s="315" t="s">
        <v>38364</v>
      </c>
      <c r="C5647" s="315" t="s">
        <v>6</v>
      </c>
      <c r="D5647" s="316">
        <v>301.05</v>
      </c>
    </row>
    <row r="5648" spans="1:4">
      <c r="A5648" s="314" t="s">
        <v>38365</v>
      </c>
      <c r="B5648" s="315" t="s">
        <v>38366</v>
      </c>
      <c r="C5648" s="315" t="s">
        <v>6</v>
      </c>
      <c r="D5648" s="316">
        <v>885.31</v>
      </c>
    </row>
    <row r="5649" spans="1:4">
      <c r="A5649" s="314" t="s">
        <v>38367</v>
      </c>
      <c r="B5649" s="315" t="s">
        <v>38368</v>
      </c>
      <c r="C5649" s="315" t="s">
        <v>6</v>
      </c>
      <c r="D5649" s="316">
        <v>435.09</v>
      </c>
    </row>
    <row r="5650" spans="1:4">
      <c r="A5650" s="314" t="s">
        <v>38369</v>
      </c>
      <c r="B5650" s="315" t="s">
        <v>38370</v>
      </c>
      <c r="C5650" s="315" t="s">
        <v>6</v>
      </c>
      <c r="D5650" s="316">
        <v>50.59</v>
      </c>
    </row>
    <row r="5651" spans="1:4">
      <c r="A5651" s="314" t="s">
        <v>38371</v>
      </c>
      <c r="B5651" s="315" t="s">
        <v>38372</v>
      </c>
      <c r="C5651" s="315" t="s">
        <v>6</v>
      </c>
      <c r="D5651" s="316">
        <v>35.340000000000003</v>
      </c>
    </row>
    <row r="5652" spans="1:4">
      <c r="A5652" s="314" t="s">
        <v>38373</v>
      </c>
      <c r="B5652" s="315" t="s">
        <v>38374</v>
      </c>
      <c r="C5652" s="315" t="s">
        <v>6</v>
      </c>
      <c r="D5652" s="316">
        <v>68.22</v>
      </c>
    </row>
    <row r="5653" spans="1:4">
      <c r="A5653" s="314" t="s">
        <v>38375</v>
      </c>
      <c r="B5653" s="315" t="s">
        <v>38376</v>
      </c>
      <c r="C5653" s="315" t="s">
        <v>6</v>
      </c>
      <c r="D5653" s="316">
        <v>301.94</v>
      </c>
    </row>
    <row r="5654" spans="1:4">
      <c r="A5654" s="314" t="s">
        <v>38377</v>
      </c>
      <c r="B5654" s="315" t="s">
        <v>38378</v>
      </c>
      <c r="C5654" s="315" t="s">
        <v>6</v>
      </c>
      <c r="D5654" s="316">
        <v>710.23</v>
      </c>
    </row>
    <row r="5655" spans="1:4">
      <c r="A5655" s="314" t="s">
        <v>38379</v>
      </c>
      <c r="B5655" s="315" t="s">
        <v>38380</v>
      </c>
      <c r="C5655" s="315" t="s">
        <v>6</v>
      </c>
      <c r="D5655" s="316">
        <v>1118.53</v>
      </c>
    </row>
    <row r="5656" spans="1:4">
      <c r="A5656" s="314" t="s">
        <v>38381</v>
      </c>
      <c r="B5656" s="315" t="s">
        <v>38382</v>
      </c>
      <c r="C5656" s="315" t="s">
        <v>6</v>
      </c>
      <c r="D5656" s="316">
        <v>71.09</v>
      </c>
    </row>
    <row r="5657" spans="1:4">
      <c r="A5657" s="314" t="s">
        <v>38383</v>
      </c>
      <c r="B5657" s="315" t="s">
        <v>38384</v>
      </c>
      <c r="C5657" s="315" t="s">
        <v>6</v>
      </c>
      <c r="D5657" s="316">
        <v>1527.01</v>
      </c>
    </row>
    <row r="5658" spans="1:4">
      <c r="A5658" s="314" t="s">
        <v>38385</v>
      </c>
      <c r="B5658" s="315" t="s">
        <v>38386</v>
      </c>
      <c r="C5658" s="315" t="s">
        <v>6</v>
      </c>
      <c r="D5658" s="316">
        <v>596.73</v>
      </c>
    </row>
    <row r="5659" spans="1:4">
      <c r="A5659" s="314" t="s">
        <v>38387</v>
      </c>
      <c r="B5659" s="315" t="s">
        <v>38388</v>
      </c>
      <c r="C5659" s="315" t="s">
        <v>6</v>
      </c>
      <c r="D5659" s="316">
        <v>1199.8699999999999</v>
      </c>
    </row>
    <row r="5660" spans="1:4">
      <c r="A5660" s="314" t="s">
        <v>38389</v>
      </c>
      <c r="B5660" s="315" t="s">
        <v>38390</v>
      </c>
      <c r="C5660" s="315" t="s">
        <v>6</v>
      </c>
      <c r="D5660" s="316">
        <v>1285.4000000000001</v>
      </c>
    </row>
    <row r="5661" spans="1:4">
      <c r="A5661" s="314" t="s">
        <v>22606</v>
      </c>
      <c r="B5661" s="315" t="s">
        <v>22607</v>
      </c>
      <c r="C5661" s="315" t="s">
        <v>6</v>
      </c>
      <c r="D5661" s="316">
        <v>296.99</v>
      </c>
    </row>
    <row r="5662" spans="1:4">
      <c r="A5662" s="314" t="s">
        <v>22614</v>
      </c>
      <c r="B5662" s="315" t="s">
        <v>22615</v>
      </c>
      <c r="C5662" s="315" t="s">
        <v>6</v>
      </c>
      <c r="D5662" s="316">
        <v>346.27</v>
      </c>
    </row>
    <row r="5663" spans="1:4">
      <c r="A5663" s="314" t="s">
        <v>22618</v>
      </c>
      <c r="B5663" s="315" t="s">
        <v>22619</v>
      </c>
      <c r="C5663" s="315" t="s">
        <v>6</v>
      </c>
      <c r="D5663" s="316">
        <v>519.23</v>
      </c>
    </row>
    <row r="5664" spans="1:4">
      <c r="A5664" s="314" t="s">
        <v>22624</v>
      </c>
      <c r="B5664" s="315" t="s">
        <v>22625</v>
      </c>
      <c r="C5664" s="315" t="s">
        <v>6</v>
      </c>
      <c r="D5664" s="316">
        <v>656.16</v>
      </c>
    </row>
    <row r="5665" spans="1:4">
      <c r="A5665" s="314" t="s">
        <v>22632</v>
      </c>
      <c r="B5665" s="315" t="s">
        <v>22633</v>
      </c>
      <c r="C5665" s="315" t="s">
        <v>6</v>
      </c>
      <c r="D5665" s="316">
        <v>615.20000000000005</v>
      </c>
    </row>
    <row r="5666" spans="1:4">
      <c r="A5666" s="314" t="s">
        <v>22646</v>
      </c>
      <c r="B5666" s="315" t="s">
        <v>22647</v>
      </c>
      <c r="C5666" s="315" t="s">
        <v>6</v>
      </c>
      <c r="D5666" s="316">
        <v>818.58</v>
      </c>
    </row>
    <row r="5667" spans="1:4">
      <c r="A5667" s="314" t="s">
        <v>22648</v>
      </c>
      <c r="B5667" s="315" t="s">
        <v>22649</v>
      </c>
      <c r="C5667" s="315" t="s">
        <v>6</v>
      </c>
      <c r="D5667" s="316">
        <v>1190.24</v>
      </c>
    </row>
    <row r="5668" spans="1:4">
      <c r="A5668" s="314" t="s">
        <v>22652</v>
      </c>
      <c r="B5668" s="315" t="s">
        <v>22653</v>
      </c>
      <c r="C5668" s="315" t="s">
        <v>6</v>
      </c>
      <c r="D5668" s="316">
        <v>1668.31</v>
      </c>
    </row>
    <row r="5669" spans="1:4">
      <c r="A5669" s="314" t="s">
        <v>22666</v>
      </c>
      <c r="B5669" s="315" t="s">
        <v>22667</v>
      </c>
      <c r="C5669" s="315" t="s">
        <v>6</v>
      </c>
      <c r="D5669" s="316">
        <v>1447.58</v>
      </c>
    </row>
    <row r="5670" spans="1:4">
      <c r="A5670" s="314" t="s">
        <v>22686</v>
      </c>
      <c r="B5670" s="315" t="s">
        <v>22687</v>
      </c>
      <c r="C5670" s="315" t="s">
        <v>6</v>
      </c>
      <c r="D5670" s="316">
        <v>4867.7700000000004</v>
      </c>
    </row>
    <row r="5671" spans="1:4">
      <c r="A5671" s="314" t="s">
        <v>22692</v>
      </c>
      <c r="B5671" s="315" t="s">
        <v>22693</v>
      </c>
      <c r="C5671" s="315" t="s">
        <v>6</v>
      </c>
      <c r="D5671" s="316">
        <v>211.43</v>
      </c>
    </row>
    <row r="5672" spans="1:4">
      <c r="A5672" s="314" t="s">
        <v>22602</v>
      </c>
      <c r="B5672" s="315" t="s">
        <v>22603</v>
      </c>
      <c r="C5672" s="315" t="s">
        <v>6</v>
      </c>
      <c r="D5672" s="316">
        <v>303.43</v>
      </c>
    </row>
    <row r="5673" spans="1:4">
      <c r="A5673" s="314" t="s">
        <v>22604</v>
      </c>
      <c r="B5673" s="315" t="s">
        <v>22605</v>
      </c>
      <c r="C5673" s="315" t="s">
        <v>6</v>
      </c>
      <c r="D5673" s="316">
        <v>296.99</v>
      </c>
    </row>
    <row r="5674" spans="1:4">
      <c r="A5674" s="314" t="s">
        <v>22608</v>
      </c>
      <c r="B5674" s="315" t="s">
        <v>22609</v>
      </c>
      <c r="C5674" s="315" t="s">
        <v>6</v>
      </c>
      <c r="D5674" s="316">
        <v>298.85000000000002</v>
      </c>
    </row>
    <row r="5675" spans="1:4">
      <c r="A5675" s="314" t="s">
        <v>22610</v>
      </c>
      <c r="B5675" s="315" t="s">
        <v>22611</v>
      </c>
      <c r="C5675" s="315" t="s">
        <v>6</v>
      </c>
      <c r="D5675" s="316">
        <v>279.92</v>
      </c>
    </row>
    <row r="5676" spans="1:4">
      <c r="A5676" s="314" t="s">
        <v>22612</v>
      </c>
      <c r="B5676" s="315" t="s">
        <v>22613</v>
      </c>
      <c r="C5676" s="315" t="s">
        <v>6</v>
      </c>
      <c r="D5676" s="316">
        <v>420.49</v>
      </c>
    </row>
    <row r="5677" spans="1:4">
      <c r="A5677" s="314" t="s">
        <v>22616</v>
      </c>
      <c r="B5677" s="315" t="s">
        <v>22617</v>
      </c>
      <c r="C5677" s="315" t="s">
        <v>6</v>
      </c>
      <c r="D5677" s="316">
        <v>668.3</v>
      </c>
    </row>
    <row r="5678" spans="1:4">
      <c r="A5678" s="314" t="s">
        <v>22620</v>
      </c>
      <c r="B5678" s="315" t="s">
        <v>22621</v>
      </c>
      <c r="C5678" s="315" t="s">
        <v>6</v>
      </c>
      <c r="D5678" s="316">
        <v>423.91</v>
      </c>
    </row>
    <row r="5679" spans="1:4">
      <c r="A5679" s="314" t="s">
        <v>22622</v>
      </c>
      <c r="B5679" s="315" t="s">
        <v>22623</v>
      </c>
      <c r="C5679" s="315" t="s">
        <v>6</v>
      </c>
      <c r="D5679" s="316">
        <v>656.16</v>
      </c>
    </row>
    <row r="5680" spans="1:4">
      <c r="A5680" s="314" t="s">
        <v>22626</v>
      </c>
      <c r="B5680" s="315" t="s">
        <v>22627</v>
      </c>
      <c r="C5680" s="315" t="s">
        <v>6</v>
      </c>
      <c r="D5680" s="316">
        <v>669.53</v>
      </c>
    </row>
    <row r="5681" spans="1:4">
      <c r="A5681" s="314" t="s">
        <v>22628</v>
      </c>
      <c r="B5681" s="315" t="s">
        <v>22629</v>
      </c>
      <c r="C5681" s="315" t="s">
        <v>6</v>
      </c>
      <c r="D5681" s="316">
        <v>826.66</v>
      </c>
    </row>
    <row r="5682" spans="1:4">
      <c r="A5682" s="314" t="s">
        <v>22630</v>
      </c>
      <c r="B5682" s="315" t="s">
        <v>22631</v>
      </c>
      <c r="C5682" s="315" t="s">
        <v>6</v>
      </c>
      <c r="D5682" s="316">
        <v>615.20000000000005</v>
      </c>
    </row>
    <row r="5683" spans="1:4">
      <c r="A5683" s="314" t="s">
        <v>22634</v>
      </c>
      <c r="B5683" s="315" t="s">
        <v>22635</v>
      </c>
      <c r="C5683" s="315" t="s">
        <v>6</v>
      </c>
      <c r="D5683" s="316">
        <v>882.93</v>
      </c>
    </row>
    <row r="5684" spans="1:4">
      <c r="A5684" s="314" t="s">
        <v>22636</v>
      </c>
      <c r="B5684" s="315" t="s">
        <v>22637</v>
      </c>
      <c r="C5684" s="315" t="s">
        <v>6</v>
      </c>
      <c r="D5684" s="316">
        <v>921.98</v>
      </c>
    </row>
    <row r="5685" spans="1:4">
      <c r="A5685" s="314" t="s">
        <v>22638</v>
      </c>
      <c r="B5685" s="315" t="s">
        <v>22639</v>
      </c>
      <c r="C5685" s="315" t="s">
        <v>6</v>
      </c>
      <c r="D5685" s="316">
        <v>1239.76</v>
      </c>
    </row>
    <row r="5686" spans="1:4">
      <c r="A5686" s="314" t="s">
        <v>22640</v>
      </c>
      <c r="B5686" s="315" t="s">
        <v>22641</v>
      </c>
      <c r="C5686" s="315" t="s">
        <v>6</v>
      </c>
      <c r="D5686" s="316">
        <v>1299.19</v>
      </c>
    </row>
    <row r="5687" spans="1:4">
      <c r="A5687" s="314" t="s">
        <v>22642</v>
      </c>
      <c r="B5687" s="315" t="s">
        <v>22643</v>
      </c>
      <c r="C5687" s="315" t="s">
        <v>6</v>
      </c>
      <c r="D5687" s="316">
        <v>1056.8900000000001</v>
      </c>
    </row>
    <row r="5688" spans="1:4">
      <c r="A5688" s="314" t="s">
        <v>22644</v>
      </c>
      <c r="B5688" s="315" t="s">
        <v>22645</v>
      </c>
      <c r="C5688" s="315" t="s">
        <v>6</v>
      </c>
      <c r="D5688" s="316">
        <v>818.58</v>
      </c>
    </row>
    <row r="5689" spans="1:4">
      <c r="A5689" s="314" t="s">
        <v>22650</v>
      </c>
      <c r="B5689" s="315" t="s">
        <v>22651</v>
      </c>
      <c r="C5689" s="315" t="s">
        <v>6</v>
      </c>
      <c r="D5689" s="316">
        <v>1541.13</v>
      </c>
    </row>
    <row r="5690" spans="1:4">
      <c r="A5690" s="314" t="s">
        <v>22654</v>
      </c>
      <c r="B5690" s="315" t="s">
        <v>22655</v>
      </c>
      <c r="C5690" s="315" t="s">
        <v>6</v>
      </c>
      <c r="D5690" s="316">
        <v>4650.45</v>
      </c>
    </row>
    <row r="5691" spans="1:4">
      <c r="A5691" s="314" t="s">
        <v>22656</v>
      </c>
      <c r="B5691" s="315" t="s">
        <v>22657</v>
      </c>
      <c r="C5691" s="315" t="s">
        <v>6</v>
      </c>
      <c r="D5691" s="316">
        <v>1625.28</v>
      </c>
    </row>
    <row r="5692" spans="1:4">
      <c r="A5692" s="314" t="s">
        <v>22658</v>
      </c>
      <c r="B5692" s="315" t="s">
        <v>22659</v>
      </c>
      <c r="C5692" s="315" t="s">
        <v>6</v>
      </c>
      <c r="D5692" s="316">
        <v>1960.27</v>
      </c>
    </row>
    <row r="5693" spans="1:4">
      <c r="A5693" s="314" t="s">
        <v>22660</v>
      </c>
      <c r="B5693" s="315" t="s">
        <v>22661</v>
      </c>
      <c r="C5693" s="315" t="s">
        <v>6</v>
      </c>
      <c r="D5693" s="316">
        <v>2145.67</v>
      </c>
    </row>
    <row r="5694" spans="1:4">
      <c r="A5694" s="314" t="s">
        <v>22662</v>
      </c>
      <c r="B5694" s="315" t="s">
        <v>22663</v>
      </c>
      <c r="C5694" s="315" t="s">
        <v>6</v>
      </c>
      <c r="D5694" s="316">
        <v>2342.27</v>
      </c>
    </row>
    <row r="5695" spans="1:4">
      <c r="A5695" s="314" t="s">
        <v>22664</v>
      </c>
      <c r="B5695" s="315" t="s">
        <v>22665</v>
      </c>
      <c r="C5695" s="315" t="s">
        <v>6</v>
      </c>
      <c r="D5695" s="316">
        <v>1447.58</v>
      </c>
    </row>
    <row r="5696" spans="1:4">
      <c r="A5696" s="314" t="s">
        <v>22668</v>
      </c>
      <c r="B5696" s="315" t="s">
        <v>22669</v>
      </c>
      <c r="C5696" s="315" t="s">
        <v>6</v>
      </c>
      <c r="D5696" s="316">
        <v>2293.88</v>
      </c>
    </row>
    <row r="5697" spans="1:4">
      <c r="A5697" s="314" t="s">
        <v>22670</v>
      </c>
      <c r="B5697" s="315" t="s">
        <v>22671</v>
      </c>
      <c r="C5697" s="315" t="s">
        <v>6</v>
      </c>
      <c r="D5697" s="316">
        <v>2547.09</v>
      </c>
    </row>
    <row r="5698" spans="1:4">
      <c r="A5698" s="314" t="s">
        <v>22672</v>
      </c>
      <c r="B5698" s="315" t="s">
        <v>22673</v>
      </c>
      <c r="C5698" s="315" t="s">
        <v>6</v>
      </c>
      <c r="D5698" s="316">
        <v>4273.45</v>
      </c>
    </row>
    <row r="5699" spans="1:4">
      <c r="A5699" s="314" t="s">
        <v>22674</v>
      </c>
      <c r="B5699" s="315" t="s">
        <v>22675</v>
      </c>
      <c r="C5699" s="315" t="s">
        <v>6</v>
      </c>
      <c r="D5699" s="316">
        <v>5449.18</v>
      </c>
    </row>
    <row r="5700" spans="1:4">
      <c r="A5700" s="314" t="s">
        <v>22676</v>
      </c>
      <c r="B5700" s="315" t="s">
        <v>22677</v>
      </c>
      <c r="C5700" s="315" t="s">
        <v>6</v>
      </c>
      <c r="D5700" s="316">
        <v>2486.33</v>
      </c>
    </row>
    <row r="5701" spans="1:4">
      <c r="A5701" s="314" t="s">
        <v>22678</v>
      </c>
      <c r="B5701" s="315" t="s">
        <v>22679</v>
      </c>
      <c r="C5701" s="315" t="s">
        <v>6</v>
      </c>
      <c r="D5701" s="316">
        <v>6633.18</v>
      </c>
    </row>
    <row r="5702" spans="1:4">
      <c r="A5702" s="314" t="s">
        <v>22680</v>
      </c>
      <c r="B5702" s="315" t="s">
        <v>22681</v>
      </c>
      <c r="C5702" s="315" t="s">
        <v>6</v>
      </c>
      <c r="D5702" s="316">
        <v>6949.05</v>
      </c>
    </row>
    <row r="5703" spans="1:4">
      <c r="A5703" s="314" t="s">
        <v>22682</v>
      </c>
      <c r="B5703" s="315" t="s">
        <v>22683</v>
      </c>
      <c r="C5703" s="315" t="s">
        <v>6</v>
      </c>
      <c r="D5703" s="316">
        <v>7302.62</v>
      </c>
    </row>
    <row r="5704" spans="1:4">
      <c r="A5704" s="314" t="s">
        <v>22684</v>
      </c>
      <c r="B5704" s="315" t="s">
        <v>22685</v>
      </c>
      <c r="C5704" s="315" t="s">
        <v>6</v>
      </c>
      <c r="D5704" s="316">
        <v>7692.87</v>
      </c>
    </row>
    <row r="5705" spans="1:4">
      <c r="A5705" s="314" t="s">
        <v>22688</v>
      </c>
      <c r="B5705" s="315" t="s">
        <v>22689</v>
      </c>
      <c r="C5705" s="315" t="s">
        <v>6</v>
      </c>
      <c r="D5705" s="316">
        <v>7966.39</v>
      </c>
    </row>
    <row r="5706" spans="1:4">
      <c r="A5706" s="314" t="s">
        <v>22690</v>
      </c>
      <c r="B5706" s="315" t="s">
        <v>22691</v>
      </c>
      <c r="C5706" s="315" t="s">
        <v>6</v>
      </c>
      <c r="D5706" s="316">
        <v>256.20999999999998</v>
      </c>
    </row>
    <row r="5707" spans="1:4">
      <c r="A5707" s="314" t="s">
        <v>22694</v>
      </c>
      <c r="B5707" s="315" t="s">
        <v>22695</v>
      </c>
      <c r="C5707" s="315" t="s">
        <v>6</v>
      </c>
      <c r="D5707" s="316">
        <v>219</v>
      </c>
    </row>
    <row r="5708" spans="1:4">
      <c r="A5708" s="314" t="s">
        <v>22696</v>
      </c>
      <c r="B5708" s="315" t="s">
        <v>22697</v>
      </c>
      <c r="C5708" s="315" t="s">
        <v>6</v>
      </c>
      <c r="D5708" s="316">
        <v>209.09</v>
      </c>
    </row>
    <row r="5709" spans="1:4">
      <c r="A5709" s="314" t="s">
        <v>22698</v>
      </c>
      <c r="B5709" s="315" t="s">
        <v>22699</v>
      </c>
      <c r="C5709" s="315" t="s">
        <v>6</v>
      </c>
      <c r="D5709" s="316">
        <v>219</v>
      </c>
    </row>
    <row r="5710" spans="1:4">
      <c r="A5710" s="314" t="s">
        <v>22700</v>
      </c>
      <c r="B5710" s="315" t="s">
        <v>22701</v>
      </c>
      <c r="C5710" s="315" t="s">
        <v>6</v>
      </c>
      <c r="D5710" s="316">
        <v>209.09</v>
      </c>
    </row>
    <row r="5711" spans="1:4">
      <c r="A5711" s="314" t="s">
        <v>22702</v>
      </c>
      <c r="B5711" s="315" t="s">
        <v>22703</v>
      </c>
      <c r="C5711" s="315" t="s">
        <v>6</v>
      </c>
      <c r="D5711" s="316">
        <v>272.02999999999997</v>
      </c>
    </row>
    <row r="5712" spans="1:4">
      <c r="A5712" s="314" t="s">
        <v>22704</v>
      </c>
      <c r="B5712" s="315" t="s">
        <v>22705</v>
      </c>
      <c r="C5712" s="315" t="s">
        <v>6</v>
      </c>
      <c r="D5712" s="316">
        <v>258.32</v>
      </c>
    </row>
    <row r="5713" spans="1:4">
      <c r="A5713" s="314" t="s">
        <v>22706</v>
      </c>
      <c r="B5713" s="315" t="s">
        <v>22707</v>
      </c>
      <c r="C5713" s="315" t="s">
        <v>6</v>
      </c>
      <c r="D5713" s="316">
        <v>261.06</v>
      </c>
    </row>
    <row r="5714" spans="1:4">
      <c r="A5714" s="314" t="s">
        <v>22708</v>
      </c>
      <c r="B5714" s="315" t="s">
        <v>22709</v>
      </c>
      <c r="C5714" s="315" t="s">
        <v>6</v>
      </c>
      <c r="D5714" s="316">
        <v>348.12</v>
      </c>
    </row>
    <row r="5715" spans="1:4">
      <c r="A5715" s="314" t="s">
        <v>22710</v>
      </c>
      <c r="B5715" s="315" t="s">
        <v>22711</v>
      </c>
      <c r="C5715" s="315" t="s">
        <v>6</v>
      </c>
      <c r="D5715" s="316">
        <v>433.19</v>
      </c>
    </row>
    <row r="5716" spans="1:4">
      <c r="A5716" s="314" t="s">
        <v>22712</v>
      </c>
      <c r="B5716" s="315" t="s">
        <v>22713</v>
      </c>
      <c r="C5716" s="315" t="s">
        <v>6</v>
      </c>
      <c r="D5716" s="316">
        <v>343</v>
      </c>
    </row>
    <row r="5717" spans="1:4">
      <c r="A5717" s="314" t="s">
        <v>22714</v>
      </c>
      <c r="B5717" s="315" t="s">
        <v>22715</v>
      </c>
      <c r="C5717" s="315" t="s">
        <v>6</v>
      </c>
      <c r="D5717" s="316">
        <v>338.24</v>
      </c>
    </row>
    <row r="5718" spans="1:4">
      <c r="A5718" s="314" t="s">
        <v>22716</v>
      </c>
      <c r="B5718" s="315" t="s">
        <v>22717</v>
      </c>
      <c r="C5718" s="315" t="s">
        <v>6</v>
      </c>
      <c r="D5718" s="316">
        <v>343.16</v>
      </c>
    </row>
    <row r="5719" spans="1:4">
      <c r="A5719" s="314" t="s">
        <v>22718</v>
      </c>
      <c r="B5719" s="315" t="s">
        <v>22719</v>
      </c>
      <c r="C5719" s="315" t="s">
        <v>6</v>
      </c>
      <c r="D5719" s="316">
        <v>504.28</v>
      </c>
    </row>
    <row r="5720" spans="1:4">
      <c r="A5720" s="314" t="s">
        <v>22720</v>
      </c>
      <c r="B5720" s="315" t="s">
        <v>22721</v>
      </c>
      <c r="C5720" s="315" t="s">
        <v>6</v>
      </c>
      <c r="D5720" s="316">
        <v>614.87</v>
      </c>
    </row>
    <row r="5721" spans="1:4">
      <c r="A5721" s="314" t="s">
        <v>22722</v>
      </c>
      <c r="B5721" s="315" t="s">
        <v>22723</v>
      </c>
      <c r="C5721" s="315" t="s">
        <v>6</v>
      </c>
      <c r="D5721" s="316">
        <v>585.89</v>
      </c>
    </row>
    <row r="5722" spans="1:4">
      <c r="A5722" s="314" t="s">
        <v>22724</v>
      </c>
      <c r="B5722" s="315" t="s">
        <v>22725</v>
      </c>
      <c r="C5722" s="315" t="s">
        <v>6</v>
      </c>
      <c r="D5722" s="316">
        <v>627.11</v>
      </c>
    </row>
    <row r="5723" spans="1:4">
      <c r="A5723" s="314" t="s">
        <v>22726</v>
      </c>
      <c r="B5723" s="315" t="s">
        <v>22727</v>
      </c>
      <c r="C5723" s="315" t="s">
        <v>6</v>
      </c>
      <c r="D5723" s="316">
        <v>491.59</v>
      </c>
    </row>
    <row r="5724" spans="1:4">
      <c r="A5724" s="314" t="s">
        <v>22728</v>
      </c>
      <c r="B5724" s="315" t="s">
        <v>22729</v>
      </c>
      <c r="C5724" s="315" t="s">
        <v>6</v>
      </c>
      <c r="D5724" s="316">
        <v>496.98</v>
      </c>
    </row>
    <row r="5725" spans="1:4">
      <c r="A5725" s="314" t="s">
        <v>22730</v>
      </c>
      <c r="B5725" s="315" t="s">
        <v>22731</v>
      </c>
      <c r="C5725" s="315" t="s">
        <v>6</v>
      </c>
      <c r="D5725" s="316">
        <v>666.27</v>
      </c>
    </row>
    <row r="5726" spans="1:4">
      <c r="A5726" s="314" t="s">
        <v>22732</v>
      </c>
      <c r="B5726" s="315" t="s">
        <v>22733</v>
      </c>
      <c r="C5726" s="315" t="s">
        <v>6</v>
      </c>
      <c r="D5726" s="316">
        <v>969.39</v>
      </c>
    </row>
    <row r="5727" spans="1:4">
      <c r="A5727" s="314" t="s">
        <v>22734</v>
      </c>
      <c r="B5727" s="315" t="s">
        <v>22735</v>
      </c>
      <c r="C5727" s="315" t="s">
        <v>6</v>
      </c>
      <c r="D5727" s="316">
        <v>479.97</v>
      </c>
    </row>
    <row r="5728" spans="1:4">
      <c r="A5728" s="314" t="s">
        <v>22736</v>
      </c>
      <c r="B5728" s="315" t="s">
        <v>22737</v>
      </c>
      <c r="C5728" s="315" t="s">
        <v>6</v>
      </c>
      <c r="D5728" s="316">
        <v>501.93</v>
      </c>
    </row>
    <row r="5729" spans="1:4">
      <c r="A5729" s="314" t="s">
        <v>22738</v>
      </c>
      <c r="B5729" s="315" t="s">
        <v>22739</v>
      </c>
      <c r="C5729" s="315" t="s">
        <v>6</v>
      </c>
      <c r="D5729" s="316">
        <v>501.93</v>
      </c>
    </row>
    <row r="5730" spans="1:4">
      <c r="A5730" s="314" t="s">
        <v>22740</v>
      </c>
      <c r="B5730" s="315" t="s">
        <v>22741</v>
      </c>
      <c r="C5730" s="315" t="s">
        <v>6</v>
      </c>
      <c r="D5730" s="316">
        <v>932.1</v>
      </c>
    </row>
    <row r="5731" spans="1:4">
      <c r="A5731" s="314" t="s">
        <v>22742</v>
      </c>
      <c r="B5731" s="315" t="s">
        <v>22743</v>
      </c>
      <c r="C5731" s="315" t="s">
        <v>6</v>
      </c>
      <c r="D5731" s="316">
        <v>1108</v>
      </c>
    </row>
    <row r="5732" spans="1:4">
      <c r="A5732" s="314" t="s">
        <v>22744</v>
      </c>
      <c r="B5732" s="315" t="s">
        <v>22745</v>
      </c>
      <c r="C5732" s="315" t="s">
        <v>6</v>
      </c>
      <c r="D5732" s="316">
        <v>1133.1199999999999</v>
      </c>
    </row>
    <row r="5733" spans="1:4">
      <c r="A5733" s="314" t="s">
        <v>22746</v>
      </c>
      <c r="B5733" s="315" t="s">
        <v>22747</v>
      </c>
      <c r="C5733" s="315" t="s">
        <v>6</v>
      </c>
      <c r="D5733" s="316">
        <v>1245.6600000000001</v>
      </c>
    </row>
    <row r="5734" spans="1:4">
      <c r="A5734" s="314" t="s">
        <v>22748</v>
      </c>
      <c r="B5734" s="315" t="s">
        <v>22749</v>
      </c>
      <c r="C5734" s="315" t="s">
        <v>6</v>
      </c>
      <c r="D5734" s="316">
        <v>1485.81</v>
      </c>
    </row>
    <row r="5735" spans="1:4">
      <c r="A5735" s="314" t="s">
        <v>22750</v>
      </c>
      <c r="B5735" s="315" t="s">
        <v>22751</v>
      </c>
      <c r="C5735" s="315" t="s">
        <v>6</v>
      </c>
      <c r="D5735" s="316">
        <v>3356.22</v>
      </c>
    </row>
    <row r="5736" spans="1:4">
      <c r="A5736" s="314" t="s">
        <v>22752</v>
      </c>
      <c r="B5736" s="315" t="s">
        <v>22753</v>
      </c>
      <c r="C5736" s="315" t="s">
        <v>6</v>
      </c>
      <c r="D5736" s="316">
        <v>1461.81</v>
      </c>
    </row>
    <row r="5737" spans="1:4">
      <c r="A5737" s="314" t="s">
        <v>22754</v>
      </c>
      <c r="B5737" s="315" t="s">
        <v>22755</v>
      </c>
      <c r="C5737" s="315" t="s">
        <v>6</v>
      </c>
      <c r="D5737" s="316">
        <v>1712.93</v>
      </c>
    </row>
    <row r="5738" spans="1:4">
      <c r="A5738" s="314" t="s">
        <v>22756</v>
      </c>
      <c r="B5738" s="315" t="s">
        <v>22757</v>
      </c>
      <c r="C5738" s="315" t="s">
        <v>6</v>
      </c>
      <c r="D5738" s="316">
        <v>1995.77</v>
      </c>
    </row>
    <row r="5739" spans="1:4">
      <c r="A5739" s="314" t="s">
        <v>22758</v>
      </c>
      <c r="B5739" s="315" t="s">
        <v>22759</v>
      </c>
      <c r="C5739" s="315" t="s">
        <v>6</v>
      </c>
      <c r="D5739" s="316">
        <v>4283.3100000000004</v>
      </c>
    </row>
    <row r="5740" spans="1:4">
      <c r="A5740" s="314" t="s">
        <v>22760</v>
      </c>
      <c r="B5740" s="315" t="s">
        <v>22761</v>
      </c>
      <c r="C5740" s="315" t="s">
        <v>6</v>
      </c>
      <c r="D5740" s="316">
        <v>2105.98</v>
      </c>
    </row>
    <row r="5741" spans="1:4">
      <c r="A5741" s="314" t="s">
        <v>22762</v>
      </c>
      <c r="B5741" s="315" t="s">
        <v>22763</v>
      </c>
      <c r="C5741" s="315" t="s">
        <v>6</v>
      </c>
      <c r="D5741" s="316">
        <v>2226.41</v>
      </c>
    </row>
    <row r="5742" spans="1:4">
      <c r="A5742" s="314" t="s">
        <v>22764</v>
      </c>
      <c r="B5742" s="315" t="s">
        <v>22765</v>
      </c>
      <c r="C5742" s="315" t="s">
        <v>6</v>
      </c>
      <c r="D5742" s="316">
        <v>2688.78</v>
      </c>
    </row>
    <row r="5743" spans="1:4">
      <c r="A5743" s="314" t="s">
        <v>22766</v>
      </c>
      <c r="B5743" s="315" t="s">
        <v>22767</v>
      </c>
      <c r="C5743" s="315" t="s">
        <v>6</v>
      </c>
      <c r="D5743" s="316">
        <v>5323.32</v>
      </c>
    </row>
    <row r="5744" spans="1:4">
      <c r="A5744" s="314" t="s">
        <v>22768</v>
      </c>
      <c r="B5744" s="315" t="s">
        <v>22769</v>
      </c>
      <c r="C5744" s="315" t="s">
        <v>6</v>
      </c>
      <c r="D5744" s="316">
        <v>6060.69</v>
      </c>
    </row>
    <row r="5745" spans="1:4">
      <c r="A5745" s="314" t="s">
        <v>22770</v>
      </c>
      <c r="B5745" s="315" t="s">
        <v>22771</v>
      </c>
      <c r="C5745" s="315" t="s">
        <v>6</v>
      </c>
      <c r="D5745" s="316">
        <v>4049.74</v>
      </c>
    </row>
    <row r="5746" spans="1:4">
      <c r="A5746" s="314" t="s">
        <v>22772</v>
      </c>
      <c r="B5746" s="315" t="s">
        <v>22773</v>
      </c>
      <c r="C5746" s="315" t="s">
        <v>6</v>
      </c>
      <c r="D5746" s="316">
        <v>4049.74</v>
      </c>
    </row>
    <row r="5747" spans="1:4">
      <c r="A5747" s="314" t="s">
        <v>22774</v>
      </c>
      <c r="B5747" s="315" t="s">
        <v>22775</v>
      </c>
      <c r="C5747" s="315" t="s">
        <v>6</v>
      </c>
      <c r="D5747" s="316">
        <v>4932.1499999999996</v>
      </c>
    </row>
    <row r="5748" spans="1:4">
      <c r="A5748" s="314" t="s">
        <v>22776</v>
      </c>
      <c r="B5748" s="315" t="s">
        <v>22777</v>
      </c>
      <c r="C5748" s="315" t="s">
        <v>6</v>
      </c>
      <c r="D5748" s="316">
        <v>5292.91</v>
      </c>
    </row>
    <row r="5749" spans="1:4">
      <c r="A5749" s="314" t="s">
        <v>22778</v>
      </c>
      <c r="B5749" s="315" t="s">
        <v>22779</v>
      </c>
      <c r="C5749" s="315" t="s">
        <v>6</v>
      </c>
      <c r="D5749" s="316">
        <v>5978.32</v>
      </c>
    </row>
    <row r="5750" spans="1:4">
      <c r="A5750" s="314" t="s">
        <v>22780</v>
      </c>
      <c r="B5750" s="315" t="s">
        <v>22781</v>
      </c>
      <c r="C5750" s="315" t="s">
        <v>6</v>
      </c>
      <c r="D5750" s="316">
        <v>5366.8</v>
      </c>
    </row>
    <row r="5751" spans="1:4">
      <c r="A5751" s="314" t="s">
        <v>22782</v>
      </c>
      <c r="B5751" s="315" t="s">
        <v>22783</v>
      </c>
      <c r="C5751" s="315" t="s">
        <v>6</v>
      </c>
      <c r="D5751" s="316">
        <v>5961.33</v>
      </c>
    </row>
    <row r="5752" spans="1:4">
      <c r="A5752" s="314" t="s">
        <v>22784</v>
      </c>
      <c r="B5752" s="315" t="s">
        <v>22785</v>
      </c>
      <c r="C5752" s="315" t="s">
        <v>6</v>
      </c>
      <c r="D5752" s="316">
        <v>8528.61</v>
      </c>
    </row>
    <row r="5753" spans="1:4">
      <c r="A5753" s="314" t="s">
        <v>22786</v>
      </c>
      <c r="B5753" s="315" t="s">
        <v>22787</v>
      </c>
      <c r="C5753" s="315" t="s">
        <v>6</v>
      </c>
      <c r="D5753" s="316">
        <v>9606.5300000000007</v>
      </c>
    </row>
    <row r="5754" spans="1:4">
      <c r="A5754" s="314" t="s">
        <v>22788</v>
      </c>
      <c r="B5754" s="315" t="s">
        <v>22789</v>
      </c>
      <c r="C5754" s="315" t="s">
        <v>6</v>
      </c>
      <c r="D5754" s="316">
        <v>6607.87</v>
      </c>
    </row>
    <row r="5755" spans="1:4">
      <c r="A5755" s="314" t="s">
        <v>22790</v>
      </c>
      <c r="B5755" s="315" t="s">
        <v>22791</v>
      </c>
      <c r="C5755" s="315" t="s">
        <v>6</v>
      </c>
      <c r="D5755" s="316">
        <v>8365.14</v>
      </c>
    </row>
    <row r="5756" spans="1:4">
      <c r="A5756" s="314" t="s">
        <v>22792</v>
      </c>
      <c r="B5756" s="315" t="s">
        <v>22793</v>
      </c>
      <c r="C5756" s="315" t="s">
        <v>6</v>
      </c>
      <c r="D5756" s="316">
        <v>9860.7800000000007</v>
      </c>
    </row>
    <row r="5757" spans="1:4">
      <c r="A5757" s="314" t="s">
        <v>22794</v>
      </c>
      <c r="B5757" s="315" t="s">
        <v>22795</v>
      </c>
      <c r="C5757" s="315" t="s">
        <v>6</v>
      </c>
      <c r="D5757" s="316">
        <v>11471.29</v>
      </c>
    </row>
    <row r="5758" spans="1:4">
      <c r="A5758" s="314" t="s">
        <v>22796</v>
      </c>
      <c r="B5758" s="315" t="s">
        <v>22797</v>
      </c>
      <c r="C5758" s="315" t="s">
        <v>6</v>
      </c>
      <c r="D5758" s="316">
        <v>6324.29</v>
      </c>
    </row>
    <row r="5759" spans="1:4">
      <c r="A5759" s="314" t="s">
        <v>22798</v>
      </c>
      <c r="B5759" s="315" t="s">
        <v>22799</v>
      </c>
      <c r="C5759" s="315" t="s">
        <v>6</v>
      </c>
      <c r="D5759" s="316">
        <v>9015.5499999999993</v>
      </c>
    </row>
    <row r="5760" spans="1:4">
      <c r="A5760" s="314" t="s">
        <v>22800</v>
      </c>
      <c r="B5760" s="315" t="s">
        <v>22801</v>
      </c>
      <c r="C5760" s="315" t="s">
        <v>6</v>
      </c>
      <c r="D5760" s="316">
        <v>11401.92</v>
      </c>
    </row>
    <row r="5761" spans="1:4">
      <c r="A5761" s="314" t="s">
        <v>22802</v>
      </c>
      <c r="B5761" s="315" t="s">
        <v>22803</v>
      </c>
      <c r="C5761" s="315" t="s">
        <v>6</v>
      </c>
      <c r="D5761" s="316">
        <v>15491.61</v>
      </c>
    </row>
    <row r="5762" spans="1:4">
      <c r="A5762" s="314" t="s">
        <v>22804</v>
      </c>
      <c r="B5762" s="315" t="s">
        <v>22805</v>
      </c>
      <c r="C5762" s="315" t="s">
        <v>6</v>
      </c>
      <c r="D5762" s="316">
        <v>15849.21</v>
      </c>
    </row>
    <row r="5763" spans="1:4">
      <c r="A5763" s="314" t="s">
        <v>22806</v>
      </c>
      <c r="B5763" s="315" t="s">
        <v>22807</v>
      </c>
      <c r="C5763" s="315" t="s">
        <v>6</v>
      </c>
      <c r="D5763" s="316">
        <v>17678</v>
      </c>
    </row>
    <row r="5764" spans="1:4">
      <c r="A5764" s="314" t="s">
        <v>22808</v>
      </c>
      <c r="B5764" s="315" t="s">
        <v>22809</v>
      </c>
      <c r="C5764" s="315" t="s">
        <v>6</v>
      </c>
      <c r="D5764" s="316">
        <v>9598.61</v>
      </c>
    </row>
    <row r="5765" spans="1:4">
      <c r="A5765" s="314" t="s">
        <v>22810</v>
      </c>
      <c r="B5765" s="315" t="s">
        <v>22811</v>
      </c>
      <c r="C5765" s="315" t="s">
        <v>6</v>
      </c>
      <c r="D5765" s="316">
        <v>11369.5</v>
      </c>
    </row>
    <row r="5766" spans="1:4">
      <c r="A5766" s="314" t="s">
        <v>22812</v>
      </c>
      <c r="B5766" s="315" t="s">
        <v>22813</v>
      </c>
      <c r="C5766" s="315" t="s">
        <v>6</v>
      </c>
      <c r="D5766" s="316">
        <v>16202.88</v>
      </c>
    </row>
    <row r="5767" spans="1:4">
      <c r="A5767" s="314" t="s">
        <v>22814</v>
      </c>
      <c r="B5767" s="315" t="s">
        <v>22815</v>
      </c>
      <c r="C5767" s="315" t="s">
        <v>6</v>
      </c>
      <c r="D5767" s="316">
        <v>16671.04</v>
      </c>
    </row>
    <row r="5768" spans="1:4">
      <c r="A5768" s="314" t="s">
        <v>22816</v>
      </c>
      <c r="B5768" s="315" t="s">
        <v>22817</v>
      </c>
      <c r="C5768" s="315" t="s">
        <v>6</v>
      </c>
      <c r="D5768" s="316">
        <v>22415.16</v>
      </c>
    </row>
    <row r="5769" spans="1:4">
      <c r="A5769" s="314" t="s">
        <v>22818</v>
      </c>
      <c r="B5769" s="315" t="s">
        <v>22819</v>
      </c>
      <c r="C5769" s="315" t="s">
        <v>6</v>
      </c>
      <c r="D5769" s="316">
        <v>23914.86</v>
      </c>
    </row>
    <row r="5770" spans="1:4">
      <c r="A5770" s="314" t="s">
        <v>22820</v>
      </c>
      <c r="B5770" s="315" t="s">
        <v>22821</v>
      </c>
      <c r="C5770" s="315" t="s">
        <v>6</v>
      </c>
      <c r="D5770" s="316">
        <v>15267.59</v>
      </c>
    </row>
    <row r="5771" spans="1:4">
      <c r="A5771" s="314" t="s">
        <v>22822</v>
      </c>
      <c r="B5771" s="315" t="s">
        <v>22823</v>
      </c>
      <c r="C5771" s="315" t="s">
        <v>6</v>
      </c>
      <c r="D5771" s="316">
        <v>16928.39</v>
      </c>
    </row>
    <row r="5772" spans="1:4">
      <c r="A5772" s="314" t="s">
        <v>22824</v>
      </c>
      <c r="B5772" s="315" t="s">
        <v>22825</v>
      </c>
      <c r="C5772" s="315" t="s">
        <v>6</v>
      </c>
      <c r="D5772" s="316">
        <v>19117.169999999998</v>
      </c>
    </row>
    <row r="5773" spans="1:4">
      <c r="A5773" s="314" t="s">
        <v>22826</v>
      </c>
      <c r="B5773" s="315" t="s">
        <v>22827</v>
      </c>
      <c r="C5773" s="315" t="s">
        <v>6</v>
      </c>
      <c r="D5773" s="316">
        <v>21463.95</v>
      </c>
    </row>
    <row r="5774" spans="1:4">
      <c r="A5774" s="314" t="s">
        <v>22828</v>
      </c>
      <c r="B5774" s="315" t="s">
        <v>22829</v>
      </c>
      <c r="C5774" s="315" t="s">
        <v>6</v>
      </c>
      <c r="D5774" s="316">
        <v>196.06</v>
      </c>
    </row>
    <row r="5775" spans="1:4">
      <c r="A5775" s="314" t="s">
        <v>22830</v>
      </c>
      <c r="B5775" s="315" t="s">
        <v>22831</v>
      </c>
      <c r="C5775" s="315" t="s">
        <v>6</v>
      </c>
      <c r="D5775" s="316">
        <v>215.6</v>
      </c>
    </row>
    <row r="5776" spans="1:4">
      <c r="A5776" s="314" t="s">
        <v>22832</v>
      </c>
      <c r="B5776" s="315" t="s">
        <v>22833</v>
      </c>
      <c r="C5776" s="315" t="s">
        <v>6</v>
      </c>
      <c r="D5776" s="316">
        <v>224.76</v>
      </c>
    </row>
    <row r="5777" spans="1:4">
      <c r="A5777" s="314" t="s">
        <v>22834</v>
      </c>
      <c r="B5777" s="315" t="s">
        <v>22835</v>
      </c>
      <c r="C5777" s="315" t="s">
        <v>6</v>
      </c>
      <c r="D5777" s="316">
        <v>256.99</v>
      </c>
    </row>
    <row r="5778" spans="1:4">
      <c r="A5778" s="314" t="s">
        <v>22836</v>
      </c>
      <c r="B5778" s="315" t="s">
        <v>22837</v>
      </c>
      <c r="C5778" s="315" t="s">
        <v>6</v>
      </c>
      <c r="D5778" s="316">
        <v>414.95</v>
      </c>
    </row>
    <row r="5779" spans="1:4">
      <c r="A5779" s="314" t="s">
        <v>22838</v>
      </c>
      <c r="B5779" s="315" t="s">
        <v>22839</v>
      </c>
      <c r="C5779" s="315" t="s">
        <v>6</v>
      </c>
      <c r="D5779" s="316">
        <v>337.98</v>
      </c>
    </row>
    <row r="5780" spans="1:4">
      <c r="A5780" s="314" t="s">
        <v>22840</v>
      </c>
      <c r="B5780" s="315" t="s">
        <v>22841</v>
      </c>
      <c r="C5780" s="315" t="s">
        <v>6</v>
      </c>
      <c r="D5780" s="316">
        <v>400.99</v>
      </c>
    </row>
    <row r="5781" spans="1:4">
      <c r="A5781" s="314" t="s">
        <v>22842</v>
      </c>
      <c r="B5781" s="315" t="s">
        <v>22843</v>
      </c>
      <c r="C5781" s="315" t="s">
        <v>6</v>
      </c>
      <c r="D5781" s="316">
        <v>400.99</v>
      </c>
    </row>
    <row r="5782" spans="1:4">
      <c r="A5782" s="314" t="s">
        <v>22844</v>
      </c>
      <c r="B5782" s="315" t="s">
        <v>22845</v>
      </c>
      <c r="C5782" s="315" t="s">
        <v>6</v>
      </c>
      <c r="D5782" s="316">
        <v>541.99</v>
      </c>
    </row>
    <row r="5783" spans="1:4">
      <c r="A5783" s="314" t="s">
        <v>22846</v>
      </c>
      <c r="B5783" s="315" t="s">
        <v>22847</v>
      </c>
      <c r="C5783" s="315" t="s">
        <v>6</v>
      </c>
      <c r="D5783" s="316">
        <v>566.11</v>
      </c>
    </row>
    <row r="5784" spans="1:4">
      <c r="A5784" s="314" t="s">
        <v>22848</v>
      </c>
      <c r="B5784" s="315" t="s">
        <v>22849</v>
      </c>
      <c r="C5784" s="315" t="s">
        <v>6</v>
      </c>
      <c r="D5784" s="316">
        <v>507.54</v>
      </c>
    </row>
    <row r="5785" spans="1:4">
      <c r="A5785" s="314" t="s">
        <v>22850</v>
      </c>
      <c r="B5785" s="315" t="s">
        <v>22851</v>
      </c>
      <c r="C5785" s="315" t="s">
        <v>6</v>
      </c>
      <c r="D5785" s="316">
        <v>526.28</v>
      </c>
    </row>
    <row r="5786" spans="1:4">
      <c r="A5786" s="314" t="s">
        <v>22852</v>
      </c>
      <c r="B5786" s="315" t="s">
        <v>22853</v>
      </c>
      <c r="C5786" s="315" t="s">
        <v>6</v>
      </c>
      <c r="D5786" s="316">
        <v>526.28</v>
      </c>
    </row>
    <row r="5787" spans="1:4">
      <c r="A5787" s="314" t="s">
        <v>22854</v>
      </c>
      <c r="B5787" s="315" t="s">
        <v>22855</v>
      </c>
      <c r="C5787" s="315" t="s">
        <v>6</v>
      </c>
      <c r="D5787" s="316">
        <v>811.99</v>
      </c>
    </row>
    <row r="5788" spans="1:4">
      <c r="A5788" s="314" t="s">
        <v>22856</v>
      </c>
      <c r="B5788" s="315" t="s">
        <v>22857</v>
      </c>
      <c r="C5788" s="315" t="s">
        <v>6</v>
      </c>
      <c r="D5788" s="316">
        <v>945.93</v>
      </c>
    </row>
    <row r="5789" spans="1:4">
      <c r="A5789" s="314" t="s">
        <v>22858</v>
      </c>
      <c r="B5789" s="315" t="s">
        <v>22859</v>
      </c>
      <c r="C5789" s="315" t="s">
        <v>6</v>
      </c>
      <c r="D5789" s="316">
        <v>723.84</v>
      </c>
    </row>
    <row r="5790" spans="1:4">
      <c r="A5790" s="314" t="s">
        <v>22860</v>
      </c>
      <c r="B5790" s="315" t="s">
        <v>22861</v>
      </c>
      <c r="C5790" s="315" t="s">
        <v>6</v>
      </c>
      <c r="D5790" s="316">
        <v>612.38</v>
      </c>
    </row>
    <row r="5791" spans="1:4">
      <c r="A5791" s="314" t="s">
        <v>22862</v>
      </c>
      <c r="B5791" s="315" t="s">
        <v>22863</v>
      </c>
      <c r="C5791" s="315" t="s">
        <v>6</v>
      </c>
      <c r="D5791" s="316">
        <v>909.05</v>
      </c>
    </row>
    <row r="5792" spans="1:4">
      <c r="A5792" s="314" t="s">
        <v>22864</v>
      </c>
      <c r="B5792" s="315" t="s">
        <v>22865</v>
      </c>
      <c r="C5792" s="315" t="s">
        <v>6</v>
      </c>
      <c r="D5792" s="316">
        <v>909.05</v>
      </c>
    </row>
    <row r="5793" spans="1:4">
      <c r="A5793" s="314" t="s">
        <v>22866</v>
      </c>
      <c r="B5793" s="315" t="s">
        <v>22867</v>
      </c>
      <c r="C5793" s="315" t="s">
        <v>6</v>
      </c>
      <c r="D5793" s="316">
        <v>1088.49</v>
      </c>
    </row>
    <row r="5794" spans="1:4">
      <c r="A5794" s="314" t="s">
        <v>22868</v>
      </c>
      <c r="B5794" s="315" t="s">
        <v>22869</v>
      </c>
      <c r="C5794" s="315" t="s">
        <v>6</v>
      </c>
      <c r="D5794" s="316">
        <v>1210.83</v>
      </c>
    </row>
    <row r="5795" spans="1:4">
      <c r="A5795" s="314" t="s">
        <v>22870</v>
      </c>
      <c r="B5795" s="315" t="s">
        <v>22871</v>
      </c>
      <c r="C5795" s="315" t="s">
        <v>6</v>
      </c>
      <c r="D5795" s="316">
        <v>1263.03</v>
      </c>
    </row>
    <row r="5796" spans="1:4">
      <c r="A5796" s="314" t="s">
        <v>22872</v>
      </c>
      <c r="B5796" s="315" t="s">
        <v>22873</v>
      </c>
      <c r="C5796" s="315" t="s">
        <v>6</v>
      </c>
      <c r="D5796" s="316">
        <v>1172.26</v>
      </c>
    </row>
    <row r="5797" spans="1:4">
      <c r="A5797" s="314" t="s">
        <v>22874</v>
      </c>
      <c r="B5797" s="315" t="s">
        <v>22875</v>
      </c>
      <c r="C5797" s="315" t="s">
        <v>6</v>
      </c>
      <c r="D5797" s="316">
        <v>1212.4000000000001</v>
      </c>
    </row>
    <row r="5798" spans="1:4">
      <c r="A5798" s="314" t="s">
        <v>22876</v>
      </c>
      <c r="B5798" s="315" t="s">
        <v>22877</v>
      </c>
      <c r="C5798" s="315" t="s">
        <v>6</v>
      </c>
      <c r="D5798" s="316">
        <v>1212.4000000000001</v>
      </c>
    </row>
    <row r="5799" spans="1:4">
      <c r="A5799" s="314" t="s">
        <v>22878</v>
      </c>
      <c r="B5799" s="315" t="s">
        <v>22879</v>
      </c>
      <c r="C5799" s="315" t="s">
        <v>6</v>
      </c>
      <c r="D5799" s="316">
        <v>1453.24</v>
      </c>
    </row>
    <row r="5800" spans="1:4">
      <c r="A5800" s="314" t="s">
        <v>22880</v>
      </c>
      <c r="B5800" s="315" t="s">
        <v>22881</v>
      </c>
      <c r="C5800" s="315" t="s">
        <v>6</v>
      </c>
      <c r="D5800" s="316">
        <v>1602.74</v>
      </c>
    </row>
    <row r="5801" spans="1:4">
      <c r="A5801" s="314" t="s">
        <v>22882</v>
      </c>
      <c r="B5801" s="315" t="s">
        <v>22883</v>
      </c>
      <c r="C5801" s="315" t="s">
        <v>6</v>
      </c>
      <c r="D5801" s="316">
        <v>1753.94</v>
      </c>
    </row>
    <row r="5802" spans="1:4">
      <c r="A5802" s="314" t="s">
        <v>22884</v>
      </c>
      <c r="B5802" s="315" t="s">
        <v>22885</v>
      </c>
      <c r="C5802" s="315" t="s">
        <v>6</v>
      </c>
      <c r="D5802" s="316">
        <v>2065.62</v>
      </c>
    </row>
    <row r="5803" spans="1:4">
      <c r="A5803" s="314" t="s">
        <v>22886</v>
      </c>
      <c r="B5803" s="315" t="s">
        <v>22887</v>
      </c>
      <c r="C5803" s="315" t="s">
        <v>6</v>
      </c>
      <c r="D5803" s="316">
        <v>2209.0500000000002</v>
      </c>
    </row>
    <row r="5804" spans="1:4">
      <c r="A5804" s="314" t="s">
        <v>22888</v>
      </c>
      <c r="B5804" s="315" t="s">
        <v>22889</v>
      </c>
      <c r="C5804" s="315" t="s">
        <v>6</v>
      </c>
      <c r="D5804" s="316">
        <v>2271.34</v>
      </c>
    </row>
    <row r="5805" spans="1:4">
      <c r="A5805" s="314" t="s">
        <v>22890</v>
      </c>
      <c r="B5805" s="315" t="s">
        <v>22891</v>
      </c>
      <c r="C5805" s="315" t="s">
        <v>6</v>
      </c>
      <c r="D5805" s="316">
        <v>2459.5700000000002</v>
      </c>
    </row>
    <row r="5806" spans="1:4">
      <c r="A5806" s="314" t="s">
        <v>22892</v>
      </c>
      <c r="B5806" s="315" t="s">
        <v>22893</v>
      </c>
      <c r="C5806" s="315" t="s">
        <v>6</v>
      </c>
      <c r="D5806" s="316">
        <v>3501.77</v>
      </c>
    </row>
    <row r="5807" spans="1:4">
      <c r="A5807" s="314" t="s">
        <v>22894</v>
      </c>
      <c r="B5807" s="315" t="s">
        <v>22895</v>
      </c>
      <c r="C5807" s="315" t="s">
        <v>6</v>
      </c>
      <c r="D5807" s="316">
        <v>3565.95</v>
      </c>
    </row>
    <row r="5808" spans="1:4">
      <c r="A5808" s="314" t="s">
        <v>22896</v>
      </c>
      <c r="B5808" s="315" t="s">
        <v>22897</v>
      </c>
      <c r="C5808" s="315" t="s">
        <v>6</v>
      </c>
      <c r="D5808" s="316">
        <v>3819.24</v>
      </c>
    </row>
    <row r="5809" spans="1:4">
      <c r="A5809" s="314" t="s">
        <v>22898</v>
      </c>
      <c r="B5809" s="315" t="s">
        <v>22899</v>
      </c>
      <c r="C5809" s="315" t="s">
        <v>6</v>
      </c>
      <c r="D5809" s="316">
        <v>4411.68</v>
      </c>
    </row>
    <row r="5810" spans="1:4">
      <c r="A5810" s="314" t="s">
        <v>22900</v>
      </c>
      <c r="B5810" s="315" t="s">
        <v>22901</v>
      </c>
      <c r="C5810" s="315" t="s">
        <v>6</v>
      </c>
      <c r="D5810" s="316">
        <v>4979.5</v>
      </c>
    </row>
    <row r="5811" spans="1:4">
      <c r="A5811" s="314" t="s">
        <v>22902</v>
      </c>
      <c r="B5811" s="315" t="s">
        <v>22903</v>
      </c>
      <c r="C5811" s="315" t="s">
        <v>6</v>
      </c>
      <c r="D5811" s="316">
        <v>5117.18</v>
      </c>
    </row>
    <row r="5812" spans="1:4">
      <c r="A5812" s="314" t="s">
        <v>22904</v>
      </c>
      <c r="B5812" s="315" t="s">
        <v>22905</v>
      </c>
      <c r="C5812" s="315" t="s">
        <v>6</v>
      </c>
      <c r="D5812" s="316">
        <v>6122.06</v>
      </c>
    </row>
    <row r="5813" spans="1:4">
      <c r="A5813" s="314" t="s">
        <v>22906</v>
      </c>
      <c r="B5813" s="315" t="s">
        <v>22907</v>
      </c>
      <c r="C5813" s="315" t="s">
        <v>6</v>
      </c>
      <c r="D5813" s="316">
        <v>6522.64</v>
      </c>
    </row>
    <row r="5814" spans="1:4">
      <c r="A5814" s="314" t="s">
        <v>22908</v>
      </c>
      <c r="B5814" s="315" t="s">
        <v>22909</v>
      </c>
      <c r="C5814" s="315" t="s">
        <v>6</v>
      </c>
      <c r="D5814" s="316">
        <v>5283.55</v>
      </c>
    </row>
    <row r="5815" spans="1:4">
      <c r="A5815" s="314" t="s">
        <v>22910</v>
      </c>
      <c r="B5815" s="315" t="s">
        <v>22911</v>
      </c>
      <c r="C5815" s="315" t="s">
        <v>6</v>
      </c>
      <c r="D5815" s="316">
        <v>5066.9799999999996</v>
      </c>
    </row>
    <row r="5816" spans="1:4">
      <c r="A5816" s="314" t="s">
        <v>22912</v>
      </c>
      <c r="B5816" s="315" t="s">
        <v>22913</v>
      </c>
      <c r="C5816" s="315" t="s">
        <v>6</v>
      </c>
      <c r="D5816" s="316">
        <v>5530.91</v>
      </c>
    </row>
    <row r="5817" spans="1:4">
      <c r="A5817" s="314" t="s">
        <v>22914</v>
      </c>
      <c r="B5817" s="315" t="s">
        <v>22915</v>
      </c>
      <c r="C5817" s="315" t="s">
        <v>6</v>
      </c>
      <c r="D5817" s="316">
        <v>5741.53</v>
      </c>
    </row>
    <row r="5818" spans="1:4">
      <c r="A5818" s="314" t="s">
        <v>22916</v>
      </c>
      <c r="B5818" s="315" t="s">
        <v>22917</v>
      </c>
      <c r="C5818" s="315" t="s">
        <v>6</v>
      </c>
      <c r="D5818" s="316">
        <v>6211.71</v>
      </c>
    </row>
    <row r="5819" spans="1:4">
      <c r="A5819" s="314" t="s">
        <v>22918</v>
      </c>
      <c r="B5819" s="315" t="s">
        <v>22919</v>
      </c>
      <c r="C5819" s="315" t="s">
        <v>6</v>
      </c>
      <c r="D5819" s="316">
        <v>6474.94</v>
      </c>
    </row>
    <row r="5820" spans="1:4">
      <c r="A5820" s="314" t="s">
        <v>22920</v>
      </c>
      <c r="B5820" s="315" t="s">
        <v>22921</v>
      </c>
      <c r="C5820" s="315" t="s">
        <v>6</v>
      </c>
      <c r="D5820" s="316">
        <v>5999.55</v>
      </c>
    </row>
    <row r="5821" spans="1:4">
      <c r="A5821" s="314" t="s">
        <v>22922</v>
      </c>
      <c r="B5821" s="315" t="s">
        <v>22923</v>
      </c>
      <c r="C5821" s="315" t="s">
        <v>6</v>
      </c>
      <c r="D5821" s="316">
        <v>6081.03</v>
      </c>
    </row>
    <row r="5822" spans="1:4">
      <c r="A5822" s="314" t="s">
        <v>22924</v>
      </c>
      <c r="B5822" s="315" t="s">
        <v>22925</v>
      </c>
      <c r="C5822" s="315" t="s">
        <v>6</v>
      </c>
      <c r="D5822" s="316">
        <v>7001.65</v>
      </c>
    </row>
    <row r="5823" spans="1:4">
      <c r="A5823" s="314" t="s">
        <v>22926</v>
      </c>
      <c r="B5823" s="315" t="s">
        <v>22927</v>
      </c>
      <c r="C5823" s="315" t="s">
        <v>6</v>
      </c>
      <c r="D5823" s="316">
        <v>7183.54</v>
      </c>
    </row>
    <row r="5824" spans="1:4">
      <c r="A5824" s="314" t="s">
        <v>22928</v>
      </c>
      <c r="B5824" s="315" t="s">
        <v>22929</v>
      </c>
      <c r="C5824" s="315" t="s">
        <v>6</v>
      </c>
      <c r="D5824" s="316">
        <v>7247.06</v>
      </c>
    </row>
    <row r="5825" spans="1:4">
      <c r="A5825" s="314" t="s">
        <v>22930</v>
      </c>
      <c r="B5825" s="315" t="s">
        <v>22931</v>
      </c>
      <c r="C5825" s="315" t="s">
        <v>6</v>
      </c>
      <c r="D5825" s="316">
        <v>7495.89</v>
      </c>
    </row>
    <row r="5826" spans="1:4">
      <c r="A5826" s="314" t="s">
        <v>22932</v>
      </c>
      <c r="B5826" s="315" t="s">
        <v>22933</v>
      </c>
      <c r="C5826" s="315" t="s">
        <v>6</v>
      </c>
      <c r="D5826" s="316">
        <v>6093.09</v>
      </c>
    </row>
    <row r="5827" spans="1:4">
      <c r="A5827" s="314" t="s">
        <v>22934</v>
      </c>
      <c r="B5827" s="315" t="s">
        <v>22935</v>
      </c>
      <c r="C5827" s="315" t="s">
        <v>6</v>
      </c>
      <c r="D5827" s="316">
        <v>7157.15</v>
      </c>
    </row>
    <row r="5828" spans="1:4">
      <c r="A5828" s="314" t="s">
        <v>22936</v>
      </c>
      <c r="B5828" s="315" t="s">
        <v>22937</v>
      </c>
      <c r="C5828" s="315" t="s">
        <v>6</v>
      </c>
      <c r="D5828" s="316">
        <v>9406.5</v>
      </c>
    </row>
    <row r="5829" spans="1:4">
      <c r="A5829" s="314" t="s">
        <v>22938</v>
      </c>
      <c r="B5829" s="315" t="s">
        <v>22939</v>
      </c>
      <c r="C5829" s="315" t="s">
        <v>6</v>
      </c>
      <c r="D5829" s="316">
        <v>7269.01</v>
      </c>
    </row>
    <row r="5830" spans="1:4">
      <c r="A5830" s="314" t="s">
        <v>22940</v>
      </c>
      <c r="B5830" s="315" t="s">
        <v>22941</v>
      </c>
      <c r="C5830" s="315" t="s">
        <v>6</v>
      </c>
      <c r="D5830" s="316">
        <v>8853.0499999999993</v>
      </c>
    </row>
    <row r="5831" spans="1:4">
      <c r="A5831" s="314" t="s">
        <v>22942</v>
      </c>
      <c r="B5831" s="315" t="s">
        <v>22943</v>
      </c>
      <c r="C5831" s="315" t="s">
        <v>6</v>
      </c>
      <c r="D5831" s="316">
        <v>9656.92</v>
      </c>
    </row>
    <row r="5832" spans="1:4">
      <c r="A5832" s="314" t="s">
        <v>22944</v>
      </c>
      <c r="B5832" s="315" t="s">
        <v>22945</v>
      </c>
      <c r="C5832" s="315" t="s">
        <v>6</v>
      </c>
      <c r="D5832" s="316">
        <v>10262.299999999999</v>
      </c>
    </row>
    <row r="5833" spans="1:4">
      <c r="A5833" s="314" t="s">
        <v>22946</v>
      </c>
      <c r="B5833" s="315" t="s">
        <v>22947</v>
      </c>
      <c r="C5833" s="315" t="s">
        <v>6</v>
      </c>
      <c r="D5833" s="316">
        <v>8734.61</v>
      </c>
    </row>
    <row r="5834" spans="1:4">
      <c r="A5834" s="314" t="s">
        <v>22948</v>
      </c>
      <c r="B5834" s="315" t="s">
        <v>22949</v>
      </c>
      <c r="C5834" s="315" t="s">
        <v>6</v>
      </c>
      <c r="D5834" s="316">
        <v>10268.49</v>
      </c>
    </row>
    <row r="5835" spans="1:4">
      <c r="A5835" s="314" t="s">
        <v>22950</v>
      </c>
      <c r="B5835" s="315" t="s">
        <v>22951</v>
      </c>
      <c r="C5835" s="315" t="s">
        <v>6</v>
      </c>
      <c r="D5835" s="316">
        <v>14081.67</v>
      </c>
    </row>
    <row r="5836" spans="1:4">
      <c r="A5836" s="314" t="s">
        <v>22952</v>
      </c>
      <c r="B5836" s="315" t="s">
        <v>22953</v>
      </c>
      <c r="C5836" s="315" t="s">
        <v>6</v>
      </c>
      <c r="D5836" s="316">
        <v>14566.45</v>
      </c>
    </row>
    <row r="5837" spans="1:4">
      <c r="A5837" s="314" t="s">
        <v>22954</v>
      </c>
      <c r="B5837" s="315" t="s">
        <v>22955</v>
      </c>
      <c r="C5837" s="315" t="s">
        <v>6</v>
      </c>
      <c r="D5837" s="316">
        <v>15954.74</v>
      </c>
    </row>
    <row r="5838" spans="1:4">
      <c r="A5838" s="314" t="s">
        <v>22956</v>
      </c>
      <c r="B5838" s="315" t="s">
        <v>22957</v>
      </c>
      <c r="C5838" s="315" t="s">
        <v>6</v>
      </c>
      <c r="D5838" s="316">
        <v>9566.83</v>
      </c>
    </row>
    <row r="5839" spans="1:4">
      <c r="A5839" s="314" t="s">
        <v>22958</v>
      </c>
      <c r="B5839" s="315" t="s">
        <v>22959</v>
      </c>
      <c r="C5839" s="315" t="s">
        <v>6</v>
      </c>
      <c r="D5839" s="316">
        <v>10667.38</v>
      </c>
    </row>
    <row r="5840" spans="1:4">
      <c r="A5840" s="314" t="s">
        <v>22960</v>
      </c>
      <c r="B5840" s="315" t="s">
        <v>22961</v>
      </c>
      <c r="C5840" s="315" t="s">
        <v>6</v>
      </c>
      <c r="D5840" s="316">
        <v>15183.46</v>
      </c>
    </row>
    <row r="5841" spans="1:4">
      <c r="A5841" s="314" t="s">
        <v>22962</v>
      </c>
      <c r="B5841" s="315" t="s">
        <v>22963</v>
      </c>
      <c r="C5841" s="315" t="s">
        <v>6</v>
      </c>
      <c r="D5841" s="316">
        <v>21304.68</v>
      </c>
    </row>
    <row r="5842" spans="1:4">
      <c r="A5842" s="314" t="s">
        <v>22964</v>
      </c>
      <c r="B5842" s="315" t="s">
        <v>22965</v>
      </c>
      <c r="C5842" s="315" t="s">
        <v>6</v>
      </c>
      <c r="D5842" s="316">
        <v>21227.46</v>
      </c>
    </row>
    <row r="5843" spans="1:4">
      <c r="A5843" s="314" t="s">
        <v>22966</v>
      </c>
      <c r="B5843" s="315" t="s">
        <v>22967</v>
      </c>
      <c r="C5843" s="315" t="s">
        <v>6</v>
      </c>
      <c r="D5843" s="316">
        <v>13261.25</v>
      </c>
    </row>
    <row r="5844" spans="1:4">
      <c r="A5844" s="314" t="s">
        <v>22968</v>
      </c>
      <c r="B5844" s="315" t="s">
        <v>22969</v>
      </c>
      <c r="C5844" s="315" t="s">
        <v>6</v>
      </c>
      <c r="D5844" s="316">
        <v>14690.17</v>
      </c>
    </row>
    <row r="5845" spans="1:4">
      <c r="A5845" s="314" t="s">
        <v>22970</v>
      </c>
      <c r="B5845" s="315" t="s">
        <v>22971</v>
      </c>
      <c r="C5845" s="315" t="s">
        <v>6</v>
      </c>
      <c r="D5845" s="316">
        <v>15618.64</v>
      </c>
    </row>
    <row r="5846" spans="1:4">
      <c r="A5846" s="314" t="s">
        <v>22972</v>
      </c>
      <c r="B5846" s="315" t="s">
        <v>22973</v>
      </c>
      <c r="C5846" s="315" t="s">
        <v>6</v>
      </c>
      <c r="D5846" s="316">
        <v>18854.68</v>
      </c>
    </row>
    <row r="5847" spans="1:4">
      <c r="A5847" s="314" t="s">
        <v>22974</v>
      </c>
      <c r="B5847" s="315" t="s">
        <v>22975</v>
      </c>
      <c r="C5847" s="315" t="s">
        <v>6</v>
      </c>
      <c r="D5847" s="316">
        <v>2861.32</v>
      </c>
    </row>
    <row r="5848" spans="1:4">
      <c r="A5848" s="314" t="s">
        <v>22976</v>
      </c>
      <c r="B5848" s="315" t="s">
        <v>22977</v>
      </c>
      <c r="C5848" s="315" t="s">
        <v>6</v>
      </c>
      <c r="D5848" s="316">
        <v>4335.68</v>
      </c>
    </row>
    <row r="5849" spans="1:4">
      <c r="A5849" s="314" t="s">
        <v>22978</v>
      </c>
      <c r="B5849" s="315" t="s">
        <v>22979</v>
      </c>
      <c r="C5849" s="315" t="s">
        <v>6</v>
      </c>
      <c r="D5849" s="316">
        <v>5996.06</v>
      </c>
    </row>
    <row r="5850" spans="1:4">
      <c r="A5850" s="314" t="s">
        <v>22980</v>
      </c>
      <c r="B5850" s="315" t="s">
        <v>22981</v>
      </c>
      <c r="C5850" s="315" t="s">
        <v>6</v>
      </c>
      <c r="D5850" s="316">
        <v>6127.33</v>
      </c>
    </row>
    <row r="5851" spans="1:4">
      <c r="A5851" s="314" t="s">
        <v>22982</v>
      </c>
      <c r="B5851" s="315" t="s">
        <v>22983</v>
      </c>
      <c r="C5851" s="315" t="s">
        <v>6</v>
      </c>
      <c r="D5851" s="316">
        <v>7987.45</v>
      </c>
    </row>
    <row r="5852" spans="1:4">
      <c r="A5852" s="314" t="s">
        <v>22984</v>
      </c>
      <c r="B5852" s="315" t="s">
        <v>22985</v>
      </c>
      <c r="C5852" s="315" t="s">
        <v>6</v>
      </c>
      <c r="D5852" s="316">
        <v>8592.27</v>
      </c>
    </row>
    <row r="5853" spans="1:4">
      <c r="A5853" s="314" t="s">
        <v>22986</v>
      </c>
      <c r="B5853" s="315" t="s">
        <v>22987</v>
      </c>
      <c r="C5853" s="315" t="s">
        <v>6</v>
      </c>
      <c r="D5853" s="316">
        <v>8850.19</v>
      </c>
    </row>
    <row r="5854" spans="1:4">
      <c r="A5854" s="314" t="s">
        <v>22988</v>
      </c>
      <c r="B5854" s="315" t="s">
        <v>22989</v>
      </c>
      <c r="C5854" s="315" t="s">
        <v>6</v>
      </c>
      <c r="D5854" s="316">
        <v>9578.4599999999991</v>
      </c>
    </row>
    <row r="5855" spans="1:4">
      <c r="A5855" s="314" t="s">
        <v>22990</v>
      </c>
      <c r="B5855" s="315" t="s">
        <v>22991</v>
      </c>
      <c r="C5855" s="315" t="s">
        <v>6</v>
      </c>
      <c r="D5855" s="316">
        <v>33112.31</v>
      </c>
    </row>
    <row r="5856" spans="1:4">
      <c r="A5856" s="314" t="s">
        <v>22992</v>
      </c>
      <c r="B5856" s="315" t="s">
        <v>22993</v>
      </c>
      <c r="C5856" s="315" t="s">
        <v>6</v>
      </c>
      <c r="D5856" s="316">
        <v>33646.65</v>
      </c>
    </row>
    <row r="5857" spans="1:4">
      <c r="A5857" s="314" t="s">
        <v>22994</v>
      </c>
      <c r="B5857" s="315" t="s">
        <v>22995</v>
      </c>
      <c r="C5857" s="315" t="s">
        <v>6</v>
      </c>
      <c r="D5857" s="316">
        <v>33403.230000000003</v>
      </c>
    </row>
    <row r="5858" spans="1:4">
      <c r="A5858" s="314" t="s">
        <v>22996</v>
      </c>
      <c r="B5858" s="315" t="s">
        <v>22997</v>
      </c>
      <c r="C5858" s="315" t="s">
        <v>6</v>
      </c>
      <c r="D5858" s="316">
        <v>26359.94</v>
      </c>
    </row>
    <row r="5859" spans="1:4">
      <c r="A5859" s="314" t="s">
        <v>22998</v>
      </c>
      <c r="B5859" s="315" t="s">
        <v>22999</v>
      </c>
      <c r="C5859" s="315" t="s">
        <v>6</v>
      </c>
      <c r="D5859" s="316">
        <v>26624.26</v>
      </c>
    </row>
    <row r="5860" spans="1:4">
      <c r="A5860" s="314" t="s">
        <v>23000</v>
      </c>
      <c r="B5860" s="315" t="s">
        <v>23001</v>
      </c>
      <c r="C5860" s="315" t="s">
        <v>6</v>
      </c>
      <c r="D5860" s="316">
        <v>23976.57</v>
      </c>
    </row>
    <row r="5861" spans="1:4">
      <c r="A5861" s="314" t="s">
        <v>23002</v>
      </c>
      <c r="B5861" s="315" t="s">
        <v>23003</v>
      </c>
      <c r="C5861" s="315" t="s">
        <v>6</v>
      </c>
      <c r="D5861" s="316">
        <v>28174.43</v>
      </c>
    </row>
    <row r="5862" spans="1:4">
      <c r="A5862" s="314" t="s">
        <v>23004</v>
      </c>
      <c r="B5862" s="315" t="s">
        <v>23005</v>
      </c>
      <c r="C5862" s="315" t="s">
        <v>6</v>
      </c>
      <c r="D5862" s="316">
        <v>28639.22</v>
      </c>
    </row>
    <row r="5863" spans="1:4">
      <c r="A5863" s="314" t="s">
        <v>23006</v>
      </c>
      <c r="B5863" s="315" t="s">
        <v>23007</v>
      </c>
      <c r="C5863" s="315" t="s">
        <v>6</v>
      </c>
      <c r="D5863" s="316">
        <v>26066.77</v>
      </c>
    </row>
    <row r="5864" spans="1:4">
      <c r="A5864" s="314" t="s">
        <v>23008</v>
      </c>
      <c r="B5864" s="315" t="s">
        <v>23009</v>
      </c>
      <c r="C5864" s="315" t="s">
        <v>6</v>
      </c>
      <c r="D5864" s="316">
        <v>32986.82</v>
      </c>
    </row>
    <row r="5865" spans="1:4">
      <c r="A5865" s="314" t="s">
        <v>23010</v>
      </c>
      <c r="B5865" s="315" t="s">
        <v>23011</v>
      </c>
      <c r="C5865" s="315" t="s">
        <v>6</v>
      </c>
      <c r="D5865" s="316">
        <v>33042.86</v>
      </c>
    </row>
    <row r="5866" spans="1:4">
      <c r="A5866" s="314" t="s">
        <v>23012</v>
      </c>
      <c r="B5866" s="315" t="s">
        <v>23013</v>
      </c>
      <c r="C5866" s="315" t="s">
        <v>6</v>
      </c>
      <c r="D5866" s="316">
        <v>30318.75</v>
      </c>
    </row>
    <row r="5867" spans="1:4">
      <c r="A5867" s="314" t="s">
        <v>23014</v>
      </c>
      <c r="B5867" s="315" t="s">
        <v>23015</v>
      </c>
      <c r="C5867" s="315" t="s">
        <v>6</v>
      </c>
      <c r="D5867" s="316">
        <v>33321.160000000003</v>
      </c>
    </row>
    <row r="5868" spans="1:4">
      <c r="A5868" s="314" t="s">
        <v>23016</v>
      </c>
      <c r="B5868" s="315" t="s">
        <v>23017</v>
      </c>
      <c r="C5868" s="315" t="s">
        <v>6</v>
      </c>
      <c r="D5868" s="316">
        <v>33954.239999999998</v>
      </c>
    </row>
    <row r="5869" spans="1:4">
      <c r="A5869" s="314" t="s">
        <v>23018</v>
      </c>
      <c r="B5869" s="315" t="s">
        <v>23019</v>
      </c>
      <c r="C5869" s="315" t="s">
        <v>6</v>
      </c>
      <c r="D5869" s="316">
        <v>31223.29</v>
      </c>
    </row>
    <row r="5870" spans="1:4">
      <c r="A5870" s="314" t="s">
        <v>23020</v>
      </c>
      <c r="B5870" s="315" t="s">
        <v>23021</v>
      </c>
      <c r="C5870" s="315" t="s">
        <v>6</v>
      </c>
      <c r="D5870" s="316">
        <v>38028.14</v>
      </c>
    </row>
    <row r="5871" spans="1:4">
      <c r="A5871" s="314" t="s">
        <v>23022</v>
      </c>
      <c r="B5871" s="315" t="s">
        <v>23023</v>
      </c>
      <c r="C5871" s="315" t="s">
        <v>6</v>
      </c>
      <c r="D5871" s="316">
        <v>40912.94</v>
      </c>
    </row>
    <row r="5872" spans="1:4">
      <c r="A5872" s="314" t="s">
        <v>23024</v>
      </c>
      <c r="B5872" s="315" t="s">
        <v>23025</v>
      </c>
      <c r="C5872" s="315" t="s">
        <v>6</v>
      </c>
      <c r="D5872" s="316">
        <v>41615.699999999997</v>
      </c>
    </row>
    <row r="5873" spans="1:4">
      <c r="A5873" s="314" t="s">
        <v>23026</v>
      </c>
      <c r="B5873" s="315" t="s">
        <v>23027</v>
      </c>
      <c r="C5873" s="315" t="s">
        <v>6</v>
      </c>
      <c r="D5873" s="316">
        <v>39291.25</v>
      </c>
    </row>
    <row r="5874" spans="1:4">
      <c r="A5874" s="314" t="s">
        <v>23028</v>
      </c>
      <c r="B5874" s="315" t="s">
        <v>23029</v>
      </c>
      <c r="C5874" s="315" t="s">
        <v>6</v>
      </c>
      <c r="D5874" s="316">
        <v>42271.91</v>
      </c>
    </row>
    <row r="5875" spans="1:4">
      <c r="A5875" s="314" t="s">
        <v>23030</v>
      </c>
      <c r="B5875" s="315" t="s">
        <v>23031</v>
      </c>
      <c r="C5875" s="315" t="s">
        <v>6</v>
      </c>
      <c r="D5875" s="316">
        <v>42448.01</v>
      </c>
    </row>
    <row r="5876" spans="1:4">
      <c r="A5876" s="314" t="s">
        <v>23032</v>
      </c>
      <c r="B5876" s="315" t="s">
        <v>23033</v>
      </c>
      <c r="C5876" s="315" t="s">
        <v>6</v>
      </c>
      <c r="D5876" s="316">
        <v>31416.799999999999</v>
      </c>
    </row>
    <row r="5877" spans="1:4">
      <c r="A5877" s="314" t="s">
        <v>23034</v>
      </c>
      <c r="B5877" s="315" t="s">
        <v>23035</v>
      </c>
      <c r="C5877" s="315" t="s">
        <v>6</v>
      </c>
      <c r="D5877" s="316">
        <v>29975.52</v>
      </c>
    </row>
    <row r="5878" spans="1:4">
      <c r="A5878" s="314" t="s">
        <v>23036</v>
      </c>
      <c r="B5878" s="315" t="s">
        <v>23037</v>
      </c>
      <c r="C5878" s="315" t="s">
        <v>6</v>
      </c>
      <c r="D5878" s="316">
        <v>29666.85</v>
      </c>
    </row>
    <row r="5879" spans="1:4">
      <c r="A5879" s="314" t="s">
        <v>23038</v>
      </c>
      <c r="B5879" s="315" t="s">
        <v>23039</v>
      </c>
      <c r="C5879" s="315" t="s">
        <v>6</v>
      </c>
      <c r="D5879" s="316">
        <v>33243.47</v>
      </c>
    </row>
    <row r="5880" spans="1:4">
      <c r="A5880" s="314" t="s">
        <v>23040</v>
      </c>
      <c r="B5880" s="315" t="s">
        <v>23041</v>
      </c>
      <c r="C5880" s="315" t="s">
        <v>6</v>
      </c>
      <c r="D5880" s="316">
        <v>33130.480000000003</v>
      </c>
    </row>
    <row r="5881" spans="1:4">
      <c r="A5881" s="314" t="s">
        <v>23042</v>
      </c>
      <c r="B5881" s="315" t="s">
        <v>23043</v>
      </c>
      <c r="C5881" s="315" t="s">
        <v>6</v>
      </c>
      <c r="D5881" s="316">
        <v>30263.84</v>
      </c>
    </row>
    <row r="5882" spans="1:4">
      <c r="A5882" s="314" t="s">
        <v>23044</v>
      </c>
      <c r="B5882" s="315" t="s">
        <v>23045</v>
      </c>
      <c r="C5882" s="315" t="s">
        <v>6</v>
      </c>
      <c r="D5882" s="316">
        <v>34312.15</v>
      </c>
    </row>
    <row r="5883" spans="1:4">
      <c r="A5883" s="314" t="s">
        <v>23046</v>
      </c>
      <c r="B5883" s="315" t="s">
        <v>23047</v>
      </c>
      <c r="C5883" s="315" t="s">
        <v>6</v>
      </c>
      <c r="D5883" s="316">
        <v>34027.93</v>
      </c>
    </row>
    <row r="5884" spans="1:4">
      <c r="A5884" s="314" t="s">
        <v>23048</v>
      </c>
      <c r="B5884" s="315" t="s">
        <v>23049</v>
      </c>
      <c r="C5884" s="315" t="s">
        <v>6</v>
      </c>
      <c r="D5884" s="316">
        <v>32625.74</v>
      </c>
    </row>
    <row r="5885" spans="1:4">
      <c r="A5885" s="314" t="s">
        <v>23050</v>
      </c>
      <c r="B5885" s="315" t="s">
        <v>23051</v>
      </c>
      <c r="C5885" s="315" t="s">
        <v>6</v>
      </c>
      <c r="D5885" s="316">
        <v>37295.43</v>
      </c>
    </row>
    <row r="5886" spans="1:4">
      <c r="A5886" s="314" t="s">
        <v>23052</v>
      </c>
      <c r="B5886" s="315" t="s">
        <v>23053</v>
      </c>
      <c r="C5886" s="315" t="s">
        <v>6</v>
      </c>
      <c r="D5886" s="316">
        <v>37465.11</v>
      </c>
    </row>
    <row r="5887" spans="1:4">
      <c r="A5887" s="314" t="s">
        <v>23054</v>
      </c>
      <c r="B5887" s="315" t="s">
        <v>23055</v>
      </c>
      <c r="C5887" s="315" t="s">
        <v>6</v>
      </c>
      <c r="D5887" s="316">
        <v>34533.4</v>
      </c>
    </row>
    <row r="5888" spans="1:4">
      <c r="A5888" s="314" t="s">
        <v>23056</v>
      </c>
      <c r="B5888" s="315" t="s">
        <v>23057</v>
      </c>
      <c r="C5888" s="315" t="s">
        <v>6</v>
      </c>
      <c r="D5888" s="316">
        <v>2622.96</v>
      </c>
    </row>
    <row r="5889" spans="1:4">
      <c r="A5889" s="314" t="s">
        <v>23058</v>
      </c>
      <c r="B5889" s="315" t="s">
        <v>23059</v>
      </c>
      <c r="C5889" s="315" t="s">
        <v>6</v>
      </c>
      <c r="D5889" s="316">
        <v>2622.96</v>
      </c>
    </row>
    <row r="5890" spans="1:4">
      <c r="A5890" s="314" t="s">
        <v>23060</v>
      </c>
      <c r="B5890" s="315" t="s">
        <v>23061</v>
      </c>
      <c r="C5890" s="315" t="s">
        <v>6</v>
      </c>
      <c r="D5890" s="316">
        <v>2807.54</v>
      </c>
    </row>
    <row r="5891" spans="1:4">
      <c r="A5891" s="314" t="s">
        <v>23062</v>
      </c>
      <c r="B5891" s="315" t="s">
        <v>23063</v>
      </c>
      <c r="C5891" s="315" t="s">
        <v>6</v>
      </c>
      <c r="D5891" s="316">
        <v>2870.9</v>
      </c>
    </row>
    <row r="5892" spans="1:4">
      <c r="A5892" s="314" t="s">
        <v>23064</v>
      </c>
      <c r="B5892" s="315" t="s">
        <v>23065</v>
      </c>
      <c r="C5892" s="315" t="s">
        <v>6</v>
      </c>
      <c r="D5892" s="316">
        <v>2687.43</v>
      </c>
    </row>
    <row r="5893" spans="1:4">
      <c r="A5893" s="314" t="s">
        <v>23066</v>
      </c>
      <c r="B5893" s="315" t="s">
        <v>23067</v>
      </c>
      <c r="C5893" s="315" t="s">
        <v>6</v>
      </c>
      <c r="D5893" s="316">
        <v>2861.32</v>
      </c>
    </row>
    <row r="5894" spans="1:4">
      <c r="A5894" s="314" t="s">
        <v>23068</v>
      </c>
      <c r="B5894" s="315" t="s">
        <v>23069</v>
      </c>
      <c r="C5894" s="315" t="s">
        <v>6</v>
      </c>
      <c r="D5894" s="316">
        <v>2911.96</v>
      </c>
    </row>
    <row r="5895" spans="1:4">
      <c r="A5895" s="314" t="s">
        <v>23070</v>
      </c>
      <c r="B5895" s="315" t="s">
        <v>23071</v>
      </c>
      <c r="C5895" s="315" t="s">
        <v>6</v>
      </c>
      <c r="D5895" s="316">
        <v>2717.34</v>
      </c>
    </row>
    <row r="5896" spans="1:4">
      <c r="A5896" s="314" t="s">
        <v>23072</v>
      </c>
      <c r="B5896" s="315" t="s">
        <v>23073</v>
      </c>
      <c r="C5896" s="315" t="s">
        <v>6</v>
      </c>
      <c r="D5896" s="316">
        <v>2513.96</v>
      </c>
    </row>
    <row r="5897" spans="1:4">
      <c r="A5897" s="314" t="s">
        <v>23074</v>
      </c>
      <c r="B5897" s="315" t="s">
        <v>23075</v>
      </c>
      <c r="C5897" s="315" t="s">
        <v>6</v>
      </c>
      <c r="D5897" s="316">
        <v>2513.96</v>
      </c>
    </row>
    <row r="5898" spans="1:4">
      <c r="A5898" s="314" t="s">
        <v>23076</v>
      </c>
      <c r="B5898" s="315" t="s">
        <v>23077</v>
      </c>
      <c r="C5898" s="315" t="s">
        <v>6</v>
      </c>
      <c r="D5898" s="316">
        <v>3209.09</v>
      </c>
    </row>
    <row r="5899" spans="1:4">
      <c r="A5899" s="314" t="s">
        <v>23078</v>
      </c>
      <c r="B5899" s="315" t="s">
        <v>23079</v>
      </c>
      <c r="C5899" s="315" t="s">
        <v>6</v>
      </c>
      <c r="D5899" s="316">
        <v>3526.81</v>
      </c>
    </row>
    <row r="5900" spans="1:4">
      <c r="A5900" s="314" t="s">
        <v>23080</v>
      </c>
      <c r="B5900" s="315" t="s">
        <v>23081</v>
      </c>
      <c r="C5900" s="315" t="s">
        <v>6</v>
      </c>
      <c r="D5900" s="316">
        <v>3601.06</v>
      </c>
    </row>
    <row r="5901" spans="1:4">
      <c r="A5901" s="314" t="s">
        <v>23082</v>
      </c>
      <c r="B5901" s="315" t="s">
        <v>23083</v>
      </c>
      <c r="C5901" s="315" t="s">
        <v>6</v>
      </c>
      <c r="D5901" s="316">
        <v>3666.04</v>
      </c>
    </row>
    <row r="5902" spans="1:4">
      <c r="A5902" s="314" t="s">
        <v>23084</v>
      </c>
      <c r="B5902" s="315" t="s">
        <v>23085</v>
      </c>
      <c r="C5902" s="315" t="s">
        <v>6</v>
      </c>
      <c r="D5902" s="316">
        <v>5626.54</v>
      </c>
    </row>
    <row r="5903" spans="1:4">
      <c r="A5903" s="314" t="s">
        <v>23086</v>
      </c>
      <c r="B5903" s="315" t="s">
        <v>23087</v>
      </c>
      <c r="C5903" s="315" t="s">
        <v>6</v>
      </c>
      <c r="D5903" s="316">
        <v>5647.73</v>
      </c>
    </row>
    <row r="5904" spans="1:4">
      <c r="A5904" s="314" t="s">
        <v>23088</v>
      </c>
      <c r="B5904" s="315" t="s">
        <v>23089</v>
      </c>
      <c r="C5904" s="315" t="s">
        <v>6</v>
      </c>
      <c r="D5904" s="316">
        <v>5223.9399999999996</v>
      </c>
    </row>
    <row r="5905" spans="1:4">
      <c r="A5905" s="314" t="s">
        <v>23090</v>
      </c>
      <c r="B5905" s="315" t="s">
        <v>23091</v>
      </c>
      <c r="C5905" s="315" t="s">
        <v>6</v>
      </c>
      <c r="D5905" s="316">
        <v>3782.84</v>
      </c>
    </row>
    <row r="5906" spans="1:4">
      <c r="A5906" s="314" t="s">
        <v>23092</v>
      </c>
      <c r="B5906" s="315" t="s">
        <v>23093</v>
      </c>
      <c r="C5906" s="315" t="s">
        <v>6</v>
      </c>
      <c r="D5906" s="316">
        <v>3461.35</v>
      </c>
    </row>
    <row r="5907" spans="1:4">
      <c r="A5907" s="314" t="s">
        <v>23094</v>
      </c>
      <c r="B5907" s="315" t="s">
        <v>23095</v>
      </c>
      <c r="C5907" s="315" t="s">
        <v>6</v>
      </c>
      <c r="D5907" s="316">
        <v>4058.59</v>
      </c>
    </row>
    <row r="5908" spans="1:4">
      <c r="A5908" s="314" t="s">
        <v>23096</v>
      </c>
      <c r="B5908" s="315" t="s">
        <v>23097</v>
      </c>
      <c r="C5908" s="315" t="s">
        <v>6</v>
      </c>
      <c r="D5908" s="316">
        <v>4120.82</v>
      </c>
    </row>
    <row r="5909" spans="1:4">
      <c r="A5909" s="314" t="s">
        <v>23098</v>
      </c>
      <c r="B5909" s="315" t="s">
        <v>23099</v>
      </c>
      <c r="C5909" s="315" t="s">
        <v>6</v>
      </c>
      <c r="D5909" s="316">
        <v>3868.71</v>
      </c>
    </row>
    <row r="5910" spans="1:4">
      <c r="A5910" s="314" t="s">
        <v>23100</v>
      </c>
      <c r="B5910" s="315" t="s">
        <v>23101</v>
      </c>
      <c r="C5910" s="315" t="s">
        <v>6</v>
      </c>
      <c r="D5910" s="316">
        <v>4335.68</v>
      </c>
    </row>
    <row r="5911" spans="1:4">
      <c r="A5911" s="314" t="s">
        <v>23102</v>
      </c>
      <c r="B5911" s="315" t="s">
        <v>23103</v>
      </c>
      <c r="C5911" s="315" t="s">
        <v>6</v>
      </c>
      <c r="D5911" s="316">
        <v>4375.57</v>
      </c>
    </row>
    <row r="5912" spans="1:4">
      <c r="A5912" s="314" t="s">
        <v>23104</v>
      </c>
      <c r="B5912" s="315" t="s">
        <v>23105</v>
      </c>
      <c r="C5912" s="315" t="s">
        <v>6</v>
      </c>
      <c r="D5912" s="316">
        <v>5996.06</v>
      </c>
    </row>
    <row r="5913" spans="1:4">
      <c r="A5913" s="314" t="s">
        <v>23106</v>
      </c>
      <c r="B5913" s="315" t="s">
        <v>23107</v>
      </c>
      <c r="C5913" s="315" t="s">
        <v>6</v>
      </c>
      <c r="D5913" s="316">
        <v>6527.89</v>
      </c>
    </row>
    <row r="5914" spans="1:4">
      <c r="A5914" s="314" t="s">
        <v>23108</v>
      </c>
      <c r="B5914" s="315" t="s">
        <v>23109</v>
      </c>
      <c r="C5914" s="315" t="s">
        <v>6</v>
      </c>
      <c r="D5914" s="316">
        <v>5809.31</v>
      </c>
    </row>
    <row r="5915" spans="1:4">
      <c r="A5915" s="314" t="s">
        <v>23110</v>
      </c>
      <c r="B5915" s="315" t="s">
        <v>23111</v>
      </c>
      <c r="C5915" s="315" t="s">
        <v>6</v>
      </c>
      <c r="D5915" s="316">
        <v>5588.36</v>
      </c>
    </row>
    <row r="5916" spans="1:4">
      <c r="A5916" s="314" t="s">
        <v>23112</v>
      </c>
      <c r="B5916" s="315" t="s">
        <v>23113</v>
      </c>
      <c r="C5916" s="315" t="s">
        <v>6</v>
      </c>
      <c r="D5916" s="316">
        <v>5588.36</v>
      </c>
    </row>
    <row r="5917" spans="1:4">
      <c r="A5917" s="314" t="s">
        <v>23114</v>
      </c>
      <c r="B5917" s="315" t="s">
        <v>23115</v>
      </c>
      <c r="C5917" s="315" t="s">
        <v>6</v>
      </c>
      <c r="D5917" s="316">
        <v>5191.97</v>
      </c>
    </row>
    <row r="5918" spans="1:4">
      <c r="A5918" s="314" t="s">
        <v>23116</v>
      </c>
      <c r="B5918" s="315" t="s">
        <v>23117</v>
      </c>
      <c r="C5918" s="315" t="s">
        <v>6</v>
      </c>
      <c r="D5918" s="316">
        <v>5680.05</v>
      </c>
    </row>
    <row r="5919" spans="1:4">
      <c r="A5919" s="314" t="s">
        <v>23118</v>
      </c>
      <c r="B5919" s="315" t="s">
        <v>23119</v>
      </c>
      <c r="C5919" s="315" t="s">
        <v>6</v>
      </c>
      <c r="D5919" s="316">
        <v>5819.98</v>
      </c>
    </row>
    <row r="5920" spans="1:4">
      <c r="A5920" s="314" t="s">
        <v>23120</v>
      </c>
      <c r="B5920" s="315" t="s">
        <v>23121</v>
      </c>
      <c r="C5920" s="315" t="s">
        <v>6</v>
      </c>
      <c r="D5920" s="316">
        <v>5428.64</v>
      </c>
    </row>
    <row r="5921" spans="1:4">
      <c r="A5921" s="314" t="s">
        <v>23122</v>
      </c>
      <c r="B5921" s="315" t="s">
        <v>23123</v>
      </c>
      <c r="C5921" s="315" t="s">
        <v>6</v>
      </c>
      <c r="D5921" s="316">
        <v>6127.33</v>
      </c>
    </row>
    <row r="5922" spans="1:4">
      <c r="A5922" s="314" t="s">
        <v>23124</v>
      </c>
      <c r="B5922" s="315" t="s">
        <v>23125</v>
      </c>
      <c r="C5922" s="315" t="s">
        <v>6</v>
      </c>
      <c r="D5922" s="316">
        <v>6261.02</v>
      </c>
    </row>
    <row r="5923" spans="1:4">
      <c r="A5923" s="314" t="s">
        <v>23126</v>
      </c>
      <c r="B5923" s="315" t="s">
        <v>23127</v>
      </c>
      <c r="C5923" s="315" t="s">
        <v>6</v>
      </c>
      <c r="D5923" s="316">
        <v>5807.26</v>
      </c>
    </row>
    <row r="5924" spans="1:4">
      <c r="A5924" s="314" t="s">
        <v>23128</v>
      </c>
      <c r="B5924" s="315" t="s">
        <v>23129</v>
      </c>
      <c r="C5924" s="315" t="s">
        <v>6</v>
      </c>
      <c r="D5924" s="316">
        <v>7420.88</v>
      </c>
    </row>
    <row r="5925" spans="1:4">
      <c r="A5925" s="314" t="s">
        <v>23130</v>
      </c>
      <c r="B5925" s="315" t="s">
        <v>23131</v>
      </c>
      <c r="C5925" s="315" t="s">
        <v>6</v>
      </c>
      <c r="D5925" s="316">
        <v>7507.26</v>
      </c>
    </row>
    <row r="5926" spans="1:4">
      <c r="A5926" s="314" t="s">
        <v>23132</v>
      </c>
      <c r="B5926" s="315" t="s">
        <v>23133</v>
      </c>
      <c r="C5926" s="315" t="s">
        <v>6</v>
      </c>
      <c r="D5926" s="316">
        <v>7216.15</v>
      </c>
    </row>
    <row r="5927" spans="1:4">
      <c r="A5927" s="314" t="s">
        <v>23134</v>
      </c>
      <c r="B5927" s="315" t="s">
        <v>23135</v>
      </c>
      <c r="C5927" s="315" t="s">
        <v>6</v>
      </c>
      <c r="D5927" s="316">
        <v>7987.45</v>
      </c>
    </row>
    <row r="5928" spans="1:4">
      <c r="A5928" s="314" t="s">
        <v>23136</v>
      </c>
      <c r="B5928" s="315" t="s">
        <v>23137</v>
      </c>
      <c r="C5928" s="315" t="s">
        <v>6</v>
      </c>
      <c r="D5928" s="316">
        <v>8212.39</v>
      </c>
    </row>
    <row r="5929" spans="1:4">
      <c r="A5929" s="314" t="s">
        <v>23138</v>
      </c>
      <c r="B5929" s="315" t="s">
        <v>23139</v>
      </c>
      <c r="C5929" s="315" t="s">
        <v>6</v>
      </c>
      <c r="D5929" s="316">
        <v>7610.03</v>
      </c>
    </row>
    <row r="5930" spans="1:4">
      <c r="A5930" s="314" t="s">
        <v>23140</v>
      </c>
      <c r="B5930" s="315" t="s">
        <v>23141</v>
      </c>
      <c r="C5930" s="315" t="s">
        <v>6</v>
      </c>
      <c r="D5930" s="316">
        <v>7649.07</v>
      </c>
    </row>
    <row r="5931" spans="1:4">
      <c r="A5931" s="314" t="s">
        <v>23142</v>
      </c>
      <c r="B5931" s="315" t="s">
        <v>23143</v>
      </c>
      <c r="C5931" s="315" t="s">
        <v>6</v>
      </c>
      <c r="D5931" s="316">
        <v>7649.07</v>
      </c>
    </row>
    <row r="5932" spans="1:4">
      <c r="A5932" s="314" t="s">
        <v>23144</v>
      </c>
      <c r="B5932" s="315" t="s">
        <v>23145</v>
      </c>
      <c r="C5932" s="315" t="s">
        <v>6</v>
      </c>
      <c r="D5932" s="316">
        <v>6908.86</v>
      </c>
    </row>
    <row r="5933" spans="1:4">
      <c r="A5933" s="314" t="s">
        <v>23146</v>
      </c>
      <c r="B5933" s="315" t="s">
        <v>23147</v>
      </c>
      <c r="C5933" s="315" t="s">
        <v>6</v>
      </c>
      <c r="D5933" s="316">
        <v>7364.15</v>
      </c>
    </row>
    <row r="5934" spans="1:4">
      <c r="A5934" s="314" t="s">
        <v>23148</v>
      </c>
      <c r="B5934" s="315" t="s">
        <v>23149</v>
      </c>
      <c r="C5934" s="315" t="s">
        <v>6</v>
      </c>
      <c r="D5934" s="316">
        <v>7937.13</v>
      </c>
    </row>
    <row r="5935" spans="1:4">
      <c r="A5935" s="314" t="s">
        <v>23150</v>
      </c>
      <c r="B5935" s="315" t="s">
        <v>23151</v>
      </c>
      <c r="C5935" s="315" t="s">
        <v>6</v>
      </c>
      <c r="D5935" s="316">
        <v>7203.61</v>
      </c>
    </row>
    <row r="5936" spans="1:4">
      <c r="A5936" s="314" t="s">
        <v>23152</v>
      </c>
      <c r="B5936" s="315" t="s">
        <v>23153</v>
      </c>
      <c r="C5936" s="315" t="s">
        <v>6</v>
      </c>
      <c r="D5936" s="316">
        <v>8592.27</v>
      </c>
    </row>
    <row r="5937" spans="1:4">
      <c r="A5937" s="314" t="s">
        <v>23154</v>
      </c>
      <c r="B5937" s="315" t="s">
        <v>23155</v>
      </c>
      <c r="C5937" s="315" t="s">
        <v>6</v>
      </c>
      <c r="D5937" s="316">
        <v>8723.8799999999992</v>
      </c>
    </row>
    <row r="5938" spans="1:4">
      <c r="A5938" s="314" t="s">
        <v>23156</v>
      </c>
      <c r="B5938" s="315" t="s">
        <v>23157</v>
      </c>
      <c r="C5938" s="315" t="s">
        <v>6</v>
      </c>
      <c r="D5938" s="316">
        <v>7663.06</v>
      </c>
    </row>
    <row r="5939" spans="1:4">
      <c r="A5939" s="314" t="s">
        <v>23158</v>
      </c>
      <c r="B5939" s="315" t="s">
        <v>23159</v>
      </c>
      <c r="C5939" s="315" t="s">
        <v>6</v>
      </c>
      <c r="D5939" s="316">
        <v>8850.19</v>
      </c>
    </row>
    <row r="5940" spans="1:4">
      <c r="A5940" s="314" t="s">
        <v>23160</v>
      </c>
      <c r="B5940" s="315" t="s">
        <v>23161</v>
      </c>
      <c r="C5940" s="315" t="s">
        <v>6</v>
      </c>
      <c r="D5940" s="316">
        <v>8894.84</v>
      </c>
    </row>
    <row r="5941" spans="1:4">
      <c r="A5941" s="314" t="s">
        <v>23162</v>
      </c>
      <c r="B5941" s="315" t="s">
        <v>23163</v>
      </c>
      <c r="C5941" s="315" t="s">
        <v>6</v>
      </c>
      <c r="D5941" s="316">
        <v>8209.06</v>
      </c>
    </row>
    <row r="5942" spans="1:4">
      <c r="A5942" s="314" t="s">
        <v>23164</v>
      </c>
      <c r="B5942" s="315" t="s">
        <v>23165</v>
      </c>
      <c r="C5942" s="315" t="s">
        <v>6</v>
      </c>
      <c r="D5942" s="316">
        <v>9578.4599999999991</v>
      </c>
    </row>
    <row r="5943" spans="1:4">
      <c r="A5943" s="314" t="s">
        <v>23166</v>
      </c>
      <c r="B5943" s="315" t="s">
        <v>23167</v>
      </c>
      <c r="C5943" s="315" t="s">
        <v>6</v>
      </c>
      <c r="D5943" s="316">
        <v>10495.64</v>
      </c>
    </row>
    <row r="5944" spans="1:4">
      <c r="A5944" s="314" t="s">
        <v>23168</v>
      </c>
      <c r="B5944" s="315" t="s">
        <v>23169</v>
      </c>
      <c r="C5944" s="315" t="s">
        <v>6</v>
      </c>
      <c r="D5944" s="316">
        <v>9554.2999999999993</v>
      </c>
    </row>
    <row r="5945" spans="1:4">
      <c r="A5945" s="314" t="s">
        <v>23170</v>
      </c>
      <c r="B5945" s="315" t="s">
        <v>23171</v>
      </c>
      <c r="C5945" s="315" t="s">
        <v>6</v>
      </c>
      <c r="D5945" s="316">
        <v>14422.23</v>
      </c>
    </row>
    <row r="5946" spans="1:4">
      <c r="A5946" s="314" t="s">
        <v>23172</v>
      </c>
      <c r="B5946" s="315" t="s">
        <v>23173</v>
      </c>
      <c r="C5946" s="315" t="s">
        <v>6</v>
      </c>
      <c r="D5946" s="316">
        <v>14542.74</v>
      </c>
    </row>
    <row r="5947" spans="1:4">
      <c r="A5947" s="314" t="s">
        <v>23174</v>
      </c>
      <c r="B5947" s="315" t="s">
        <v>23175</v>
      </c>
      <c r="C5947" s="315" t="s">
        <v>6</v>
      </c>
      <c r="D5947" s="316">
        <v>12990.65</v>
      </c>
    </row>
    <row r="5948" spans="1:4">
      <c r="A5948" s="314" t="s">
        <v>23176</v>
      </c>
      <c r="B5948" s="315" t="s">
        <v>23177</v>
      </c>
      <c r="C5948" s="315" t="s">
        <v>6</v>
      </c>
      <c r="D5948" s="316">
        <v>17650.53</v>
      </c>
    </row>
    <row r="5949" spans="1:4">
      <c r="A5949" s="314" t="s">
        <v>23178</v>
      </c>
      <c r="B5949" s="315" t="s">
        <v>23179</v>
      </c>
      <c r="C5949" s="315" t="s">
        <v>6</v>
      </c>
      <c r="D5949" s="316">
        <v>17320.25</v>
      </c>
    </row>
    <row r="5950" spans="1:4">
      <c r="A5950" s="314" t="s">
        <v>23180</v>
      </c>
      <c r="B5950" s="315" t="s">
        <v>23181</v>
      </c>
      <c r="C5950" s="315" t="s">
        <v>6</v>
      </c>
      <c r="D5950" s="316">
        <v>15746.33</v>
      </c>
    </row>
    <row r="5951" spans="1:4">
      <c r="A5951" s="314" t="s">
        <v>23182</v>
      </c>
      <c r="B5951" s="315" t="s">
        <v>23183</v>
      </c>
      <c r="C5951" s="315" t="s">
        <v>6</v>
      </c>
      <c r="D5951" s="316">
        <v>18647.68</v>
      </c>
    </row>
    <row r="5952" spans="1:4">
      <c r="A5952" s="314" t="s">
        <v>23184</v>
      </c>
      <c r="B5952" s="315" t="s">
        <v>23185</v>
      </c>
      <c r="C5952" s="315" t="s">
        <v>6</v>
      </c>
      <c r="D5952" s="316">
        <v>17388.47</v>
      </c>
    </row>
    <row r="5953" spans="1:4">
      <c r="A5953" s="314" t="s">
        <v>23186</v>
      </c>
      <c r="B5953" s="315" t="s">
        <v>23187</v>
      </c>
      <c r="C5953" s="315" t="s">
        <v>6</v>
      </c>
      <c r="D5953" s="316">
        <v>16506.64</v>
      </c>
    </row>
    <row r="5954" spans="1:4">
      <c r="A5954" s="314" t="s">
        <v>23188</v>
      </c>
      <c r="B5954" s="315" t="s">
        <v>23189</v>
      </c>
      <c r="C5954" s="315" t="s">
        <v>6</v>
      </c>
      <c r="D5954" s="316">
        <v>16448.78</v>
      </c>
    </row>
    <row r="5955" spans="1:4">
      <c r="A5955" s="314" t="s">
        <v>23190</v>
      </c>
      <c r="B5955" s="315" t="s">
        <v>23191</v>
      </c>
      <c r="C5955" s="315" t="s">
        <v>6</v>
      </c>
      <c r="D5955" s="316">
        <v>17222.46</v>
      </c>
    </row>
    <row r="5956" spans="1:4">
      <c r="A5956" s="314" t="s">
        <v>23192</v>
      </c>
      <c r="B5956" s="315" t="s">
        <v>23193</v>
      </c>
      <c r="C5956" s="315" t="s">
        <v>6</v>
      </c>
      <c r="D5956" s="316">
        <v>14983.43</v>
      </c>
    </row>
    <row r="5957" spans="1:4">
      <c r="A5957" s="314" t="s">
        <v>23194</v>
      </c>
      <c r="B5957" s="315" t="s">
        <v>23195</v>
      </c>
      <c r="C5957" s="315" t="s">
        <v>6</v>
      </c>
      <c r="D5957" s="316">
        <v>18347.68</v>
      </c>
    </row>
    <row r="5958" spans="1:4">
      <c r="A5958" s="314" t="s">
        <v>23196</v>
      </c>
      <c r="B5958" s="315" t="s">
        <v>23197</v>
      </c>
      <c r="C5958" s="315" t="s">
        <v>6</v>
      </c>
      <c r="D5958" s="316">
        <v>17899.810000000001</v>
      </c>
    </row>
    <row r="5959" spans="1:4">
      <c r="A5959" s="314" t="s">
        <v>23198</v>
      </c>
      <c r="B5959" s="315" t="s">
        <v>23199</v>
      </c>
      <c r="C5959" s="315" t="s">
        <v>6</v>
      </c>
      <c r="D5959" s="316">
        <v>16369.52</v>
      </c>
    </row>
    <row r="5960" spans="1:4">
      <c r="A5960" s="314" t="s">
        <v>23200</v>
      </c>
      <c r="B5960" s="315" t="s">
        <v>23201</v>
      </c>
      <c r="C5960" s="315" t="s">
        <v>6</v>
      </c>
      <c r="D5960" s="316">
        <v>19784.72</v>
      </c>
    </row>
    <row r="5961" spans="1:4">
      <c r="A5961" s="314" t="s">
        <v>23202</v>
      </c>
      <c r="B5961" s="315" t="s">
        <v>23203</v>
      </c>
      <c r="C5961" s="315" t="s">
        <v>6</v>
      </c>
      <c r="D5961" s="316">
        <v>19751</v>
      </c>
    </row>
    <row r="5962" spans="1:4">
      <c r="A5962" s="314" t="s">
        <v>23204</v>
      </c>
      <c r="B5962" s="315" t="s">
        <v>23205</v>
      </c>
      <c r="C5962" s="315" t="s">
        <v>6</v>
      </c>
      <c r="D5962" s="316">
        <v>18360.72</v>
      </c>
    </row>
    <row r="5963" spans="1:4">
      <c r="A5963" s="314" t="s">
        <v>23206</v>
      </c>
      <c r="B5963" s="315" t="s">
        <v>23207</v>
      </c>
      <c r="C5963" s="315" t="s">
        <v>6</v>
      </c>
      <c r="D5963" s="316">
        <v>21588.880000000001</v>
      </c>
    </row>
    <row r="5964" spans="1:4">
      <c r="A5964" s="314" t="s">
        <v>23208</v>
      </c>
      <c r="B5964" s="315" t="s">
        <v>23209</v>
      </c>
      <c r="C5964" s="315" t="s">
        <v>6</v>
      </c>
      <c r="D5964" s="316">
        <v>20246.419999999998</v>
      </c>
    </row>
    <row r="5965" spans="1:4">
      <c r="A5965" s="314" t="s">
        <v>23210</v>
      </c>
      <c r="B5965" s="315" t="s">
        <v>23211</v>
      </c>
      <c r="C5965" s="315" t="s">
        <v>6</v>
      </c>
      <c r="D5965" s="316">
        <v>20918.349999999999</v>
      </c>
    </row>
    <row r="5966" spans="1:4">
      <c r="A5966" s="314" t="s">
        <v>23212</v>
      </c>
      <c r="B5966" s="315" t="s">
        <v>23213</v>
      </c>
      <c r="C5966" s="315" t="s">
        <v>6</v>
      </c>
      <c r="D5966" s="316">
        <v>16980.919999999998</v>
      </c>
    </row>
    <row r="5967" spans="1:4">
      <c r="A5967" s="314" t="s">
        <v>23214</v>
      </c>
      <c r="B5967" s="315" t="s">
        <v>23215</v>
      </c>
      <c r="C5967" s="315" t="s">
        <v>6</v>
      </c>
      <c r="D5967" s="316">
        <v>18335.580000000002</v>
      </c>
    </row>
    <row r="5968" spans="1:4">
      <c r="A5968" s="314" t="s">
        <v>23216</v>
      </c>
      <c r="B5968" s="315" t="s">
        <v>23217</v>
      </c>
      <c r="C5968" s="315" t="s">
        <v>6</v>
      </c>
      <c r="D5968" s="316">
        <v>15616.16</v>
      </c>
    </row>
    <row r="5969" spans="1:4">
      <c r="A5969" s="314" t="s">
        <v>23218</v>
      </c>
      <c r="B5969" s="315" t="s">
        <v>23219</v>
      </c>
      <c r="C5969" s="315" t="s">
        <v>6</v>
      </c>
      <c r="D5969" s="316">
        <v>19772.64</v>
      </c>
    </row>
    <row r="5970" spans="1:4">
      <c r="A5970" s="314" t="s">
        <v>23220</v>
      </c>
      <c r="B5970" s="315" t="s">
        <v>23221</v>
      </c>
      <c r="C5970" s="315" t="s">
        <v>6</v>
      </c>
      <c r="D5970" s="316">
        <v>19894.53</v>
      </c>
    </row>
    <row r="5971" spans="1:4">
      <c r="A5971" s="314" t="s">
        <v>23222</v>
      </c>
      <c r="B5971" s="315" t="s">
        <v>23223</v>
      </c>
      <c r="C5971" s="315" t="s">
        <v>6</v>
      </c>
      <c r="D5971" s="316">
        <v>17979.099999999999</v>
      </c>
    </row>
    <row r="5972" spans="1:4">
      <c r="A5972" s="314" t="s">
        <v>23224</v>
      </c>
      <c r="B5972" s="315" t="s">
        <v>23225</v>
      </c>
      <c r="C5972" s="315" t="s">
        <v>6</v>
      </c>
      <c r="D5972" s="316">
        <v>24039.3</v>
      </c>
    </row>
    <row r="5973" spans="1:4">
      <c r="A5973" s="314" t="s">
        <v>23226</v>
      </c>
      <c r="B5973" s="315" t="s">
        <v>23227</v>
      </c>
      <c r="C5973" s="315" t="s">
        <v>6</v>
      </c>
      <c r="D5973" s="316">
        <v>24254.79</v>
      </c>
    </row>
    <row r="5974" spans="1:4">
      <c r="A5974" s="314" t="s">
        <v>23228</v>
      </c>
      <c r="B5974" s="315" t="s">
        <v>23229</v>
      </c>
      <c r="C5974" s="315" t="s">
        <v>6</v>
      </c>
      <c r="D5974" s="316">
        <v>25199.15</v>
      </c>
    </row>
    <row r="5975" spans="1:4">
      <c r="A5975" s="314" t="s">
        <v>23230</v>
      </c>
      <c r="B5975" s="315" t="s">
        <v>23231</v>
      </c>
      <c r="C5975" s="315" t="s">
        <v>6</v>
      </c>
      <c r="D5975" s="316">
        <v>26244.26</v>
      </c>
    </row>
    <row r="5976" spans="1:4">
      <c r="A5976" s="314" t="s">
        <v>23232</v>
      </c>
      <c r="B5976" s="315" t="s">
        <v>23233</v>
      </c>
      <c r="C5976" s="315" t="s">
        <v>6</v>
      </c>
      <c r="D5976" s="316">
        <v>25051.65</v>
      </c>
    </row>
    <row r="5977" spans="1:4">
      <c r="A5977" s="314" t="s">
        <v>23234</v>
      </c>
      <c r="B5977" s="315" t="s">
        <v>23235</v>
      </c>
      <c r="C5977" s="315" t="s">
        <v>6</v>
      </c>
      <c r="D5977" s="316">
        <v>27757.3</v>
      </c>
    </row>
    <row r="5978" spans="1:4">
      <c r="A5978" s="314" t="s">
        <v>23236</v>
      </c>
      <c r="B5978" s="315" t="s">
        <v>23237</v>
      </c>
      <c r="C5978" s="315" t="s">
        <v>6</v>
      </c>
      <c r="D5978" s="316">
        <v>26735.69</v>
      </c>
    </row>
    <row r="5979" spans="1:4">
      <c r="A5979" s="314" t="s">
        <v>23238</v>
      </c>
      <c r="B5979" s="315" t="s">
        <v>23239</v>
      </c>
      <c r="C5979" s="315" t="s">
        <v>6</v>
      </c>
      <c r="D5979" s="316">
        <v>26909.08</v>
      </c>
    </row>
    <row r="5980" spans="1:4">
      <c r="A5980" s="314" t="s">
        <v>23240</v>
      </c>
      <c r="B5980" s="315" t="s">
        <v>23241</v>
      </c>
      <c r="C5980" s="315" t="s">
        <v>6</v>
      </c>
      <c r="D5980" s="316">
        <v>29574.43</v>
      </c>
    </row>
    <row r="5981" spans="1:4">
      <c r="A5981" s="314" t="s">
        <v>23242</v>
      </c>
      <c r="B5981" s="315" t="s">
        <v>23243</v>
      </c>
      <c r="C5981" s="315" t="s">
        <v>6</v>
      </c>
      <c r="D5981" s="316">
        <v>458.52</v>
      </c>
    </row>
    <row r="5982" spans="1:4">
      <c r="A5982" s="314" t="s">
        <v>23244</v>
      </c>
      <c r="B5982" s="315" t="s">
        <v>23245</v>
      </c>
      <c r="C5982" s="315" t="s">
        <v>6</v>
      </c>
      <c r="D5982" s="316">
        <v>481.59</v>
      </c>
    </row>
    <row r="5983" spans="1:4">
      <c r="A5983" s="314" t="s">
        <v>23246</v>
      </c>
      <c r="B5983" s="315" t="s">
        <v>23247</v>
      </c>
      <c r="C5983" s="315" t="s">
        <v>6</v>
      </c>
      <c r="D5983" s="316">
        <v>551.55999999999995</v>
      </c>
    </row>
    <row r="5984" spans="1:4">
      <c r="A5984" s="314" t="s">
        <v>23248</v>
      </c>
      <c r="B5984" s="315" t="s">
        <v>23249</v>
      </c>
      <c r="C5984" s="315" t="s">
        <v>6</v>
      </c>
      <c r="D5984" s="316">
        <v>487.12</v>
      </c>
    </row>
    <row r="5985" spans="1:4">
      <c r="A5985" s="314" t="s">
        <v>23250</v>
      </c>
      <c r="B5985" s="315" t="s">
        <v>23251</v>
      </c>
      <c r="C5985" s="315" t="s">
        <v>6</v>
      </c>
      <c r="D5985" s="316">
        <v>518.36</v>
      </c>
    </row>
    <row r="5986" spans="1:4">
      <c r="A5986" s="314" t="s">
        <v>23252</v>
      </c>
      <c r="B5986" s="315" t="s">
        <v>23253</v>
      </c>
      <c r="C5986" s="315" t="s">
        <v>6</v>
      </c>
      <c r="D5986" s="316">
        <v>853.92</v>
      </c>
    </row>
    <row r="5987" spans="1:4">
      <c r="A5987" s="314" t="s">
        <v>23254</v>
      </c>
      <c r="B5987" s="315" t="s">
        <v>23255</v>
      </c>
      <c r="C5987" s="315" t="s">
        <v>6</v>
      </c>
      <c r="D5987" s="316">
        <v>836.2</v>
      </c>
    </row>
    <row r="5988" spans="1:4">
      <c r="A5988" s="314" t="s">
        <v>23256</v>
      </c>
      <c r="B5988" s="315" t="s">
        <v>23257</v>
      </c>
      <c r="C5988" s="315" t="s">
        <v>6</v>
      </c>
      <c r="D5988" s="316">
        <v>840.85</v>
      </c>
    </row>
    <row r="5989" spans="1:4">
      <c r="A5989" s="314" t="s">
        <v>23258</v>
      </c>
      <c r="B5989" s="315" t="s">
        <v>23259</v>
      </c>
      <c r="C5989" s="315" t="s">
        <v>6</v>
      </c>
      <c r="D5989" s="316">
        <v>857.15</v>
      </c>
    </row>
    <row r="5990" spans="1:4">
      <c r="A5990" s="314" t="s">
        <v>23260</v>
      </c>
      <c r="B5990" s="315" t="s">
        <v>23261</v>
      </c>
      <c r="C5990" s="315" t="s">
        <v>6</v>
      </c>
      <c r="D5990" s="316">
        <v>821.65</v>
      </c>
    </row>
    <row r="5991" spans="1:4">
      <c r="A5991" s="314" t="s">
        <v>23262</v>
      </c>
      <c r="B5991" s="315" t="s">
        <v>23263</v>
      </c>
      <c r="C5991" s="315" t="s">
        <v>6</v>
      </c>
      <c r="D5991" s="316">
        <v>839.3</v>
      </c>
    </row>
    <row r="5992" spans="1:4">
      <c r="A5992" s="314" t="s">
        <v>23264</v>
      </c>
      <c r="B5992" s="315" t="s">
        <v>23265</v>
      </c>
      <c r="C5992" s="315" t="s">
        <v>6</v>
      </c>
      <c r="D5992" s="316">
        <v>25515.01</v>
      </c>
    </row>
    <row r="5993" spans="1:4">
      <c r="A5993" s="314" t="s">
        <v>23266</v>
      </c>
      <c r="B5993" s="315" t="s">
        <v>23267</v>
      </c>
      <c r="C5993" s="315" t="s">
        <v>6</v>
      </c>
      <c r="D5993" s="316">
        <v>15852.82</v>
      </c>
    </row>
    <row r="5994" spans="1:4">
      <c r="A5994" s="314" t="s">
        <v>23268</v>
      </c>
      <c r="B5994" s="315" t="s">
        <v>23269</v>
      </c>
      <c r="C5994" s="315" t="s">
        <v>6</v>
      </c>
      <c r="D5994" s="316">
        <v>17114.86</v>
      </c>
    </row>
    <row r="5995" spans="1:4">
      <c r="A5995" s="314" t="s">
        <v>23270</v>
      </c>
      <c r="B5995" s="315" t="s">
        <v>23271</v>
      </c>
      <c r="C5995" s="315" t="s">
        <v>6</v>
      </c>
      <c r="D5995" s="316">
        <v>21852.69</v>
      </c>
    </row>
    <row r="5996" spans="1:4">
      <c r="A5996" s="314" t="s">
        <v>23272</v>
      </c>
      <c r="B5996" s="315" t="s">
        <v>23273</v>
      </c>
      <c r="C5996" s="315" t="s">
        <v>6</v>
      </c>
      <c r="D5996" s="316">
        <v>22887.93</v>
      </c>
    </row>
    <row r="5997" spans="1:4">
      <c r="A5997" s="314" t="s">
        <v>23274</v>
      </c>
      <c r="B5997" s="315" t="s">
        <v>23275</v>
      </c>
      <c r="C5997" s="315" t="s">
        <v>6</v>
      </c>
      <c r="D5997" s="316">
        <v>34362</v>
      </c>
    </row>
    <row r="5998" spans="1:4">
      <c r="A5998" s="314" t="s">
        <v>23276</v>
      </c>
      <c r="B5998" s="315" t="s">
        <v>23277</v>
      </c>
      <c r="C5998" s="315" t="s">
        <v>6</v>
      </c>
      <c r="D5998" s="316">
        <v>34115.53</v>
      </c>
    </row>
    <row r="5999" spans="1:4">
      <c r="A5999" s="314" t="s">
        <v>23278</v>
      </c>
      <c r="B5999" s="315" t="s">
        <v>23279</v>
      </c>
      <c r="C5999" s="315" t="s">
        <v>6</v>
      </c>
      <c r="D5999" s="316">
        <v>19513.009999999998</v>
      </c>
    </row>
    <row r="6000" spans="1:4">
      <c r="A6000" s="314" t="s">
        <v>23280</v>
      </c>
      <c r="B6000" s="315" t="s">
        <v>23281</v>
      </c>
      <c r="C6000" s="315" t="s">
        <v>6</v>
      </c>
      <c r="D6000" s="316">
        <v>22957.56</v>
      </c>
    </row>
    <row r="6001" spans="1:4">
      <c r="A6001" s="314" t="s">
        <v>23282</v>
      </c>
      <c r="B6001" s="315" t="s">
        <v>23283</v>
      </c>
      <c r="C6001" s="315" t="s">
        <v>6</v>
      </c>
      <c r="D6001" s="316">
        <v>27432.28</v>
      </c>
    </row>
    <row r="6002" spans="1:4">
      <c r="A6002" s="314" t="s">
        <v>23284</v>
      </c>
      <c r="B6002" s="315" t="s">
        <v>23285</v>
      </c>
      <c r="C6002" s="315" t="s">
        <v>6</v>
      </c>
      <c r="D6002" s="316">
        <v>30226.95</v>
      </c>
    </row>
    <row r="6003" spans="1:4">
      <c r="A6003" s="314" t="s">
        <v>23286</v>
      </c>
      <c r="B6003" s="315" t="s">
        <v>23287</v>
      </c>
      <c r="C6003" s="315" t="s">
        <v>6</v>
      </c>
      <c r="D6003" s="316">
        <v>1412.15</v>
      </c>
    </row>
    <row r="6004" spans="1:4">
      <c r="A6004" s="314" t="s">
        <v>23288</v>
      </c>
      <c r="B6004" s="315" t="s">
        <v>23289</v>
      </c>
      <c r="C6004" s="315" t="s">
        <v>6</v>
      </c>
      <c r="D6004" s="316">
        <v>1454.94</v>
      </c>
    </row>
    <row r="6005" spans="1:4">
      <c r="A6005" s="314" t="s">
        <v>23290</v>
      </c>
      <c r="B6005" s="315" t="s">
        <v>23291</v>
      </c>
      <c r="C6005" s="315" t="s">
        <v>6</v>
      </c>
      <c r="D6005" s="316">
        <v>2039.15</v>
      </c>
    </row>
    <row r="6006" spans="1:4">
      <c r="A6006" s="314" t="s">
        <v>23292</v>
      </c>
      <c r="B6006" s="315" t="s">
        <v>23293</v>
      </c>
      <c r="C6006" s="315" t="s">
        <v>6</v>
      </c>
      <c r="D6006" s="316">
        <v>3945.44</v>
      </c>
    </row>
    <row r="6007" spans="1:4">
      <c r="A6007" s="314" t="s">
        <v>23294</v>
      </c>
      <c r="B6007" s="315" t="s">
        <v>23295</v>
      </c>
      <c r="C6007" s="315" t="s">
        <v>6</v>
      </c>
      <c r="D6007" s="316">
        <v>4980.57</v>
      </c>
    </row>
    <row r="6008" spans="1:4">
      <c r="A6008" s="314" t="s">
        <v>23296</v>
      </c>
      <c r="B6008" s="315" t="s">
        <v>23297</v>
      </c>
      <c r="C6008" s="315" t="s">
        <v>6</v>
      </c>
      <c r="D6008" s="316">
        <v>5120.74</v>
      </c>
    </row>
    <row r="6009" spans="1:4">
      <c r="A6009" s="314" t="s">
        <v>23298</v>
      </c>
      <c r="B6009" s="315" t="s">
        <v>23299</v>
      </c>
      <c r="C6009" s="315" t="s">
        <v>6</v>
      </c>
      <c r="D6009" s="316">
        <v>5289.41</v>
      </c>
    </row>
    <row r="6010" spans="1:4">
      <c r="A6010" s="314" t="s">
        <v>23300</v>
      </c>
      <c r="B6010" s="315" t="s">
        <v>23301</v>
      </c>
      <c r="C6010" s="315" t="s">
        <v>6</v>
      </c>
      <c r="D6010" s="316">
        <v>6935.54</v>
      </c>
    </row>
    <row r="6011" spans="1:4">
      <c r="A6011" s="314" t="s">
        <v>23302</v>
      </c>
      <c r="B6011" s="315" t="s">
        <v>23303</v>
      </c>
      <c r="C6011" s="315" t="s">
        <v>6</v>
      </c>
      <c r="D6011" s="316">
        <v>2409.52</v>
      </c>
    </row>
    <row r="6012" spans="1:4">
      <c r="A6012" s="314" t="s">
        <v>23304</v>
      </c>
      <c r="B6012" s="315" t="s">
        <v>23305</v>
      </c>
      <c r="C6012" s="315" t="s">
        <v>6</v>
      </c>
      <c r="D6012" s="316">
        <v>2664.11</v>
      </c>
    </row>
    <row r="6013" spans="1:4">
      <c r="A6013" s="314" t="s">
        <v>23306</v>
      </c>
      <c r="B6013" s="315" t="s">
        <v>23307</v>
      </c>
      <c r="C6013" s="315" t="s">
        <v>6</v>
      </c>
      <c r="D6013" s="316">
        <v>3792.49</v>
      </c>
    </row>
    <row r="6014" spans="1:4">
      <c r="A6014" s="314" t="s">
        <v>23308</v>
      </c>
      <c r="B6014" s="315" t="s">
        <v>23309</v>
      </c>
      <c r="C6014" s="315" t="s">
        <v>6</v>
      </c>
      <c r="D6014" s="316">
        <v>4088.63</v>
      </c>
    </row>
    <row r="6015" spans="1:4">
      <c r="A6015" s="314" t="s">
        <v>23310</v>
      </c>
      <c r="B6015" s="315" t="s">
        <v>23311</v>
      </c>
      <c r="C6015" s="315" t="s">
        <v>6</v>
      </c>
      <c r="D6015" s="316">
        <v>4360.78</v>
      </c>
    </row>
    <row r="6016" spans="1:4">
      <c r="A6016" s="314" t="s">
        <v>23312</v>
      </c>
      <c r="B6016" s="315" t="s">
        <v>23313</v>
      </c>
      <c r="C6016" s="315" t="s">
        <v>6</v>
      </c>
      <c r="D6016" s="316">
        <v>4703.3100000000004</v>
      </c>
    </row>
    <row r="6017" spans="1:4">
      <c r="A6017" s="314" t="s">
        <v>23314</v>
      </c>
      <c r="B6017" s="315" t="s">
        <v>23315</v>
      </c>
      <c r="C6017" s="315" t="s">
        <v>6</v>
      </c>
      <c r="D6017" s="316">
        <v>5188.55</v>
      </c>
    </row>
    <row r="6018" spans="1:4">
      <c r="A6018" s="314" t="s">
        <v>23316</v>
      </c>
      <c r="B6018" s="315" t="s">
        <v>23317</v>
      </c>
      <c r="C6018" s="315" t="s">
        <v>6</v>
      </c>
      <c r="D6018" s="316">
        <v>5798.14</v>
      </c>
    </row>
    <row r="6019" spans="1:4">
      <c r="A6019" s="314" t="s">
        <v>23318</v>
      </c>
      <c r="B6019" s="315" t="s">
        <v>23319</v>
      </c>
      <c r="C6019" s="315" t="s">
        <v>6</v>
      </c>
      <c r="D6019" s="316">
        <v>6192.65</v>
      </c>
    </row>
    <row r="6020" spans="1:4">
      <c r="A6020" s="314" t="s">
        <v>23320</v>
      </c>
      <c r="B6020" s="315" t="s">
        <v>23321</v>
      </c>
      <c r="C6020" s="315" t="s">
        <v>6</v>
      </c>
      <c r="D6020" s="316">
        <v>3948.27</v>
      </c>
    </row>
    <row r="6021" spans="1:4">
      <c r="A6021" s="314" t="s">
        <v>23322</v>
      </c>
      <c r="B6021" s="315" t="s">
        <v>23323</v>
      </c>
      <c r="C6021" s="315" t="s">
        <v>6</v>
      </c>
      <c r="D6021" s="316">
        <v>4255.72</v>
      </c>
    </row>
    <row r="6022" spans="1:4">
      <c r="A6022" s="314" t="s">
        <v>23324</v>
      </c>
      <c r="B6022" s="315" t="s">
        <v>23325</v>
      </c>
      <c r="C6022" s="315" t="s">
        <v>6</v>
      </c>
      <c r="D6022" s="316">
        <v>4625.7700000000004</v>
      </c>
    </row>
    <row r="6023" spans="1:4">
      <c r="A6023" s="314" t="s">
        <v>23326</v>
      </c>
      <c r="B6023" s="315" t="s">
        <v>23327</v>
      </c>
      <c r="C6023" s="315" t="s">
        <v>6</v>
      </c>
      <c r="D6023" s="316">
        <v>5176.93</v>
      </c>
    </row>
    <row r="6024" spans="1:4">
      <c r="A6024" s="314" t="s">
        <v>23328</v>
      </c>
      <c r="B6024" s="315" t="s">
        <v>23329</v>
      </c>
      <c r="C6024" s="315" t="s">
        <v>6</v>
      </c>
      <c r="D6024" s="316">
        <v>5678.1</v>
      </c>
    </row>
    <row r="6025" spans="1:4">
      <c r="A6025" s="314" t="s">
        <v>23330</v>
      </c>
      <c r="B6025" s="315" t="s">
        <v>23331</v>
      </c>
      <c r="C6025" s="315" t="s">
        <v>6</v>
      </c>
      <c r="D6025" s="316">
        <v>4571.25</v>
      </c>
    </row>
    <row r="6026" spans="1:4">
      <c r="A6026" s="314" t="s">
        <v>23332</v>
      </c>
      <c r="B6026" s="315" t="s">
        <v>23333</v>
      </c>
      <c r="C6026" s="315" t="s">
        <v>6</v>
      </c>
      <c r="D6026" s="316">
        <v>5030.83</v>
      </c>
    </row>
    <row r="6027" spans="1:4">
      <c r="A6027" s="314" t="s">
        <v>23334</v>
      </c>
      <c r="B6027" s="315" t="s">
        <v>23335</v>
      </c>
      <c r="C6027" s="315" t="s">
        <v>6</v>
      </c>
      <c r="D6027" s="316">
        <v>5466.02</v>
      </c>
    </row>
    <row r="6028" spans="1:4">
      <c r="A6028" s="314" t="s">
        <v>23336</v>
      </c>
      <c r="B6028" s="315" t="s">
        <v>23337</v>
      </c>
      <c r="C6028" s="315" t="s">
        <v>6</v>
      </c>
      <c r="D6028" s="316">
        <v>6503.34</v>
      </c>
    </row>
    <row r="6029" spans="1:4">
      <c r="A6029" s="314" t="s">
        <v>23338</v>
      </c>
      <c r="B6029" s="315" t="s">
        <v>23339</v>
      </c>
      <c r="C6029" s="315" t="s">
        <v>6</v>
      </c>
      <c r="D6029" s="316">
        <v>7085.18</v>
      </c>
    </row>
    <row r="6030" spans="1:4">
      <c r="A6030" s="314" t="s">
        <v>23340</v>
      </c>
      <c r="B6030" s="315" t="s">
        <v>23341</v>
      </c>
      <c r="C6030" s="315" t="s">
        <v>6</v>
      </c>
      <c r="D6030" s="316">
        <v>6482.5</v>
      </c>
    </row>
    <row r="6031" spans="1:4">
      <c r="A6031" s="314" t="s">
        <v>23342</v>
      </c>
      <c r="B6031" s="315" t="s">
        <v>23343</v>
      </c>
      <c r="C6031" s="315" t="s">
        <v>6</v>
      </c>
      <c r="D6031" s="316">
        <v>7612.1</v>
      </c>
    </row>
    <row r="6032" spans="1:4">
      <c r="A6032" s="314" t="s">
        <v>23344</v>
      </c>
      <c r="B6032" s="315" t="s">
        <v>23345</v>
      </c>
      <c r="C6032" s="315" t="s">
        <v>6</v>
      </c>
      <c r="D6032" s="316">
        <v>8900.1200000000008</v>
      </c>
    </row>
    <row r="6033" spans="1:4">
      <c r="A6033" s="314" t="s">
        <v>23346</v>
      </c>
      <c r="B6033" s="315" t="s">
        <v>23347</v>
      </c>
      <c r="C6033" s="315" t="s">
        <v>6</v>
      </c>
      <c r="D6033" s="316">
        <v>9294.2000000000007</v>
      </c>
    </row>
    <row r="6034" spans="1:4">
      <c r="A6034" s="314" t="s">
        <v>23348</v>
      </c>
      <c r="B6034" s="315" t="s">
        <v>23349</v>
      </c>
      <c r="C6034" s="315" t="s">
        <v>6</v>
      </c>
      <c r="D6034" s="316">
        <v>8350.25</v>
      </c>
    </row>
    <row r="6035" spans="1:4">
      <c r="A6035" s="314" t="s">
        <v>23350</v>
      </c>
      <c r="B6035" s="315" t="s">
        <v>23351</v>
      </c>
      <c r="C6035" s="315" t="s">
        <v>6</v>
      </c>
      <c r="D6035" s="316">
        <v>9689.7199999999993</v>
      </c>
    </row>
    <row r="6036" spans="1:4">
      <c r="A6036" s="314" t="s">
        <v>23352</v>
      </c>
      <c r="B6036" s="315" t="s">
        <v>23353</v>
      </c>
      <c r="C6036" s="315" t="s">
        <v>6</v>
      </c>
      <c r="D6036" s="316">
        <v>12871.49</v>
      </c>
    </row>
    <row r="6037" spans="1:4">
      <c r="A6037" s="314" t="s">
        <v>23354</v>
      </c>
      <c r="B6037" s="315" t="s">
        <v>23355</v>
      </c>
      <c r="C6037" s="315" t="s">
        <v>6</v>
      </c>
      <c r="D6037" s="316">
        <v>13306.87</v>
      </c>
    </row>
    <row r="6038" spans="1:4">
      <c r="A6038" s="314" t="s">
        <v>23356</v>
      </c>
      <c r="B6038" s="315" t="s">
        <v>23357</v>
      </c>
      <c r="C6038" s="315" t="s">
        <v>6</v>
      </c>
      <c r="D6038" s="316">
        <v>10383.66</v>
      </c>
    </row>
    <row r="6039" spans="1:4">
      <c r="A6039" s="314" t="s">
        <v>23358</v>
      </c>
      <c r="B6039" s="315" t="s">
        <v>23359</v>
      </c>
      <c r="C6039" s="315" t="s">
        <v>6</v>
      </c>
      <c r="D6039" s="316">
        <v>12249.75</v>
      </c>
    </row>
    <row r="6040" spans="1:4">
      <c r="A6040" s="314" t="s">
        <v>23360</v>
      </c>
      <c r="B6040" s="315" t="s">
        <v>23361</v>
      </c>
      <c r="C6040" s="315" t="s">
        <v>6</v>
      </c>
      <c r="D6040" s="316">
        <v>15506.6</v>
      </c>
    </row>
    <row r="6041" spans="1:4">
      <c r="A6041" s="314" t="s">
        <v>23362</v>
      </c>
      <c r="B6041" s="315" t="s">
        <v>23363</v>
      </c>
      <c r="C6041" s="315" t="s">
        <v>6</v>
      </c>
      <c r="D6041" s="316">
        <v>16504.330000000002</v>
      </c>
    </row>
    <row r="6042" spans="1:4">
      <c r="A6042" s="314" t="s">
        <v>23364</v>
      </c>
      <c r="B6042" s="315" t="s">
        <v>23365</v>
      </c>
      <c r="C6042" s="315" t="s">
        <v>6</v>
      </c>
      <c r="D6042" s="316">
        <v>18906.36</v>
      </c>
    </row>
    <row r="6043" spans="1:4">
      <c r="A6043" s="314" t="s">
        <v>38391</v>
      </c>
      <c r="B6043" s="315" t="s">
        <v>38392</v>
      </c>
      <c r="C6043" s="315" t="s">
        <v>6</v>
      </c>
      <c r="D6043" s="316">
        <v>1.1000000000000001</v>
      </c>
    </row>
    <row r="6044" spans="1:4">
      <c r="A6044" s="314" t="s">
        <v>38393</v>
      </c>
      <c r="B6044" s="315" t="s">
        <v>38394</v>
      </c>
      <c r="C6044" s="315" t="s">
        <v>6</v>
      </c>
      <c r="D6044" s="316">
        <v>277.77999999999997</v>
      </c>
    </row>
    <row r="6045" spans="1:4">
      <c r="A6045" s="314" t="s">
        <v>38395</v>
      </c>
      <c r="B6045" s="315" t="s">
        <v>38396</v>
      </c>
      <c r="C6045" s="315" t="s">
        <v>6</v>
      </c>
      <c r="D6045" s="316">
        <v>337.98</v>
      </c>
    </row>
    <row r="6046" spans="1:4">
      <c r="A6046" s="314" t="s">
        <v>38397</v>
      </c>
      <c r="B6046" s="315" t="s">
        <v>38398</v>
      </c>
      <c r="C6046" s="315" t="s">
        <v>6</v>
      </c>
      <c r="D6046" s="316">
        <v>373.1</v>
      </c>
    </row>
    <row r="6047" spans="1:4">
      <c r="A6047" s="314" t="s">
        <v>38399</v>
      </c>
      <c r="B6047" s="315" t="s">
        <v>38400</v>
      </c>
      <c r="C6047" s="315" t="s">
        <v>6</v>
      </c>
      <c r="D6047" s="316">
        <v>425.64</v>
      </c>
    </row>
    <row r="6048" spans="1:4">
      <c r="A6048" s="314" t="s">
        <v>38401</v>
      </c>
      <c r="B6048" s="315" t="s">
        <v>38402</v>
      </c>
      <c r="C6048" s="315" t="s">
        <v>6</v>
      </c>
      <c r="D6048" s="316">
        <v>469.65</v>
      </c>
    </row>
    <row r="6049" spans="1:4">
      <c r="A6049" s="314" t="s">
        <v>23366</v>
      </c>
      <c r="B6049" s="315" t="s">
        <v>23367</v>
      </c>
      <c r="C6049" s="315" t="s">
        <v>6</v>
      </c>
      <c r="D6049" s="316">
        <v>257.47000000000003</v>
      </c>
    </row>
    <row r="6050" spans="1:4">
      <c r="A6050" s="314" t="s">
        <v>23368</v>
      </c>
      <c r="B6050" s="315" t="s">
        <v>23369</v>
      </c>
      <c r="C6050" s="315" t="s">
        <v>6</v>
      </c>
      <c r="D6050" s="316">
        <v>437.88</v>
      </c>
    </row>
    <row r="6051" spans="1:4">
      <c r="A6051" s="314" t="s">
        <v>23370</v>
      </c>
      <c r="B6051" s="315" t="s">
        <v>23371</v>
      </c>
      <c r="C6051" s="315" t="s">
        <v>6</v>
      </c>
      <c r="D6051" s="316">
        <v>589.04</v>
      </c>
    </row>
    <row r="6052" spans="1:4">
      <c r="A6052" s="314" t="s">
        <v>23372</v>
      </c>
      <c r="B6052" s="315" t="s">
        <v>23373</v>
      </c>
      <c r="C6052" s="315" t="s">
        <v>6</v>
      </c>
      <c r="D6052" s="316">
        <v>2035.26</v>
      </c>
    </row>
    <row r="6053" spans="1:4">
      <c r="A6053" s="314" t="s">
        <v>23377</v>
      </c>
      <c r="B6053" s="315" t="s">
        <v>23378</v>
      </c>
      <c r="C6053" s="315" t="s">
        <v>6</v>
      </c>
      <c r="D6053" s="316">
        <v>47.52</v>
      </c>
    </row>
    <row r="6054" spans="1:4">
      <c r="A6054" s="314" t="s">
        <v>23379</v>
      </c>
      <c r="B6054" s="315" t="s">
        <v>23380</v>
      </c>
      <c r="C6054" s="315" t="s">
        <v>6</v>
      </c>
      <c r="D6054" s="316">
        <v>10.85</v>
      </c>
    </row>
    <row r="6055" spans="1:4">
      <c r="A6055" s="314" t="s">
        <v>23381</v>
      </c>
      <c r="B6055" s="315" t="s">
        <v>23382</v>
      </c>
      <c r="C6055" s="315" t="s">
        <v>6</v>
      </c>
      <c r="D6055" s="316">
        <v>25.62</v>
      </c>
    </row>
    <row r="6056" spans="1:4">
      <c r="A6056" s="314" t="s">
        <v>23425</v>
      </c>
      <c r="B6056" s="315" t="s">
        <v>23426</v>
      </c>
      <c r="C6056" s="315" t="s">
        <v>6</v>
      </c>
      <c r="D6056" s="316">
        <v>243.39</v>
      </c>
    </row>
    <row r="6057" spans="1:4">
      <c r="A6057" s="314" t="s">
        <v>23430</v>
      </c>
      <c r="B6057" s="315" t="s">
        <v>23431</v>
      </c>
      <c r="C6057" s="315" t="s">
        <v>6</v>
      </c>
      <c r="D6057" s="316">
        <v>40.880000000000003</v>
      </c>
    </row>
    <row r="6058" spans="1:4">
      <c r="A6058" s="314" t="s">
        <v>23432</v>
      </c>
      <c r="B6058" s="315" t="s">
        <v>23433</v>
      </c>
      <c r="C6058" s="315" t="s">
        <v>6</v>
      </c>
      <c r="D6058" s="316">
        <v>41.96</v>
      </c>
    </row>
    <row r="6059" spans="1:4">
      <c r="A6059" s="314" t="s">
        <v>23434</v>
      </c>
      <c r="B6059" s="315" t="s">
        <v>23435</v>
      </c>
      <c r="C6059" s="315" t="s">
        <v>6</v>
      </c>
      <c r="D6059" s="316">
        <v>24.18</v>
      </c>
    </row>
    <row r="6060" spans="1:4">
      <c r="A6060" s="314" t="s">
        <v>38403</v>
      </c>
      <c r="B6060" s="315" t="s">
        <v>38404</v>
      </c>
      <c r="C6060" s="315" t="s">
        <v>6</v>
      </c>
      <c r="D6060" s="316">
        <v>342.4</v>
      </c>
    </row>
    <row r="6061" spans="1:4">
      <c r="A6061" s="314" t="s">
        <v>38405</v>
      </c>
      <c r="B6061" s="315" t="s">
        <v>38406</v>
      </c>
      <c r="C6061" s="315" t="s">
        <v>6</v>
      </c>
      <c r="D6061" s="316">
        <v>352.57</v>
      </c>
    </row>
    <row r="6062" spans="1:4">
      <c r="A6062" s="314" t="s">
        <v>23535</v>
      </c>
      <c r="B6062" s="315" t="s">
        <v>23536</v>
      </c>
      <c r="C6062" s="315" t="s">
        <v>431</v>
      </c>
      <c r="D6062" s="316">
        <v>8.68</v>
      </c>
    </row>
    <row r="6063" spans="1:4">
      <c r="A6063" s="314" t="s">
        <v>23543</v>
      </c>
      <c r="B6063" s="315" t="s">
        <v>23544</v>
      </c>
      <c r="C6063" s="315" t="s">
        <v>431</v>
      </c>
      <c r="D6063" s="316">
        <v>4.63</v>
      </c>
    </row>
    <row r="6064" spans="1:4" ht="22.5">
      <c r="A6064" s="314" t="s">
        <v>38407</v>
      </c>
      <c r="B6064" s="315" t="s">
        <v>38408</v>
      </c>
      <c r="C6064" s="315" t="s">
        <v>431</v>
      </c>
      <c r="D6064" s="316">
        <v>319.97000000000003</v>
      </c>
    </row>
    <row r="6065" spans="1:4" ht="22.5">
      <c r="A6065" s="314" t="s">
        <v>38409</v>
      </c>
      <c r="B6065" s="315" t="s">
        <v>38410</v>
      </c>
      <c r="C6065" s="315" t="s">
        <v>431</v>
      </c>
      <c r="D6065" s="316">
        <v>128.55000000000001</v>
      </c>
    </row>
    <row r="6066" spans="1:4">
      <c r="A6066" s="314" t="s">
        <v>38411</v>
      </c>
      <c r="B6066" s="315" t="s">
        <v>38412</v>
      </c>
      <c r="C6066" s="315" t="s">
        <v>6</v>
      </c>
      <c r="D6066" s="316">
        <v>92</v>
      </c>
    </row>
    <row r="6067" spans="1:4">
      <c r="A6067" s="314" t="s">
        <v>38413</v>
      </c>
      <c r="B6067" s="315" t="s">
        <v>38414</v>
      </c>
      <c r="C6067" s="315" t="s">
        <v>6</v>
      </c>
      <c r="D6067" s="316">
        <v>92</v>
      </c>
    </row>
    <row r="6068" spans="1:4">
      <c r="A6068" s="314" t="s">
        <v>38415</v>
      </c>
      <c r="B6068" s="315" t="s">
        <v>38416</v>
      </c>
      <c r="C6068" s="315" t="s">
        <v>6</v>
      </c>
      <c r="D6068" s="316">
        <v>99</v>
      </c>
    </row>
    <row r="6069" spans="1:4">
      <c r="A6069" s="314" t="s">
        <v>38417</v>
      </c>
      <c r="B6069" s="315" t="s">
        <v>38418</v>
      </c>
      <c r="C6069" s="315" t="s">
        <v>6</v>
      </c>
      <c r="D6069" s="316">
        <v>1150</v>
      </c>
    </row>
    <row r="6070" spans="1:4">
      <c r="A6070" s="314" t="s">
        <v>23631</v>
      </c>
      <c r="B6070" s="315" t="s">
        <v>23632</v>
      </c>
      <c r="C6070" s="315" t="s">
        <v>6</v>
      </c>
      <c r="D6070" s="316">
        <v>5.16</v>
      </c>
    </row>
    <row r="6071" spans="1:4">
      <c r="A6071" s="314" t="s">
        <v>23633</v>
      </c>
      <c r="B6071" s="315" t="s">
        <v>23634</v>
      </c>
      <c r="C6071" s="315" t="s">
        <v>6</v>
      </c>
      <c r="D6071" s="316">
        <v>5.54</v>
      </c>
    </row>
    <row r="6072" spans="1:4">
      <c r="A6072" s="314" t="s">
        <v>38419</v>
      </c>
      <c r="B6072" s="315" t="s">
        <v>38420</v>
      </c>
      <c r="C6072" s="315" t="s">
        <v>6</v>
      </c>
      <c r="D6072" s="316">
        <v>0.22</v>
      </c>
    </row>
    <row r="6073" spans="1:4">
      <c r="A6073" s="314" t="s">
        <v>38421</v>
      </c>
      <c r="B6073" s="315" t="s">
        <v>38422</v>
      </c>
      <c r="C6073" s="315" t="s">
        <v>6</v>
      </c>
      <c r="D6073" s="316">
        <v>0.14000000000000001</v>
      </c>
    </row>
    <row r="6074" spans="1:4">
      <c r="A6074" s="314" t="s">
        <v>38423</v>
      </c>
      <c r="B6074" s="315" t="s">
        <v>38424</v>
      </c>
      <c r="C6074" s="315" t="s">
        <v>6</v>
      </c>
      <c r="D6074" s="316">
        <v>0.22</v>
      </c>
    </row>
    <row r="6075" spans="1:4">
      <c r="A6075" s="314" t="s">
        <v>23672</v>
      </c>
      <c r="B6075" s="315" t="s">
        <v>23673</v>
      </c>
      <c r="C6075" s="315" t="s">
        <v>6</v>
      </c>
      <c r="D6075" s="316">
        <v>11.16</v>
      </c>
    </row>
    <row r="6076" spans="1:4">
      <c r="A6076" s="314" t="s">
        <v>23698</v>
      </c>
      <c r="B6076" s="315" t="s">
        <v>23699</v>
      </c>
      <c r="C6076" s="315" t="s">
        <v>6</v>
      </c>
      <c r="D6076" s="316">
        <v>421.51</v>
      </c>
    </row>
    <row r="6077" spans="1:4">
      <c r="A6077" s="314" t="s">
        <v>23700</v>
      </c>
      <c r="B6077" s="315" t="s">
        <v>23701</v>
      </c>
      <c r="C6077" s="315" t="s">
        <v>6</v>
      </c>
      <c r="D6077" s="316">
        <v>494.27</v>
      </c>
    </row>
    <row r="6078" spans="1:4">
      <c r="A6078" s="314" t="s">
        <v>23702</v>
      </c>
      <c r="B6078" s="315" t="s">
        <v>23703</v>
      </c>
      <c r="C6078" s="315" t="s">
        <v>6</v>
      </c>
      <c r="D6078" s="316">
        <v>534.62</v>
      </c>
    </row>
    <row r="6079" spans="1:4">
      <c r="A6079" s="314" t="s">
        <v>23704</v>
      </c>
      <c r="B6079" s="315" t="s">
        <v>23705</v>
      </c>
      <c r="C6079" s="315" t="s">
        <v>6</v>
      </c>
      <c r="D6079" s="316">
        <v>711.9</v>
      </c>
    </row>
    <row r="6080" spans="1:4">
      <c r="A6080" s="314" t="s">
        <v>23706</v>
      </c>
      <c r="B6080" s="315" t="s">
        <v>23707</v>
      </c>
      <c r="C6080" s="315" t="s">
        <v>6</v>
      </c>
      <c r="D6080" s="316">
        <v>792.91</v>
      </c>
    </row>
    <row r="6081" spans="1:4">
      <c r="A6081" s="314" t="s">
        <v>23708</v>
      </c>
      <c r="B6081" s="315" t="s">
        <v>23709</v>
      </c>
      <c r="C6081" s="315" t="s">
        <v>6</v>
      </c>
      <c r="D6081" s="316">
        <v>191.58</v>
      </c>
    </row>
    <row r="6082" spans="1:4">
      <c r="A6082" s="314" t="s">
        <v>23710</v>
      </c>
      <c r="B6082" s="315" t="s">
        <v>23711</v>
      </c>
      <c r="C6082" s="315" t="s">
        <v>6</v>
      </c>
      <c r="D6082" s="316">
        <v>352.54</v>
      </c>
    </row>
    <row r="6083" spans="1:4">
      <c r="A6083" s="314" t="s">
        <v>23712</v>
      </c>
      <c r="B6083" s="315" t="s">
        <v>23713</v>
      </c>
      <c r="C6083" s="315" t="s">
        <v>6</v>
      </c>
      <c r="D6083" s="316">
        <v>641.89</v>
      </c>
    </row>
    <row r="6084" spans="1:4">
      <c r="A6084" s="314" t="s">
        <v>23714</v>
      </c>
      <c r="B6084" s="315" t="s">
        <v>23715</v>
      </c>
      <c r="C6084" s="315" t="s">
        <v>6</v>
      </c>
      <c r="D6084" s="316">
        <v>672.76</v>
      </c>
    </row>
    <row r="6085" spans="1:4">
      <c r="A6085" s="314" t="s">
        <v>23716</v>
      </c>
      <c r="B6085" s="315" t="s">
        <v>23717</v>
      </c>
      <c r="C6085" s="315" t="s">
        <v>6</v>
      </c>
      <c r="D6085" s="316">
        <v>750.89</v>
      </c>
    </row>
    <row r="6086" spans="1:4">
      <c r="A6086" s="314" t="s">
        <v>23718</v>
      </c>
      <c r="B6086" s="315" t="s">
        <v>23719</v>
      </c>
      <c r="C6086" s="315" t="s">
        <v>6</v>
      </c>
      <c r="D6086" s="316">
        <v>963.31</v>
      </c>
    </row>
    <row r="6087" spans="1:4">
      <c r="A6087" s="314" t="s">
        <v>23720</v>
      </c>
      <c r="B6087" s="315" t="s">
        <v>23721</v>
      </c>
      <c r="C6087" s="315" t="s">
        <v>6</v>
      </c>
      <c r="D6087" s="316">
        <v>30.73</v>
      </c>
    </row>
    <row r="6088" spans="1:4">
      <c r="A6088" s="314" t="s">
        <v>23722</v>
      </c>
      <c r="B6088" s="315" t="s">
        <v>23723</v>
      </c>
      <c r="C6088" s="315" t="s">
        <v>6</v>
      </c>
      <c r="D6088" s="316">
        <v>25.63</v>
      </c>
    </row>
    <row r="6089" spans="1:4">
      <c r="A6089" s="314" t="s">
        <v>23724</v>
      </c>
      <c r="B6089" s="315" t="s">
        <v>23725</v>
      </c>
      <c r="C6089" s="315" t="s">
        <v>6</v>
      </c>
      <c r="D6089" s="316">
        <v>25.78</v>
      </c>
    </row>
    <row r="6090" spans="1:4">
      <c r="A6090" s="314" t="s">
        <v>23726</v>
      </c>
      <c r="B6090" s="315" t="s">
        <v>23727</v>
      </c>
      <c r="C6090" s="315" t="s">
        <v>6</v>
      </c>
      <c r="D6090" s="316">
        <v>25.31</v>
      </c>
    </row>
    <row r="6091" spans="1:4">
      <c r="A6091" s="314" t="s">
        <v>23728</v>
      </c>
      <c r="B6091" s="315" t="s">
        <v>23729</v>
      </c>
      <c r="C6091" s="315" t="s">
        <v>6</v>
      </c>
      <c r="D6091" s="316">
        <v>689.8</v>
      </c>
    </row>
    <row r="6092" spans="1:4">
      <c r="A6092" s="314" t="s">
        <v>23730</v>
      </c>
      <c r="B6092" s="315" t="s">
        <v>23731</v>
      </c>
      <c r="C6092" s="315" t="s">
        <v>6</v>
      </c>
      <c r="D6092" s="316">
        <v>2015.82</v>
      </c>
    </row>
    <row r="6093" spans="1:4">
      <c r="A6093" s="314" t="s">
        <v>23788</v>
      </c>
      <c r="B6093" s="315" t="s">
        <v>23789</v>
      </c>
      <c r="C6093" s="315" t="s">
        <v>6</v>
      </c>
      <c r="D6093" s="316">
        <v>37.909999999999997</v>
      </c>
    </row>
    <row r="6094" spans="1:4">
      <c r="A6094" s="314" t="s">
        <v>23790</v>
      </c>
      <c r="B6094" s="315" t="s">
        <v>23791</v>
      </c>
      <c r="C6094" s="315" t="s">
        <v>6</v>
      </c>
      <c r="D6094" s="316">
        <v>60.1</v>
      </c>
    </row>
    <row r="6095" spans="1:4">
      <c r="A6095" s="314" t="s">
        <v>23792</v>
      </c>
      <c r="B6095" s="315" t="s">
        <v>23793</v>
      </c>
      <c r="C6095" s="315" t="s">
        <v>6</v>
      </c>
      <c r="D6095" s="316">
        <v>89.48</v>
      </c>
    </row>
    <row r="6096" spans="1:4">
      <c r="A6096" s="314" t="s">
        <v>23794</v>
      </c>
      <c r="B6096" s="315" t="s">
        <v>23795</v>
      </c>
      <c r="C6096" s="315" t="s">
        <v>6</v>
      </c>
      <c r="D6096" s="316">
        <v>173.69</v>
      </c>
    </row>
    <row r="6097" spans="1:4">
      <c r="A6097" s="314" t="s">
        <v>23796</v>
      </c>
      <c r="B6097" s="315" t="s">
        <v>23797</v>
      </c>
      <c r="C6097" s="315" t="s">
        <v>6</v>
      </c>
      <c r="D6097" s="316">
        <v>179.39</v>
      </c>
    </row>
    <row r="6098" spans="1:4">
      <c r="A6098" s="314" t="s">
        <v>23798</v>
      </c>
      <c r="B6098" s="315" t="s">
        <v>23799</v>
      </c>
      <c r="C6098" s="315" t="s">
        <v>6</v>
      </c>
      <c r="D6098" s="316">
        <v>264.81</v>
      </c>
    </row>
    <row r="6099" spans="1:4">
      <c r="A6099" s="314" t="s">
        <v>23800</v>
      </c>
      <c r="B6099" s="315" t="s">
        <v>23801</v>
      </c>
      <c r="C6099" s="315" t="s">
        <v>6</v>
      </c>
      <c r="D6099" s="316">
        <v>321.45999999999998</v>
      </c>
    </row>
    <row r="6100" spans="1:4">
      <c r="A6100" s="314" t="s">
        <v>23802</v>
      </c>
      <c r="B6100" s="315" t="s">
        <v>23803</v>
      </c>
      <c r="C6100" s="315" t="s">
        <v>6</v>
      </c>
      <c r="D6100" s="316">
        <v>298.13</v>
      </c>
    </row>
    <row r="6101" spans="1:4">
      <c r="A6101" s="314" t="s">
        <v>23804</v>
      </c>
      <c r="B6101" s="315" t="s">
        <v>23805</v>
      </c>
      <c r="C6101" s="315" t="s">
        <v>6</v>
      </c>
      <c r="D6101" s="316">
        <v>589.77</v>
      </c>
    </row>
    <row r="6102" spans="1:4">
      <c r="A6102" s="314" t="s">
        <v>23806</v>
      </c>
      <c r="B6102" s="315" t="s">
        <v>23807</v>
      </c>
      <c r="C6102" s="315" t="s">
        <v>6</v>
      </c>
      <c r="D6102" s="316">
        <v>671.41</v>
      </c>
    </row>
    <row r="6103" spans="1:4">
      <c r="A6103" s="314" t="s">
        <v>23811</v>
      </c>
      <c r="B6103" s="315" t="s">
        <v>23812</v>
      </c>
      <c r="C6103" s="315" t="s">
        <v>6</v>
      </c>
      <c r="D6103" s="316">
        <v>409.16</v>
      </c>
    </row>
    <row r="6104" spans="1:4">
      <c r="A6104" s="314" t="s">
        <v>23813</v>
      </c>
      <c r="B6104" s="315" t="s">
        <v>23814</v>
      </c>
      <c r="C6104" s="315" t="s">
        <v>6</v>
      </c>
      <c r="D6104" s="316">
        <v>11218.4</v>
      </c>
    </row>
    <row r="6105" spans="1:4">
      <c r="A6105" s="314" t="s">
        <v>23815</v>
      </c>
      <c r="B6105" s="315" t="s">
        <v>23816</v>
      </c>
      <c r="C6105" s="315" t="s">
        <v>6</v>
      </c>
      <c r="D6105" s="316">
        <v>13241.93</v>
      </c>
    </row>
    <row r="6106" spans="1:4">
      <c r="A6106" s="314" t="s">
        <v>23817</v>
      </c>
      <c r="B6106" s="315" t="s">
        <v>23818</v>
      </c>
      <c r="C6106" s="315" t="s">
        <v>6</v>
      </c>
      <c r="D6106" s="316">
        <v>637.44000000000005</v>
      </c>
    </row>
    <row r="6107" spans="1:4">
      <c r="A6107" s="314" t="s">
        <v>23819</v>
      </c>
      <c r="B6107" s="315" t="s">
        <v>23820</v>
      </c>
      <c r="C6107" s="315" t="s">
        <v>6</v>
      </c>
      <c r="D6107" s="316">
        <v>926.55</v>
      </c>
    </row>
    <row r="6108" spans="1:4">
      <c r="A6108" s="314" t="s">
        <v>23821</v>
      </c>
      <c r="B6108" s="315" t="s">
        <v>23822</v>
      </c>
      <c r="C6108" s="315" t="s">
        <v>6</v>
      </c>
      <c r="D6108" s="316">
        <v>1191.06</v>
      </c>
    </row>
    <row r="6109" spans="1:4">
      <c r="A6109" s="314" t="s">
        <v>23823</v>
      </c>
      <c r="B6109" s="315" t="s">
        <v>23824</v>
      </c>
      <c r="C6109" s="315" t="s">
        <v>6</v>
      </c>
      <c r="D6109" s="316">
        <v>1404.12</v>
      </c>
    </row>
    <row r="6110" spans="1:4">
      <c r="A6110" s="314" t="s">
        <v>23825</v>
      </c>
      <c r="B6110" s="315" t="s">
        <v>23826</v>
      </c>
      <c r="C6110" s="315" t="s">
        <v>6</v>
      </c>
      <c r="D6110" s="316">
        <v>1807.55</v>
      </c>
    </row>
    <row r="6111" spans="1:4">
      <c r="A6111" s="314" t="s">
        <v>23827</v>
      </c>
      <c r="B6111" s="315" t="s">
        <v>23828</v>
      </c>
      <c r="C6111" s="315" t="s">
        <v>6</v>
      </c>
      <c r="D6111" s="316">
        <v>2076.1799999999998</v>
      </c>
    </row>
    <row r="6112" spans="1:4">
      <c r="A6112" s="314" t="s">
        <v>23829</v>
      </c>
      <c r="B6112" s="315" t="s">
        <v>23830</v>
      </c>
      <c r="C6112" s="315" t="s">
        <v>6</v>
      </c>
      <c r="D6112" s="316">
        <v>5247.33</v>
      </c>
    </row>
    <row r="6113" spans="1:4">
      <c r="A6113" s="314" t="s">
        <v>23831</v>
      </c>
      <c r="B6113" s="315" t="s">
        <v>23832</v>
      </c>
      <c r="C6113" s="315" t="s">
        <v>6</v>
      </c>
      <c r="D6113" s="316">
        <v>4522.74</v>
      </c>
    </row>
    <row r="6114" spans="1:4">
      <c r="A6114" s="314" t="s">
        <v>23833</v>
      </c>
      <c r="B6114" s="315" t="s">
        <v>23834</v>
      </c>
      <c r="C6114" s="315" t="s">
        <v>6</v>
      </c>
      <c r="D6114" s="316">
        <v>5063.41</v>
      </c>
    </row>
    <row r="6115" spans="1:4">
      <c r="A6115" s="314" t="s">
        <v>23835</v>
      </c>
      <c r="B6115" s="315" t="s">
        <v>23836</v>
      </c>
      <c r="C6115" s="315" t="s">
        <v>6</v>
      </c>
      <c r="D6115" s="316">
        <v>5666.88</v>
      </c>
    </row>
    <row r="6116" spans="1:4">
      <c r="A6116" s="314" t="s">
        <v>23837</v>
      </c>
      <c r="B6116" s="315" t="s">
        <v>23838</v>
      </c>
      <c r="C6116" s="315" t="s">
        <v>6</v>
      </c>
      <c r="D6116" s="316">
        <v>379.65</v>
      </c>
    </row>
    <row r="6117" spans="1:4">
      <c r="A6117" s="314" t="s">
        <v>23839</v>
      </c>
      <c r="B6117" s="315" t="s">
        <v>23840</v>
      </c>
      <c r="C6117" s="315" t="s">
        <v>6</v>
      </c>
      <c r="D6117" s="316">
        <v>379.65</v>
      </c>
    </row>
    <row r="6118" spans="1:4">
      <c r="A6118" s="314" t="s">
        <v>23841</v>
      </c>
      <c r="B6118" s="315" t="s">
        <v>23842</v>
      </c>
      <c r="C6118" s="315" t="s">
        <v>6</v>
      </c>
      <c r="D6118" s="316">
        <v>7250.17</v>
      </c>
    </row>
    <row r="6119" spans="1:4">
      <c r="A6119" s="314" t="s">
        <v>23843</v>
      </c>
      <c r="B6119" s="315" t="s">
        <v>23844</v>
      </c>
      <c r="C6119" s="315" t="s">
        <v>6</v>
      </c>
      <c r="D6119" s="316">
        <v>7837.16</v>
      </c>
    </row>
    <row r="6120" spans="1:4">
      <c r="A6120" s="314" t="s">
        <v>38425</v>
      </c>
      <c r="B6120" s="315" t="s">
        <v>38426</v>
      </c>
      <c r="C6120" s="315" t="s">
        <v>6</v>
      </c>
      <c r="D6120" s="316">
        <v>749.7</v>
      </c>
    </row>
    <row r="6121" spans="1:4">
      <c r="A6121" s="314" t="s">
        <v>38427</v>
      </c>
      <c r="B6121" s="315" t="s">
        <v>38428</v>
      </c>
      <c r="C6121" s="315" t="s">
        <v>6</v>
      </c>
      <c r="D6121" s="316">
        <v>857.75</v>
      </c>
    </row>
    <row r="6122" spans="1:4">
      <c r="A6122" s="314" t="s">
        <v>38429</v>
      </c>
      <c r="B6122" s="315" t="s">
        <v>38430</v>
      </c>
      <c r="C6122" s="315" t="s">
        <v>6</v>
      </c>
      <c r="D6122" s="316">
        <v>581.4</v>
      </c>
    </row>
    <row r="6123" spans="1:4">
      <c r="A6123" s="314" t="s">
        <v>38431</v>
      </c>
      <c r="B6123" s="315" t="s">
        <v>38432</v>
      </c>
      <c r="C6123" s="315" t="s">
        <v>6</v>
      </c>
      <c r="D6123" s="316">
        <v>63.57</v>
      </c>
    </row>
    <row r="6124" spans="1:4">
      <c r="A6124" s="314" t="s">
        <v>38433</v>
      </c>
      <c r="B6124" s="315" t="s">
        <v>38434</v>
      </c>
      <c r="C6124" s="315" t="s">
        <v>6</v>
      </c>
      <c r="D6124" s="316">
        <v>41.9</v>
      </c>
    </row>
    <row r="6125" spans="1:4">
      <c r="A6125" s="314" t="s">
        <v>23938</v>
      </c>
      <c r="B6125" s="315" t="s">
        <v>23939</v>
      </c>
      <c r="C6125" s="315" t="s">
        <v>6</v>
      </c>
      <c r="D6125" s="316">
        <v>1.3</v>
      </c>
    </row>
    <row r="6126" spans="1:4" ht="33.75">
      <c r="A6126" s="314" t="s">
        <v>38435</v>
      </c>
      <c r="B6126" s="315" t="s">
        <v>38436</v>
      </c>
      <c r="C6126" s="315" t="s">
        <v>6</v>
      </c>
      <c r="D6126" s="316">
        <v>10785.68</v>
      </c>
    </row>
    <row r="6127" spans="1:4">
      <c r="A6127" s="314" t="s">
        <v>38437</v>
      </c>
      <c r="B6127" s="315" t="s">
        <v>38438</v>
      </c>
      <c r="C6127" s="315" t="s">
        <v>6</v>
      </c>
      <c r="D6127" s="316">
        <v>3867.02</v>
      </c>
    </row>
    <row r="6128" spans="1:4">
      <c r="A6128" s="314" t="s">
        <v>38439</v>
      </c>
      <c r="B6128" s="315" t="s">
        <v>38440</v>
      </c>
      <c r="C6128" s="315" t="s">
        <v>6</v>
      </c>
      <c r="D6128" s="316">
        <v>3552.62</v>
      </c>
    </row>
    <row r="6129" spans="1:4" ht="22.5">
      <c r="A6129" s="314" t="s">
        <v>23950</v>
      </c>
      <c r="B6129" s="315" t="s">
        <v>23951</v>
      </c>
      <c r="C6129" s="315" t="s">
        <v>6</v>
      </c>
      <c r="D6129" s="316">
        <v>3257.99</v>
      </c>
    </row>
    <row r="6130" spans="1:4" ht="33.75">
      <c r="A6130" s="314" t="s">
        <v>38441</v>
      </c>
      <c r="B6130" s="315" t="s">
        <v>38442</v>
      </c>
      <c r="C6130" s="315" t="s">
        <v>6</v>
      </c>
      <c r="D6130" s="316">
        <v>9615.49</v>
      </c>
    </row>
    <row r="6131" spans="1:4" ht="22.5">
      <c r="A6131" s="314" t="s">
        <v>38443</v>
      </c>
      <c r="B6131" s="315" t="s">
        <v>38444</v>
      </c>
      <c r="C6131" s="315" t="s">
        <v>6</v>
      </c>
      <c r="D6131" s="316">
        <v>622.6</v>
      </c>
    </row>
    <row r="6132" spans="1:4" ht="33.75">
      <c r="A6132" s="314" t="s">
        <v>23988</v>
      </c>
      <c r="B6132" s="315" t="s">
        <v>23989</v>
      </c>
      <c r="C6132" s="315" t="s">
        <v>6</v>
      </c>
      <c r="D6132" s="316">
        <v>1292.5999999999999</v>
      </c>
    </row>
    <row r="6133" spans="1:4" ht="22.5">
      <c r="A6133" s="314" t="s">
        <v>38445</v>
      </c>
      <c r="B6133" s="315" t="s">
        <v>38446</v>
      </c>
      <c r="C6133" s="315" t="s">
        <v>41</v>
      </c>
      <c r="D6133" s="316">
        <v>1305.76</v>
      </c>
    </row>
    <row r="6134" spans="1:4" ht="22.5">
      <c r="A6134" s="314" t="s">
        <v>38447</v>
      </c>
      <c r="B6134" s="315" t="s">
        <v>38448</v>
      </c>
      <c r="C6134" s="315" t="s">
        <v>41</v>
      </c>
      <c r="D6134" s="316">
        <v>1410.91</v>
      </c>
    </row>
    <row r="6135" spans="1:4" ht="22.5">
      <c r="A6135" s="314" t="s">
        <v>38449</v>
      </c>
      <c r="B6135" s="315" t="s">
        <v>38450</v>
      </c>
      <c r="C6135" s="315" t="s">
        <v>41</v>
      </c>
      <c r="D6135" s="316">
        <v>1500</v>
      </c>
    </row>
    <row r="6136" spans="1:4" ht="22.5">
      <c r="A6136" s="314" t="s">
        <v>38451</v>
      </c>
      <c r="B6136" s="315" t="s">
        <v>38452</v>
      </c>
      <c r="C6136" s="315" t="s">
        <v>41</v>
      </c>
      <c r="D6136" s="316">
        <v>2625</v>
      </c>
    </row>
    <row r="6137" spans="1:4">
      <c r="A6137" s="314" t="s">
        <v>38453</v>
      </c>
      <c r="B6137" s="315" t="s">
        <v>38454</v>
      </c>
      <c r="C6137" s="315" t="s">
        <v>6</v>
      </c>
      <c r="D6137" s="316">
        <v>18.649999999999999</v>
      </c>
    </row>
    <row r="6138" spans="1:4">
      <c r="A6138" s="314" t="s">
        <v>24032</v>
      </c>
      <c r="B6138" s="315" t="s">
        <v>24033</v>
      </c>
      <c r="C6138" s="315" t="s">
        <v>6</v>
      </c>
      <c r="D6138" s="316">
        <v>0.95</v>
      </c>
    </row>
    <row r="6139" spans="1:4">
      <c r="A6139" s="314" t="s">
        <v>38455</v>
      </c>
      <c r="B6139" s="315" t="s">
        <v>38456</v>
      </c>
      <c r="C6139" s="315" t="s">
        <v>41</v>
      </c>
      <c r="D6139" s="316">
        <v>9396.7099999999991</v>
      </c>
    </row>
    <row r="6140" spans="1:4">
      <c r="A6140" s="314" t="s">
        <v>38457</v>
      </c>
      <c r="B6140" s="315" t="s">
        <v>38458</v>
      </c>
      <c r="C6140" s="315" t="s">
        <v>41</v>
      </c>
      <c r="D6140" s="316">
        <v>3378.13</v>
      </c>
    </row>
    <row r="6141" spans="1:4">
      <c r="A6141" s="314" t="s">
        <v>38459</v>
      </c>
      <c r="B6141" s="315" t="s">
        <v>38460</v>
      </c>
      <c r="C6141" s="315" t="s">
        <v>41</v>
      </c>
      <c r="D6141" s="316">
        <v>4472.51</v>
      </c>
    </row>
    <row r="6142" spans="1:4">
      <c r="A6142" s="314" t="s">
        <v>38461</v>
      </c>
      <c r="B6142" s="315" t="s">
        <v>38462</v>
      </c>
      <c r="C6142" s="315" t="s">
        <v>41</v>
      </c>
      <c r="D6142" s="316">
        <v>4670.3599999999997</v>
      </c>
    </row>
    <row r="6143" spans="1:4">
      <c r="A6143" s="314" t="s">
        <v>38463</v>
      </c>
      <c r="B6143" s="315" t="s">
        <v>38464</v>
      </c>
      <c r="C6143" s="315" t="s">
        <v>41</v>
      </c>
      <c r="D6143" s="316">
        <v>4868.2</v>
      </c>
    </row>
    <row r="6144" spans="1:4">
      <c r="A6144" s="314" t="s">
        <v>38465</v>
      </c>
      <c r="B6144" s="315" t="s">
        <v>38466</v>
      </c>
      <c r="C6144" s="315" t="s">
        <v>41</v>
      </c>
      <c r="D6144" s="316">
        <v>5066.04</v>
      </c>
    </row>
    <row r="6145" spans="1:4">
      <c r="A6145" s="314" t="s">
        <v>38467</v>
      </c>
      <c r="B6145" s="315" t="s">
        <v>38468</v>
      </c>
      <c r="C6145" s="315" t="s">
        <v>41</v>
      </c>
      <c r="D6145" s="316">
        <v>5263.89</v>
      </c>
    </row>
    <row r="6146" spans="1:4">
      <c r="A6146" s="314" t="s">
        <v>38469</v>
      </c>
      <c r="B6146" s="315" t="s">
        <v>38470</v>
      </c>
      <c r="C6146" s="315" t="s">
        <v>41</v>
      </c>
      <c r="D6146" s="316">
        <v>5729.68</v>
      </c>
    </row>
    <row r="6147" spans="1:4">
      <c r="A6147" s="314" t="s">
        <v>38471</v>
      </c>
      <c r="B6147" s="315" t="s">
        <v>38472</v>
      </c>
      <c r="C6147" s="315" t="s">
        <v>41</v>
      </c>
      <c r="D6147" s="316">
        <v>1441.18</v>
      </c>
    </row>
    <row r="6148" spans="1:4">
      <c r="A6148" s="314" t="s">
        <v>38473</v>
      </c>
      <c r="B6148" s="315" t="s">
        <v>38474</v>
      </c>
      <c r="C6148" s="315" t="s">
        <v>41</v>
      </c>
      <c r="D6148" s="316">
        <v>2139</v>
      </c>
    </row>
    <row r="6149" spans="1:4">
      <c r="A6149" s="314" t="s">
        <v>38475</v>
      </c>
      <c r="B6149" s="315" t="s">
        <v>38476</v>
      </c>
      <c r="C6149" s="315" t="s">
        <v>41</v>
      </c>
      <c r="D6149" s="316">
        <v>2585.58</v>
      </c>
    </row>
    <row r="6150" spans="1:4">
      <c r="A6150" s="314" t="s">
        <v>38477</v>
      </c>
      <c r="B6150" s="315" t="s">
        <v>38478</v>
      </c>
      <c r="C6150" s="315" t="s">
        <v>41</v>
      </c>
      <c r="D6150" s="316">
        <v>3031.17</v>
      </c>
    </row>
    <row r="6151" spans="1:4">
      <c r="A6151" s="314" t="s">
        <v>38479</v>
      </c>
      <c r="B6151" s="315" t="s">
        <v>38480</v>
      </c>
      <c r="C6151" s="315" t="s">
        <v>41</v>
      </c>
      <c r="D6151" s="316">
        <v>3476.76</v>
      </c>
    </row>
    <row r="6152" spans="1:4">
      <c r="A6152" s="314" t="s">
        <v>38481</v>
      </c>
      <c r="B6152" s="315" t="s">
        <v>38482</v>
      </c>
      <c r="C6152" s="315" t="s">
        <v>41</v>
      </c>
      <c r="D6152" s="316">
        <v>4364.2700000000004</v>
      </c>
    </row>
    <row r="6153" spans="1:4">
      <c r="A6153" s="314" t="s">
        <v>38483</v>
      </c>
      <c r="B6153" s="315" t="s">
        <v>38484</v>
      </c>
      <c r="C6153" s="315" t="s">
        <v>41</v>
      </c>
      <c r="D6153" s="316">
        <v>4849.13</v>
      </c>
    </row>
    <row r="6154" spans="1:4">
      <c r="A6154" s="314" t="s">
        <v>38485</v>
      </c>
      <c r="B6154" s="315" t="s">
        <v>38486</v>
      </c>
      <c r="C6154" s="315" t="s">
        <v>41</v>
      </c>
      <c r="D6154" s="316">
        <v>5818.97</v>
      </c>
    </row>
    <row r="6155" spans="1:4">
      <c r="A6155" s="314" t="s">
        <v>38487</v>
      </c>
      <c r="B6155" s="315" t="s">
        <v>38488</v>
      </c>
      <c r="C6155" s="315" t="s">
        <v>41</v>
      </c>
      <c r="D6155" s="316">
        <v>7273.41</v>
      </c>
    </row>
    <row r="6156" spans="1:4" ht="22.5">
      <c r="A6156" s="314" t="s">
        <v>38489</v>
      </c>
      <c r="B6156" s="315" t="s">
        <v>38490</v>
      </c>
      <c r="C6156" s="315" t="s">
        <v>41</v>
      </c>
      <c r="D6156" s="316">
        <v>6729.13</v>
      </c>
    </row>
    <row r="6157" spans="1:4">
      <c r="A6157" s="314" t="s">
        <v>38491</v>
      </c>
      <c r="B6157" s="315" t="s">
        <v>38492</v>
      </c>
      <c r="C6157" s="315" t="s">
        <v>41</v>
      </c>
      <c r="D6157" s="316">
        <v>1648.71</v>
      </c>
    </row>
    <row r="6158" spans="1:4">
      <c r="A6158" s="314" t="s">
        <v>38493</v>
      </c>
      <c r="B6158" s="315" t="s">
        <v>38494</v>
      </c>
      <c r="C6158" s="315" t="s">
        <v>41</v>
      </c>
      <c r="D6158" s="316">
        <v>3489.99</v>
      </c>
    </row>
    <row r="6159" spans="1:4">
      <c r="A6159" s="314" t="s">
        <v>38495</v>
      </c>
      <c r="B6159" s="315" t="s">
        <v>38496</v>
      </c>
      <c r="C6159" s="315" t="s">
        <v>41</v>
      </c>
      <c r="D6159" s="316">
        <v>5133.95</v>
      </c>
    </row>
    <row r="6160" spans="1:4">
      <c r="A6160" s="314" t="s">
        <v>38497</v>
      </c>
      <c r="B6160" s="315" t="s">
        <v>38498</v>
      </c>
      <c r="C6160" s="315" t="s">
        <v>41</v>
      </c>
      <c r="D6160" s="316">
        <v>6599.61</v>
      </c>
    </row>
    <row r="6161" spans="1:4" ht="22.5">
      <c r="A6161" s="314" t="s">
        <v>38499</v>
      </c>
      <c r="B6161" s="315" t="s">
        <v>38500</v>
      </c>
      <c r="C6161" s="315" t="s">
        <v>41</v>
      </c>
      <c r="D6161" s="316">
        <v>744.35</v>
      </c>
    </row>
    <row r="6162" spans="1:4" ht="22.5">
      <c r="A6162" s="314" t="s">
        <v>38501</v>
      </c>
      <c r="B6162" s="315" t="s">
        <v>38502</v>
      </c>
      <c r="C6162" s="315" t="s">
        <v>41</v>
      </c>
      <c r="D6162" s="316">
        <v>572.98</v>
      </c>
    </row>
    <row r="6163" spans="1:4" ht="22.5">
      <c r="A6163" s="314" t="s">
        <v>38503</v>
      </c>
      <c r="B6163" s="315" t="s">
        <v>38504</v>
      </c>
      <c r="C6163" s="315" t="s">
        <v>41</v>
      </c>
      <c r="D6163" s="316">
        <v>575.59</v>
      </c>
    </row>
    <row r="6164" spans="1:4" ht="22.5">
      <c r="A6164" s="314" t="s">
        <v>38505</v>
      </c>
      <c r="B6164" s="315" t="s">
        <v>38506</v>
      </c>
      <c r="C6164" s="315" t="s">
        <v>41</v>
      </c>
      <c r="D6164" s="316">
        <v>567.75</v>
      </c>
    </row>
    <row r="6165" spans="1:4">
      <c r="A6165" s="314" t="s">
        <v>38507</v>
      </c>
      <c r="B6165" s="315" t="s">
        <v>38508</v>
      </c>
      <c r="C6165" s="315" t="s">
        <v>41</v>
      </c>
      <c r="D6165" s="316">
        <v>5862.62</v>
      </c>
    </row>
    <row r="6166" spans="1:4">
      <c r="A6166" s="314" t="s">
        <v>38509</v>
      </c>
      <c r="B6166" s="315" t="s">
        <v>38510</v>
      </c>
      <c r="C6166" s="315" t="s">
        <v>41</v>
      </c>
      <c r="D6166" s="316">
        <v>1312.31</v>
      </c>
    </row>
    <row r="6167" spans="1:4">
      <c r="A6167" s="314" t="s">
        <v>38511</v>
      </c>
      <c r="B6167" s="315" t="s">
        <v>38512</v>
      </c>
      <c r="C6167" s="315" t="s">
        <v>41</v>
      </c>
      <c r="D6167" s="316">
        <v>2911.1</v>
      </c>
    </row>
    <row r="6168" spans="1:4" ht="22.5">
      <c r="A6168" s="314" t="s">
        <v>38513</v>
      </c>
      <c r="B6168" s="315" t="s">
        <v>38514</v>
      </c>
      <c r="C6168" s="315" t="s">
        <v>41</v>
      </c>
      <c r="D6168" s="316">
        <v>7335.4</v>
      </c>
    </row>
    <row r="6169" spans="1:4">
      <c r="A6169" s="314" t="s">
        <v>24213</v>
      </c>
      <c r="B6169" s="315" t="s">
        <v>24214</v>
      </c>
      <c r="C6169" s="315" t="s">
        <v>41</v>
      </c>
      <c r="D6169" s="316">
        <v>108.39</v>
      </c>
    </row>
    <row r="6170" spans="1:4">
      <c r="A6170" s="314" t="s">
        <v>24219</v>
      </c>
      <c r="B6170" s="315" t="s">
        <v>24220</v>
      </c>
      <c r="C6170" s="315" t="s">
        <v>41</v>
      </c>
      <c r="D6170" s="316">
        <v>2.16</v>
      </c>
    </row>
    <row r="6171" spans="1:4">
      <c r="A6171" s="314" t="s">
        <v>24221</v>
      </c>
      <c r="B6171" s="315" t="s">
        <v>24222</v>
      </c>
      <c r="C6171" s="315" t="s">
        <v>41</v>
      </c>
      <c r="D6171" s="316">
        <v>4.5999999999999996</v>
      </c>
    </row>
    <row r="6172" spans="1:4">
      <c r="A6172" s="314" t="s">
        <v>24223</v>
      </c>
      <c r="B6172" s="315" t="s">
        <v>24224</v>
      </c>
      <c r="C6172" s="315" t="s">
        <v>41</v>
      </c>
      <c r="D6172" s="316">
        <v>2.69</v>
      </c>
    </row>
    <row r="6173" spans="1:4">
      <c r="A6173" s="314" t="s">
        <v>24243</v>
      </c>
      <c r="B6173" s="315" t="s">
        <v>24244</v>
      </c>
      <c r="C6173" s="315" t="s">
        <v>6</v>
      </c>
      <c r="D6173" s="316">
        <v>102.12</v>
      </c>
    </row>
    <row r="6174" spans="1:4">
      <c r="A6174" s="314" t="s">
        <v>24245</v>
      </c>
      <c r="B6174" s="315" t="s">
        <v>24246</v>
      </c>
      <c r="C6174" s="315" t="s">
        <v>41</v>
      </c>
      <c r="D6174" s="316">
        <v>15.91</v>
      </c>
    </row>
    <row r="6175" spans="1:4">
      <c r="A6175" s="314" t="s">
        <v>24247</v>
      </c>
      <c r="B6175" s="315" t="s">
        <v>24248</v>
      </c>
      <c r="C6175" s="315" t="s">
        <v>41</v>
      </c>
      <c r="D6175" s="316">
        <v>20.239999999999998</v>
      </c>
    </row>
    <row r="6176" spans="1:4">
      <c r="A6176" s="314" t="s">
        <v>24249</v>
      </c>
      <c r="B6176" s="315" t="s">
        <v>24250</v>
      </c>
      <c r="C6176" s="315" t="s">
        <v>41</v>
      </c>
      <c r="D6176" s="316">
        <v>59.05</v>
      </c>
    </row>
    <row r="6177" spans="1:4" ht="22.5">
      <c r="A6177" s="314" t="s">
        <v>38515</v>
      </c>
      <c r="B6177" s="315" t="s">
        <v>38516</v>
      </c>
      <c r="C6177" s="315" t="s">
        <v>41</v>
      </c>
      <c r="D6177" s="316">
        <v>3022.53</v>
      </c>
    </row>
    <row r="6178" spans="1:4" ht="22.5">
      <c r="A6178" s="314" t="s">
        <v>38517</v>
      </c>
      <c r="B6178" s="315" t="s">
        <v>38518</v>
      </c>
      <c r="C6178" s="315" t="s">
        <v>41</v>
      </c>
      <c r="D6178" s="316">
        <v>7909.38</v>
      </c>
    </row>
    <row r="6179" spans="1:4" ht="22.5">
      <c r="A6179" s="314" t="s">
        <v>38519</v>
      </c>
      <c r="B6179" s="315" t="s">
        <v>38520</v>
      </c>
      <c r="C6179" s="315" t="s">
        <v>41</v>
      </c>
      <c r="D6179" s="316">
        <v>11288.67</v>
      </c>
    </row>
    <row r="6180" spans="1:4">
      <c r="A6180" s="314" t="s">
        <v>38521</v>
      </c>
      <c r="B6180" s="315" t="s">
        <v>38522</v>
      </c>
      <c r="C6180" s="315" t="s">
        <v>41</v>
      </c>
      <c r="D6180" s="316">
        <v>559.79</v>
      </c>
    </row>
    <row r="6181" spans="1:4">
      <c r="A6181" s="314" t="s">
        <v>38523</v>
      </c>
      <c r="B6181" s="315" t="s">
        <v>38524</v>
      </c>
      <c r="C6181" s="315" t="s">
        <v>41</v>
      </c>
      <c r="D6181" s="316">
        <v>421.33</v>
      </c>
    </row>
    <row r="6182" spans="1:4">
      <c r="A6182" s="314" t="s">
        <v>38525</v>
      </c>
      <c r="B6182" s="315" t="s">
        <v>38526</v>
      </c>
      <c r="C6182" s="315" t="s">
        <v>41</v>
      </c>
      <c r="D6182" s="316">
        <v>144.94499999999999</v>
      </c>
    </row>
    <row r="6183" spans="1:4">
      <c r="A6183" s="314" t="s">
        <v>38527</v>
      </c>
      <c r="B6183" s="315" t="s">
        <v>38528</v>
      </c>
      <c r="C6183" s="315" t="s">
        <v>41</v>
      </c>
      <c r="D6183" s="316">
        <v>211.57499999999999</v>
      </c>
    </row>
    <row r="6184" spans="1:4">
      <c r="A6184" s="314" t="s">
        <v>38529</v>
      </c>
      <c r="B6184" s="315" t="s">
        <v>38530</v>
      </c>
      <c r="C6184" s="315" t="s">
        <v>41</v>
      </c>
      <c r="D6184" s="316">
        <v>420.19650000000001</v>
      </c>
    </row>
    <row r="6185" spans="1:4">
      <c r="A6185" s="314" t="s">
        <v>38531</v>
      </c>
      <c r="B6185" s="315" t="s">
        <v>38532</v>
      </c>
      <c r="C6185" s="315" t="s">
        <v>41</v>
      </c>
      <c r="D6185" s="316">
        <v>480</v>
      </c>
    </row>
    <row r="6186" spans="1:4">
      <c r="A6186" s="314" t="s">
        <v>38533</v>
      </c>
      <c r="B6186" s="315" t="s">
        <v>38534</v>
      </c>
      <c r="C6186" s="315" t="s">
        <v>41</v>
      </c>
      <c r="D6186" s="316">
        <v>152.02000000000001</v>
      </c>
    </row>
    <row r="6187" spans="1:4">
      <c r="A6187" s="314" t="s">
        <v>38535</v>
      </c>
      <c r="B6187" s="315" t="s">
        <v>38536</v>
      </c>
      <c r="C6187" s="315" t="s">
        <v>41</v>
      </c>
      <c r="D6187" s="316">
        <v>752.17</v>
      </c>
    </row>
    <row r="6188" spans="1:4">
      <c r="A6188" s="314" t="s">
        <v>38537</v>
      </c>
      <c r="B6188" s="315" t="s">
        <v>38538</v>
      </c>
      <c r="C6188" s="315" t="s">
        <v>41</v>
      </c>
      <c r="D6188" s="316">
        <v>228.18</v>
      </c>
    </row>
    <row r="6189" spans="1:4">
      <c r="A6189" s="314" t="s">
        <v>38539</v>
      </c>
      <c r="B6189" s="315" t="s">
        <v>38540</v>
      </c>
      <c r="C6189" s="315" t="s">
        <v>41</v>
      </c>
      <c r="D6189" s="316">
        <v>402.19200000000001</v>
      </c>
    </row>
    <row r="6190" spans="1:4">
      <c r="A6190" s="314" t="s">
        <v>38541</v>
      </c>
      <c r="B6190" s="315" t="s">
        <v>38542</v>
      </c>
      <c r="C6190" s="315" t="s">
        <v>41</v>
      </c>
      <c r="D6190" s="316">
        <v>1244.3900000000001</v>
      </c>
    </row>
    <row r="6191" spans="1:4">
      <c r="A6191" s="314" t="s">
        <v>38543</v>
      </c>
      <c r="B6191" s="315" t="s">
        <v>38544</v>
      </c>
      <c r="C6191" s="315" t="s">
        <v>41</v>
      </c>
      <c r="D6191" s="316">
        <v>576.21</v>
      </c>
    </row>
    <row r="6192" spans="1:4">
      <c r="A6192" s="314" t="s">
        <v>38545</v>
      </c>
      <c r="B6192" s="315" t="s">
        <v>38546</v>
      </c>
      <c r="C6192" s="315" t="s">
        <v>41</v>
      </c>
      <c r="D6192" s="316">
        <v>2.2999999999999998</v>
      </c>
    </row>
    <row r="6193" spans="1:4">
      <c r="A6193" s="314" t="s">
        <v>38547</v>
      </c>
      <c r="B6193" s="315" t="s">
        <v>38548</v>
      </c>
      <c r="C6193" s="315" t="s">
        <v>41</v>
      </c>
      <c r="D6193" s="316">
        <v>341.8</v>
      </c>
    </row>
    <row r="6194" spans="1:4">
      <c r="A6194" s="314" t="s">
        <v>24253</v>
      </c>
      <c r="B6194" s="315" t="s">
        <v>24254</v>
      </c>
      <c r="C6194" s="315" t="s">
        <v>6</v>
      </c>
      <c r="D6194" s="316">
        <v>441.13</v>
      </c>
    </row>
    <row r="6195" spans="1:4">
      <c r="A6195" s="314" t="s">
        <v>24255</v>
      </c>
      <c r="B6195" s="315" t="s">
        <v>24256</v>
      </c>
      <c r="C6195" s="315" t="s">
        <v>6</v>
      </c>
      <c r="D6195" s="316">
        <v>353.15</v>
      </c>
    </row>
    <row r="6196" spans="1:4">
      <c r="A6196" s="314" t="s">
        <v>24257</v>
      </c>
      <c r="B6196" s="315" t="s">
        <v>24258</v>
      </c>
      <c r="C6196" s="315" t="s">
        <v>6</v>
      </c>
      <c r="D6196" s="316">
        <v>180.32</v>
      </c>
    </row>
    <row r="6197" spans="1:4">
      <c r="A6197" s="314" t="s">
        <v>24259</v>
      </c>
      <c r="B6197" s="315" t="s">
        <v>24260</v>
      </c>
      <c r="C6197" s="315" t="s">
        <v>6</v>
      </c>
      <c r="D6197" s="316">
        <v>241.61</v>
      </c>
    </row>
    <row r="6198" spans="1:4">
      <c r="A6198" s="314" t="s">
        <v>24261</v>
      </c>
      <c r="B6198" s="315" t="s">
        <v>24262</v>
      </c>
      <c r="C6198" s="315" t="s">
        <v>6</v>
      </c>
      <c r="D6198" s="316">
        <v>234.66</v>
      </c>
    </row>
    <row r="6199" spans="1:4">
      <c r="A6199" s="314" t="s">
        <v>24263</v>
      </c>
      <c r="B6199" s="315" t="s">
        <v>24264</v>
      </c>
      <c r="C6199" s="315" t="s">
        <v>6</v>
      </c>
      <c r="D6199" s="316">
        <v>301.14</v>
      </c>
    </row>
    <row r="6200" spans="1:4">
      <c r="A6200" s="314" t="s">
        <v>24265</v>
      </c>
      <c r="B6200" s="315" t="s">
        <v>24266</v>
      </c>
      <c r="C6200" s="315" t="s">
        <v>6</v>
      </c>
      <c r="D6200" s="316">
        <v>1152.93</v>
      </c>
    </row>
    <row r="6201" spans="1:4">
      <c r="A6201" s="314" t="s">
        <v>24267</v>
      </c>
      <c r="B6201" s="315" t="s">
        <v>24268</v>
      </c>
      <c r="C6201" s="315" t="s">
        <v>6</v>
      </c>
      <c r="D6201" s="316">
        <v>1289.9000000000001</v>
      </c>
    </row>
    <row r="6202" spans="1:4">
      <c r="A6202" s="314" t="s">
        <v>24269</v>
      </c>
      <c r="B6202" s="315" t="s">
        <v>24270</v>
      </c>
      <c r="C6202" s="315" t="s">
        <v>6</v>
      </c>
      <c r="D6202" s="316">
        <v>1426.83</v>
      </c>
    </row>
    <row r="6203" spans="1:4">
      <c r="A6203" s="314" t="s">
        <v>24271</v>
      </c>
      <c r="B6203" s="315" t="s">
        <v>24272</v>
      </c>
      <c r="C6203" s="315" t="s">
        <v>6</v>
      </c>
      <c r="D6203" s="316">
        <v>1563.77</v>
      </c>
    </row>
    <row r="6204" spans="1:4">
      <c r="A6204" s="314" t="s">
        <v>24273</v>
      </c>
      <c r="B6204" s="315" t="s">
        <v>24274</v>
      </c>
      <c r="C6204" s="315" t="s">
        <v>6</v>
      </c>
      <c r="D6204" s="316">
        <v>1700.39</v>
      </c>
    </row>
    <row r="6205" spans="1:4">
      <c r="A6205" s="314" t="s">
        <v>24275</v>
      </c>
      <c r="B6205" s="315" t="s">
        <v>24276</v>
      </c>
      <c r="C6205" s="315" t="s">
        <v>6</v>
      </c>
      <c r="D6205" s="316">
        <v>1801.35</v>
      </c>
    </row>
    <row r="6206" spans="1:4">
      <c r="A6206" s="314" t="s">
        <v>24277</v>
      </c>
      <c r="B6206" s="315" t="s">
        <v>24278</v>
      </c>
      <c r="C6206" s="315" t="s">
        <v>6</v>
      </c>
      <c r="D6206" s="316">
        <v>1971.81</v>
      </c>
    </row>
    <row r="6207" spans="1:4">
      <c r="A6207" s="314" t="s">
        <v>24279</v>
      </c>
      <c r="B6207" s="315" t="s">
        <v>24280</v>
      </c>
      <c r="C6207" s="315" t="s">
        <v>6</v>
      </c>
      <c r="D6207" s="316">
        <v>2108.7600000000002</v>
      </c>
    </row>
    <row r="6208" spans="1:4">
      <c r="A6208" s="314" t="s">
        <v>24281</v>
      </c>
      <c r="B6208" s="315" t="s">
        <v>24282</v>
      </c>
      <c r="C6208" s="315" t="s">
        <v>6</v>
      </c>
      <c r="D6208" s="316">
        <v>2357.71</v>
      </c>
    </row>
    <row r="6209" spans="1:4">
      <c r="A6209" s="314" t="s">
        <v>24283</v>
      </c>
      <c r="B6209" s="315" t="s">
        <v>24284</v>
      </c>
      <c r="C6209" s="315" t="s">
        <v>6</v>
      </c>
      <c r="D6209" s="316">
        <v>2383.58</v>
      </c>
    </row>
    <row r="6210" spans="1:4">
      <c r="A6210" s="314" t="s">
        <v>24285</v>
      </c>
      <c r="B6210" s="315" t="s">
        <v>24286</v>
      </c>
      <c r="C6210" s="315" t="s">
        <v>6</v>
      </c>
      <c r="D6210" s="316">
        <v>2398.04</v>
      </c>
    </row>
    <row r="6211" spans="1:4">
      <c r="A6211" s="314" t="s">
        <v>24287</v>
      </c>
      <c r="B6211" s="315" t="s">
        <v>24288</v>
      </c>
      <c r="C6211" s="315" t="s">
        <v>6</v>
      </c>
      <c r="D6211" s="316">
        <v>314.07</v>
      </c>
    </row>
    <row r="6212" spans="1:4">
      <c r="A6212" s="314" t="s">
        <v>24289</v>
      </c>
      <c r="B6212" s="315" t="s">
        <v>24290</v>
      </c>
      <c r="C6212" s="315" t="s">
        <v>6</v>
      </c>
      <c r="D6212" s="316">
        <v>629.95000000000005</v>
      </c>
    </row>
    <row r="6213" spans="1:4">
      <c r="A6213" s="314" t="s">
        <v>24291</v>
      </c>
      <c r="B6213" s="315" t="s">
        <v>24292</v>
      </c>
      <c r="C6213" s="315" t="s">
        <v>6</v>
      </c>
      <c r="D6213" s="316">
        <v>1402.61</v>
      </c>
    </row>
    <row r="6214" spans="1:4">
      <c r="A6214" s="314" t="s">
        <v>24293</v>
      </c>
      <c r="B6214" s="315" t="s">
        <v>24294</v>
      </c>
      <c r="C6214" s="315" t="s">
        <v>6</v>
      </c>
      <c r="D6214" s="316">
        <v>1568.81</v>
      </c>
    </row>
    <row r="6215" spans="1:4">
      <c r="A6215" s="314" t="s">
        <v>24295</v>
      </c>
      <c r="B6215" s="315" t="s">
        <v>24296</v>
      </c>
      <c r="C6215" s="315" t="s">
        <v>6</v>
      </c>
      <c r="D6215" s="316">
        <v>1735.05</v>
      </c>
    </row>
    <row r="6216" spans="1:4">
      <c r="A6216" s="314" t="s">
        <v>24297</v>
      </c>
      <c r="B6216" s="315" t="s">
        <v>24298</v>
      </c>
      <c r="C6216" s="315" t="s">
        <v>6</v>
      </c>
      <c r="D6216" s="316">
        <v>1903.99</v>
      </c>
    </row>
    <row r="6217" spans="1:4">
      <c r="A6217" s="314" t="s">
        <v>24299</v>
      </c>
      <c r="B6217" s="315" t="s">
        <v>24300</v>
      </c>
      <c r="C6217" s="315" t="s">
        <v>6</v>
      </c>
      <c r="D6217" s="316">
        <v>2070.21</v>
      </c>
    </row>
    <row r="6218" spans="1:4">
      <c r="A6218" s="314" t="s">
        <v>24301</v>
      </c>
      <c r="B6218" s="315" t="s">
        <v>24302</v>
      </c>
      <c r="C6218" s="315" t="s">
        <v>6</v>
      </c>
      <c r="D6218" s="316">
        <v>2236.4299999999998</v>
      </c>
    </row>
    <row r="6219" spans="1:4">
      <c r="A6219" s="314" t="s">
        <v>24303</v>
      </c>
      <c r="B6219" s="315" t="s">
        <v>24304</v>
      </c>
      <c r="C6219" s="315" t="s">
        <v>6</v>
      </c>
      <c r="D6219" s="316">
        <v>2405.39</v>
      </c>
    </row>
    <row r="6220" spans="1:4">
      <c r="A6220" s="314" t="s">
        <v>24305</v>
      </c>
      <c r="B6220" s="315" t="s">
        <v>24306</v>
      </c>
      <c r="C6220" s="315" t="s">
        <v>6</v>
      </c>
      <c r="D6220" s="316">
        <v>2571.59</v>
      </c>
    </row>
    <row r="6221" spans="1:4">
      <c r="A6221" s="314" t="s">
        <v>24307</v>
      </c>
      <c r="B6221" s="315" t="s">
        <v>24308</v>
      </c>
      <c r="C6221" s="315" t="s">
        <v>6</v>
      </c>
      <c r="D6221" s="316">
        <v>2867.78</v>
      </c>
    </row>
    <row r="6222" spans="1:4">
      <c r="A6222" s="314" t="s">
        <v>24309</v>
      </c>
      <c r="B6222" s="315" t="s">
        <v>24310</v>
      </c>
      <c r="C6222" s="315" t="s">
        <v>6</v>
      </c>
      <c r="D6222" s="316">
        <v>2907.98</v>
      </c>
    </row>
    <row r="6223" spans="1:4">
      <c r="A6223" s="314" t="s">
        <v>24311</v>
      </c>
      <c r="B6223" s="315" t="s">
        <v>24312</v>
      </c>
      <c r="C6223" s="315" t="s">
        <v>6</v>
      </c>
      <c r="D6223" s="316">
        <v>2930.95</v>
      </c>
    </row>
    <row r="6224" spans="1:4">
      <c r="A6224" s="314" t="s">
        <v>24313</v>
      </c>
      <c r="B6224" s="315" t="s">
        <v>24314</v>
      </c>
      <c r="C6224" s="315" t="s">
        <v>6</v>
      </c>
      <c r="D6224" s="316">
        <v>506.74</v>
      </c>
    </row>
    <row r="6225" spans="1:4">
      <c r="A6225" s="314" t="s">
        <v>24315</v>
      </c>
      <c r="B6225" s="315" t="s">
        <v>24316</v>
      </c>
      <c r="C6225" s="315" t="s">
        <v>6</v>
      </c>
      <c r="D6225" s="316">
        <v>694.2</v>
      </c>
    </row>
    <row r="6226" spans="1:4">
      <c r="A6226" s="314" t="s">
        <v>24317</v>
      </c>
      <c r="B6226" s="315" t="s">
        <v>24318</v>
      </c>
      <c r="C6226" s="315" t="s">
        <v>6</v>
      </c>
      <c r="D6226" s="316">
        <v>1696.51</v>
      </c>
    </row>
    <row r="6227" spans="1:4">
      <c r="A6227" s="314" t="s">
        <v>24319</v>
      </c>
      <c r="B6227" s="315" t="s">
        <v>24320</v>
      </c>
      <c r="C6227" s="315" t="s">
        <v>6</v>
      </c>
      <c r="D6227" s="316">
        <v>1912.18</v>
      </c>
    </row>
    <row r="6228" spans="1:4">
      <c r="A6228" s="314" t="s">
        <v>24321</v>
      </c>
      <c r="B6228" s="315" t="s">
        <v>24322</v>
      </c>
      <c r="C6228" s="315" t="s">
        <v>6</v>
      </c>
      <c r="D6228" s="316">
        <v>2130.63</v>
      </c>
    </row>
    <row r="6229" spans="1:4">
      <c r="A6229" s="314" t="s">
        <v>24323</v>
      </c>
      <c r="B6229" s="315" t="s">
        <v>24324</v>
      </c>
      <c r="C6229" s="315" t="s">
        <v>6</v>
      </c>
      <c r="D6229" s="316">
        <v>2349.11</v>
      </c>
    </row>
    <row r="6230" spans="1:4">
      <c r="A6230" s="314" t="s">
        <v>24325</v>
      </c>
      <c r="B6230" s="315" t="s">
        <v>24326</v>
      </c>
      <c r="C6230" s="315" t="s">
        <v>6</v>
      </c>
      <c r="D6230" s="316">
        <v>2564.79</v>
      </c>
    </row>
    <row r="6231" spans="1:4">
      <c r="A6231" s="314" t="s">
        <v>24327</v>
      </c>
      <c r="B6231" s="315" t="s">
        <v>24328</v>
      </c>
      <c r="C6231" s="315" t="s">
        <v>6</v>
      </c>
      <c r="D6231" s="316">
        <v>2783.28</v>
      </c>
    </row>
    <row r="6232" spans="1:4">
      <c r="A6232" s="314" t="s">
        <v>24329</v>
      </c>
      <c r="B6232" s="315" t="s">
        <v>24330</v>
      </c>
      <c r="C6232" s="315" t="s">
        <v>6</v>
      </c>
      <c r="D6232" s="316">
        <v>3001.71</v>
      </c>
    </row>
    <row r="6233" spans="1:4">
      <c r="A6233" s="314" t="s">
        <v>24331</v>
      </c>
      <c r="B6233" s="315" t="s">
        <v>24332</v>
      </c>
      <c r="C6233" s="315" t="s">
        <v>6</v>
      </c>
      <c r="D6233" s="316">
        <v>3217.44</v>
      </c>
    </row>
    <row r="6234" spans="1:4">
      <c r="A6234" s="314" t="s">
        <v>24333</v>
      </c>
      <c r="B6234" s="315" t="s">
        <v>24334</v>
      </c>
      <c r="C6234" s="315" t="s">
        <v>6</v>
      </c>
      <c r="D6234" s="316">
        <v>3601.43</v>
      </c>
    </row>
    <row r="6235" spans="1:4">
      <c r="A6235" s="314" t="s">
        <v>24335</v>
      </c>
      <c r="B6235" s="315" t="s">
        <v>24336</v>
      </c>
      <c r="C6235" s="315" t="s">
        <v>6</v>
      </c>
      <c r="D6235" s="316">
        <v>3655.87</v>
      </c>
    </row>
    <row r="6236" spans="1:4">
      <c r="A6236" s="314" t="s">
        <v>24337</v>
      </c>
      <c r="B6236" s="315" t="s">
        <v>24338</v>
      </c>
      <c r="C6236" s="315" t="s">
        <v>6</v>
      </c>
      <c r="D6236" s="316">
        <v>3687.39</v>
      </c>
    </row>
    <row r="6237" spans="1:4">
      <c r="A6237" s="314" t="s">
        <v>24339</v>
      </c>
      <c r="B6237" s="315" t="s">
        <v>24340</v>
      </c>
      <c r="C6237" s="315" t="s">
        <v>6</v>
      </c>
      <c r="D6237" s="316">
        <v>732.43</v>
      </c>
    </row>
    <row r="6238" spans="1:4">
      <c r="A6238" s="314" t="s">
        <v>24341</v>
      </c>
      <c r="B6238" s="315" t="s">
        <v>24342</v>
      </c>
      <c r="C6238" s="315" t="s">
        <v>6</v>
      </c>
      <c r="D6238" s="316">
        <v>925.15</v>
      </c>
    </row>
    <row r="6239" spans="1:4">
      <c r="A6239" s="314" t="s">
        <v>24343</v>
      </c>
      <c r="B6239" s="315" t="s">
        <v>24344</v>
      </c>
      <c r="C6239" s="315" t="s">
        <v>6</v>
      </c>
      <c r="D6239" s="316">
        <v>1958.32</v>
      </c>
    </row>
    <row r="6240" spans="1:4">
      <c r="A6240" s="314" t="s">
        <v>24345</v>
      </c>
      <c r="B6240" s="315" t="s">
        <v>24346</v>
      </c>
      <c r="C6240" s="315" t="s">
        <v>6</v>
      </c>
      <c r="D6240" s="316">
        <v>2230.64</v>
      </c>
    </row>
    <row r="6241" spans="1:4">
      <c r="A6241" s="314" t="s">
        <v>24347</v>
      </c>
      <c r="B6241" s="315" t="s">
        <v>24348</v>
      </c>
      <c r="C6241" s="315" t="s">
        <v>6</v>
      </c>
      <c r="D6241" s="316">
        <v>2503.0500000000002</v>
      </c>
    </row>
    <row r="6242" spans="1:4">
      <c r="A6242" s="314" t="s">
        <v>24349</v>
      </c>
      <c r="B6242" s="315" t="s">
        <v>24350</v>
      </c>
      <c r="C6242" s="315" t="s">
        <v>6</v>
      </c>
      <c r="D6242" s="316">
        <v>2772.61</v>
      </c>
    </row>
    <row r="6243" spans="1:4">
      <c r="A6243" s="314" t="s">
        <v>24351</v>
      </c>
      <c r="B6243" s="315" t="s">
        <v>24352</v>
      </c>
      <c r="C6243" s="315" t="s">
        <v>6</v>
      </c>
      <c r="D6243" s="316">
        <v>3044.91</v>
      </c>
    </row>
    <row r="6244" spans="1:4">
      <c r="A6244" s="314" t="s">
        <v>24353</v>
      </c>
      <c r="B6244" s="315" t="s">
        <v>24354</v>
      </c>
      <c r="C6244" s="315" t="s">
        <v>6</v>
      </c>
      <c r="D6244" s="316">
        <v>3317.22</v>
      </c>
    </row>
    <row r="6245" spans="1:4">
      <c r="A6245" s="314" t="s">
        <v>24355</v>
      </c>
      <c r="B6245" s="315" t="s">
        <v>24356</v>
      </c>
      <c r="C6245" s="315" t="s">
        <v>6</v>
      </c>
      <c r="D6245" s="316">
        <v>3586.82</v>
      </c>
    </row>
    <row r="6246" spans="1:4">
      <c r="A6246" s="314" t="s">
        <v>24357</v>
      </c>
      <c r="B6246" s="315" t="s">
        <v>24358</v>
      </c>
      <c r="C6246" s="315" t="s">
        <v>6</v>
      </c>
      <c r="D6246" s="316">
        <v>3859.15</v>
      </c>
    </row>
    <row r="6247" spans="1:4">
      <c r="A6247" s="314" t="s">
        <v>24359</v>
      </c>
      <c r="B6247" s="315" t="s">
        <v>24360</v>
      </c>
      <c r="C6247" s="315" t="s">
        <v>6</v>
      </c>
      <c r="D6247" s="316">
        <v>4331.58</v>
      </c>
    </row>
    <row r="6248" spans="1:4">
      <c r="A6248" s="314" t="s">
        <v>24361</v>
      </c>
      <c r="B6248" s="315" t="s">
        <v>24362</v>
      </c>
      <c r="C6248" s="315" t="s">
        <v>6</v>
      </c>
      <c r="D6248" s="316">
        <v>4402.92</v>
      </c>
    </row>
    <row r="6249" spans="1:4">
      <c r="A6249" s="314" t="s">
        <v>24363</v>
      </c>
      <c r="B6249" s="315" t="s">
        <v>24364</v>
      </c>
      <c r="C6249" s="315" t="s">
        <v>6</v>
      </c>
      <c r="D6249" s="316">
        <v>4445.7</v>
      </c>
    </row>
    <row r="6250" spans="1:4">
      <c r="A6250" s="314" t="s">
        <v>24365</v>
      </c>
      <c r="B6250" s="315" t="s">
        <v>24366</v>
      </c>
      <c r="C6250" s="315" t="s">
        <v>6</v>
      </c>
      <c r="D6250" s="316">
        <v>864.44</v>
      </c>
    </row>
    <row r="6251" spans="1:4">
      <c r="A6251" s="314" t="s">
        <v>24367</v>
      </c>
      <c r="B6251" s="315" t="s">
        <v>24368</v>
      </c>
      <c r="C6251" s="315" t="s">
        <v>6</v>
      </c>
      <c r="D6251" s="316">
        <v>1109.75</v>
      </c>
    </row>
    <row r="6252" spans="1:4">
      <c r="A6252" s="314" t="s">
        <v>24369</v>
      </c>
      <c r="B6252" s="315" t="s">
        <v>24370</v>
      </c>
      <c r="C6252" s="315" t="s">
        <v>6</v>
      </c>
      <c r="D6252" s="316">
        <v>2369.61</v>
      </c>
    </row>
    <row r="6253" spans="1:4">
      <c r="A6253" s="314" t="s">
        <v>24371</v>
      </c>
      <c r="B6253" s="315" t="s">
        <v>24372</v>
      </c>
      <c r="C6253" s="315" t="s">
        <v>6</v>
      </c>
      <c r="D6253" s="316">
        <v>2702.07</v>
      </c>
    </row>
    <row r="6254" spans="1:4">
      <c r="A6254" s="314" t="s">
        <v>24373</v>
      </c>
      <c r="B6254" s="315" t="s">
        <v>24374</v>
      </c>
      <c r="C6254" s="315" t="s">
        <v>6</v>
      </c>
      <c r="D6254" s="316">
        <v>3034.53</v>
      </c>
    </row>
    <row r="6255" spans="1:4">
      <c r="A6255" s="314" t="s">
        <v>24375</v>
      </c>
      <c r="B6255" s="315" t="s">
        <v>24376</v>
      </c>
      <c r="C6255" s="315" t="s">
        <v>6</v>
      </c>
      <c r="D6255" s="316">
        <v>3366.99</v>
      </c>
    </row>
    <row r="6256" spans="1:4">
      <c r="A6256" s="314" t="s">
        <v>24377</v>
      </c>
      <c r="B6256" s="315" t="s">
        <v>24378</v>
      </c>
      <c r="C6256" s="315" t="s">
        <v>6</v>
      </c>
      <c r="D6256" s="316">
        <v>3699.43</v>
      </c>
    </row>
    <row r="6257" spans="1:4">
      <c r="A6257" s="314" t="s">
        <v>24379</v>
      </c>
      <c r="B6257" s="315" t="s">
        <v>24380</v>
      </c>
      <c r="C6257" s="315" t="s">
        <v>6</v>
      </c>
      <c r="D6257" s="316">
        <v>4031.9</v>
      </c>
    </row>
    <row r="6258" spans="1:4">
      <c r="A6258" s="314" t="s">
        <v>24381</v>
      </c>
      <c r="B6258" s="315" t="s">
        <v>24382</v>
      </c>
      <c r="C6258" s="315" t="s">
        <v>6</v>
      </c>
      <c r="D6258" s="316">
        <v>4364.3100000000004</v>
      </c>
    </row>
    <row r="6259" spans="1:4">
      <c r="A6259" s="314" t="s">
        <v>24383</v>
      </c>
      <c r="B6259" s="315" t="s">
        <v>24384</v>
      </c>
      <c r="C6259" s="315" t="s">
        <v>6</v>
      </c>
      <c r="D6259" s="316">
        <v>4696.82</v>
      </c>
    </row>
    <row r="6260" spans="1:4">
      <c r="A6260" s="314" t="s">
        <v>24385</v>
      </c>
      <c r="B6260" s="315" t="s">
        <v>24386</v>
      </c>
      <c r="C6260" s="315" t="s">
        <v>6</v>
      </c>
      <c r="D6260" s="316">
        <v>5275.87</v>
      </c>
    </row>
    <row r="6261" spans="1:4">
      <c r="A6261" s="314" t="s">
        <v>24387</v>
      </c>
      <c r="B6261" s="315" t="s">
        <v>24388</v>
      </c>
      <c r="C6261" s="315" t="s">
        <v>6</v>
      </c>
      <c r="D6261" s="316">
        <v>5363.93</v>
      </c>
    </row>
    <row r="6262" spans="1:4">
      <c r="A6262" s="314" t="s">
        <v>24389</v>
      </c>
      <c r="B6262" s="315" t="s">
        <v>24390</v>
      </c>
      <c r="C6262" s="315" t="s">
        <v>6</v>
      </c>
      <c r="D6262" s="316">
        <v>5417.86</v>
      </c>
    </row>
    <row r="6263" spans="1:4">
      <c r="A6263" s="314" t="s">
        <v>24391</v>
      </c>
      <c r="B6263" s="315" t="s">
        <v>24392</v>
      </c>
      <c r="C6263" s="315" t="s">
        <v>6</v>
      </c>
      <c r="D6263" s="316">
        <v>1104.17</v>
      </c>
    </row>
    <row r="6264" spans="1:4">
      <c r="A6264" s="314" t="s">
        <v>24393</v>
      </c>
      <c r="B6264" s="315" t="s">
        <v>24394</v>
      </c>
      <c r="C6264" s="315" t="s">
        <v>6</v>
      </c>
      <c r="D6264" s="316">
        <v>1692.53</v>
      </c>
    </row>
    <row r="6265" spans="1:4">
      <c r="A6265" s="314" t="s">
        <v>24395</v>
      </c>
      <c r="B6265" s="315" t="s">
        <v>24396</v>
      </c>
      <c r="C6265" s="315" t="s">
        <v>6</v>
      </c>
      <c r="D6265" s="316">
        <v>2855.07</v>
      </c>
    </row>
    <row r="6266" spans="1:4">
      <c r="A6266" s="314" t="s">
        <v>24397</v>
      </c>
      <c r="B6266" s="315" t="s">
        <v>24398</v>
      </c>
      <c r="C6266" s="315" t="s">
        <v>6</v>
      </c>
      <c r="D6266" s="316">
        <v>3236.7</v>
      </c>
    </row>
    <row r="6267" spans="1:4">
      <c r="A6267" s="314" t="s">
        <v>24399</v>
      </c>
      <c r="B6267" s="315" t="s">
        <v>24400</v>
      </c>
      <c r="C6267" s="315" t="s">
        <v>6</v>
      </c>
      <c r="D6267" s="316">
        <v>3618.32</v>
      </c>
    </row>
    <row r="6268" spans="1:4">
      <c r="A6268" s="314" t="s">
        <v>24401</v>
      </c>
      <c r="B6268" s="315" t="s">
        <v>24402</v>
      </c>
      <c r="C6268" s="315" t="s">
        <v>6</v>
      </c>
      <c r="D6268" s="316">
        <v>4000.05</v>
      </c>
    </row>
    <row r="6269" spans="1:4">
      <c r="A6269" s="314" t="s">
        <v>24403</v>
      </c>
      <c r="B6269" s="315" t="s">
        <v>24404</v>
      </c>
      <c r="C6269" s="315" t="s">
        <v>6</v>
      </c>
      <c r="D6269" s="316">
        <v>4381.72</v>
      </c>
    </row>
    <row r="6270" spans="1:4">
      <c r="A6270" s="314" t="s">
        <v>24405</v>
      </c>
      <c r="B6270" s="315" t="s">
        <v>24406</v>
      </c>
      <c r="C6270" s="315" t="s">
        <v>6</v>
      </c>
      <c r="D6270" s="316">
        <v>4763.38</v>
      </c>
    </row>
    <row r="6271" spans="1:4">
      <c r="A6271" s="314" t="s">
        <v>24407</v>
      </c>
      <c r="B6271" s="315" t="s">
        <v>24408</v>
      </c>
      <c r="C6271" s="315" t="s">
        <v>6</v>
      </c>
      <c r="D6271" s="316">
        <v>5145.1099999999997</v>
      </c>
    </row>
    <row r="6272" spans="1:4">
      <c r="A6272" s="314" t="s">
        <v>24409</v>
      </c>
      <c r="B6272" s="315" t="s">
        <v>24410</v>
      </c>
      <c r="C6272" s="315" t="s">
        <v>6</v>
      </c>
      <c r="D6272" s="316">
        <v>5523.92</v>
      </c>
    </row>
    <row r="6273" spans="1:4">
      <c r="A6273" s="314" t="s">
        <v>24411</v>
      </c>
      <c r="B6273" s="315" t="s">
        <v>24412</v>
      </c>
      <c r="C6273" s="315" t="s">
        <v>6</v>
      </c>
      <c r="D6273" s="316">
        <v>6180.87</v>
      </c>
    </row>
    <row r="6274" spans="1:4">
      <c r="A6274" s="314" t="s">
        <v>24413</v>
      </c>
      <c r="B6274" s="315" t="s">
        <v>24414</v>
      </c>
      <c r="C6274" s="315" t="s">
        <v>6</v>
      </c>
      <c r="D6274" s="316">
        <v>6289.78</v>
      </c>
    </row>
    <row r="6275" spans="1:4">
      <c r="A6275" s="314" t="s">
        <v>24415</v>
      </c>
      <c r="B6275" s="315" t="s">
        <v>24416</v>
      </c>
      <c r="C6275" s="315" t="s">
        <v>6</v>
      </c>
      <c r="D6275" s="316">
        <v>6355.69</v>
      </c>
    </row>
    <row r="6276" spans="1:4">
      <c r="A6276" s="314" t="s">
        <v>24417</v>
      </c>
      <c r="B6276" s="315" t="s">
        <v>24418</v>
      </c>
      <c r="C6276" s="315" t="s">
        <v>6</v>
      </c>
      <c r="D6276" s="316">
        <v>1173.7</v>
      </c>
    </row>
    <row r="6277" spans="1:4">
      <c r="A6277" s="314" t="s">
        <v>24419</v>
      </c>
      <c r="B6277" s="315" t="s">
        <v>24420</v>
      </c>
      <c r="C6277" s="315" t="s">
        <v>6</v>
      </c>
      <c r="D6277" s="316">
        <v>3056.85</v>
      </c>
    </row>
    <row r="6278" spans="1:4">
      <c r="A6278" s="314" t="s">
        <v>24421</v>
      </c>
      <c r="B6278" s="315" t="s">
        <v>24422</v>
      </c>
      <c r="C6278" s="315" t="s">
        <v>6</v>
      </c>
      <c r="D6278" s="316">
        <v>3477.67</v>
      </c>
    </row>
    <row r="6279" spans="1:4">
      <c r="A6279" s="314" t="s">
        <v>24423</v>
      </c>
      <c r="B6279" s="315" t="s">
        <v>24424</v>
      </c>
      <c r="C6279" s="315" t="s">
        <v>6</v>
      </c>
      <c r="D6279" s="316">
        <v>3898.5</v>
      </c>
    </row>
    <row r="6280" spans="1:4">
      <c r="A6280" s="314" t="s">
        <v>24425</v>
      </c>
      <c r="B6280" s="315" t="s">
        <v>24426</v>
      </c>
      <c r="C6280" s="315" t="s">
        <v>6</v>
      </c>
      <c r="D6280" s="316">
        <v>4316.5200000000004</v>
      </c>
    </row>
    <row r="6281" spans="1:4">
      <c r="A6281" s="314" t="s">
        <v>24427</v>
      </c>
      <c r="B6281" s="315" t="s">
        <v>24428</v>
      </c>
      <c r="C6281" s="315" t="s">
        <v>6</v>
      </c>
      <c r="D6281" s="316">
        <v>4737.04</v>
      </c>
    </row>
    <row r="6282" spans="1:4">
      <c r="A6282" s="314" t="s">
        <v>24429</v>
      </c>
      <c r="B6282" s="315" t="s">
        <v>24430</v>
      </c>
      <c r="C6282" s="315" t="s">
        <v>6</v>
      </c>
      <c r="D6282" s="316">
        <v>5158.07</v>
      </c>
    </row>
    <row r="6283" spans="1:4">
      <c r="A6283" s="314" t="s">
        <v>24431</v>
      </c>
      <c r="B6283" s="315" t="s">
        <v>24432</v>
      </c>
      <c r="C6283" s="315" t="s">
        <v>6</v>
      </c>
      <c r="D6283" s="316">
        <v>5578.9</v>
      </c>
    </row>
    <row r="6284" spans="1:4">
      <c r="A6284" s="314" t="s">
        <v>24433</v>
      </c>
      <c r="B6284" s="315" t="s">
        <v>24434</v>
      </c>
      <c r="C6284" s="315" t="s">
        <v>6</v>
      </c>
      <c r="D6284" s="316">
        <v>5999.72</v>
      </c>
    </row>
    <row r="6285" spans="1:4">
      <c r="A6285" s="314" t="s">
        <v>24435</v>
      </c>
      <c r="B6285" s="315" t="s">
        <v>24436</v>
      </c>
      <c r="C6285" s="315" t="s">
        <v>6</v>
      </c>
      <c r="D6285" s="316">
        <v>6715.42</v>
      </c>
    </row>
    <row r="6286" spans="1:4">
      <c r="A6286" s="314" t="s">
        <v>24437</v>
      </c>
      <c r="B6286" s="315" t="s">
        <v>24438</v>
      </c>
      <c r="C6286" s="315" t="s">
        <v>6</v>
      </c>
      <c r="D6286" s="316">
        <v>6843.97</v>
      </c>
    </row>
    <row r="6287" spans="1:4">
      <c r="A6287" s="314" t="s">
        <v>24439</v>
      </c>
      <c r="B6287" s="315" t="s">
        <v>24440</v>
      </c>
      <c r="C6287" s="315" t="s">
        <v>6</v>
      </c>
      <c r="D6287" s="316">
        <v>6921.14</v>
      </c>
    </row>
    <row r="6288" spans="1:4">
      <c r="A6288" s="314" t="s">
        <v>24441</v>
      </c>
      <c r="B6288" s="315" t="s">
        <v>24442</v>
      </c>
      <c r="C6288" s="315" t="s">
        <v>6</v>
      </c>
      <c r="D6288" s="316">
        <v>3177.88</v>
      </c>
    </row>
    <row r="6289" spans="1:4">
      <c r="A6289" s="314" t="s">
        <v>24443</v>
      </c>
      <c r="B6289" s="315" t="s">
        <v>24444</v>
      </c>
      <c r="C6289" s="315" t="s">
        <v>6</v>
      </c>
      <c r="D6289" s="316">
        <v>3474.89</v>
      </c>
    </row>
    <row r="6290" spans="1:4">
      <c r="A6290" s="314" t="s">
        <v>24445</v>
      </c>
      <c r="B6290" s="315" t="s">
        <v>24446</v>
      </c>
      <c r="C6290" s="315" t="s">
        <v>6</v>
      </c>
      <c r="D6290" s="316">
        <v>3815</v>
      </c>
    </row>
    <row r="6291" spans="1:4">
      <c r="A6291" s="314" t="s">
        <v>24447</v>
      </c>
      <c r="B6291" s="315" t="s">
        <v>24448</v>
      </c>
      <c r="C6291" s="315" t="s">
        <v>6</v>
      </c>
      <c r="D6291" s="316">
        <v>4305.22</v>
      </c>
    </row>
    <row r="6292" spans="1:4">
      <c r="A6292" s="314" t="s">
        <v>24449</v>
      </c>
      <c r="B6292" s="315" t="s">
        <v>24450</v>
      </c>
      <c r="C6292" s="315" t="s">
        <v>6</v>
      </c>
      <c r="D6292" s="316">
        <v>4795.37</v>
      </c>
    </row>
    <row r="6293" spans="1:4">
      <c r="A6293" s="314" t="s">
        <v>24451</v>
      </c>
      <c r="B6293" s="315" t="s">
        <v>24452</v>
      </c>
      <c r="C6293" s="315" t="s">
        <v>6</v>
      </c>
      <c r="D6293" s="316">
        <v>5285.64</v>
      </c>
    </row>
    <row r="6294" spans="1:4">
      <c r="A6294" s="314" t="s">
        <v>24453</v>
      </c>
      <c r="B6294" s="315" t="s">
        <v>24454</v>
      </c>
      <c r="C6294" s="315" t="s">
        <v>6</v>
      </c>
      <c r="D6294" s="316">
        <v>5775.48</v>
      </c>
    </row>
    <row r="6295" spans="1:4">
      <c r="A6295" s="314" t="s">
        <v>24455</v>
      </c>
      <c r="B6295" s="315" t="s">
        <v>24456</v>
      </c>
      <c r="C6295" s="315" t="s">
        <v>6</v>
      </c>
      <c r="D6295" s="316">
        <v>6265.98</v>
      </c>
    </row>
    <row r="6296" spans="1:4">
      <c r="A6296" s="314" t="s">
        <v>24457</v>
      </c>
      <c r="B6296" s="315" t="s">
        <v>24458</v>
      </c>
      <c r="C6296" s="315" t="s">
        <v>6</v>
      </c>
      <c r="D6296" s="316">
        <v>6756.19</v>
      </c>
    </row>
    <row r="6297" spans="1:4">
      <c r="A6297" s="314" t="s">
        <v>24459</v>
      </c>
      <c r="B6297" s="315" t="s">
        <v>24460</v>
      </c>
      <c r="C6297" s="315" t="s">
        <v>6</v>
      </c>
      <c r="D6297" s="316">
        <v>7246.4</v>
      </c>
    </row>
    <row r="6298" spans="1:4">
      <c r="A6298" s="314" t="s">
        <v>24461</v>
      </c>
      <c r="B6298" s="315" t="s">
        <v>24462</v>
      </c>
      <c r="C6298" s="315" t="s">
        <v>6</v>
      </c>
      <c r="D6298" s="316">
        <v>8079.03</v>
      </c>
    </row>
    <row r="6299" spans="1:4">
      <c r="A6299" s="314" t="s">
        <v>24463</v>
      </c>
      <c r="B6299" s="315" t="s">
        <v>24464</v>
      </c>
      <c r="C6299" s="315" t="s">
        <v>6</v>
      </c>
      <c r="D6299" s="316">
        <v>8227.11</v>
      </c>
    </row>
    <row r="6300" spans="1:4">
      <c r="A6300" s="314" t="s">
        <v>24465</v>
      </c>
      <c r="B6300" s="315" t="s">
        <v>24466</v>
      </c>
      <c r="C6300" s="315" t="s">
        <v>6</v>
      </c>
      <c r="D6300" s="316">
        <v>8318.19</v>
      </c>
    </row>
    <row r="6301" spans="1:4">
      <c r="A6301" s="314" t="s">
        <v>24467</v>
      </c>
      <c r="B6301" s="315" t="s">
        <v>24468</v>
      </c>
      <c r="C6301" s="315" t="s">
        <v>6</v>
      </c>
      <c r="D6301" s="316">
        <v>300.38</v>
      </c>
    </row>
    <row r="6302" spans="1:4">
      <c r="A6302" s="314" t="s">
        <v>24469</v>
      </c>
      <c r="B6302" s="315" t="s">
        <v>24470</v>
      </c>
      <c r="C6302" s="315" t="s">
        <v>6</v>
      </c>
      <c r="D6302" s="316">
        <v>314.25</v>
      </c>
    </row>
    <row r="6303" spans="1:4">
      <c r="A6303" s="314" t="s">
        <v>24471</v>
      </c>
      <c r="B6303" s="315" t="s">
        <v>24472</v>
      </c>
      <c r="C6303" s="315" t="s">
        <v>6</v>
      </c>
      <c r="D6303" s="316">
        <v>985.02</v>
      </c>
    </row>
    <row r="6304" spans="1:4">
      <c r="A6304" s="314" t="s">
        <v>24473</v>
      </c>
      <c r="B6304" s="315" t="s">
        <v>24474</v>
      </c>
      <c r="C6304" s="315" t="s">
        <v>6</v>
      </c>
      <c r="D6304" s="316">
        <v>1120.1500000000001</v>
      </c>
    </row>
    <row r="6305" spans="1:4">
      <c r="A6305" s="314" t="s">
        <v>24475</v>
      </c>
      <c r="B6305" s="315" t="s">
        <v>24476</v>
      </c>
      <c r="C6305" s="315" t="s">
        <v>6</v>
      </c>
      <c r="D6305" s="316">
        <v>1258.04</v>
      </c>
    </row>
    <row r="6306" spans="1:4">
      <c r="A6306" s="314" t="s">
        <v>24477</v>
      </c>
      <c r="B6306" s="315" t="s">
        <v>24478</v>
      </c>
      <c r="C6306" s="315" t="s">
        <v>6</v>
      </c>
      <c r="D6306" s="316">
        <v>1393.22</v>
      </c>
    </row>
    <row r="6307" spans="1:4">
      <c r="A6307" s="314" t="s">
        <v>24479</v>
      </c>
      <c r="B6307" s="315" t="s">
        <v>24480</v>
      </c>
      <c r="C6307" s="315" t="s">
        <v>6</v>
      </c>
      <c r="D6307" s="316">
        <v>1528.61</v>
      </c>
    </row>
    <row r="6308" spans="1:4">
      <c r="A6308" s="314" t="s">
        <v>24481</v>
      </c>
      <c r="B6308" s="315" t="s">
        <v>24482</v>
      </c>
      <c r="C6308" s="315" t="s">
        <v>6</v>
      </c>
      <c r="D6308" s="316">
        <v>1663.47</v>
      </c>
    </row>
    <row r="6309" spans="1:4">
      <c r="A6309" s="314" t="s">
        <v>24483</v>
      </c>
      <c r="B6309" s="315" t="s">
        <v>24484</v>
      </c>
      <c r="C6309" s="315" t="s">
        <v>6</v>
      </c>
      <c r="D6309" s="316">
        <v>1798.63</v>
      </c>
    </row>
    <row r="6310" spans="1:4">
      <c r="A6310" s="314" t="s">
        <v>24485</v>
      </c>
      <c r="B6310" s="315" t="s">
        <v>24486</v>
      </c>
      <c r="C6310" s="315" t="s">
        <v>6</v>
      </c>
      <c r="D6310" s="316">
        <v>1933.68</v>
      </c>
    </row>
    <row r="6311" spans="1:4">
      <c r="A6311" s="314" t="s">
        <v>24487</v>
      </c>
      <c r="B6311" s="315" t="s">
        <v>24488</v>
      </c>
      <c r="C6311" s="315" t="s">
        <v>6</v>
      </c>
      <c r="D6311" s="316">
        <v>2185.17</v>
      </c>
    </row>
    <row r="6312" spans="1:4">
      <c r="A6312" s="314" t="s">
        <v>24489</v>
      </c>
      <c r="B6312" s="315" t="s">
        <v>24490</v>
      </c>
      <c r="C6312" s="315" t="s">
        <v>6</v>
      </c>
      <c r="D6312" s="316">
        <v>2208.11</v>
      </c>
    </row>
    <row r="6313" spans="1:4">
      <c r="A6313" s="314" t="s">
        <v>24491</v>
      </c>
      <c r="B6313" s="315" t="s">
        <v>24492</v>
      </c>
      <c r="C6313" s="315" t="s">
        <v>6</v>
      </c>
      <c r="D6313" s="316">
        <v>2219.23</v>
      </c>
    </row>
    <row r="6314" spans="1:4">
      <c r="A6314" s="314" t="s">
        <v>24493</v>
      </c>
      <c r="B6314" s="315" t="s">
        <v>24494</v>
      </c>
      <c r="C6314" s="315" t="s">
        <v>6</v>
      </c>
      <c r="D6314" s="316">
        <v>985.02</v>
      </c>
    </row>
    <row r="6315" spans="1:4">
      <c r="A6315" s="314" t="s">
        <v>24495</v>
      </c>
      <c r="B6315" s="315" t="s">
        <v>24496</v>
      </c>
      <c r="C6315" s="315" t="s">
        <v>6</v>
      </c>
      <c r="D6315" s="316">
        <v>1120.1500000000001</v>
      </c>
    </row>
    <row r="6316" spans="1:4">
      <c r="A6316" s="314" t="s">
        <v>24497</v>
      </c>
      <c r="B6316" s="315" t="s">
        <v>24498</v>
      </c>
      <c r="C6316" s="315" t="s">
        <v>6</v>
      </c>
      <c r="D6316" s="316">
        <v>1258.04</v>
      </c>
    </row>
    <row r="6317" spans="1:4">
      <c r="A6317" s="314" t="s">
        <v>24499</v>
      </c>
      <c r="B6317" s="315" t="s">
        <v>24500</v>
      </c>
      <c r="C6317" s="315" t="s">
        <v>6</v>
      </c>
      <c r="D6317" s="316">
        <v>1393.22</v>
      </c>
    </row>
    <row r="6318" spans="1:4">
      <c r="A6318" s="314" t="s">
        <v>24501</v>
      </c>
      <c r="B6318" s="315" t="s">
        <v>24502</v>
      </c>
      <c r="C6318" s="315" t="s">
        <v>6</v>
      </c>
      <c r="D6318" s="316">
        <v>1528.61</v>
      </c>
    </row>
    <row r="6319" spans="1:4">
      <c r="A6319" s="314" t="s">
        <v>24503</v>
      </c>
      <c r="B6319" s="315" t="s">
        <v>24504</v>
      </c>
      <c r="C6319" s="315" t="s">
        <v>6</v>
      </c>
      <c r="D6319" s="316">
        <v>1663.47</v>
      </c>
    </row>
    <row r="6320" spans="1:4">
      <c r="A6320" s="314" t="s">
        <v>24505</v>
      </c>
      <c r="B6320" s="315" t="s">
        <v>24506</v>
      </c>
      <c r="C6320" s="315" t="s">
        <v>6</v>
      </c>
      <c r="D6320" s="316">
        <v>1798.63</v>
      </c>
    </row>
    <row r="6321" spans="1:4">
      <c r="A6321" s="314" t="s">
        <v>24507</v>
      </c>
      <c r="B6321" s="315" t="s">
        <v>24508</v>
      </c>
      <c r="C6321" s="315" t="s">
        <v>6</v>
      </c>
      <c r="D6321" s="316">
        <v>1933.68</v>
      </c>
    </row>
    <row r="6322" spans="1:4">
      <c r="A6322" s="314" t="s">
        <v>24509</v>
      </c>
      <c r="B6322" s="315" t="s">
        <v>24510</v>
      </c>
      <c r="C6322" s="315" t="s">
        <v>6</v>
      </c>
      <c r="D6322" s="316">
        <v>2185.17</v>
      </c>
    </row>
    <row r="6323" spans="1:4">
      <c r="A6323" s="314" t="s">
        <v>24511</v>
      </c>
      <c r="B6323" s="315" t="s">
        <v>24512</v>
      </c>
      <c r="C6323" s="315" t="s">
        <v>6</v>
      </c>
      <c r="D6323" s="316">
        <v>2208.11</v>
      </c>
    </row>
    <row r="6324" spans="1:4">
      <c r="A6324" s="314" t="s">
        <v>24513</v>
      </c>
      <c r="B6324" s="315" t="s">
        <v>24514</v>
      </c>
      <c r="C6324" s="315" t="s">
        <v>6</v>
      </c>
      <c r="D6324" s="316">
        <v>2219.23</v>
      </c>
    </row>
    <row r="6325" spans="1:4">
      <c r="A6325" s="314" t="s">
        <v>24515</v>
      </c>
      <c r="B6325" s="315" t="s">
        <v>24516</v>
      </c>
      <c r="C6325" s="315" t="s">
        <v>6</v>
      </c>
      <c r="D6325" s="316">
        <v>328.13</v>
      </c>
    </row>
    <row r="6326" spans="1:4">
      <c r="A6326" s="314" t="s">
        <v>24517</v>
      </c>
      <c r="B6326" s="315" t="s">
        <v>24518</v>
      </c>
      <c r="C6326" s="315" t="s">
        <v>6</v>
      </c>
      <c r="D6326" s="316">
        <v>343.29</v>
      </c>
    </row>
    <row r="6327" spans="1:4">
      <c r="A6327" s="314" t="s">
        <v>24519</v>
      </c>
      <c r="B6327" s="315" t="s">
        <v>24520</v>
      </c>
      <c r="C6327" s="315" t="s">
        <v>6</v>
      </c>
      <c r="D6327" s="316">
        <v>4410.12</v>
      </c>
    </row>
    <row r="6328" spans="1:4">
      <c r="A6328" s="314" t="s">
        <v>24521</v>
      </c>
      <c r="B6328" s="315" t="s">
        <v>24522</v>
      </c>
      <c r="C6328" s="315" t="s">
        <v>6</v>
      </c>
      <c r="D6328" s="316">
        <v>20312.18</v>
      </c>
    </row>
    <row r="6329" spans="1:4">
      <c r="A6329" s="314" t="s">
        <v>24523</v>
      </c>
      <c r="B6329" s="315" t="s">
        <v>24524</v>
      </c>
      <c r="C6329" s="315" t="s">
        <v>6</v>
      </c>
      <c r="D6329" s="316">
        <v>22512.81</v>
      </c>
    </row>
    <row r="6330" spans="1:4">
      <c r="A6330" s="314" t="s">
        <v>24525</v>
      </c>
      <c r="B6330" s="315" t="s">
        <v>24526</v>
      </c>
      <c r="C6330" s="315" t="s">
        <v>6</v>
      </c>
      <c r="D6330" s="316">
        <v>24713.48</v>
      </c>
    </row>
    <row r="6331" spans="1:4">
      <c r="A6331" s="314" t="s">
        <v>24527</v>
      </c>
      <c r="B6331" s="315" t="s">
        <v>24528</v>
      </c>
      <c r="C6331" s="315" t="s">
        <v>6</v>
      </c>
      <c r="D6331" s="316">
        <v>26911.27</v>
      </c>
    </row>
    <row r="6332" spans="1:4">
      <c r="A6332" s="314" t="s">
        <v>24529</v>
      </c>
      <c r="B6332" s="315" t="s">
        <v>24530</v>
      </c>
      <c r="C6332" s="315" t="s">
        <v>6</v>
      </c>
      <c r="D6332" s="316">
        <v>29111.87</v>
      </c>
    </row>
    <row r="6333" spans="1:4">
      <c r="A6333" s="314" t="s">
        <v>24531</v>
      </c>
      <c r="B6333" s="315" t="s">
        <v>24532</v>
      </c>
      <c r="C6333" s="315" t="s">
        <v>6</v>
      </c>
      <c r="D6333" s="316">
        <v>31284.76</v>
      </c>
    </row>
    <row r="6334" spans="1:4">
      <c r="A6334" s="314" t="s">
        <v>24533</v>
      </c>
      <c r="B6334" s="315" t="s">
        <v>24534</v>
      </c>
      <c r="C6334" s="315" t="s">
        <v>6</v>
      </c>
      <c r="D6334" s="316">
        <v>33510.31</v>
      </c>
    </row>
    <row r="6335" spans="1:4">
      <c r="A6335" s="314" t="s">
        <v>24535</v>
      </c>
      <c r="B6335" s="315" t="s">
        <v>24536</v>
      </c>
      <c r="C6335" s="315" t="s">
        <v>6</v>
      </c>
      <c r="D6335" s="316">
        <v>35710.92</v>
      </c>
    </row>
    <row r="6336" spans="1:4">
      <c r="A6336" s="314" t="s">
        <v>24537</v>
      </c>
      <c r="B6336" s="315" t="s">
        <v>24538</v>
      </c>
      <c r="C6336" s="315" t="s">
        <v>6</v>
      </c>
      <c r="D6336" s="316">
        <v>37911.56</v>
      </c>
    </row>
    <row r="6337" spans="1:4">
      <c r="A6337" s="314" t="s">
        <v>24539</v>
      </c>
      <c r="B6337" s="315" t="s">
        <v>24540</v>
      </c>
      <c r="C6337" s="315" t="s">
        <v>6</v>
      </c>
      <c r="D6337" s="316">
        <v>40109.440000000002</v>
      </c>
    </row>
    <row r="6338" spans="1:4">
      <c r="A6338" s="314" t="s">
        <v>24541</v>
      </c>
      <c r="B6338" s="315" t="s">
        <v>24542</v>
      </c>
      <c r="C6338" s="315" t="s">
        <v>6</v>
      </c>
      <c r="D6338" s="316">
        <v>43633.87</v>
      </c>
    </row>
    <row r="6339" spans="1:4">
      <c r="A6339" s="314" t="s">
        <v>24543</v>
      </c>
      <c r="B6339" s="315" t="s">
        <v>24544</v>
      </c>
      <c r="C6339" s="315" t="s">
        <v>6</v>
      </c>
      <c r="D6339" s="316">
        <v>44266.05</v>
      </c>
    </row>
    <row r="6340" spans="1:4">
      <c r="A6340" s="314" t="s">
        <v>24545</v>
      </c>
      <c r="B6340" s="315" t="s">
        <v>24546</v>
      </c>
      <c r="C6340" s="315" t="s">
        <v>6</v>
      </c>
      <c r="D6340" s="316">
        <v>44644.75</v>
      </c>
    </row>
    <row r="6341" spans="1:4">
      <c r="A6341" s="314" t="s">
        <v>24547</v>
      </c>
      <c r="B6341" s="315" t="s">
        <v>24548</v>
      </c>
      <c r="C6341" s="315" t="s">
        <v>6</v>
      </c>
      <c r="D6341" s="316">
        <v>4516.08</v>
      </c>
    </row>
    <row r="6342" spans="1:4">
      <c r="A6342" s="314" t="s">
        <v>24549</v>
      </c>
      <c r="B6342" s="315" t="s">
        <v>24550</v>
      </c>
      <c r="C6342" s="315" t="s">
        <v>6</v>
      </c>
      <c r="D6342" s="316">
        <v>7666.1</v>
      </c>
    </row>
    <row r="6343" spans="1:4">
      <c r="A6343" s="314" t="s">
        <v>24551</v>
      </c>
      <c r="B6343" s="315" t="s">
        <v>24552</v>
      </c>
      <c r="C6343" s="315" t="s">
        <v>6</v>
      </c>
      <c r="D6343" s="316">
        <v>28447.08</v>
      </c>
    </row>
    <row r="6344" spans="1:4">
      <c r="A6344" s="314" t="s">
        <v>24553</v>
      </c>
      <c r="B6344" s="315" t="s">
        <v>24554</v>
      </c>
      <c r="C6344" s="315" t="s">
        <v>6</v>
      </c>
      <c r="D6344" s="316">
        <v>31376.1</v>
      </c>
    </row>
    <row r="6345" spans="1:4">
      <c r="A6345" s="314" t="s">
        <v>24555</v>
      </c>
      <c r="B6345" s="315" t="s">
        <v>24556</v>
      </c>
      <c r="C6345" s="315" t="s">
        <v>6</v>
      </c>
      <c r="D6345" s="316">
        <v>34302.400000000001</v>
      </c>
    </row>
    <row r="6346" spans="1:4">
      <c r="A6346" s="314" t="s">
        <v>24557</v>
      </c>
      <c r="B6346" s="315" t="s">
        <v>24558</v>
      </c>
      <c r="C6346" s="315" t="s">
        <v>6</v>
      </c>
      <c r="D6346" s="316">
        <v>37231.51</v>
      </c>
    </row>
    <row r="6347" spans="1:4">
      <c r="A6347" s="314" t="s">
        <v>24559</v>
      </c>
      <c r="B6347" s="315" t="s">
        <v>24560</v>
      </c>
      <c r="C6347" s="315" t="s">
        <v>6</v>
      </c>
      <c r="D6347" s="316">
        <v>40157.78</v>
      </c>
    </row>
    <row r="6348" spans="1:4">
      <c r="A6348" s="314" t="s">
        <v>24561</v>
      </c>
      <c r="B6348" s="315" t="s">
        <v>24562</v>
      </c>
      <c r="C6348" s="315" t="s">
        <v>6</v>
      </c>
      <c r="D6348" s="316">
        <v>42748.45</v>
      </c>
    </row>
    <row r="6349" spans="1:4">
      <c r="A6349" s="314" t="s">
        <v>24563</v>
      </c>
      <c r="B6349" s="315" t="s">
        <v>24564</v>
      </c>
      <c r="C6349" s="315" t="s">
        <v>6</v>
      </c>
      <c r="D6349" s="316">
        <v>46013.07</v>
      </c>
    </row>
    <row r="6350" spans="1:4">
      <c r="A6350" s="314" t="s">
        <v>24565</v>
      </c>
      <c r="B6350" s="315" t="s">
        <v>24566</v>
      </c>
      <c r="C6350" s="315" t="s">
        <v>6</v>
      </c>
      <c r="D6350" s="316">
        <v>48942.15</v>
      </c>
    </row>
    <row r="6351" spans="1:4">
      <c r="A6351" s="314" t="s">
        <v>24567</v>
      </c>
      <c r="B6351" s="315" t="s">
        <v>24568</v>
      </c>
      <c r="C6351" s="315" t="s">
        <v>6</v>
      </c>
      <c r="D6351" s="316">
        <v>51868.43</v>
      </c>
    </row>
    <row r="6352" spans="1:4">
      <c r="A6352" s="314" t="s">
        <v>24569</v>
      </c>
      <c r="B6352" s="315" t="s">
        <v>24570</v>
      </c>
      <c r="C6352" s="315" t="s">
        <v>6</v>
      </c>
      <c r="D6352" s="316">
        <v>54797.46</v>
      </c>
    </row>
    <row r="6353" spans="1:4">
      <c r="A6353" s="314" t="s">
        <v>24571</v>
      </c>
      <c r="B6353" s="315" t="s">
        <v>24572</v>
      </c>
      <c r="C6353" s="315" t="s">
        <v>6</v>
      </c>
      <c r="D6353" s="316">
        <v>59479.040000000001</v>
      </c>
    </row>
    <row r="6354" spans="1:4">
      <c r="A6354" s="314" t="s">
        <v>24573</v>
      </c>
      <c r="B6354" s="315" t="s">
        <v>24574</v>
      </c>
      <c r="C6354" s="315" t="s">
        <v>6</v>
      </c>
      <c r="D6354" s="316">
        <v>60328.5</v>
      </c>
    </row>
    <row r="6355" spans="1:4">
      <c r="A6355" s="314" t="s">
        <v>24575</v>
      </c>
      <c r="B6355" s="315" t="s">
        <v>24576</v>
      </c>
      <c r="C6355" s="315" t="s">
        <v>6</v>
      </c>
      <c r="D6355" s="316">
        <v>60838.16</v>
      </c>
    </row>
    <row r="6356" spans="1:4">
      <c r="A6356" s="314" t="s">
        <v>24577</v>
      </c>
      <c r="B6356" s="315" t="s">
        <v>24578</v>
      </c>
      <c r="C6356" s="315" t="s">
        <v>6</v>
      </c>
      <c r="D6356" s="316">
        <v>2167.38</v>
      </c>
    </row>
    <row r="6357" spans="1:4">
      <c r="A6357" s="314" t="s">
        <v>24579</v>
      </c>
      <c r="B6357" s="315" t="s">
        <v>24580</v>
      </c>
      <c r="C6357" s="315" t="s">
        <v>6</v>
      </c>
      <c r="D6357" s="316">
        <v>4105.3599999999997</v>
      </c>
    </row>
    <row r="6358" spans="1:4">
      <c r="A6358" s="314" t="s">
        <v>24581</v>
      </c>
      <c r="B6358" s="315" t="s">
        <v>24582</v>
      </c>
      <c r="C6358" s="315" t="s">
        <v>6</v>
      </c>
      <c r="D6358" s="316">
        <v>4657.33</v>
      </c>
    </row>
    <row r="6359" spans="1:4">
      <c r="A6359" s="314" t="s">
        <v>24583</v>
      </c>
      <c r="B6359" s="315" t="s">
        <v>24584</v>
      </c>
      <c r="C6359" s="315" t="s">
        <v>6</v>
      </c>
      <c r="D6359" s="316">
        <v>5209.26</v>
      </c>
    </row>
    <row r="6360" spans="1:4">
      <c r="A6360" s="314" t="s">
        <v>24585</v>
      </c>
      <c r="B6360" s="315" t="s">
        <v>24586</v>
      </c>
      <c r="C6360" s="315" t="s">
        <v>6</v>
      </c>
      <c r="D6360" s="316">
        <v>5761.16</v>
      </c>
    </row>
    <row r="6361" spans="1:4">
      <c r="A6361" s="314" t="s">
        <v>24587</v>
      </c>
      <c r="B6361" s="315" t="s">
        <v>24588</v>
      </c>
      <c r="C6361" s="315" t="s">
        <v>6</v>
      </c>
      <c r="D6361" s="316">
        <v>6313.01</v>
      </c>
    </row>
    <row r="6362" spans="1:4">
      <c r="A6362" s="314" t="s">
        <v>24589</v>
      </c>
      <c r="B6362" s="315" t="s">
        <v>24590</v>
      </c>
      <c r="C6362" s="315" t="s">
        <v>6</v>
      </c>
      <c r="D6362" s="316">
        <v>6864.92</v>
      </c>
    </row>
    <row r="6363" spans="1:4">
      <c r="A6363" s="314" t="s">
        <v>24591</v>
      </c>
      <c r="B6363" s="315" t="s">
        <v>24592</v>
      </c>
      <c r="C6363" s="315" t="s">
        <v>6</v>
      </c>
      <c r="D6363" s="316">
        <v>7416.82</v>
      </c>
    </row>
    <row r="6364" spans="1:4">
      <c r="A6364" s="314" t="s">
        <v>24593</v>
      </c>
      <c r="B6364" s="315" t="s">
        <v>24594</v>
      </c>
      <c r="C6364" s="315" t="s">
        <v>6</v>
      </c>
      <c r="D6364" s="316">
        <v>7968.73</v>
      </c>
    </row>
    <row r="6365" spans="1:4">
      <c r="A6365" s="314" t="s">
        <v>24595</v>
      </c>
      <c r="B6365" s="315" t="s">
        <v>24596</v>
      </c>
      <c r="C6365" s="315" t="s">
        <v>6</v>
      </c>
      <c r="D6365" s="316">
        <v>2687.74</v>
      </c>
    </row>
    <row r="6366" spans="1:4">
      <c r="A6366" s="314" t="s">
        <v>24597</v>
      </c>
      <c r="B6366" s="315" t="s">
        <v>24598</v>
      </c>
      <c r="C6366" s="315" t="s">
        <v>6</v>
      </c>
      <c r="D6366" s="316">
        <v>8904.6299999999992</v>
      </c>
    </row>
    <row r="6367" spans="1:4">
      <c r="A6367" s="314" t="s">
        <v>24599</v>
      </c>
      <c r="B6367" s="315" t="s">
        <v>24600</v>
      </c>
      <c r="C6367" s="315" t="s">
        <v>6</v>
      </c>
      <c r="D6367" s="316">
        <v>9078.7999999999993</v>
      </c>
    </row>
    <row r="6368" spans="1:4">
      <c r="A6368" s="314" t="s">
        <v>24601</v>
      </c>
      <c r="B6368" s="315" t="s">
        <v>24602</v>
      </c>
      <c r="C6368" s="315" t="s">
        <v>6</v>
      </c>
      <c r="D6368" s="316">
        <v>9181.65</v>
      </c>
    </row>
    <row r="6369" spans="1:4">
      <c r="A6369" s="314" t="s">
        <v>24603</v>
      </c>
      <c r="B6369" s="315" t="s">
        <v>24604</v>
      </c>
      <c r="C6369" s="315" t="s">
        <v>6</v>
      </c>
      <c r="D6369" s="316">
        <v>4963.8900000000003</v>
      </c>
    </row>
    <row r="6370" spans="1:4">
      <c r="A6370" s="314" t="s">
        <v>24605</v>
      </c>
      <c r="B6370" s="315" t="s">
        <v>24606</v>
      </c>
      <c r="C6370" s="315" t="s">
        <v>6</v>
      </c>
      <c r="D6370" s="316">
        <v>5685.66</v>
      </c>
    </row>
    <row r="6371" spans="1:4">
      <c r="A6371" s="314" t="s">
        <v>24607</v>
      </c>
      <c r="B6371" s="315" t="s">
        <v>24608</v>
      </c>
      <c r="C6371" s="315" t="s">
        <v>6</v>
      </c>
      <c r="D6371" s="316">
        <v>6410.13</v>
      </c>
    </row>
    <row r="6372" spans="1:4">
      <c r="A6372" s="314" t="s">
        <v>24609</v>
      </c>
      <c r="B6372" s="315" t="s">
        <v>24610</v>
      </c>
      <c r="C6372" s="315" t="s">
        <v>6</v>
      </c>
      <c r="D6372" s="316">
        <v>2950.81</v>
      </c>
    </row>
    <row r="6373" spans="1:4">
      <c r="A6373" s="314" t="s">
        <v>24611</v>
      </c>
      <c r="B6373" s="315" t="s">
        <v>24612</v>
      </c>
      <c r="C6373" s="315" t="s">
        <v>6</v>
      </c>
      <c r="D6373" s="316">
        <v>7131.81</v>
      </c>
    </row>
    <row r="6374" spans="1:4">
      <c r="A6374" s="314" t="s">
        <v>24613</v>
      </c>
      <c r="B6374" s="315" t="s">
        <v>24614</v>
      </c>
      <c r="C6374" s="315" t="s">
        <v>6</v>
      </c>
      <c r="D6374" s="316">
        <v>7853.17</v>
      </c>
    </row>
    <row r="6375" spans="1:4">
      <c r="A6375" s="314" t="s">
        <v>24615</v>
      </c>
      <c r="B6375" s="315" t="s">
        <v>24616</v>
      </c>
      <c r="C6375" s="315" t="s">
        <v>6</v>
      </c>
      <c r="D6375" s="316">
        <v>8575.19</v>
      </c>
    </row>
    <row r="6376" spans="1:4">
      <c r="A6376" s="314" t="s">
        <v>24617</v>
      </c>
      <c r="B6376" s="315" t="s">
        <v>24618</v>
      </c>
      <c r="C6376" s="315" t="s">
        <v>6</v>
      </c>
      <c r="D6376" s="316">
        <v>9299.67</v>
      </c>
    </row>
    <row r="6377" spans="1:4">
      <c r="A6377" s="314" t="s">
        <v>24619</v>
      </c>
      <c r="B6377" s="315" t="s">
        <v>24620</v>
      </c>
      <c r="C6377" s="315" t="s">
        <v>6</v>
      </c>
      <c r="D6377" s="316">
        <v>10021.44</v>
      </c>
    </row>
    <row r="6378" spans="1:4">
      <c r="A6378" s="314" t="s">
        <v>24621</v>
      </c>
      <c r="B6378" s="315" t="s">
        <v>24622</v>
      </c>
      <c r="C6378" s="315" t="s">
        <v>6</v>
      </c>
      <c r="D6378" s="316">
        <v>3448.13</v>
      </c>
    </row>
    <row r="6379" spans="1:4">
      <c r="A6379" s="314" t="s">
        <v>24623</v>
      </c>
      <c r="B6379" s="315" t="s">
        <v>24624</v>
      </c>
      <c r="C6379" s="315" t="s">
        <v>6</v>
      </c>
      <c r="D6379" s="316">
        <v>11245.86</v>
      </c>
    </row>
    <row r="6380" spans="1:4">
      <c r="A6380" s="314" t="s">
        <v>24625</v>
      </c>
      <c r="B6380" s="315" t="s">
        <v>24626</v>
      </c>
      <c r="C6380" s="315" t="s">
        <v>6</v>
      </c>
      <c r="D6380" s="316">
        <v>11472.13</v>
      </c>
    </row>
    <row r="6381" spans="1:4">
      <c r="A6381" s="314" t="s">
        <v>24627</v>
      </c>
      <c r="B6381" s="315" t="s">
        <v>24628</v>
      </c>
      <c r="C6381" s="315" t="s">
        <v>6</v>
      </c>
      <c r="D6381" s="316">
        <v>11605.13</v>
      </c>
    </row>
    <row r="6382" spans="1:4">
      <c r="A6382" s="314" t="s">
        <v>24629</v>
      </c>
      <c r="B6382" s="315" t="s">
        <v>24630</v>
      </c>
      <c r="C6382" s="315" t="s">
        <v>6</v>
      </c>
      <c r="D6382" s="316">
        <v>3234.1</v>
      </c>
    </row>
    <row r="6383" spans="1:4">
      <c r="A6383" s="314" t="s">
        <v>24631</v>
      </c>
      <c r="B6383" s="315" t="s">
        <v>24632</v>
      </c>
      <c r="C6383" s="315" t="s">
        <v>6</v>
      </c>
      <c r="D6383" s="316">
        <v>3844.84</v>
      </c>
    </row>
    <row r="6384" spans="1:4">
      <c r="A6384" s="314" t="s">
        <v>24633</v>
      </c>
      <c r="B6384" s="315" t="s">
        <v>24634</v>
      </c>
      <c r="C6384" s="315" t="s">
        <v>6</v>
      </c>
      <c r="D6384" s="316">
        <v>11242.14</v>
      </c>
    </row>
    <row r="6385" spans="1:4">
      <c r="A6385" s="314" t="s">
        <v>24635</v>
      </c>
      <c r="B6385" s="315" t="s">
        <v>24636</v>
      </c>
      <c r="C6385" s="315" t="s">
        <v>6</v>
      </c>
      <c r="D6385" s="316">
        <v>12545.06</v>
      </c>
    </row>
    <row r="6386" spans="1:4">
      <c r="A6386" s="314" t="s">
        <v>24637</v>
      </c>
      <c r="B6386" s="315" t="s">
        <v>24638</v>
      </c>
      <c r="C6386" s="315" t="s">
        <v>6</v>
      </c>
      <c r="D6386" s="316">
        <v>13781.44</v>
      </c>
    </row>
    <row r="6387" spans="1:4">
      <c r="A6387" s="314" t="s">
        <v>24639</v>
      </c>
      <c r="B6387" s="315" t="s">
        <v>24640</v>
      </c>
      <c r="C6387" s="315" t="s">
        <v>6</v>
      </c>
      <c r="D6387" s="316">
        <v>15087.16</v>
      </c>
    </row>
    <row r="6388" spans="1:4">
      <c r="A6388" s="314" t="s">
        <v>24641</v>
      </c>
      <c r="B6388" s="315" t="s">
        <v>24642</v>
      </c>
      <c r="C6388" s="315" t="s">
        <v>6</v>
      </c>
      <c r="D6388" s="316">
        <v>16390.2</v>
      </c>
    </row>
    <row r="6389" spans="1:4">
      <c r="A6389" s="314" t="s">
        <v>24643</v>
      </c>
      <c r="B6389" s="315" t="s">
        <v>24644</v>
      </c>
      <c r="C6389" s="315" t="s">
        <v>6</v>
      </c>
      <c r="D6389" s="316">
        <v>17695.91</v>
      </c>
    </row>
    <row r="6390" spans="1:4">
      <c r="A6390" s="314" t="s">
        <v>24645</v>
      </c>
      <c r="B6390" s="315" t="s">
        <v>24646</v>
      </c>
      <c r="C6390" s="315" t="s">
        <v>6</v>
      </c>
      <c r="D6390" s="316">
        <v>19065.419999999998</v>
      </c>
    </row>
    <row r="6391" spans="1:4">
      <c r="A6391" s="314" t="s">
        <v>24647</v>
      </c>
      <c r="B6391" s="315" t="s">
        <v>24648</v>
      </c>
      <c r="C6391" s="315" t="s">
        <v>6</v>
      </c>
      <c r="D6391" s="316">
        <v>20301.759999999998</v>
      </c>
    </row>
    <row r="6392" spans="1:4">
      <c r="A6392" s="314" t="s">
        <v>24649</v>
      </c>
      <c r="B6392" s="315" t="s">
        <v>24650</v>
      </c>
      <c r="C6392" s="315" t="s">
        <v>6</v>
      </c>
      <c r="D6392" s="316">
        <v>21607.53</v>
      </c>
    </row>
    <row r="6393" spans="1:4">
      <c r="A6393" s="314" t="s">
        <v>24651</v>
      </c>
      <c r="B6393" s="315" t="s">
        <v>24652</v>
      </c>
      <c r="C6393" s="315" t="s">
        <v>6</v>
      </c>
      <c r="D6393" s="316">
        <v>22910.5</v>
      </c>
    </row>
    <row r="6394" spans="1:4">
      <c r="A6394" s="314" t="s">
        <v>24653</v>
      </c>
      <c r="B6394" s="315" t="s">
        <v>24654</v>
      </c>
      <c r="C6394" s="315" t="s">
        <v>6</v>
      </c>
      <c r="D6394" s="316">
        <v>25005.119999999999</v>
      </c>
    </row>
    <row r="6395" spans="1:4">
      <c r="A6395" s="314" t="s">
        <v>24655</v>
      </c>
      <c r="B6395" s="315" t="s">
        <v>24656</v>
      </c>
      <c r="C6395" s="315" t="s">
        <v>6</v>
      </c>
      <c r="D6395" s="316">
        <v>25372.84</v>
      </c>
    </row>
    <row r="6396" spans="1:4">
      <c r="A6396" s="314" t="s">
        <v>24657</v>
      </c>
      <c r="B6396" s="315" t="s">
        <v>24658</v>
      </c>
      <c r="C6396" s="315" t="s">
        <v>6</v>
      </c>
      <c r="D6396" s="316">
        <v>25591.86</v>
      </c>
    </row>
    <row r="6397" spans="1:4">
      <c r="A6397" s="314" t="s">
        <v>24659</v>
      </c>
      <c r="B6397" s="315" t="s">
        <v>24660</v>
      </c>
      <c r="C6397" s="315" t="s">
        <v>6</v>
      </c>
      <c r="D6397" s="316">
        <v>2737.87</v>
      </c>
    </row>
    <row r="6398" spans="1:4">
      <c r="A6398" s="314" t="s">
        <v>24661</v>
      </c>
      <c r="B6398" s="315" t="s">
        <v>24662</v>
      </c>
      <c r="C6398" s="315" t="s">
        <v>6</v>
      </c>
      <c r="D6398" s="316">
        <v>3296.3</v>
      </c>
    </row>
    <row r="6399" spans="1:4">
      <c r="A6399" s="314" t="s">
        <v>24663</v>
      </c>
      <c r="B6399" s="315" t="s">
        <v>24664</v>
      </c>
      <c r="C6399" s="315" t="s">
        <v>6</v>
      </c>
      <c r="D6399" s="316">
        <v>13935.82</v>
      </c>
    </row>
    <row r="6400" spans="1:4">
      <c r="A6400" s="314" t="s">
        <v>24665</v>
      </c>
      <c r="B6400" s="315" t="s">
        <v>24666</v>
      </c>
      <c r="C6400" s="315" t="s">
        <v>6</v>
      </c>
      <c r="D6400" s="316">
        <v>15561.86</v>
      </c>
    </row>
    <row r="6401" spans="1:4">
      <c r="A6401" s="314" t="s">
        <v>24667</v>
      </c>
      <c r="B6401" s="315" t="s">
        <v>24668</v>
      </c>
      <c r="C6401" s="315" t="s">
        <v>6</v>
      </c>
      <c r="D6401" s="316">
        <v>16204.72</v>
      </c>
    </row>
    <row r="6402" spans="1:4">
      <c r="A6402" s="314" t="s">
        <v>24669</v>
      </c>
      <c r="B6402" s="315" t="s">
        <v>24670</v>
      </c>
      <c r="C6402" s="315" t="s">
        <v>6</v>
      </c>
      <c r="D6402" s="316">
        <v>18704.71</v>
      </c>
    </row>
    <row r="6403" spans="1:4">
      <c r="A6403" s="314" t="s">
        <v>24671</v>
      </c>
      <c r="B6403" s="315" t="s">
        <v>24672</v>
      </c>
      <c r="C6403" s="315" t="s">
        <v>6</v>
      </c>
      <c r="D6403" s="316">
        <v>20277.5</v>
      </c>
    </row>
    <row r="6404" spans="1:4">
      <c r="A6404" s="314" t="s">
        <v>24673</v>
      </c>
      <c r="B6404" s="315" t="s">
        <v>24674</v>
      </c>
      <c r="C6404" s="315" t="s">
        <v>6</v>
      </c>
      <c r="D6404" s="316">
        <v>21850.36</v>
      </c>
    </row>
    <row r="6405" spans="1:4">
      <c r="A6405" s="314" t="s">
        <v>24675</v>
      </c>
      <c r="B6405" s="315" t="s">
        <v>24676</v>
      </c>
      <c r="C6405" s="315" t="s">
        <v>6</v>
      </c>
      <c r="D6405" s="316">
        <v>23423.15</v>
      </c>
    </row>
    <row r="6406" spans="1:4">
      <c r="A6406" s="314" t="s">
        <v>24677</v>
      </c>
      <c r="B6406" s="315" t="s">
        <v>24678</v>
      </c>
      <c r="C6406" s="315" t="s">
        <v>6</v>
      </c>
      <c r="D6406" s="316">
        <v>24996.01</v>
      </c>
    </row>
    <row r="6407" spans="1:4">
      <c r="A6407" s="314" t="s">
        <v>24679</v>
      </c>
      <c r="B6407" s="315" t="s">
        <v>24680</v>
      </c>
      <c r="C6407" s="315" t="s">
        <v>6</v>
      </c>
      <c r="D6407" s="316">
        <v>24105.25</v>
      </c>
    </row>
    <row r="6408" spans="1:4">
      <c r="A6408" s="314" t="s">
        <v>24681</v>
      </c>
      <c r="B6408" s="315" t="s">
        <v>24682</v>
      </c>
      <c r="C6408" s="315" t="s">
        <v>6</v>
      </c>
      <c r="D6408" s="316">
        <v>28138.85</v>
      </c>
    </row>
    <row r="6409" spans="1:4">
      <c r="A6409" s="314" t="s">
        <v>24683</v>
      </c>
      <c r="B6409" s="315" t="s">
        <v>24684</v>
      </c>
      <c r="C6409" s="315" t="s">
        <v>6</v>
      </c>
      <c r="D6409" s="316">
        <v>30662.5</v>
      </c>
    </row>
    <row r="6410" spans="1:4">
      <c r="A6410" s="314" t="s">
        <v>24685</v>
      </c>
      <c r="B6410" s="315" t="s">
        <v>24686</v>
      </c>
      <c r="C6410" s="315" t="s">
        <v>6</v>
      </c>
      <c r="D6410" s="316">
        <v>27246.89</v>
      </c>
    </row>
    <row r="6411" spans="1:4">
      <c r="A6411" s="314" t="s">
        <v>24687</v>
      </c>
      <c r="B6411" s="315" t="s">
        <v>24688</v>
      </c>
      <c r="C6411" s="315" t="s">
        <v>6</v>
      </c>
      <c r="D6411" s="316">
        <v>31376.57</v>
      </c>
    </row>
    <row r="6412" spans="1:4">
      <c r="A6412" s="314" t="s">
        <v>24689</v>
      </c>
      <c r="B6412" s="315" t="s">
        <v>24690</v>
      </c>
      <c r="C6412" s="315" t="s">
        <v>6</v>
      </c>
      <c r="D6412" s="316">
        <v>3716.31</v>
      </c>
    </row>
    <row r="6413" spans="1:4">
      <c r="A6413" s="314" t="s">
        <v>24691</v>
      </c>
      <c r="B6413" s="315" t="s">
        <v>24692</v>
      </c>
      <c r="C6413" s="315" t="s">
        <v>6</v>
      </c>
      <c r="D6413" s="316">
        <v>4765.9399999999996</v>
      </c>
    </row>
    <row r="6414" spans="1:4">
      <c r="A6414" s="314" t="s">
        <v>24693</v>
      </c>
      <c r="B6414" s="315" t="s">
        <v>24694</v>
      </c>
      <c r="C6414" s="315" t="s">
        <v>6</v>
      </c>
      <c r="D6414" s="316">
        <v>19101.03</v>
      </c>
    </row>
    <row r="6415" spans="1:4">
      <c r="A6415" s="314" t="s">
        <v>24695</v>
      </c>
      <c r="B6415" s="315" t="s">
        <v>24696</v>
      </c>
      <c r="C6415" s="315" t="s">
        <v>6</v>
      </c>
      <c r="D6415" s="316">
        <v>20965.34</v>
      </c>
    </row>
    <row r="6416" spans="1:4">
      <c r="A6416" s="314" t="s">
        <v>24697</v>
      </c>
      <c r="B6416" s="315" t="s">
        <v>24698</v>
      </c>
      <c r="C6416" s="315" t="s">
        <v>6</v>
      </c>
      <c r="D6416" s="316">
        <v>22829.65</v>
      </c>
    </row>
    <row r="6417" spans="1:4">
      <c r="A6417" s="314" t="s">
        <v>24699</v>
      </c>
      <c r="B6417" s="315" t="s">
        <v>24700</v>
      </c>
      <c r="C6417" s="315" t="s">
        <v>6</v>
      </c>
      <c r="D6417" s="316">
        <v>24693.93</v>
      </c>
    </row>
    <row r="6418" spans="1:4">
      <c r="A6418" s="314" t="s">
        <v>24701</v>
      </c>
      <c r="B6418" s="315" t="s">
        <v>24702</v>
      </c>
      <c r="C6418" s="315" t="s">
        <v>6</v>
      </c>
      <c r="D6418" s="316">
        <v>26558.21</v>
      </c>
    </row>
    <row r="6419" spans="1:4">
      <c r="A6419" s="314" t="s">
        <v>24703</v>
      </c>
      <c r="B6419" s="315" t="s">
        <v>24704</v>
      </c>
      <c r="C6419" s="315" t="s">
        <v>6</v>
      </c>
      <c r="D6419" s="316">
        <v>28422.53</v>
      </c>
    </row>
    <row r="6420" spans="1:4">
      <c r="A6420" s="314" t="s">
        <v>24705</v>
      </c>
      <c r="B6420" s="315" t="s">
        <v>24706</v>
      </c>
      <c r="C6420" s="315" t="s">
        <v>6</v>
      </c>
      <c r="D6420" s="316">
        <v>30284.03</v>
      </c>
    </row>
    <row r="6421" spans="1:4">
      <c r="A6421" s="314" t="s">
        <v>24707</v>
      </c>
      <c r="B6421" s="315" t="s">
        <v>24708</v>
      </c>
      <c r="C6421" s="315" t="s">
        <v>6</v>
      </c>
      <c r="D6421" s="316">
        <v>32148.33</v>
      </c>
    </row>
    <row r="6422" spans="1:4">
      <c r="A6422" s="314" t="s">
        <v>24709</v>
      </c>
      <c r="B6422" s="315" t="s">
        <v>24710</v>
      </c>
      <c r="C6422" s="315" t="s">
        <v>6</v>
      </c>
      <c r="D6422" s="316">
        <v>34012.639999999999</v>
      </c>
    </row>
    <row r="6423" spans="1:4">
      <c r="A6423" s="314" t="s">
        <v>24711</v>
      </c>
      <c r="B6423" s="315" t="s">
        <v>24712</v>
      </c>
      <c r="C6423" s="315" t="s">
        <v>6</v>
      </c>
      <c r="D6423" s="316">
        <v>35876.9</v>
      </c>
    </row>
    <row r="6424" spans="1:4">
      <c r="A6424" s="314" t="s">
        <v>24713</v>
      </c>
      <c r="B6424" s="315" t="s">
        <v>24714</v>
      </c>
      <c r="C6424" s="315" t="s">
        <v>6</v>
      </c>
      <c r="D6424" s="316">
        <v>38865.919999999998</v>
      </c>
    </row>
    <row r="6425" spans="1:4">
      <c r="A6425" s="314" t="s">
        <v>24715</v>
      </c>
      <c r="B6425" s="315" t="s">
        <v>24716</v>
      </c>
      <c r="C6425" s="315" t="s">
        <v>6</v>
      </c>
      <c r="D6425" s="316">
        <v>39397.699999999997</v>
      </c>
    </row>
    <row r="6426" spans="1:4">
      <c r="A6426" s="314" t="s">
        <v>24717</v>
      </c>
      <c r="B6426" s="315" t="s">
        <v>24718</v>
      </c>
      <c r="C6426" s="315" t="s">
        <v>6</v>
      </c>
      <c r="D6426" s="316">
        <v>39716.22</v>
      </c>
    </row>
    <row r="6427" spans="1:4">
      <c r="A6427" s="314" t="s">
        <v>24719</v>
      </c>
      <c r="B6427" s="315" t="s">
        <v>24720</v>
      </c>
      <c r="C6427" s="315" t="s">
        <v>6</v>
      </c>
      <c r="D6427" s="316">
        <v>441.13</v>
      </c>
    </row>
    <row r="6428" spans="1:4">
      <c r="A6428" s="314" t="s">
        <v>24721</v>
      </c>
      <c r="B6428" s="315" t="s">
        <v>24722</v>
      </c>
      <c r="C6428" s="315" t="s">
        <v>6</v>
      </c>
      <c r="D6428" s="316">
        <v>530.86</v>
      </c>
    </row>
    <row r="6429" spans="1:4">
      <c r="A6429" s="314" t="s">
        <v>24723</v>
      </c>
      <c r="B6429" s="315" t="s">
        <v>24724</v>
      </c>
      <c r="C6429" s="315" t="s">
        <v>6</v>
      </c>
      <c r="D6429" s="316">
        <v>693.78</v>
      </c>
    </row>
    <row r="6430" spans="1:4">
      <c r="A6430" s="314" t="s">
        <v>24725</v>
      </c>
      <c r="B6430" s="315" t="s">
        <v>24726</v>
      </c>
      <c r="C6430" s="315" t="s">
        <v>6</v>
      </c>
      <c r="D6430" s="316">
        <v>803.67</v>
      </c>
    </row>
    <row r="6431" spans="1:4">
      <c r="A6431" s="314" t="s">
        <v>24727</v>
      </c>
      <c r="B6431" s="315" t="s">
        <v>24728</v>
      </c>
      <c r="C6431" s="315" t="s">
        <v>6</v>
      </c>
      <c r="D6431" s="316">
        <v>972.12</v>
      </c>
    </row>
    <row r="6432" spans="1:4">
      <c r="A6432" s="314" t="s">
        <v>24729</v>
      </c>
      <c r="B6432" s="315" t="s">
        <v>24730</v>
      </c>
      <c r="C6432" s="315" t="s">
        <v>6</v>
      </c>
      <c r="D6432" s="316">
        <v>1956.4</v>
      </c>
    </row>
    <row r="6433" spans="1:4">
      <c r="A6433" s="314" t="s">
        <v>24731</v>
      </c>
      <c r="B6433" s="315" t="s">
        <v>24732</v>
      </c>
      <c r="C6433" s="315" t="s">
        <v>6</v>
      </c>
      <c r="D6433" s="316">
        <v>1679.39</v>
      </c>
    </row>
    <row r="6434" spans="1:4">
      <c r="A6434" s="314" t="s">
        <v>24733</v>
      </c>
      <c r="B6434" s="315" t="s">
        <v>24734</v>
      </c>
      <c r="C6434" s="315" t="s">
        <v>6</v>
      </c>
      <c r="D6434" s="316">
        <v>2992.55</v>
      </c>
    </row>
    <row r="6435" spans="1:4">
      <c r="A6435" s="314" t="s">
        <v>24735</v>
      </c>
      <c r="B6435" s="315" t="s">
        <v>24736</v>
      </c>
      <c r="C6435" s="315" t="s">
        <v>6</v>
      </c>
      <c r="D6435" s="316">
        <v>3614.27</v>
      </c>
    </row>
    <row r="6436" spans="1:4">
      <c r="A6436" s="314" t="s">
        <v>24737</v>
      </c>
      <c r="B6436" s="315" t="s">
        <v>24738</v>
      </c>
      <c r="C6436" s="315" t="s">
        <v>6</v>
      </c>
      <c r="D6436" s="316">
        <v>2491.8000000000002</v>
      </c>
    </row>
    <row r="6437" spans="1:4">
      <c r="A6437" s="314" t="s">
        <v>24739</v>
      </c>
      <c r="B6437" s="315" t="s">
        <v>24740</v>
      </c>
      <c r="C6437" s="315" t="s">
        <v>6</v>
      </c>
      <c r="D6437" s="316">
        <v>3489.74</v>
      </c>
    </row>
    <row r="6438" spans="1:4">
      <c r="A6438" s="314" t="s">
        <v>24741</v>
      </c>
      <c r="B6438" s="315" t="s">
        <v>24742</v>
      </c>
      <c r="C6438" s="315" t="s">
        <v>6</v>
      </c>
      <c r="D6438" s="316">
        <v>8474.5499999999993</v>
      </c>
    </row>
    <row r="6439" spans="1:4">
      <c r="A6439" s="314" t="s">
        <v>24743</v>
      </c>
      <c r="B6439" s="315" t="s">
        <v>24744</v>
      </c>
      <c r="C6439" s="315" t="s">
        <v>6</v>
      </c>
      <c r="D6439" s="316">
        <v>9439.75</v>
      </c>
    </row>
    <row r="6440" spans="1:4">
      <c r="A6440" s="314" t="s">
        <v>24745</v>
      </c>
      <c r="B6440" s="315" t="s">
        <v>24746</v>
      </c>
      <c r="C6440" s="315" t="s">
        <v>6</v>
      </c>
      <c r="D6440" s="316">
        <v>13538.19</v>
      </c>
    </row>
    <row r="6441" spans="1:4">
      <c r="A6441" s="314" t="s">
        <v>24747</v>
      </c>
      <c r="B6441" s="315" t="s">
        <v>24748</v>
      </c>
      <c r="C6441" s="315" t="s">
        <v>6</v>
      </c>
      <c r="D6441" s="316">
        <v>15748.68</v>
      </c>
    </row>
    <row r="6442" spans="1:4">
      <c r="A6442" s="314" t="s">
        <v>24749</v>
      </c>
      <c r="B6442" s="315" t="s">
        <v>24750</v>
      </c>
      <c r="C6442" s="315" t="s">
        <v>6</v>
      </c>
      <c r="D6442" s="316">
        <v>19398.47</v>
      </c>
    </row>
    <row r="6443" spans="1:4">
      <c r="A6443" s="314" t="s">
        <v>24751</v>
      </c>
      <c r="B6443" s="315" t="s">
        <v>24752</v>
      </c>
      <c r="C6443" s="315" t="s">
        <v>6</v>
      </c>
      <c r="D6443" s="316">
        <v>718.97</v>
      </c>
    </row>
    <row r="6444" spans="1:4">
      <c r="A6444" s="314" t="s">
        <v>24753</v>
      </c>
      <c r="B6444" s="315" t="s">
        <v>24754</v>
      </c>
      <c r="C6444" s="315" t="s">
        <v>6</v>
      </c>
      <c r="D6444" s="316">
        <v>852.21</v>
      </c>
    </row>
    <row r="6445" spans="1:4">
      <c r="A6445" s="314" t="s">
        <v>24755</v>
      </c>
      <c r="B6445" s="315" t="s">
        <v>24756</v>
      </c>
      <c r="C6445" s="315" t="s">
        <v>6</v>
      </c>
      <c r="D6445" s="316">
        <v>985.44</v>
      </c>
    </row>
    <row r="6446" spans="1:4">
      <c r="A6446" s="314" t="s">
        <v>24757</v>
      </c>
      <c r="B6446" s="315" t="s">
        <v>24758</v>
      </c>
      <c r="C6446" s="315" t="s">
        <v>6</v>
      </c>
      <c r="D6446" s="316">
        <v>1118.69</v>
      </c>
    </row>
    <row r="6447" spans="1:4">
      <c r="A6447" s="314" t="s">
        <v>24759</v>
      </c>
      <c r="B6447" s="315" t="s">
        <v>24760</v>
      </c>
      <c r="C6447" s="315" t="s">
        <v>6</v>
      </c>
      <c r="D6447" s="316">
        <v>1251.94</v>
      </c>
    </row>
    <row r="6448" spans="1:4">
      <c r="A6448" s="314" t="s">
        <v>24761</v>
      </c>
      <c r="B6448" s="315" t="s">
        <v>24762</v>
      </c>
      <c r="C6448" s="315" t="s">
        <v>6</v>
      </c>
      <c r="D6448" s="316">
        <v>1385.17</v>
      </c>
    </row>
    <row r="6449" spans="1:4">
      <c r="A6449" s="314" t="s">
        <v>24763</v>
      </c>
      <c r="B6449" s="315" t="s">
        <v>24764</v>
      </c>
      <c r="C6449" s="315" t="s">
        <v>6</v>
      </c>
      <c r="D6449" s="316">
        <v>1521.17</v>
      </c>
    </row>
    <row r="6450" spans="1:4">
      <c r="A6450" s="314" t="s">
        <v>24765</v>
      </c>
      <c r="B6450" s="315" t="s">
        <v>24766</v>
      </c>
      <c r="C6450" s="315" t="s">
        <v>6</v>
      </c>
      <c r="D6450" s="316">
        <v>1654.31</v>
      </c>
    </row>
    <row r="6451" spans="1:4">
      <c r="A6451" s="314" t="s">
        <v>24767</v>
      </c>
      <c r="B6451" s="315" t="s">
        <v>24768</v>
      </c>
      <c r="C6451" s="315" t="s">
        <v>6</v>
      </c>
      <c r="D6451" s="316">
        <v>1902.27</v>
      </c>
    </row>
    <row r="6452" spans="1:4">
      <c r="A6452" s="314" t="s">
        <v>24769</v>
      </c>
      <c r="B6452" s="315" t="s">
        <v>24770</v>
      </c>
      <c r="C6452" s="315" t="s">
        <v>6</v>
      </c>
      <c r="D6452" s="316">
        <v>1921.9</v>
      </c>
    </row>
    <row r="6453" spans="1:4">
      <c r="A6453" s="314" t="s">
        <v>24771</v>
      </c>
      <c r="B6453" s="315" t="s">
        <v>24772</v>
      </c>
      <c r="C6453" s="315" t="s">
        <v>6</v>
      </c>
      <c r="D6453" s="316">
        <v>1933.12</v>
      </c>
    </row>
    <row r="6454" spans="1:4">
      <c r="A6454" s="314" t="s">
        <v>24773</v>
      </c>
      <c r="B6454" s="315" t="s">
        <v>24774</v>
      </c>
      <c r="C6454" s="315" t="s">
        <v>6</v>
      </c>
      <c r="D6454" s="316">
        <v>718.97</v>
      </c>
    </row>
    <row r="6455" spans="1:4">
      <c r="A6455" s="314" t="s">
        <v>24775</v>
      </c>
      <c r="B6455" s="315" t="s">
        <v>24776</v>
      </c>
      <c r="C6455" s="315" t="s">
        <v>6</v>
      </c>
      <c r="D6455" s="316">
        <v>852.21</v>
      </c>
    </row>
    <row r="6456" spans="1:4">
      <c r="A6456" s="314" t="s">
        <v>24777</v>
      </c>
      <c r="B6456" s="315" t="s">
        <v>24778</v>
      </c>
      <c r="C6456" s="315" t="s">
        <v>6</v>
      </c>
      <c r="D6456" s="316">
        <v>985.44</v>
      </c>
    </row>
    <row r="6457" spans="1:4">
      <c r="A6457" s="314" t="s">
        <v>24779</v>
      </c>
      <c r="B6457" s="315" t="s">
        <v>24780</v>
      </c>
      <c r="C6457" s="315" t="s">
        <v>6</v>
      </c>
      <c r="D6457" s="316">
        <v>1118.69</v>
      </c>
    </row>
    <row r="6458" spans="1:4">
      <c r="A6458" s="314" t="s">
        <v>24781</v>
      </c>
      <c r="B6458" s="315" t="s">
        <v>24782</v>
      </c>
      <c r="C6458" s="315" t="s">
        <v>6</v>
      </c>
      <c r="D6458" s="316">
        <v>1251.94</v>
      </c>
    </row>
    <row r="6459" spans="1:4">
      <c r="A6459" s="314" t="s">
        <v>24783</v>
      </c>
      <c r="B6459" s="315" t="s">
        <v>24784</v>
      </c>
      <c r="C6459" s="315" t="s">
        <v>6</v>
      </c>
      <c r="D6459" s="316">
        <v>1385.17</v>
      </c>
    </row>
    <row r="6460" spans="1:4">
      <c r="A6460" s="314" t="s">
        <v>24785</v>
      </c>
      <c r="B6460" s="315" t="s">
        <v>24786</v>
      </c>
      <c r="C6460" s="315" t="s">
        <v>6</v>
      </c>
      <c r="D6460" s="316">
        <v>1521.17</v>
      </c>
    </row>
    <row r="6461" spans="1:4">
      <c r="A6461" s="314" t="s">
        <v>24787</v>
      </c>
      <c r="B6461" s="315" t="s">
        <v>24788</v>
      </c>
      <c r="C6461" s="315" t="s">
        <v>6</v>
      </c>
      <c r="D6461" s="316">
        <v>1654.31</v>
      </c>
    </row>
    <row r="6462" spans="1:4">
      <c r="A6462" s="314" t="s">
        <v>24789</v>
      </c>
      <c r="B6462" s="315" t="s">
        <v>24790</v>
      </c>
      <c r="C6462" s="315" t="s">
        <v>6</v>
      </c>
      <c r="D6462" s="316">
        <v>1902.27</v>
      </c>
    </row>
    <row r="6463" spans="1:4">
      <c r="A6463" s="314" t="s">
        <v>24791</v>
      </c>
      <c r="B6463" s="315" t="s">
        <v>24792</v>
      </c>
      <c r="C6463" s="315" t="s">
        <v>6</v>
      </c>
      <c r="D6463" s="316">
        <v>1921.9</v>
      </c>
    </row>
    <row r="6464" spans="1:4">
      <c r="A6464" s="314" t="s">
        <v>24793</v>
      </c>
      <c r="B6464" s="315" t="s">
        <v>24794</v>
      </c>
      <c r="C6464" s="315" t="s">
        <v>6</v>
      </c>
      <c r="D6464" s="316">
        <v>1933.12</v>
      </c>
    </row>
    <row r="6465" spans="1:4">
      <c r="A6465" s="314" t="s">
        <v>24795</v>
      </c>
      <c r="B6465" s="315" t="s">
        <v>24796</v>
      </c>
      <c r="C6465" s="315" t="s">
        <v>6</v>
      </c>
      <c r="D6465" s="316">
        <v>811.22</v>
      </c>
    </row>
    <row r="6466" spans="1:4">
      <c r="A6466" s="314" t="s">
        <v>24797</v>
      </c>
      <c r="B6466" s="315" t="s">
        <v>24798</v>
      </c>
      <c r="C6466" s="315" t="s">
        <v>6</v>
      </c>
      <c r="D6466" s="316">
        <v>946.29</v>
      </c>
    </row>
    <row r="6467" spans="1:4">
      <c r="A6467" s="314" t="s">
        <v>24799</v>
      </c>
      <c r="B6467" s="315" t="s">
        <v>24800</v>
      </c>
      <c r="C6467" s="315" t="s">
        <v>6</v>
      </c>
      <c r="D6467" s="316">
        <v>1078.55</v>
      </c>
    </row>
    <row r="6468" spans="1:4">
      <c r="A6468" s="314" t="s">
        <v>24801</v>
      </c>
      <c r="B6468" s="315" t="s">
        <v>24802</v>
      </c>
      <c r="C6468" s="315" t="s">
        <v>6</v>
      </c>
      <c r="D6468" s="316">
        <v>1213.54</v>
      </c>
    </row>
    <row r="6469" spans="1:4">
      <c r="A6469" s="314" t="s">
        <v>24803</v>
      </c>
      <c r="B6469" s="315" t="s">
        <v>24804</v>
      </c>
      <c r="C6469" s="315" t="s">
        <v>6</v>
      </c>
      <c r="D6469" s="316">
        <v>1348.52</v>
      </c>
    </row>
    <row r="6470" spans="1:4">
      <c r="A6470" s="314" t="s">
        <v>24805</v>
      </c>
      <c r="B6470" s="315" t="s">
        <v>24806</v>
      </c>
      <c r="C6470" s="315" t="s">
        <v>6</v>
      </c>
      <c r="D6470" s="316">
        <v>1483.58</v>
      </c>
    </row>
    <row r="6471" spans="1:4">
      <c r="A6471" s="314" t="s">
        <v>24807</v>
      </c>
      <c r="B6471" s="315" t="s">
        <v>24808</v>
      </c>
      <c r="C6471" s="315" t="s">
        <v>6</v>
      </c>
      <c r="D6471" s="316">
        <v>1618.6</v>
      </c>
    </row>
    <row r="6472" spans="1:4">
      <c r="A6472" s="314" t="s">
        <v>24809</v>
      </c>
      <c r="B6472" s="315" t="s">
        <v>24810</v>
      </c>
      <c r="C6472" s="315" t="s">
        <v>6</v>
      </c>
      <c r="D6472" s="316">
        <v>1753.63</v>
      </c>
    </row>
    <row r="6473" spans="1:4">
      <c r="A6473" s="314" t="s">
        <v>24811</v>
      </c>
      <c r="B6473" s="315" t="s">
        <v>24812</v>
      </c>
      <c r="C6473" s="315" t="s">
        <v>6</v>
      </c>
      <c r="D6473" s="316">
        <v>1996.36</v>
      </c>
    </row>
    <row r="6474" spans="1:4">
      <c r="A6474" s="314" t="s">
        <v>24813</v>
      </c>
      <c r="B6474" s="315" t="s">
        <v>24814</v>
      </c>
      <c r="C6474" s="315" t="s">
        <v>6</v>
      </c>
      <c r="D6474" s="316">
        <v>2021.88</v>
      </c>
    </row>
    <row r="6475" spans="1:4">
      <c r="A6475" s="314" t="s">
        <v>24815</v>
      </c>
      <c r="B6475" s="315" t="s">
        <v>24816</v>
      </c>
      <c r="C6475" s="315" t="s">
        <v>6</v>
      </c>
      <c r="D6475" s="316">
        <v>2038.87</v>
      </c>
    </row>
    <row r="6476" spans="1:4">
      <c r="A6476" s="314" t="s">
        <v>24817</v>
      </c>
      <c r="B6476" s="315" t="s">
        <v>24818</v>
      </c>
      <c r="C6476" s="315" t="s">
        <v>6</v>
      </c>
      <c r="D6476" s="316">
        <v>974.25</v>
      </c>
    </row>
    <row r="6477" spans="1:4">
      <c r="A6477" s="314" t="s">
        <v>24819</v>
      </c>
      <c r="B6477" s="315" t="s">
        <v>24820</v>
      </c>
      <c r="C6477" s="315" t="s">
        <v>6</v>
      </c>
      <c r="D6477" s="316">
        <v>1140.8599999999999</v>
      </c>
    </row>
    <row r="6478" spans="1:4">
      <c r="A6478" s="314" t="s">
        <v>24821</v>
      </c>
      <c r="B6478" s="315" t="s">
        <v>24822</v>
      </c>
      <c r="C6478" s="315" t="s">
        <v>6</v>
      </c>
      <c r="D6478" s="316">
        <v>1304.76</v>
      </c>
    </row>
    <row r="6479" spans="1:4">
      <c r="A6479" s="314" t="s">
        <v>24823</v>
      </c>
      <c r="B6479" s="315" t="s">
        <v>24824</v>
      </c>
      <c r="C6479" s="315" t="s">
        <v>6</v>
      </c>
      <c r="D6479" s="316">
        <v>1468.59</v>
      </c>
    </row>
    <row r="6480" spans="1:4">
      <c r="A6480" s="314" t="s">
        <v>24825</v>
      </c>
      <c r="B6480" s="315" t="s">
        <v>24826</v>
      </c>
      <c r="C6480" s="315" t="s">
        <v>6</v>
      </c>
      <c r="D6480" s="316">
        <v>1635.2</v>
      </c>
    </row>
    <row r="6481" spans="1:4">
      <c r="A6481" s="314" t="s">
        <v>24827</v>
      </c>
      <c r="B6481" s="315" t="s">
        <v>24828</v>
      </c>
      <c r="C6481" s="315" t="s">
        <v>6</v>
      </c>
      <c r="D6481" s="316">
        <v>1192.04</v>
      </c>
    </row>
    <row r="6482" spans="1:4">
      <c r="A6482" s="314" t="s">
        <v>24829</v>
      </c>
      <c r="B6482" s="315" t="s">
        <v>24830</v>
      </c>
      <c r="C6482" s="315" t="s">
        <v>6</v>
      </c>
      <c r="D6482" s="316">
        <v>1407.44</v>
      </c>
    </row>
    <row r="6483" spans="1:4">
      <c r="A6483" s="314" t="s">
        <v>24831</v>
      </c>
      <c r="B6483" s="315" t="s">
        <v>24832</v>
      </c>
      <c r="C6483" s="315" t="s">
        <v>6</v>
      </c>
      <c r="D6483" s="316">
        <v>1622.82</v>
      </c>
    </row>
    <row r="6484" spans="1:4">
      <c r="A6484" s="314" t="s">
        <v>24833</v>
      </c>
      <c r="B6484" s="315" t="s">
        <v>24834</v>
      </c>
      <c r="C6484" s="315" t="s">
        <v>6</v>
      </c>
      <c r="D6484" s="316">
        <v>1835.48</v>
      </c>
    </row>
    <row r="6485" spans="1:4">
      <c r="A6485" s="314" t="s">
        <v>24835</v>
      </c>
      <c r="B6485" s="315" t="s">
        <v>24836</v>
      </c>
      <c r="C6485" s="315" t="s">
        <v>6</v>
      </c>
      <c r="D6485" s="316">
        <v>2050.87</v>
      </c>
    </row>
    <row r="6486" spans="1:4">
      <c r="A6486" s="314" t="s">
        <v>24837</v>
      </c>
      <c r="B6486" s="315" t="s">
        <v>24838</v>
      </c>
      <c r="C6486" s="315" t="s">
        <v>6</v>
      </c>
      <c r="D6486" s="316">
        <v>2266.29</v>
      </c>
    </row>
    <row r="6487" spans="1:4">
      <c r="A6487" s="314" t="s">
        <v>24839</v>
      </c>
      <c r="B6487" s="315" t="s">
        <v>24840</v>
      </c>
      <c r="C6487" s="315" t="s">
        <v>6</v>
      </c>
      <c r="D6487" s="316">
        <v>2478.9299999999998</v>
      </c>
    </row>
    <row r="6488" spans="1:4">
      <c r="A6488" s="314" t="s">
        <v>24841</v>
      </c>
      <c r="B6488" s="315" t="s">
        <v>24842</v>
      </c>
      <c r="C6488" s="315" t="s">
        <v>6</v>
      </c>
      <c r="D6488" s="316">
        <v>2694.36</v>
      </c>
    </row>
    <row r="6489" spans="1:4">
      <c r="A6489" s="314" t="s">
        <v>24843</v>
      </c>
      <c r="B6489" s="315" t="s">
        <v>24844</v>
      </c>
      <c r="C6489" s="315" t="s">
        <v>6</v>
      </c>
      <c r="D6489" s="316">
        <v>3072.95</v>
      </c>
    </row>
    <row r="6490" spans="1:4">
      <c r="A6490" s="314" t="s">
        <v>24845</v>
      </c>
      <c r="B6490" s="315" t="s">
        <v>24846</v>
      </c>
      <c r="C6490" s="315" t="s">
        <v>6</v>
      </c>
      <c r="D6490" s="316">
        <v>3123.91</v>
      </c>
    </row>
    <row r="6491" spans="1:4">
      <c r="A6491" s="314" t="s">
        <v>24847</v>
      </c>
      <c r="B6491" s="315" t="s">
        <v>24848</v>
      </c>
      <c r="C6491" s="315" t="s">
        <v>6</v>
      </c>
      <c r="D6491" s="316">
        <v>3157.74</v>
      </c>
    </row>
    <row r="6492" spans="1:4">
      <c r="A6492" s="314" t="s">
        <v>24849</v>
      </c>
      <c r="B6492" s="315" t="s">
        <v>24850</v>
      </c>
      <c r="C6492" s="315" t="s">
        <v>6</v>
      </c>
      <c r="D6492" s="316">
        <v>1393.8</v>
      </c>
    </row>
    <row r="6493" spans="1:4">
      <c r="A6493" s="314" t="s">
        <v>24851</v>
      </c>
      <c r="B6493" s="315" t="s">
        <v>24852</v>
      </c>
      <c r="C6493" s="315" t="s">
        <v>6</v>
      </c>
      <c r="D6493" s="316">
        <v>1662.34</v>
      </c>
    </row>
    <row r="6494" spans="1:4">
      <c r="A6494" s="314" t="s">
        <v>24853</v>
      </c>
      <c r="B6494" s="315" t="s">
        <v>24854</v>
      </c>
      <c r="C6494" s="315" t="s">
        <v>6</v>
      </c>
      <c r="D6494" s="316">
        <v>1928.18</v>
      </c>
    </row>
    <row r="6495" spans="1:4">
      <c r="A6495" s="314" t="s">
        <v>24855</v>
      </c>
      <c r="B6495" s="315" t="s">
        <v>24856</v>
      </c>
      <c r="C6495" s="315" t="s">
        <v>6</v>
      </c>
      <c r="D6495" s="316">
        <v>2196.6799999999998</v>
      </c>
    </row>
    <row r="6496" spans="1:4">
      <c r="A6496" s="314" t="s">
        <v>24857</v>
      </c>
      <c r="B6496" s="315" t="s">
        <v>24858</v>
      </c>
      <c r="C6496" s="315" t="s">
        <v>6</v>
      </c>
      <c r="D6496" s="316">
        <v>2465.1799999999998</v>
      </c>
    </row>
    <row r="6497" spans="1:4">
      <c r="A6497" s="314" t="s">
        <v>24859</v>
      </c>
      <c r="B6497" s="315" t="s">
        <v>24860</v>
      </c>
      <c r="C6497" s="315" t="s">
        <v>6</v>
      </c>
      <c r="D6497" s="316">
        <v>2730.92</v>
      </c>
    </row>
    <row r="6498" spans="1:4">
      <c r="A6498" s="314" t="s">
        <v>24861</v>
      </c>
      <c r="B6498" s="315" t="s">
        <v>24862</v>
      </c>
      <c r="C6498" s="315" t="s">
        <v>6</v>
      </c>
      <c r="D6498" s="316">
        <v>2999.46</v>
      </c>
    </row>
    <row r="6499" spans="1:4">
      <c r="A6499" s="314" t="s">
        <v>24863</v>
      </c>
      <c r="B6499" s="315" t="s">
        <v>24864</v>
      </c>
      <c r="C6499" s="315" t="s">
        <v>6</v>
      </c>
      <c r="D6499" s="316">
        <v>3265.24</v>
      </c>
    </row>
    <row r="6500" spans="1:4">
      <c r="A6500" s="314" t="s">
        <v>24865</v>
      </c>
      <c r="B6500" s="315" t="s">
        <v>24866</v>
      </c>
      <c r="C6500" s="315" t="s">
        <v>6</v>
      </c>
      <c r="D6500" s="316">
        <v>3733.77</v>
      </c>
    </row>
    <row r="6501" spans="1:4">
      <c r="A6501" s="314" t="s">
        <v>24867</v>
      </c>
      <c r="B6501" s="315" t="s">
        <v>24868</v>
      </c>
      <c r="C6501" s="315" t="s">
        <v>6</v>
      </c>
      <c r="D6501" s="316">
        <v>3804.11</v>
      </c>
    </row>
    <row r="6502" spans="1:4">
      <c r="A6502" s="314" t="s">
        <v>24869</v>
      </c>
      <c r="B6502" s="315" t="s">
        <v>24870</v>
      </c>
      <c r="C6502" s="315" t="s">
        <v>6</v>
      </c>
      <c r="D6502" s="316">
        <v>3843.56</v>
      </c>
    </row>
    <row r="6503" spans="1:4">
      <c r="A6503" s="314" t="s">
        <v>24871</v>
      </c>
      <c r="B6503" s="315" t="s">
        <v>24872</v>
      </c>
      <c r="C6503" s="315" t="s">
        <v>6</v>
      </c>
      <c r="D6503" s="316">
        <v>1681.84</v>
      </c>
    </row>
    <row r="6504" spans="1:4">
      <c r="A6504" s="314" t="s">
        <v>24873</v>
      </c>
      <c r="B6504" s="315" t="s">
        <v>24874</v>
      </c>
      <c r="C6504" s="315" t="s">
        <v>6</v>
      </c>
      <c r="D6504" s="316">
        <v>2009.63</v>
      </c>
    </row>
    <row r="6505" spans="1:4">
      <c r="A6505" s="314" t="s">
        <v>24875</v>
      </c>
      <c r="B6505" s="315" t="s">
        <v>24876</v>
      </c>
      <c r="C6505" s="315" t="s">
        <v>6</v>
      </c>
      <c r="D6505" s="316">
        <v>2337.42</v>
      </c>
    </row>
    <row r="6506" spans="1:4">
      <c r="A6506" s="314" t="s">
        <v>24877</v>
      </c>
      <c r="B6506" s="315" t="s">
        <v>24878</v>
      </c>
      <c r="C6506" s="315" t="s">
        <v>6</v>
      </c>
      <c r="D6506" s="316">
        <v>2665.23</v>
      </c>
    </row>
    <row r="6507" spans="1:4">
      <c r="A6507" s="314" t="s">
        <v>24879</v>
      </c>
      <c r="B6507" s="315" t="s">
        <v>24880</v>
      </c>
      <c r="C6507" s="315" t="s">
        <v>6</v>
      </c>
      <c r="D6507" s="316">
        <v>2993</v>
      </c>
    </row>
    <row r="6508" spans="1:4">
      <c r="A6508" s="314" t="s">
        <v>24881</v>
      </c>
      <c r="B6508" s="315" t="s">
        <v>24882</v>
      </c>
      <c r="C6508" s="315" t="s">
        <v>6</v>
      </c>
      <c r="D6508" s="316">
        <v>3320.78</v>
      </c>
    </row>
    <row r="6509" spans="1:4">
      <c r="A6509" s="314" t="s">
        <v>24883</v>
      </c>
      <c r="B6509" s="315" t="s">
        <v>24884</v>
      </c>
      <c r="C6509" s="315" t="s">
        <v>6</v>
      </c>
      <c r="D6509" s="316">
        <v>3648.55</v>
      </c>
    </row>
    <row r="6510" spans="1:4">
      <c r="A6510" s="314" t="s">
        <v>24885</v>
      </c>
      <c r="B6510" s="315" t="s">
        <v>24886</v>
      </c>
      <c r="C6510" s="315" t="s">
        <v>6</v>
      </c>
      <c r="D6510" s="316">
        <v>3976.38</v>
      </c>
    </row>
    <row r="6511" spans="1:4">
      <c r="A6511" s="314" t="s">
        <v>24887</v>
      </c>
      <c r="B6511" s="315" t="s">
        <v>24888</v>
      </c>
      <c r="C6511" s="315" t="s">
        <v>6</v>
      </c>
      <c r="D6511" s="316">
        <v>4550.05</v>
      </c>
    </row>
    <row r="6512" spans="1:4">
      <c r="A6512" s="314" t="s">
        <v>24889</v>
      </c>
      <c r="B6512" s="315" t="s">
        <v>24890</v>
      </c>
      <c r="C6512" s="315" t="s">
        <v>6</v>
      </c>
      <c r="D6512" s="316">
        <v>4636.8599999999997</v>
      </c>
    </row>
    <row r="6513" spans="1:4">
      <c r="A6513" s="314" t="s">
        <v>24891</v>
      </c>
      <c r="B6513" s="315" t="s">
        <v>24892</v>
      </c>
      <c r="C6513" s="315" t="s">
        <v>6</v>
      </c>
      <c r="D6513" s="316">
        <v>4687.32</v>
      </c>
    </row>
    <row r="6514" spans="1:4">
      <c r="A6514" s="314" t="s">
        <v>24893</v>
      </c>
      <c r="B6514" s="315" t="s">
        <v>24894</v>
      </c>
      <c r="C6514" s="315" t="s">
        <v>6</v>
      </c>
      <c r="D6514" s="316">
        <v>2006.36</v>
      </c>
    </row>
    <row r="6515" spans="1:4">
      <c r="A6515" s="314" t="s">
        <v>24895</v>
      </c>
      <c r="B6515" s="315" t="s">
        <v>24896</v>
      </c>
      <c r="C6515" s="315" t="s">
        <v>6</v>
      </c>
      <c r="D6515" s="316">
        <v>2382.6</v>
      </c>
    </row>
    <row r="6516" spans="1:4">
      <c r="A6516" s="314" t="s">
        <v>24897</v>
      </c>
      <c r="B6516" s="315" t="s">
        <v>24898</v>
      </c>
      <c r="C6516" s="315" t="s">
        <v>6</v>
      </c>
      <c r="D6516" s="316">
        <v>2758.92</v>
      </c>
    </row>
    <row r="6517" spans="1:4">
      <c r="A6517" s="314" t="s">
        <v>24899</v>
      </c>
      <c r="B6517" s="315" t="s">
        <v>24900</v>
      </c>
      <c r="C6517" s="315" t="s">
        <v>6</v>
      </c>
      <c r="D6517" s="316">
        <v>3135.27</v>
      </c>
    </row>
    <row r="6518" spans="1:4">
      <c r="A6518" s="314" t="s">
        <v>24901</v>
      </c>
      <c r="B6518" s="315" t="s">
        <v>24902</v>
      </c>
      <c r="C6518" s="315" t="s">
        <v>6</v>
      </c>
      <c r="D6518" s="316">
        <v>3511.6</v>
      </c>
    </row>
    <row r="6519" spans="1:4">
      <c r="A6519" s="314" t="s">
        <v>24903</v>
      </c>
      <c r="B6519" s="315" t="s">
        <v>24904</v>
      </c>
      <c r="C6519" s="315" t="s">
        <v>6</v>
      </c>
      <c r="D6519" s="316">
        <v>3887.89</v>
      </c>
    </row>
    <row r="6520" spans="1:4">
      <c r="A6520" s="314" t="s">
        <v>24905</v>
      </c>
      <c r="B6520" s="315" t="s">
        <v>24906</v>
      </c>
      <c r="C6520" s="315" t="s">
        <v>6</v>
      </c>
      <c r="D6520" s="316">
        <v>4264.24</v>
      </c>
    </row>
    <row r="6521" spans="1:4">
      <c r="A6521" s="314" t="s">
        <v>24907</v>
      </c>
      <c r="B6521" s="315" t="s">
        <v>24908</v>
      </c>
      <c r="C6521" s="315" t="s">
        <v>6</v>
      </c>
      <c r="D6521" s="316">
        <v>4637.76</v>
      </c>
    </row>
    <row r="6522" spans="1:4">
      <c r="A6522" s="314" t="s">
        <v>24909</v>
      </c>
      <c r="B6522" s="315" t="s">
        <v>24910</v>
      </c>
      <c r="C6522" s="315" t="s">
        <v>6</v>
      </c>
      <c r="D6522" s="316">
        <v>5285.49</v>
      </c>
    </row>
    <row r="6523" spans="1:4">
      <c r="A6523" s="314" t="s">
        <v>24911</v>
      </c>
      <c r="B6523" s="315" t="s">
        <v>24912</v>
      </c>
      <c r="C6523" s="315" t="s">
        <v>6</v>
      </c>
      <c r="D6523" s="316">
        <v>5392.85</v>
      </c>
    </row>
    <row r="6524" spans="1:4">
      <c r="A6524" s="314" t="s">
        <v>24913</v>
      </c>
      <c r="B6524" s="315" t="s">
        <v>24914</v>
      </c>
      <c r="C6524" s="315" t="s">
        <v>6</v>
      </c>
      <c r="D6524" s="316">
        <v>5457.85</v>
      </c>
    </row>
    <row r="6525" spans="1:4">
      <c r="A6525" s="314" t="s">
        <v>24915</v>
      </c>
      <c r="B6525" s="315" t="s">
        <v>24916</v>
      </c>
      <c r="C6525" s="315" t="s">
        <v>6</v>
      </c>
      <c r="D6525" s="316">
        <v>2186.52</v>
      </c>
    </row>
    <row r="6526" spans="1:4">
      <c r="A6526" s="314" t="s">
        <v>24917</v>
      </c>
      <c r="B6526" s="315" t="s">
        <v>24918</v>
      </c>
      <c r="C6526" s="315" t="s">
        <v>6</v>
      </c>
      <c r="D6526" s="316">
        <v>2601.44</v>
      </c>
    </row>
    <row r="6527" spans="1:4">
      <c r="A6527" s="314" t="s">
        <v>24919</v>
      </c>
      <c r="B6527" s="315" t="s">
        <v>24920</v>
      </c>
      <c r="C6527" s="315" t="s">
        <v>6</v>
      </c>
      <c r="D6527" s="316">
        <v>3016.36</v>
      </c>
    </row>
    <row r="6528" spans="1:4">
      <c r="A6528" s="314" t="s">
        <v>24921</v>
      </c>
      <c r="B6528" s="315" t="s">
        <v>24922</v>
      </c>
      <c r="C6528" s="315" t="s">
        <v>6</v>
      </c>
      <c r="D6528" s="316">
        <v>3431.23</v>
      </c>
    </row>
    <row r="6529" spans="1:4">
      <c r="A6529" s="314" t="s">
        <v>24923</v>
      </c>
      <c r="B6529" s="315" t="s">
        <v>24924</v>
      </c>
      <c r="C6529" s="315" t="s">
        <v>6</v>
      </c>
      <c r="D6529" s="316">
        <v>3846.13</v>
      </c>
    </row>
    <row r="6530" spans="1:4">
      <c r="A6530" s="314" t="s">
        <v>24925</v>
      </c>
      <c r="B6530" s="315" t="s">
        <v>24926</v>
      </c>
      <c r="C6530" s="315" t="s">
        <v>6</v>
      </c>
      <c r="D6530" s="316">
        <v>4260.9799999999996</v>
      </c>
    </row>
    <row r="6531" spans="1:4">
      <c r="A6531" s="314" t="s">
        <v>24927</v>
      </c>
      <c r="B6531" s="315" t="s">
        <v>24928</v>
      </c>
      <c r="C6531" s="315" t="s">
        <v>6</v>
      </c>
      <c r="D6531" s="316">
        <v>4675.8999999999996</v>
      </c>
    </row>
    <row r="6532" spans="1:4">
      <c r="A6532" s="314" t="s">
        <v>24929</v>
      </c>
      <c r="B6532" s="315" t="s">
        <v>24930</v>
      </c>
      <c r="C6532" s="315" t="s">
        <v>6</v>
      </c>
      <c r="D6532" s="316">
        <v>5090.83</v>
      </c>
    </row>
    <row r="6533" spans="1:4">
      <c r="A6533" s="314" t="s">
        <v>24931</v>
      </c>
      <c r="B6533" s="315" t="s">
        <v>24932</v>
      </c>
      <c r="C6533" s="315" t="s">
        <v>6</v>
      </c>
      <c r="D6533" s="316">
        <v>5793.74</v>
      </c>
    </row>
    <row r="6534" spans="1:4">
      <c r="A6534" s="314" t="s">
        <v>24933</v>
      </c>
      <c r="B6534" s="315" t="s">
        <v>24934</v>
      </c>
      <c r="C6534" s="315" t="s">
        <v>6</v>
      </c>
      <c r="D6534" s="316">
        <v>5920.5</v>
      </c>
    </row>
    <row r="6535" spans="1:4">
      <c r="A6535" s="314" t="s">
        <v>24935</v>
      </c>
      <c r="B6535" s="315" t="s">
        <v>24936</v>
      </c>
      <c r="C6535" s="315" t="s">
        <v>6</v>
      </c>
      <c r="D6535" s="316">
        <v>5996.56</v>
      </c>
    </row>
    <row r="6536" spans="1:4">
      <c r="A6536" s="314" t="s">
        <v>24937</v>
      </c>
      <c r="B6536" s="315" t="s">
        <v>24938</v>
      </c>
      <c r="C6536" s="315" t="s">
        <v>6</v>
      </c>
      <c r="D6536" s="316">
        <v>2671.49</v>
      </c>
    </row>
    <row r="6537" spans="1:4">
      <c r="A6537" s="314" t="s">
        <v>24939</v>
      </c>
      <c r="B6537" s="315" t="s">
        <v>24940</v>
      </c>
      <c r="C6537" s="315" t="s">
        <v>6</v>
      </c>
      <c r="D6537" s="316">
        <v>3154.8</v>
      </c>
    </row>
    <row r="6538" spans="1:4">
      <c r="A6538" s="314" t="s">
        <v>24941</v>
      </c>
      <c r="B6538" s="315" t="s">
        <v>24942</v>
      </c>
      <c r="C6538" s="315" t="s">
        <v>6</v>
      </c>
      <c r="D6538" s="316">
        <v>3638.09</v>
      </c>
    </row>
    <row r="6539" spans="1:4">
      <c r="A6539" s="314" t="s">
        <v>24943</v>
      </c>
      <c r="B6539" s="315" t="s">
        <v>24944</v>
      </c>
      <c r="C6539" s="315" t="s">
        <v>6</v>
      </c>
      <c r="D6539" s="316">
        <v>4121.45</v>
      </c>
    </row>
    <row r="6540" spans="1:4">
      <c r="A6540" s="314" t="s">
        <v>24945</v>
      </c>
      <c r="B6540" s="315" t="s">
        <v>24946</v>
      </c>
      <c r="C6540" s="315" t="s">
        <v>6</v>
      </c>
      <c r="D6540" s="316">
        <v>4604.75</v>
      </c>
    </row>
    <row r="6541" spans="1:4">
      <c r="A6541" s="314" t="s">
        <v>24947</v>
      </c>
      <c r="B6541" s="315" t="s">
        <v>24948</v>
      </c>
      <c r="C6541" s="315" t="s">
        <v>6</v>
      </c>
      <c r="D6541" s="316">
        <v>5088.05</v>
      </c>
    </row>
    <row r="6542" spans="1:4">
      <c r="A6542" s="314" t="s">
        <v>24949</v>
      </c>
      <c r="B6542" s="315" t="s">
        <v>24950</v>
      </c>
      <c r="C6542" s="315" t="s">
        <v>6</v>
      </c>
      <c r="D6542" s="316">
        <v>5571.38</v>
      </c>
    </row>
    <row r="6543" spans="1:4">
      <c r="A6543" s="314" t="s">
        <v>24951</v>
      </c>
      <c r="B6543" s="315" t="s">
        <v>24952</v>
      </c>
      <c r="C6543" s="315" t="s">
        <v>6</v>
      </c>
      <c r="D6543" s="316">
        <v>6054.71</v>
      </c>
    </row>
    <row r="6544" spans="1:4">
      <c r="A6544" s="314" t="s">
        <v>24953</v>
      </c>
      <c r="B6544" s="315" t="s">
        <v>24954</v>
      </c>
      <c r="C6544" s="315" t="s">
        <v>6</v>
      </c>
      <c r="D6544" s="316">
        <v>6875.65</v>
      </c>
    </row>
    <row r="6545" spans="1:4">
      <c r="A6545" s="314" t="s">
        <v>24955</v>
      </c>
      <c r="B6545" s="315" t="s">
        <v>24956</v>
      </c>
      <c r="C6545" s="315" t="s">
        <v>6</v>
      </c>
      <c r="D6545" s="316">
        <v>7024.4</v>
      </c>
    </row>
    <row r="6546" spans="1:4">
      <c r="A6546" s="314" t="s">
        <v>24957</v>
      </c>
      <c r="B6546" s="315" t="s">
        <v>24958</v>
      </c>
      <c r="C6546" s="315" t="s">
        <v>6</v>
      </c>
      <c r="D6546" s="316">
        <v>7111.46</v>
      </c>
    </row>
    <row r="6547" spans="1:4">
      <c r="A6547" s="314" t="s">
        <v>24959</v>
      </c>
      <c r="B6547" s="315" t="s">
        <v>24960</v>
      </c>
      <c r="C6547" s="315" t="s">
        <v>6</v>
      </c>
      <c r="D6547" s="316">
        <v>2906.18</v>
      </c>
    </row>
    <row r="6548" spans="1:4">
      <c r="A6548" s="314" t="s">
        <v>24961</v>
      </c>
      <c r="B6548" s="315" t="s">
        <v>24962</v>
      </c>
      <c r="C6548" s="315" t="s">
        <v>6</v>
      </c>
      <c r="D6548" s="316">
        <v>3450.39</v>
      </c>
    </row>
    <row r="6549" spans="1:4">
      <c r="A6549" s="314" t="s">
        <v>24963</v>
      </c>
      <c r="B6549" s="315" t="s">
        <v>24964</v>
      </c>
      <c r="C6549" s="315" t="s">
        <v>6</v>
      </c>
      <c r="D6549" s="316">
        <v>3994.59</v>
      </c>
    </row>
    <row r="6550" spans="1:4">
      <c r="A6550" s="314" t="s">
        <v>24965</v>
      </c>
      <c r="B6550" s="315" t="s">
        <v>24966</v>
      </c>
      <c r="C6550" s="315" t="s">
        <v>6</v>
      </c>
      <c r="D6550" s="316">
        <v>4538.76</v>
      </c>
    </row>
    <row r="6551" spans="1:4">
      <c r="A6551" s="314" t="s">
        <v>24967</v>
      </c>
      <c r="B6551" s="315" t="s">
        <v>24968</v>
      </c>
      <c r="C6551" s="315" t="s">
        <v>6</v>
      </c>
      <c r="D6551" s="316">
        <v>5082.87</v>
      </c>
    </row>
    <row r="6552" spans="1:4">
      <c r="A6552" s="314" t="s">
        <v>24969</v>
      </c>
      <c r="B6552" s="315" t="s">
        <v>24970</v>
      </c>
      <c r="C6552" s="315" t="s">
        <v>6</v>
      </c>
      <c r="D6552" s="316">
        <v>5627.03</v>
      </c>
    </row>
    <row r="6553" spans="1:4">
      <c r="A6553" s="314" t="s">
        <v>24971</v>
      </c>
      <c r="B6553" s="315" t="s">
        <v>24972</v>
      </c>
      <c r="C6553" s="315" t="s">
        <v>6</v>
      </c>
      <c r="D6553" s="316">
        <v>6171.18</v>
      </c>
    </row>
    <row r="6554" spans="1:4">
      <c r="A6554" s="314" t="s">
        <v>24973</v>
      </c>
      <c r="B6554" s="315" t="s">
        <v>24974</v>
      </c>
      <c r="C6554" s="315" t="s">
        <v>6</v>
      </c>
      <c r="D6554" s="316">
        <v>6715.36</v>
      </c>
    </row>
    <row r="6555" spans="1:4">
      <c r="A6555" s="314" t="s">
        <v>24975</v>
      </c>
      <c r="B6555" s="315" t="s">
        <v>24976</v>
      </c>
      <c r="C6555" s="315" t="s">
        <v>6</v>
      </c>
      <c r="D6555" s="316">
        <v>7638.09</v>
      </c>
    </row>
    <row r="6556" spans="1:4">
      <c r="A6556" s="314" t="s">
        <v>24977</v>
      </c>
      <c r="B6556" s="315" t="s">
        <v>24978</v>
      </c>
      <c r="C6556" s="315" t="s">
        <v>6</v>
      </c>
      <c r="D6556" s="316">
        <v>7809.84</v>
      </c>
    </row>
    <row r="6557" spans="1:4">
      <c r="A6557" s="314" t="s">
        <v>24979</v>
      </c>
      <c r="B6557" s="315" t="s">
        <v>24980</v>
      </c>
      <c r="C6557" s="315" t="s">
        <v>6</v>
      </c>
      <c r="D6557" s="316">
        <v>7911.23</v>
      </c>
    </row>
    <row r="6558" spans="1:4">
      <c r="A6558" s="314" t="s">
        <v>24981</v>
      </c>
      <c r="B6558" s="315" t="s">
        <v>24982</v>
      </c>
      <c r="C6558" s="315" t="s">
        <v>6</v>
      </c>
      <c r="D6558" s="316">
        <v>3593.26</v>
      </c>
    </row>
    <row r="6559" spans="1:4">
      <c r="A6559" s="314" t="s">
        <v>24983</v>
      </c>
      <c r="B6559" s="315" t="s">
        <v>24984</v>
      </c>
      <c r="C6559" s="315" t="s">
        <v>6</v>
      </c>
      <c r="D6559" s="316">
        <v>4304.8900000000003</v>
      </c>
    </row>
    <row r="6560" spans="1:4">
      <c r="A6560" s="314" t="s">
        <v>24985</v>
      </c>
      <c r="B6560" s="315" t="s">
        <v>24986</v>
      </c>
      <c r="C6560" s="315" t="s">
        <v>6</v>
      </c>
      <c r="D6560" s="316">
        <v>5016.47</v>
      </c>
    </row>
    <row r="6561" spans="1:4">
      <c r="A6561" s="314" t="s">
        <v>24987</v>
      </c>
      <c r="B6561" s="315" t="s">
        <v>24988</v>
      </c>
      <c r="C6561" s="315" t="s">
        <v>6</v>
      </c>
      <c r="D6561" s="316">
        <v>5728.02</v>
      </c>
    </row>
    <row r="6562" spans="1:4">
      <c r="A6562" s="314" t="s">
        <v>24989</v>
      </c>
      <c r="B6562" s="315" t="s">
        <v>24990</v>
      </c>
      <c r="C6562" s="315" t="s">
        <v>6</v>
      </c>
      <c r="D6562" s="316">
        <v>6442.27</v>
      </c>
    </row>
    <row r="6563" spans="1:4">
      <c r="A6563" s="314" t="s">
        <v>24991</v>
      </c>
      <c r="B6563" s="315" t="s">
        <v>24992</v>
      </c>
      <c r="C6563" s="315" t="s">
        <v>6</v>
      </c>
      <c r="D6563" s="316">
        <v>7153.88</v>
      </c>
    </row>
    <row r="6564" spans="1:4">
      <c r="A6564" s="314" t="s">
        <v>24993</v>
      </c>
      <c r="B6564" s="315" t="s">
        <v>24994</v>
      </c>
      <c r="C6564" s="315" t="s">
        <v>6</v>
      </c>
      <c r="D6564" s="316">
        <v>7969.4</v>
      </c>
    </row>
    <row r="6565" spans="1:4">
      <c r="A6565" s="314" t="s">
        <v>24995</v>
      </c>
      <c r="B6565" s="315" t="s">
        <v>24996</v>
      </c>
      <c r="C6565" s="315" t="s">
        <v>6</v>
      </c>
      <c r="D6565" s="316">
        <v>8577.08</v>
      </c>
    </row>
    <row r="6566" spans="1:4">
      <c r="A6566" s="314" t="s">
        <v>24997</v>
      </c>
      <c r="B6566" s="315" t="s">
        <v>24998</v>
      </c>
      <c r="C6566" s="315" t="s">
        <v>6</v>
      </c>
      <c r="D6566" s="316">
        <v>9787.07</v>
      </c>
    </row>
    <row r="6567" spans="1:4">
      <c r="A6567" s="314" t="s">
        <v>24999</v>
      </c>
      <c r="B6567" s="315" t="s">
        <v>25000</v>
      </c>
      <c r="C6567" s="315" t="s">
        <v>6</v>
      </c>
      <c r="D6567" s="316">
        <v>10007.44</v>
      </c>
    </row>
    <row r="6568" spans="1:4">
      <c r="A6568" s="314" t="s">
        <v>25001</v>
      </c>
      <c r="B6568" s="315" t="s">
        <v>25002</v>
      </c>
      <c r="C6568" s="315" t="s">
        <v>6</v>
      </c>
      <c r="D6568" s="316">
        <v>10141.290000000001</v>
      </c>
    </row>
    <row r="6569" spans="1:4">
      <c r="A6569" s="314" t="s">
        <v>25003</v>
      </c>
      <c r="B6569" s="315" t="s">
        <v>25004</v>
      </c>
      <c r="C6569" s="315" t="s">
        <v>6</v>
      </c>
      <c r="D6569" s="316">
        <v>7924.77</v>
      </c>
    </row>
    <row r="6570" spans="1:4">
      <c r="A6570" s="314" t="s">
        <v>25005</v>
      </c>
      <c r="B6570" s="315" t="s">
        <v>25006</v>
      </c>
      <c r="C6570" s="315" t="s">
        <v>6</v>
      </c>
      <c r="D6570" s="316">
        <v>9212.16</v>
      </c>
    </row>
    <row r="6571" spans="1:4">
      <c r="A6571" s="314" t="s">
        <v>25007</v>
      </c>
      <c r="B6571" s="315" t="s">
        <v>25008</v>
      </c>
      <c r="C6571" s="315" t="s">
        <v>6</v>
      </c>
      <c r="D6571" s="316">
        <v>10496.79</v>
      </c>
    </row>
    <row r="6572" spans="1:4">
      <c r="A6572" s="314" t="s">
        <v>25009</v>
      </c>
      <c r="B6572" s="315" t="s">
        <v>25010</v>
      </c>
      <c r="C6572" s="315" t="s">
        <v>6</v>
      </c>
      <c r="D6572" s="316">
        <v>11784.19</v>
      </c>
    </row>
    <row r="6573" spans="1:4">
      <c r="A6573" s="314" t="s">
        <v>25011</v>
      </c>
      <c r="B6573" s="315" t="s">
        <v>25012</v>
      </c>
      <c r="C6573" s="315" t="s">
        <v>6</v>
      </c>
      <c r="D6573" s="316">
        <v>13068.95</v>
      </c>
    </row>
    <row r="6574" spans="1:4">
      <c r="A6574" s="314" t="s">
        <v>25013</v>
      </c>
      <c r="B6574" s="315" t="s">
        <v>25014</v>
      </c>
      <c r="C6574" s="315" t="s">
        <v>6</v>
      </c>
      <c r="D6574" s="316">
        <v>14353.61</v>
      </c>
    </row>
    <row r="6575" spans="1:4">
      <c r="A6575" s="314" t="s">
        <v>25015</v>
      </c>
      <c r="B6575" s="315" t="s">
        <v>25016</v>
      </c>
      <c r="C6575" s="315" t="s">
        <v>6</v>
      </c>
      <c r="D6575" s="316">
        <v>15641</v>
      </c>
    </row>
    <row r="6576" spans="1:4">
      <c r="A6576" s="314" t="s">
        <v>25017</v>
      </c>
      <c r="B6576" s="315" t="s">
        <v>25018</v>
      </c>
      <c r="C6576" s="315" t="s">
        <v>6</v>
      </c>
      <c r="D6576" s="316">
        <v>16925.62</v>
      </c>
    </row>
    <row r="6577" spans="1:4">
      <c r="A6577" s="314" t="s">
        <v>25019</v>
      </c>
      <c r="B6577" s="315" t="s">
        <v>25020</v>
      </c>
      <c r="C6577" s="315" t="s">
        <v>6</v>
      </c>
      <c r="D6577" s="316">
        <v>18210.330000000002</v>
      </c>
    </row>
    <row r="6578" spans="1:4">
      <c r="A6578" s="314" t="s">
        <v>25021</v>
      </c>
      <c r="B6578" s="315" t="s">
        <v>25022</v>
      </c>
      <c r="C6578" s="315" t="s">
        <v>6</v>
      </c>
      <c r="D6578" s="316">
        <v>19497.740000000002</v>
      </c>
    </row>
    <row r="6579" spans="1:4">
      <c r="A6579" s="314" t="s">
        <v>25023</v>
      </c>
      <c r="B6579" s="315" t="s">
        <v>25024</v>
      </c>
      <c r="C6579" s="315" t="s">
        <v>6</v>
      </c>
      <c r="D6579" s="316">
        <v>21562.959999999999</v>
      </c>
    </row>
    <row r="6580" spans="1:4">
      <c r="A6580" s="314" t="s">
        <v>25025</v>
      </c>
      <c r="B6580" s="315" t="s">
        <v>25026</v>
      </c>
      <c r="C6580" s="315" t="s">
        <v>6</v>
      </c>
      <c r="D6580" s="316">
        <v>21922.799999999999</v>
      </c>
    </row>
    <row r="6581" spans="1:4">
      <c r="A6581" s="314" t="s">
        <v>25027</v>
      </c>
      <c r="B6581" s="315" t="s">
        <v>25028</v>
      </c>
      <c r="C6581" s="315" t="s">
        <v>6</v>
      </c>
      <c r="D6581" s="316">
        <v>22141.47</v>
      </c>
    </row>
    <row r="6582" spans="1:4">
      <c r="A6582" s="314" t="s">
        <v>25029</v>
      </c>
      <c r="B6582" s="315" t="s">
        <v>25030</v>
      </c>
      <c r="C6582" s="315" t="s">
        <v>6</v>
      </c>
      <c r="D6582" s="316">
        <v>14094.44</v>
      </c>
    </row>
    <row r="6583" spans="1:4">
      <c r="A6583" s="314" t="s">
        <v>25031</v>
      </c>
      <c r="B6583" s="315" t="s">
        <v>25032</v>
      </c>
      <c r="C6583" s="315" t="s">
        <v>6</v>
      </c>
      <c r="D6583" s="316">
        <v>16261.46</v>
      </c>
    </row>
    <row r="6584" spans="1:4">
      <c r="A6584" s="314" t="s">
        <v>25033</v>
      </c>
      <c r="B6584" s="315" t="s">
        <v>25034</v>
      </c>
      <c r="C6584" s="315" t="s">
        <v>6</v>
      </c>
      <c r="D6584" s="316">
        <v>18431.240000000002</v>
      </c>
    </row>
    <row r="6585" spans="1:4">
      <c r="A6585" s="314" t="s">
        <v>25035</v>
      </c>
      <c r="B6585" s="315" t="s">
        <v>25036</v>
      </c>
      <c r="C6585" s="315" t="s">
        <v>6</v>
      </c>
      <c r="D6585" s="316">
        <v>20600.91</v>
      </c>
    </row>
    <row r="6586" spans="1:4">
      <c r="A6586" s="314" t="s">
        <v>25037</v>
      </c>
      <c r="B6586" s="315" t="s">
        <v>25038</v>
      </c>
      <c r="C6586" s="315" t="s">
        <v>6</v>
      </c>
      <c r="D6586" s="316">
        <v>22767.9</v>
      </c>
    </row>
    <row r="6587" spans="1:4">
      <c r="A6587" s="314" t="s">
        <v>25039</v>
      </c>
      <c r="B6587" s="315" t="s">
        <v>25040</v>
      </c>
      <c r="C6587" s="315" t="s">
        <v>6</v>
      </c>
      <c r="D6587" s="316">
        <v>24937.66</v>
      </c>
    </row>
    <row r="6588" spans="1:4">
      <c r="A6588" s="314" t="s">
        <v>25041</v>
      </c>
      <c r="B6588" s="315" t="s">
        <v>25042</v>
      </c>
      <c r="C6588" s="315" t="s">
        <v>6</v>
      </c>
      <c r="D6588" s="316">
        <v>27107.38</v>
      </c>
    </row>
    <row r="6589" spans="1:4">
      <c r="A6589" s="314" t="s">
        <v>25043</v>
      </c>
      <c r="B6589" s="315" t="s">
        <v>25044</v>
      </c>
      <c r="C6589" s="315" t="s">
        <v>6</v>
      </c>
      <c r="D6589" s="316">
        <v>29274.34</v>
      </c>
    </row>
    <row r="6590" spans="1:4">
      <c r="A6590" s="314" t="s">
        <v>25045</v>
      </c>
      <c r="B6590" s="315" t="s">
        <v>25046</v>
      </c>
      <c r="C6590" s="315" t="s">
        <v>6</v>
      </c>
      <c r="D6590" s="316">
        <v>31444.1</v>
      </c>
    </row>
    <row r="6591" spans="1:4">
      <c r="A6591" s="314" t="s">
        <v>25047</v>
      </c>
      <c r="B6591" s="315" t="s">
        <v>25048</v>
      </c>
      <c r="C6591" s="315" t="s">
        <v>6</v>
      </c>
      <c r="D6591" s="316">
        <v>33613.870000000003</v>
      </c>
    </row>
    <row r="6592" spans="1:4">
      <c r="A6592" s="314" t="s">
        <v>25049</v>
      </c>
      <c r="B6592" s="315" t="s">
        <v>25050</v>
      </c>
      <c r="C6592" s="315" t="s">
        <v>6</v>
      </c>
      <c r="D6592" s="316">
        <v>37086.11</v>
      </c>
    </row>
    <row r="6593" spans="1:4">
      <c r="A6593" s="314" t="s">
        <v>25051</v>
      </c>
      <c r="B6593" s="315" t="s">
        <v>25052</v>
      </c>
      <c r="C6593" s="315" t="s">
        <v>6</v>
      </c>
      <c r="D6593" s="316">
        <v>37709.379999999997</v>
      </c>
    </row>
    <row r="6594" spans="1:4">
      <c r="A6594" s="314" t="s">
        <v>25053</v>
      </c>
      <c r="B6594" s="315" t="s">
        <v>25054</v>
      </c>
      <c r="C6594" s="315" t="s">
        <v>6</v>
      </c>
      <c r="D6594" s="316">
        <v>38082.78</v>
      </c>
    </row>
    <row r="6595" spans="1:4">
      <c r="A6595" s="314" t="s">
        <v>25055</v>
      </c>
      <c r="B6595" s="315" t="s">
        <v>25056</v>
      </c>
      <c r="C6595" s="315" t="s">
        <v>6</v>
      </c>
      <c r="D6595" s="316">
        <v>19202.03</v>
      </c>
    </row>
    <row r="6596" spans="1:4">
      <c r="A6596" s="314" t="s">
        <v>25057</v>
      </c>
      <c r="B6596" s="315" t="s">
        <v>25058</v>
      </c>
      <c r="C6596" s="315" t="s">
        <v>6</v>
      </c>
      <c r="D6596" s="316">
        <v>22087.24</v>
      </c>
    </row>
    <row r="6597" spans="1:4">
      <c r="A6597" s="314" t="s">
        <v>25059</v>
      </c>
      <c r="B6597" s="315" t="s">
        <v>25060</v>
      </c>
      <c r="C6597" s="315" t="s">
        <v>6</v>
      </c>
      <c r="D6597" s="316">
        <v>24975.18</v>
      </c>
    </row>
    <row r="6598" spans="1:4">
      <c r="A6598" s="314" t="s">
        <v>25061</v>
      </c>
      <c r="B6598" s="315" t="s">
        <v>25062</v>
      </c>
      <c r="C6598" s="315" t="s">
        <v>6</v>
      </c>
      <c r="D6598" s="316">
        <v>27860.45</v>
      </c>
    </row>
    <row r="6599" spans="1:4">
      <c r="A6599" s="314" t="s">
        <v>25063</v>
      </c>
      <c r="B6599" s="315" t="s">
        <v>25064</v>
      </c>
      <c r="C6599" s="315" t="s">
        <v>6</v>
      </c>
      <c r="D6599" s="316">
        <v>30748.400000000001</v>
      </c>
    </row>
    <row r="6600" spans="1:4">
      <c r="A6600" s="314" t="s">
        <v>25065</v>
      </c>
      <c r="B6600" s="315" t="s">
        <v>25066</v>
      </c>
      <c r="C6600" s="315" t="s">
        <v>6</v>
      </c>
      <c r="D6600" s="316">
        <v>33633.599999999999</v>
      </c>
    </row>
    <row r="6601" spans="1:4">
      <c r="A6601" s="314" t="s">
        <v>25067</v>
      </c>
      <c r="B6601" s="315" t="s">
        <v>25068</v>
      </c>
      <c r="C6601" s="315" t="s">
        <v>6</v>
      </c>
      <c r="D6601" s="316">
        <v>36521.51</v>
      </c>
    </row>
    <row r="6602" spans="1:4">
      <c r="A6602" s="314" t="s">
        <v>25069</v>
      </c>
      <c r="B6602" s="315" t="s">
        <v>25070</v>
      </c>
      <c r="C6602" s="315" t="s">
        <v>6</v>
      </c>
      <c r="D6602" s="316">
        <v>39409.5</v>
      </c>
    </row>
    <row r="6603" spans="1:4">
      <c r="A6603" s="314" t="s">
        <v>25071</v>
      </c>
      <c r="B6603" s="315" t="s">
        <v>25072</v>
      </c>
      <c r="C6603" s="315" t="s">
        <v>6</v>
      </c>
      <c r="D6603" s="316">
        <v>42294.69</v>
      </c>
    </row>
    <row r="6604" spans="1:4">
      <c r="A6604" s="314" t="s">
        <v>25073</v>
      </c>
      <c r="B6604" s="315" t="s">
        <v>25074</v>
      </c>
      <c r="C6604" s="315" t="s">
        <v>6</v>
      </c>
      <c r="D6604" s="316">
        <v>45182.63</v>
      </c>
    </row>
    <row r="6605" spans="1:4">
      <c r="A6605" s="314" t="s">
        <v>25075</v>
      </c>
      <c r="B6605" s="315" t="s">
        <v>25076</v>
      </c>
      <c r="C6605" s="315" t="s">
        <v>6</v>
      </c>
      <c r="D6605" s="316">
        <v>49798.5</v>
      </c>
    </row>
    <row r="6606" spans="1:4">
      <c r="A6606" s="314" t="s">
        <v>25077</v>
      </c>
      <c r="B6606" s="315" t="s">
        <v>25078</v>
      </c>
      <c r="C6606" s="315" t="s">
        <v>6</v>
      </c>
      <c r="D6606" s="316">
        <v>50636.04</v>
      </c>
    </row>
    <row r="6607" spans="1:4">
      <c r="A6607" s="314" t="s">
        <v>25079</v>
      </c>
      <c r="B6607" s="315" t="s">
        <v>25080</v>
      </c>
      <c r="C6607" s="315" t="s">
        <v>6</v>
      </c>
      <c r="D6607" s="316">
        <v>51135.79</v>
      </c>
    </row>
    <row r="6608" spans="1:4">
      <c r="A6608" s="314" t="s">
        <v>25081</v>
      </c>
      <c r="B6608" s="315" t="s">
        <v>25082</v>
      </c>
      <c r="C6608" s="315" t="s">
        <v>6</v>
      </c>
      <c r="D6608" s="316">
        <v>1799.09</v>
      </c>
    </row>
    <row r="6609" spans="1:4">
      <c r="A6609" s="314" t="s">
        <v>25083</v>
      </c>
      <c r="B6609" s="315" t="s">
        <v>25084</v>
      </c>
      <c r="C6609" s="315" t="s">
        <v>6</v>
      </c>
      <c r="D6609" s="316">
        <v>1962.95</v>
      </c>
    </row>
    <row r="6610" spans="1:4">
      <c r="A6610" s="314" t="s">
        <v>25085</v>
      </c>
      <c r="B6610" s="315" t="s">
        <v>25086</v>
      </c>
      <c r="C6610" s="315" t="s">
        <v>6</v>
      </c>
      <c r="D6610" s="316">
        <v>2126.8200000000002</v>
      </c>
    </row>
    <row r="6611" spans="1:4">
      <c r="A6611" s="314" t="s">
        <v>25087</v>
      </c>
      <c r="B6611" s="315" t="s">
        <v>25088</v>
      </c>
      <c r="C6611" s="315" t="s">
        <v>6</v>
      </c>
      <c r="D6611" s="316">
        <v>2421.6</v>
      </c>
    </row>
    <row r="6612" spans="1:4">
      <c r="A6612" s="314" t="s">
        <v>25089</v>
      </c>
      <c r="B6612" s="315" t="s">
        <v>25090</v>
      </c>
      <c r="C6612" s="315" t="s">
        <v>6</v>
      </c>
      <c r="D6612" s="316">
        <v>2458.48</v>
      </c>
    </row>
    <row r="6613" spans="1:4">
      <c r="A6613" s="314" t="s">
        <v>25091</v>
      </c>
      <c r="B6613" s="315" t="s">
        <v>25092</v>
      </c>
      <c r="C6613" s="315" t="s">
        <v>6</v>
      </c>
      <c r="D6613" s="316">
        <v>2481.13</v>
      </c>
    </row>
    <row r="6614" spans="1:4">
      <c r="A6614" s="314" t="s">
        <v>25093</v>
      </c>
      <c r="B6614" s="315" t="s">
        <v>25094</v>
      </c>
      <c r="C6614" s="315" t="s">
        <v>6</v>
      </c>
      <c r="D6614" s="316">
        <v>9639.4699999999993</v>
      </c>
    </row>
    <row r="6615" spans="1:4">
      <c r="A6615" s="314" t="s">
        <v>25095</v>
      </c>
      <c r="B6615" s="315" t="s">
        <v>25096</v>
      </c>
      <c r="C6615" s="315" t="s">
        <v>6</v>
      </c>
      <c r="D6615" s="316">
        <v>11190.28</v>
      </c>
    </row>
    <row r="6616" spans="1:4">
      <c r="A6616" s="314" t="s">
        <v>25097</v>
      </c>
      <c r="B6616" s="315" t="s">
        <v>25098</v>
      </c>
      <c r="C6616" s="315" t="s">
        <v>6</v>
      </c>
      <c r="D6616" s="316">
        <v>12741.04</v>
      </c>
    </row>
    <row r="6617" spans="1:4">
      <c r="A6617" s="314" t="s">
        <v>25099</v>
      </c>
      <c r="B6617" s="315" t="s">
        <v>25100</v>
      </c>
      <c r="C6617" s="315" t="s">
        <v>6</v>
      </c>
      <c r="D6617" s="316">
        <v>14291.77</v>
      </c>
    </row>
    <row r="6618" spans="1:4">
      <c r="A6618" s="314" t="s">
        <v>25101</v>
      </c>
      <c r="B6618" s="315" t="s">
        <v>25102</v>
      </c>
      <c r="C6618" s="315" t="s">
        <v>6</v>
      </c>
      <c r="D6618" s="316">
        <v>15842.45</v>
      </c>
    </row>
    <row r="6619" spans="1:4">
      <c r="A6619" s="314" t="s">
        <v>25103</v>
      </c>
      <c r="B6619" s="315" t="s">
        <v>25104</v>
      </c>
      <c r="C6619" s="315" t="s">
        <v>6</v>
      </c>
      <c r="D6619" s="316">
        <v>17393.259999999998</v>
      </c>
    </row>
    <row r="6620" spans="1:4">
      <c r="A6620" s="314" t="s">
        <v>25105</v>
      </c>
      <c r="B6620" s="315" t="s">
        <v>25106</v>
      </c>
      <c r="C6620" s="315" t="s">
        <v>6</v>
      </c>
      <c r="D6620" s="316">
        <v>18941.240000000002</v>
      </c>
    </row>
    <row r="6621" spans="1:4">
      <c r="A6621" s="314" t="s">
        <v>25107</v>
      </c>
      <c r="B6621" s="315" t="s">
        <v>25108</v>
      </c>
      <c r="C6621" s="315" t="s">
        <v>6</v>
      </c>
      <c r="D6621" s="316">
        <v>20492.02</v>
      </c>
    </row>
    <row r="6622" spans="1:4">
      <c r="A6622" s="314" t="s">
        <v>25109</v>
      </c>
      <c r="B6622" s="315" t="s">
        <v>25110</v>
      </c>
      <c r="C6622" s="315" t="s">
        <v>6</v>
      </c>
      <c r="D6622" s="316">
        <v>22042.720000000001</v>
      </c>
    </row>
    <row r="6623" spans="1:4">
      <c r="A6623" s="314" t="s">
        <v>25111</v>
      </c>
      <c r="B6623" s="315" t="s">
        <v>25112</v>
      </c>
      <c r="C6623" s="315" t="s">
        <v>6</v>
      </c>
      <c r="D6623" s="316">
        <v>23593.48</v>
      </c>
    </row>
    <row r="6624" spans="1:4">
      <c r="A6624" s="314" t="s">
        <v>25113</v>
      </c>
      <c r="B6624" s="315" t="s">
        <v>25114</v>
      </c>
      <c r="C6624" s="315" t="s">
        <v>6</v>
      </c>
      <c r="D6624" s="316">
        <v>26081.71</v>
      </c>
    </row>
    <row r="6625" spans="1:4">
      <c r="A6625" s="314" t="s">
        <v>25115</v>
      </c>
      <c r="B6625" s="315" t="s">
        <v>25116</v>
      </c>
      <c r="C6625" s="315" t="s">
        <v>6</v>
      </c>
      <c r="D6625" s="316">
        <v>26081.71</v>
      </c>
    </row>
    <row r="6626" spans="1:4">
      <c r="A6626" s="314" t="s">
        <v>25117</v>
      </c>
      <c r="B6626" s="315" t="s">
        <v>25118</v>
      </c>
      <c r="C6626" s="315" t="s">
        <v>6</v>
      </c>
      <c r="D6626" s="316">
        <v>26785.79</v>
      </c>
    </row>
    <row r="6627" spans="1:4">
      <c r="A6627" s="314" t="s">
        <v>25119</v>
      </c>
      <c r="B6627" s="315" t="s">
        <v>25120</v>
      </c>
      <c r="C6627" s="315" t="s">
        <v>6</v>
      </c>
      <c r="D6627" s="316">
        <v>13014.69</v>
      </c>
    </row>
    <row r="6628" spans="1:4">
      <c r="A6628" s="314" t="s">
        <v>25121</v>
      </c>
      <c r="B6628" s="315" t="s">
        <v>25122</v>
      </c>
      <c r="C6628" s="315" t="s">
        <v>6</v>
      </c>
      <c r="D6628" s="316">
        <v>14852.83</v>
      </c>
    </row>
    <row r="6629" spans="1:4">
      <c r="A6629" s="314" t="s">
        <v>25123</v>
      </c>
      <c r="B6629" s="315" t="s">
        <v>25124</v>
      </c>
      <c r="C6629" s="315" t="s">
        <v>6</v>
      </c>
      <c r="D6629" s="316">
        <v>16690.990000000002</v>
      </c>
    </row>
    <row r="6630" spans="1:4">
      <c r="A6630" s="314" t="s">
        <v>25125</v>
      </c>
      <c r="B6630" s="315" t="s">
        <v>25126</v>
      </c>
      <c r="C6630" s="315" t="s">
        <v>6</v>
      </c>
      <c r="D6630" s="316">
        <v>18529.099999999999</v>
      </c>
    </row>
    <row r="6631" spans="1:4">
      <c r="A6631" s="314" t="s">
        <v>25127</v>
      </c>
      <c r="B6631" s="315" t="s">
        <v>25128</v>
      </c>
      <c r="C6631" s="315" t="s">
        <v>6</v>
      </c>
      <c r="D6631" s="316">
        <v>20367.21</v>
      </c>
    </row>
    <row r="6632" spans="1:4">
      <c r="A6632" s="314" t="s">
        <v>25129</v>
      </c>
      <c r="B6632" s="315" t="s">
        <v>25130</v>
      </c>
      <c r="C6632" s="315" t="s">
        <v>6</v>
      </c>
      <c r="D6632" s="316">
        <v>22205.39</v>
      </c>
    </row>
    <row r="6633" spans="1:4">
      <c r="A6633" s="314" t="s">
        <v>25131</v>
      </c>
      <c r="B6633" s="315" t="s">
        <v>25132</v>
      </c>
      <c r="C6633" s="315" t="s">
        <v>6</v>
      </c>
      <c r="D6633" s="316">
        <v>24043.48</v>
      </c>
    </row>
    <row r="6634" spans="1:4">
      <c r="A6634" s="314" t="s">
        <v>25133</v>
      </c>
      <c r="B6634" s="315" t="s">
        <v>25134</v>
      </c>
      <c r="C6634" s="315" t="s">
        <v>6</v>
      </c>
      <c r="D6634" s="316">
        <v>25881.64</v>
      </c>
    </row>
    <row r="6635" spans="1:4">
      <c r="A6635" s="314" t="s">
        <v>25135</v>
      </c>
      <c r="B6635" s="315" t="s">
        <v>25136</v>
      </c>
      <c r="C6635" s="315" t="s">
        <v>6</v>
      </c>
      <c r="D6635" s="316">
        <v>27719.75</v>
      </c>
    </row>
    <row r="6636" spans="1:4">
      <c r="A6636" s="314" t="s">
        <v>25137</v>
      </c>
      <c r="B6636" s="315" t="s">
        <v>25138</v>
      </c>
      <c r="C6636" s="315" t="s">
        <v>6</v>
      </c>
      <c r="D6636" s="316">
        <v>29557.87</v>
      </c>
    </row>
    <row r="6637" spans="1:4">
      <c r="A6637" s="314" t="s">
        <v>25139</v>
      </c>
      <c r="B6637" s="315" t="s">
        <v>25140</v>
      </c>
      <c r="C6637" s="315" t="s">
        <v>6</v>
      </c>
      <c r="D6637" s="316">
        <v>32504.94</v>
      </c>
    </row>
    <row r="6638" spans="1:4">
      <c r="A6638" s="314" t="s">
        <v>25141</v>
      </c>
      <c r="B6638" s="315" t="s">
        <v>25142</v>
      </c>
      <c r="C6638" s="315" t="s">
        <v>6</v>
      </c>
      <c r="D6638" s="316">
        <v>33029.25</v>
      </c>
    </row>
    <row r="6639" spans="1:4">
      <c r="A6639" s="314" t="s">
        <v>25143</v>
      </c>
      <c r="B6639" s="315" t="s">
        <v>25144</v>
      </c>
      <c r="C6639" s="315" t="s">
        <v>6</v>
      </c>
      <c r="D6639" s="316">
        <v>33343.31</v>
      </c>
    </row>
    <row r="6640" spans="1:4">
      <c r="A6640" s="314" t="s">
        <v>25145</v>
      </c>
      <c r="B6640" s="315" t="s">
        <v>25146</v>
      </c>
      <c r="C6640" s="315" t="s">
        <v>6</v>
      </c>
      <c r="D6640" s="316">
        <v>429.45</v>
      </c>
    </row>
    <row r="6641" spans="1:4">
      <c r="A6641" s="314" t="s">
        <v>25147</v>
      </c>
      <c r="B6641" s="315" t="s">
        <v>25148</v>
      </c>
      <c r="C6641" s="315" t="s">
        <v>6</v>
      </c>
      <c r="D6641" s="316">
        <v>708.77</v>
      </c>
    </row>
    <row r="6642" spans="1:4">
      <c r="A6642" s="314" t="s">
        <v>25149</v>
      </c>
      <c r="B6642" s="315" t="s">
        <v>25150</v>
      </c>
      <c r="C6642" s="315" t="s">
        <v>6</v>
      </c>
      <c r="D6642" s="316">
        <v>843.91</v>
      </c>
    </row>
    <row r="6643" spans="1:4">
      <c r="A6643" s="314" t="s">
        <v>25151</v>
      </c>
      <c r="B6643" s="315" t="s">
        <v>25152</v>
      </c>
      <c r="C6643" s="315" t="s">
        <v>6</v>
      </c>
      <c r="D6643" s="316">
        <v>981.78</v>
      </c>
    </row>
    <row r="6644" spans="1:4">
      <c r="A6644" s="314" t="s">
        <v>25153</v>
      </c>
      <c r="B6644" s="315" t="s">
        <v>25154</v>
      </c>
      <c r="C6644" s="315" t="s">
        <v>6</v>
      </c>
      <c r="D6644" s="316">
        <v>1116.95</v>
      </c>
    </row>
    <row r="6645" spans="1:4">
      <c r="A6645" s="314" t="s">
        <v>25155</v>
      </c>
      <c r="B6645" s="315" t="s">
        <v>25156</v>
      </c>
      <c r="C6645" s="315" t="s">
        <v>6</v>
      </c>
      <c r="D6645" s="316">
        <v>1252.08</v>
      </c>
    </row>
    <row r="6646" spans="1:4">
      <c r="A6646" s="314" t="s">
        <v>25157</v>
      </c>
      <c r="B6646" s="315" t="s">
        <v>25158</v>
      </c>
      <c r="C6646" s="315" t="s">
        <v>6</v>
      </c>
      <c r="D6646" s="316">
        <v>1387.22</v>
      </c>
    </row>
    <row r="6647" spans="1:4">
      <c r="A6647" s="314" t="s">
        <v>25159</v>
      </c>
      <c r="B6647" s="315" t="s">
        <v>25160</v>
      </c>
      <c r="C6647" s="315" t="s">
        <v>6</v>
      </c>
      <c r="D6647" s="316">
        <v>1522.38</v>
      </c>
    </row>
    <row r="6648" spans="1:4">
      <c r="A6648" s="314" t="s">
        <v>25161</v>
      </c>
      <c r="B6648" s="315" t="s">
        <v>25162</v>
      </c>
      <c r="C6648" s="315" t="s">
        <v>6</v>
      </c>
      <c r="D6648" s="316">
        <v>1657.43</v>
      </c>
    </row>
    <row r="6649" spans="1:4">
      <c r="A6649" s="314" t="s">
        <v>25163</v>
      </c>
      <c r="B6649" s="315" t="s">
        <v>25164</v>
      </c>
      <c r="C6649" s="315" t="s">
        <v>6</v>
      </c>
      <c r="D6649" s="316">
        <v>1908.89</v>
      </c>
    </row>
    <row r="6650" spans="1:4">
      <c r="A6650" s="314" t="s">
        <v>25165</v>
      </c>
      <c r="B6650" s="315" t="s">
        <v>25166</v>
      </c>
      <c r="C6650" s="315" t="s">
        <v>6</v>
      </c>
      <c r="D6650" s="316">
        <v>1931.58</v>
      </c>
    </row>
    <row r="6651" spans="1:4">
      <c r="A6651" s="314" t="s">
        <v>25167</v>
      </c>
      <c r="B6651" s="315" t="s">
        <v>25168</v>
      </c>
      <c r="C6651" s="315" t="s">
        <v>6</v>
      </c>
      <c r="D6651" s="316">
        <v>1942.97</v>
      </c>
    </row>
    <row r="6652" spans="1:4">
      <c r="A6652" s="314" t="s">
        <v>25169</v>
      </c>
      <c r="B6652" s="315" t="s">
        <v>25170</v>
      </c>
      <c r="C6652" s="315" t="s">
        <v>6</v>
      </c>
      <c r="D6652" s="316">
        <v>708.77</v>
      </c>
    </row>
    <row r="6653" spans="1:4">
      <c r="A6653" s="314" t="s">
        <v>25171</v>
      </c>
      <c r="B6653" s="315" t="s">
        <v>25172</v>
      </c>
      <c r="C6653" s="315" t="s">
        <v>6</v>
      </c>
      <c r="D6653" s="316">
        <v>843.91</v>
      </c>
    </row>
    <row r="6654" spans="1:4">
      <c r="A6654" s="314" t="s">
        <v>25173</v>
      </c>
      <c r="B6654" s="315" t="s">
        <v>25174</v>
      </c>
      <c r="C6654" s="315" t="s">
        <v>6</v>
      </c>
      <c r="D6654" s="316">
        <v>981.78</v>
      </c>
    </row>
    <row r="6655" spans="1:4">
      <c r="A6655" s="314" t="s">
        <v>25175</v>
      </c>
      <c r="B6655" s="315" t="s">
        <v>25176</v>
      </c>
      <c r="C6655" s="315" t="s">
        <v>6</v>
      </c>
      <c r="D6655" s="316">
        <v>1116.95</v>
      </c>
    </row>
    <row r="6656" spans="1:4">
      <c r="A6656" s="314" t="s">
        <v>25177</v>
      </c>
      <c r="B6656" s="315" t="s">
        <v>25178</v>
      </c>
      <c r="C6656" s="315" t="s">
        <v>6</v>
      </c>
      <c r="D6656" s="316">
        <v>1252.08</v>
      </c>
    </row>
    <row r="6657" spans="1:4">
      <c r="A6657" s="314" t="s">
        <v>25179</v>
      </c>
      <c r="B6657" s="315" t="s">
        <v>25180</v>
      </c>
      <c r="C6657" s="315" t="s">
        <v>6</v>
      </c>
      <c r="D6657" s="316">
        <v>1387.22</v>
      </c>
    </row>
    <row r="6658" spans="1:4">
      <c r="A6658" s="314" t="s">
        <v>25181</v>
      </c>
      <c r="B6658" s="315" t="s">
        <v>25182</v>
      </c>
      <c r="C6658" s="315" t="s">
        <v>6</v>
      </c>
      <c r="D6658" s="316">
        <v>1522.38</v>
      </c>
    </row>
    <row r="6659" spans="1:4">
      <c r="A6659" s="314" t="s">
        <v>25183</v>
      </c>
      <c r="B6659" s="315" t="s">
        <v>25184</v>
      </c>
      <c r="C6659" s="315" t="s">
        <v>6</v>
      </c>
      <c r="D6659" s="316">
        <v>1657.43</v>
      </c>
    </row>
    <row r="6660" spans="1:4">
      <c r="A6660" s="314" t="s">
        <v>25185</v>
      </c>
      <c r="B6660" s="315" t="s">
        <v>25186</v>
      </c>
      <c r="C6660" s="315" t="s">
        <v>6</v>
      </c>
      <c r="D6660" s="316">
        <v>1908.89</v>
      </c>
    </row>
    <row r="6661" spans="1:4">
      <c r="A6661" s="314" t="s">
        <v>25187</v>
      </c>
      <c r="B6661" s="315" t="s">
        <v>25188</v>
      </c>
      <c r="C6661" s="315" t="s">
        <v>6</v>
      </c>
      <c r="D6661" s="316">
        <v>1931.58</v>
      </c>
    </row>
    <row r="6662" spans="1:4">
      <c r="A6662" s="314" t="s">
        <v>25189</v>
      </c>
      <c r="B6662" s="315" t="s">
        <v>25190</v>
      </c>
      <c r="C6662" s="315" t="s">
        <v>6</v>
      </c>
      <c r="D6662" s="316">
        <v>1942.97</v>
      </c>
    </row>
    <row r="6663" spans="1:4">
      <c r="A6663" s="314" t="s">
        <v>25191</v>
      </c>
      <c r="B6663" s="315" t="s">
        <v>25192</v>
      </c>
      <c r="C6663" s="315" t="s">
        <v>6</v>
      </c>
      <c r="D6663" s="316">
        <v>484.63</v>
      </c>
    </row>
    <row r="6664" spans="1:4">
      <c r="A6664" s="314" t="s">
        <v>25193</v>
      </c>
      <c r="B6664" s="315" t="s">
        <v>25194</v>
      </c>
      <c r="C6664" s="315" t="s">
        <v>6</v>
      </c>
      <c r="D6664" s="316">
        <v>796.11</v>
      </c>
    </row>
    <row r="6665" spans="1:4">
      <c r="A6665" s="314" t="s">
        <v>25195</v>
      </c>
      <c r="B6665" s="315" t="s">
        <v>25196</v>
      </c>
      <c r="C6665" s="315" t="s">
        <v>6</v>
      </c>
      <c r="D6665" s="316">
        <v>933.08</v>
      </c>
    </row>
    <row r="6666" spans="1:4">
      <c r="A6666" s="314" t="s">
        <v>25197</v>
      </c>
      <c r="B6666" s="315" t="s">
        <v>25198</v>
      </c>
      <c r="C6666" s="315" t="s">
        <v>6</v>
      </c>
      <c r="D6666" s="316">
        <v>1069.99</v>
      </c>
    </row>
    <row r="6667" spans="1:4">
      <c r="A6667" s="314" t="s">
        <v>25199</v>
      </c>
      <c r="B6667" s="315" t="s">
        <v>25200</v>
      </c>
      <c r="C6667" s="315" t="s">
        <v>6</v>
      </c>
      <c r="D6667" s="316">
        <v>1206.9100000000001</v>
      </c>
    </row>
    <row r="6668" spans="1:4">
      <c r="A6668" s="314" t="s">
        <v>25201</v>
      </c>
      <c r="B6668" s="315" t="s">
        <v>25202</v>
      </c>
      <c r="C6668" s="315" t="s">
        <v>6</v>
      </c>
      <c r="D6668" s="316">
        <v>1343.82</v>
      </c>
    </row>
    <row r="6669" spans="1:4">
      <c r="A6669" s="314" t="s">
        <v>25203</v>
      </c>
      <c r="B6669" s="315" t="s">
        <v>25204</v>
      </c>
      <c r="C6669" s="315" t="s">
        <v>6</v>
      </c>
      <c r="D6669" s="316">
        <v>1480.79</v>
      </c>
    </row>
    <row r="6670" spans="1:4">
      <c r="A6670" s="314" t="s">
        <v>25205</v>
      </c>
      <c r="B6670" s="315" t="s">
        <v>25206</v>
      </c>
      <c r="C6670" s="315" t="s">
        <v>6</v>
      </c>
      <c r="D6670" s="316">
        <v>1614.95</v>
      </c>
    </row>
    <row r="6671" spans="1:4">
      <c r="A6671" s="314" t="s">
        <v>25207</v>
      </c>
      <c r="B6671" s="315" t="s">
        <v>25208</v>
      </c>
      <c r="C6671" s="315" t="s">
        <v>6</v>
      </c>
      <c r="D6671" s="316">
        <v>1751.9</v>
      </c>
    </row>
    <row r="6672" spans="1:4">
      <c r="A6672" s="314" t="s">
        <v>25209</v>
      </c>
      <c r="B6672" s="315" t="s">
        <v>25210</v>
      </c>
      <c r="C6672" s="315" t="s">
        <v>6</v>
      </c>
      <c r="D6672" s="316">
        <v>2000.88</v>
      </c>
    </row>
    <row r="6673" spans="1:4">
      <c r="A6673" s="314" t="s">
        <v>25211</v>
      </c>
      <c r="B6673" s="315" t="s">
        <v>25212</v>
      </c>
      <c r="C6673" s="315" t="s">
        <v>6</v>
      </c>
      <c r="D6673" s="316">
        <v>2026.76</v>
      </c>
    </row>
    <row r="6674" spans="1:4">
      <c r="A6674" s="314" t="s">
        <v>25213</v>
      </c>
      <c r="B6674" s="315" t="s">
        <v>25214</v>
      </c>
      <c r="C6674" s="315" t="s">
        <v>6</v>
      </c>
      <c r="D6674" s="316">
        <v>2041.2</v>
      </c>
    </row>
    <row r="6675" spans="1:4">
      <c r="A6675" s="314" t="s">
        <v>25215</v>
      </c>
      <c r="B6675" s="315" t="s">
        <v>25216</v>
      </c>
      <c r="C6675" s="315" t="s">
        <v>6</v>
      </c>
      <c r="D6675" s="316">
        <v>603.38</v>
      </c>
    </row>
    <row r="6676" spans="1:4">
      <c r="A6676" s="314" t="s">
        <v>25217</v>
      </c>
      <c r="B6676" s="315" t="s">
        <v>25218</v>
      </c>
      <c r="C6676" s="315" t="s">
        <v>6</v>
      </c>
      <c r="D6676" s="316">
        <v>954.05</v>
      </c>
    </row>
    <row r="6677" spans="1:4">
      <c r="A6677" s="314" t="s">
        <v>25219</v>
      </c>
      <c r="B6677" s="315" t="s">
        <v>25220</v>
      </c>
      <c r="C6677" s="315" t="s">
        <v>6</v>
      </c>
      <c r="D6677" s="316">
        <v>1120.25</v>
      </c>
    </row>
    <row r="6678" spans="1:4">
      <c r="A6678" s="314" t="s">
        <v>25221</v>
      </c>
      <c r="B6678" s="315" t="s">
        <v>25222</v>
      </c>
      <c r="C6678" s="315" t="s">
        <v>6</v>
      </c>
      <c r="D6678" s="316">
        <v>1289.28</v>
      </c>
    </row>
    <row r="6679" spans="1:4">
      <c r="A6679" s="314" t="s">
        <v>25223</v>
      </c>
      <c r="B6679" s="315" t="s">
        <v>25224</v>
      </c>
      <c r="C6679" s="315" t="s">
        <v>6</v>
      </c>
      <c r="D6679" s="316">
        <v>1455.43</v>
      </c>
    </row>
    <row r="6680" spans="1:4">
      <c r="A6680" s="314" t="s">
        <v>25225</v>
      </c>
      <c r="B6680" s="315" t="s">
        <v>25226</v>
      </c>
      <c r="C6680" s="315" t="s">
        <v>6</v>
      </c>
      <c r="D6680" s="316">
        <v>1621.65</v>
      </c>
    </row>
    <row r="6681" spans="1:4">
      <c r="A6681" s="314" t="s">
        <v>25227</v>
      </c>
      <c r="B6681" s="315" t="s">
        <v>25228</v>
      </c>
      <c r="C6681" s="315" t="s">
        <v>6</v>
      </c>
      <c r="D6681" s="316">
        <v>1790.64</v>
      </c>
    </row>
    <row r="6682" spans="1:4">
      <c r="A6682" s="314" t="s">
        <v>25229</v>
      </c>
      <c r="B6682" s="315" t="s">
        <v>25230</v>
      </c>
      <c r="C6682" s="315" t="s">
        <v>6</v>
      </c>
      <c r="D6682" s="316">
        <v>1956.83</v>
      </c>
    </row>
    <row r="6683" spans="1:4">
      <c r="A6683" s="314" t="s">
        <v>25231</v>
      </c>
      <c r="B6683" s="315" t="s">
        <v>25232</v>
      </c>
      <c r="C6683" s="315" t="s">
        <v>6</v>
      </c>
      <c r="D6683" s="316">
        <v>2123.0300000000002</v>
      </c>
    </row>
    <row r="6684" spans="1:4">
      <c r="A6684" s="314" t="s">
        <v>25233</v>
      </c>
      <c r="B6684" s="315" t="s">
        <v>25234</v>
      </c>
      <c r="C6684" s="315" t="s">
        <v>6</v>
      </c>
      <c r="D6684" s="316">
        <v>2421.9899999999998</v>
      </c>
    </row>
    <row r="6685" spans="1:4">
      <c r="A6685" s="314" t="s">
        <v>25235</v>
      </c>
      <c r="B6685" s="315" t="s">
        <v>25236</v>
      </c>
      <c r="C6685" s="315" t="s">
        <v>6</v>
      </c>
      <c r="D6685" s="316">
        <v>2459.42</v>
      </c>
    </row>
    <row r="6686" spans="1:4">
      <c r="A6686" s="314" t="s">
        <v>25237</v>
      </c>
      <c r="B6686" s="315" t="s">
        <v>25238</v>
      </c>
      <c r="C6686" s="315" t="s">
        <v>6</v>
      </c>
      <c r="D6686" s="316">
        <v>2482.39</v>
      </c>
    </row>
    <row r="6687" spans="1:4">
      <c r="A6687" s="314" t="s">
        <v>25239</v>
      </c>
      <c r="B6687" s="315" t="s">
        <v>25240</v>
      </c>
      <c r="C6687" s="315" t="s">
        <v>6</v>
      </c>
      <c r="D6687" s="316">
        <v>755.37</v>
      </c>
    </row>
    <row r="6688" spans="1:4">
      <c r="A6688" s="314" t="s">
        <v>25241</v>
      </c>
      <c r="B6688" s="315" t="s">
        <v>25242</v>
      </c>
      <c r="C6688" s="315" t="s">
        <v>6</v>
      </c>
      <c r="D6688" s="316">
        <v>1162.47</v>
      </c>
    </row>
    <row r="6689" spans="1:4">
      <c r="A6689" s="314" t="s">
        <v>25243</v>
      </c>
      <c r="B6689" s="315" t="s">
        <v>25244</v>
      </c>
      <c r="C6689" s="315" t="s">
        <v>6</v>
      </c>
      <c r="D6689" s="316">
        <v>1380.9</v>
      </c>
    </row>
    <row r="6690" spans="1:4">
      <c r="A6690" s="314" t="s">
        <v>25245</v>
      </c>
      <c r="B6690" s="315" t="s">
        <v>25246</v>
      </c>
      <c r="C6690" s="315" t="s">
        <v>6</v>
      </c>
      <c r="D6690" s="316">
        <v>1596.59</v>
      </c>
    </row>
    <row r="6691" spans="1:4">
      <c r="A6691" s="314" t="s">
        <v>25247</v>
      </c>
      <c r="B6691" s="315" t="s">
        <v>25248</v>
      </c>
      <c r="C6691" s="315" t="s">
        <v>6</v>
      </c>
      <c r="D6691" s="316">
        <v>1815.07</v>
      </c>
    </row>
    <row r="6692" spans="1:4">
      <c r="A6692" s="314" t="s">
        <v>25249</v>
      </c>
      <c r="B6692" s="315" t="s">
        <v>25250</v>
      </c>
      <c r="C6692" s="315" t="s">
        <v>6</v>
      </c>
      <c r="D6692" s="316">
        <v>2033.52</v>
      </c>
    </row>
    <row r="6693" spans="1:4">
      <c r="A6693" s="314" t="s">
        <v>25251</v>
      </c>
      <c r="B6693" s="315" t="s">
        <v>25252</v>
      </c>
      <c r="C6693" s="315" t="s">
        <v>6</v>
      </c>
      <c r="D6693" s="316">
        <v>2249.2199999999998</v>
      </c>
    </row>
    <row r="6694" spans="1:4">
      <c r="A6694" s="314" t="s">
        <v>25253</v>
      </c>
      <c r="B6694" s="315" t="s">
        <v>25254</v>
      </c>
      <c r="C6694" s="315" t="s">
        <v>6</v>
      </c>
      <c r="D6694" s="316">
        <v>2467.67</v>
      </c>
    </row>
    <row r="6695" spans="1:4">
      <c r="A6695" s="314" t="s">
        <v>25255</v>
      </c>
      <c r="B6695" s="315" t="s">
        <v>25256</v>
      </c>
      <c r="C6695" s="315" t="s">
        <v>6</v>
      </c>
      <c r="D6695" s="316">
        <v>2686.17</v>
      </c>
    </row>
    <row r="6696" spans="1:4">
      <c r="A6696" s="314" t="s">
        <v>25257</v>
      </c>
      <c r="B6696" s="315" t="s">
        <v>25258</v>
      </c>
      <c r="C6696" s="315" t="s">
        <v>6</v>
      </c>
      <c r="D6696" s="316">
        <v>3070.15</v>
      </c>
    </row>
    <row r="6697" spans="1:4">
      <c r="A6697" s="314" t="s">
        <v>25259</v>
      </c>
      <c r="B6697" s="315" t="s">
        <v>25260</v>
      </c>
      <c r="C6697" s="315" t="s">
        <v>6</v>
      </c>
      <c r="D6697" s="316">
        <v>3121.83</v>
      </c>
    </row>
    <row r="6698" spans="1:4">
      <c r="A6698" s="314" t="s">
        <v>25261</v>
      </c>
      <c r="B6698" s="315" t="s">
        <v>25262</v>
      </c>
      <c r="C6698" s="315" t="s">
        <v>6</v>
      </c>
      <c r="D6698" s="316">
        <v>3153.35</v>
      </c>
    </row>
    <row r="6699" spans="1:4">
      <c r="A6699" s="314" t="s">
        <v>25263</v>
      </c>
      <c r="B6699" s="315" t="s">
        <v>25264</v>
      </c>
      <c r="C6699" s="315" t="s">
        <v>6</v>
      </c>
      <c r="D6699" s="316">
        <v>922.65</v>
      </c>
    </row>
    <row r="6700" spans="1:4">
      <c r="A6700" s="314" t="s">
        <v>25265</v>
      </c>
      <c r="B6700" s="315" t="s">
        <v>25266</v>
      </c>
      <c r="C6700" s="315" t="s">
        <v>6</v>
      </c>
      <c r="D6700" s="316">
        <v>1350.6</v>
      </c>
    </row>
    <row r="6701" spans="1:4">
      <c r="A6701" s="314" t="s">
        <v>25267</v>
      </c>
      <c r="B6701" s="315" t="s">
        <v>25268</v>
      </c>
      <c r="C6701" s="315" t="s">
        <v>6</v>
      </c>
      <c r="D6701" s="316">
        <v>1620.16</v>
      </c>
    </row>
    <row r="6702" spans="1:4">
      <c r="A6702" s="314" t="s">
        <v>25269</v>
      </c>
      <c r="B6702" s="315" t="s">
        <v>25270</v>
      </c>
      <c r="C6702" s="315" t="s">
        <v>6</v>
      </c>
      <c r="D6702" s="316">
        <v>1892.57</v>
      </c>
    </row>
    <row r="6703" spans="1:4">
      <c r="A6703" s="314" t="s">
        <v>25271</v>
      </c>
      <c r="B6703" s="315" t="s">
        <v>25272</v>
      </c>
      <c r="C6703" s="315" t="s">
        <v>6</v>
      </c>
      <c r="D6703" s="316">
        <v>2164.9</v>
      </c>
    </row>
    <row r="6704" spans="1:4">
      <c r="A6704" s="314" t="s">
        <v>25273</v>
      </c>
      <c r="B6704" s="315" t="s">
        <v>25274</v>
      </c>
      <c r="C6704" s="315" t="s">
        <v>6</v>
      </c>
      <c r="D6704" s="316">
        <v>2434.73</v>
      </c>
    </row>
    <row r="6705" spans="1:4">
      <c r="A6705" s="314" t="s">
        <v>25275</v>
      </c>
      <c r="B6705" s="315" t="s">
        <v>25276</v>
      </c>
      <c r="C6705" s="315" t="s">
        <v>6</v>
      </c>
      <c r="D6705" s="316">
        <v>2706.74</v>
      </c>
    </row>
    <row r="6706" spans="1:4">
      <c r="A6706" s="314" t="s">
        <v>25277</v>
      </c>
      <c r="B6706" s="315" t="s">
        <v>25278</v>
      </c>
      <c r="C6706" s="315" t="s">
        <v>6</v>
      </c>
      <c r="D6706" s="316">
        <v>2979.11</v>
      </c>
    </row>
    <row r="6707" spans="1:4">
      <c r="A6707" s="314" t="s">
        <v>25279</v>
      </c>
      <c r="B6707" s="315" t="s">
        <v>25280</v>
      </c>
      <c r="C6707" s="315" t="s">
        <v>6</v>
      </c>
      <c r="D6707" s="316">
        <v>3248.67</v>
      </c>
    </row>
    <row r="6708" spans="1:4">
      <c r="A6708" s="314" t="s">
        <v>25281</v>
      </c>
      <c r="B6708" s="315" t="s">
        <v>25282</v>
      </c>
      <c r="C6708" s="315" t="s">
        <v>6</v>
      </c>
      <c r="D6708" s="316">
        <v>3723.87</v>
      </c>
    </row>
    <row r="6709" spans="1:4">
      <c r="A6709" s="314" t="s">
        <v>25283</v>
      </c>
      <c r="B6709" s="315" t="s">
        <v>25284</v>
      </c>
      <c r="C6709" s="315" t="s">
        <v>6</v>
      </c>
      <c r="D6709" s="316">
        <v>3792.42</v>
      </c>
    </row>
    <row r="6710" spans="1:4">
      <c r="A6710" s="314" t="s">
        <v>25285</v>
      </c>
      <c r="B6710" s="315" t="s">
        <v>25286</v>
      </c>
      <c r="C6710" s="315" t="s">
        <v>6</v>
      </c>
      <c r="D6710" s="316">
        <v>3835.22</v>
      </c>
    </row>
    <row r="6711" spans="1:4">
      <c r="A6711" s="314" t="s">
        <v>25287</v>
      </c>
      <c r="B6711" s="315" t="s">
        <v>25288</v>
      </c>
      <c r="C6711" s="315" t="s">
        <v>6</v>
      </c>
      <c r="D6711" s="316">
        <v>1121.4100000000001</v>
      </c>
    </row>
    <row r="6712" spans="1:4">
      <c r="A6712" s="314" t="s">
        <v>25289</v>
      </c>
      <c r="B6712" s="315" t="s">
        <v>25290</v>
      </c>
      <c r="C6712" s="315" t="s">
        <v>6</v>
      </c>
      <c r="D6712" s="316">
        <v>1618.67</v>
      </c>
    </row>
    <row r="6713" spans="1:4">
      <c r="A6713" s="314" t="s">
        <v>25291</v>
      </c>
      <c r="B6713" s="315" t="s">
        <v>25292</v>
      </c>
      <c r="C6713" s="315" t="s">
        <v>6</v>
      </c>
      <c r="D6713" s="316">
        <v>1951.13</v>
      </c>
    </row>
    <row r="6714" spans="1:4">
      <c r="A6714" s="314" t="s">
        <v>25293</v>
      </c>
      <c r="B6714" s="315" t="s">
        <v>25294</v>
      </c>
      <c r="C6714" s="315" t="s">
        <v>6</v>
      </c>
      <c r="D6714" s="316">
        <v>2286.36</v>
      </c>
    </row>
    <row r="6715" spans="1:4">
      <c r="A6715" s="314" t="s">
        <v>25295</v>
      </c>
      <c r="B6715" s="315" t="s">
        <v>25296</v>
      </c>
      <c r="C6715" s="315" t="s">
        <v>6</v>
      </c>
      <c r="D6715" s="316">
        <v>2618.83</v>
      </c>
    </row>
    <row r="6716" spans="1:4">
      <c r="A6716" s="314" t="s">
        <v>25297</v>
      </c>
      <c r="B6716" s="315" t="s">
        <v>25298</v>
      </c>
      <c r="C6716" s="315" t="s">
        <v>6</v>
      </c>
      <c r="D6716" s="316">
        <v>2951.27</v>
      </c>
    </row>
    <row r="6717" spans="1:4">
      <c r="A6717" s="314" t="s">
        <v>25299</v>
      </c>
      <c r="B6717" s="315" t="s">
        <v>25300</v>
      </c>
      <c r="C6717" s="315" t="s">
        <v>6</v>
      </c>
      <c r="D6717" s="316">
        <v>3283.73</v>
      </c>
    </row>
    <row r="6718" spans="1:4">
      <c r="A6718" s="314" t="s">
        <v>25301</v>
      </c>
      <c r="B6718" s="315" t="s">
        <v>25302</v>
      </c>
      <c r="C6718" s="315" t="s">
        <v>6</v>
      </c>
      <c r="D6718" s="316">
        <v>3616.14</v>
      </c>
    </row>
    <row r="6719" spans="1:4">
      <c r="A6719" s="314" t="s">
        <v>25303</v>
      </c>
      <c r="B6719" s="315" t="s">
        <v>25304</v>
      </c>
      <c r="C6719" s="315" t="s">
        <v>6</v>
      </c>
      <c r="D6719" s="316">
        <v>3948.65</v>
      </c>
    </row>
    <row r="6720" spans="1:4">
      <c r="A6720" s="314" t="s">
        <v>25305</v>
      </c>
      <c r="B6720" s="315" t="s">
        <v>25306</v>
      </c>
      <c r="C6720" s="315" t="s">
        <v>6</v>
      </c>
      <c r="D6720" s="316">
        <v>4527.6899999999996</v>
      </c>
    </row>
    <row r="6721" spans="1:4">
      <c r="A6721" s="314" t="s">
        <v>25307</v>
      </c>
      <c r="B6721" s="315" t="s">
        <v>25308</v>
      </c>
      <c r="C6721" s="315" t="s">
        <v>6</v>
      </c>
      <c r="D6721" s="316">
        <v>4615.76</v>
      </c>
    </row>
    <row r="6722" spans="1:4">
      <c r="A6722" s="314" t="s">
        <v>25309</v>
      </c>
      <c r="B6722" s="315" t="s">
        <v>25310</v>
      </c>
      <c r="C6722" s="315" t="s">
        <v>6</v>
      </c>
      <c r="D6722" s="316">
        <v>4669.7</v>
      </c>
    </row>
    <row r="6723" spans="1:4">
      <c r="A6723" s="314" t="s">
        <v>25311</v>
      </c>
      <c r="B6723" s="315" t="s">
        <v>25312</v>
      </c>
      <c r="C6723" s="315" t="s">
        <v>6</v>
      </c>
      <c r="D6723" s="316">
        <v>1350.35</v>
      </c>
    </row>
    <row r="6724" spans="1:4">
      <c r="A6724" s="314" t="s">
        <v>25313</v>
      </c>
      <c r="B6724" s="315" t="s">
        <v>25314</v>
      </c>
      <c r="C6724" s="315" t="s">
        <v>6</v>
      </c>
      <c r="D6724" s="316">
        <v>1911.59</v>
      </c>
    </row>
    <row r="6725" spans="1:4">
      <c r="A6725" s="314" t="s">
        <v>25315</v>
      </c>
      <c r="B6725" s="315" t="s">
        <v>25316</v>
      </c>
      <c r="C6725" s="315" t="s">
        <v>6</v>
      </c>
      <c r="D6725" s="316">
        <v>2293.2199999999998</v>
      </c>
    </row>
    <row r="6726" spans="1:4">
      <c r="A6726" s="314" t="s">
        <v>25317</v>
      </c>
      <c r="B6726" s="315" t="s">
        <v>25318</v>
      </c>
      <c r="C6726" s="315" t="s">
        <v>6</v>
      </c>
      <c r="D6726" s="316">
        <v>2674.88</v>
      </c>
    </row>
    <row r="6727" spans="1:4">
      <c r="A6727" s="314" t="s">
        <v>25319</v>
      </c>
      <c r="B6727" s="315" t="s">
        <v>25320</v>
      </c>
      <c r="C6727" s="315" t="s">
        <v>6</v>
      </c>
      <c r="D6727" s="316">
        <v>3056.57</v>
      </c>
    </row>
    <row r="6728" spans="1:4">
      <c r="A6728" s="314" t="s">
        <v>25321</v>
      </c>
      <c r="B6728" s="315" t="s">
        <v>25322</v>
      </c>
      <c r="C6728" s="315" t="s">
        <v>6</v>
      </c>
      <c r="D6728" s="316">
        <v>3438.25</v>
      </c>
    </row>
    <row r="6729" spans="1:4">
      <c r="A6729" s="314" t="s">
        <v>25323</v>
      </c>
      <c r="B6729" s="315" t="s">
        <v>25324</v>
      </c>
      <c r="C6729" s="315" t="s">
        <v>6</v>
      </c>
      <c r="D6729" s="316">
        <v>3819.9</v>
      </c>
    </row>
    <row r="6730" spans="1:4">
      <c r="A6730" s="314" t="s">
        <v>25325</v>
      </c>
      <c r="B6730" s="315" t="s">
        <v>25326</v>
      </c>
      <c r="C6730" s="315" t="s">
        <v>6</v>
      </c>
      <c r="D6730" s="316">
        <v>4201.63</v>
      </c>
    </row>
    <row r="6731" spans="1:4">
      <c r="A6731" s="314" t="s">
        <v>25327</v>
      </c>
      <c r="B6731" s="315" t="s">
        <v>25328</v>
      </c>
      <c r="C6731" s="315" t="s">
        <v>6</v>
      </c>
      <c r="D6731" s="316">
        <v>4583.2299999999996</v>
      </c>
    </row>
    <row r="6732" spans="1:4">
      <c r="A6732" s="314" t="s">
        <v>25329</v>
      </c>
      <c r="B6732" s="315" t="s">
        <v>25330</v>
      </c>
      <c r="C6732" s="315" t="s">
        <v>6</v>
      </c>
      <c r="D6732" s="316">
        <v>5240.16</v>
      </c>
    </row>
    <row r="6733" spans="1:4">
      <c r="A6733" s="314" t="s">
        <v>25331</v>
      </c>
      <c r="B6733" s="315" t="s">
        <v>25332</v>
      </c>
      <c r="C6733" s="315" t="s">
        <v>6</v>
      </c>
      <c r="D6733" s="316">
        <v>5349.08</v>
      </c>
    </row>
    <row r="6734" spans="1:4">
      <c r="A6734" s="314" t="s">
        <v>25333</v>
      </c>
      <c r="B6734" s="315" t="s">
        <v>25334</v>
      </c>
      <c r="C6734" s="315" t="s">
        <v>6</v>
      </c>
      <c r="D6734" s="316">
        <v>5412.21</v>
      </c>
    </row>
    <row r="6735" spans="1:4">
      <c r="A6735" s="314" t="s">
        <v>25335</v>
      </c>
      <c r="B6735" s="315" t="s">
        <v>25336</v>
      </c>
      <c r="C6735" s="315" t="s">
        <v>6</v>
      </c>
      <c r="D6735" s="316">
        <v>1434.73</v>
      </c>
    </row>
    <row r="6736" spans="1:4">
      <c r="A6736" s="314" t="s">
        <v>25337</v>
      </c>
      <c r="B6736" s="315" t="s">
        <v>25338</v>
      </c>
      <c r="C6736" s="315" t="s">
        <v>6</v>
      </c>
      <c r="D6736" s="316">
        <v>2089.7399999999998</v>
      </c>
    </row>
    <row r="6737" spans="1:4">
      <c r="A6737" s="314" t="s">
        <v>25339</v>
      </c>
      <c r="B6737" s="315" t="s">
        <v>25340</v>
      </c>
      <c r="C6737" s="315" t="s">
        <v>6</v>
      </c>
      <c r="D6737" s="316">
        <v>2510.56</v>
      </c>
    </row>
    <row r="6738" spans="1:4">
      <c r="A6738" s="314" t="s">
        <v>25341</v>
      </c>
      <c r="B6738" s="315" t="s">
        <v>25342</v>
      </c>
      <c r="C6738" s="315" t="s">
        <v>6</v>
      </c>
      <c r="D6738" s="316">
        <v>2931.39</v>
      </c>
    </row>
    <row r="6739" spans="1:4">
      <c r="A6739" s="314" t="s">
        <v>25343</v>
      </c>
      <c r="B6739" s="315" t="s">
        <v>25344</v>
      </c>
      <c r="C6739" s="315" t="s">
        <v>6</v>
      </c>
      <c r="D6739" s="316">
        <v>3352.17</v>
      </c>
    </row>
    <row r="6740" spans="1:4">
      <c r="A6740" s="314" t="s">
        <v>25345</v>
      </c>
      <c r="B6740" s="315" t="s">
        <v>25346</v>
      </c>
      <c r="C6740" s="315" t="s">
        <v>6</v>
      </c>
      <c r="D6740" s="316">
        <v>3770.2</v>
      </c>
    </row>
    <row r="6741" spans="1:4">
      <c r="A6741" s="314" t="s">
        <v>25347</v>
      </c>
      <c r="B6741" s="315" t="s">
        <v>25348</v>
      </c>
      <c r="C6741" s="315" t="s">
        <v>6</v>
      </c>
      <c r="D6741" s="316">
        <v>4190.96</v>
      </c>
    </row>
    <row r="6742" spans="1:4">
      <c r="A6742" s="314" t="s">
        <v>25349</v>
      </c>
      <c r="B6742" s="315" t="s">
        <v>25350</v>
      </c>
      <c r="C6742" s="315" t="s">
        <v>6</v>
      </c>
      <c r="D6742" s="316">
        <v>4611.78</v>
      </c>
    </row>
    <row r="6743" spans="1:4">
      <c r="A6743" s="314" t="s">
        <v>25351</v>
      </c>
      <c r="B6743" s="315" t="s">
        <v>25352</v>
      </c>
      <c r="C6743" s="315" t="s">
        <v>6</v>
      </c>
      <c r="D6743" s="316">
        <v>5032.6099999999997</v>
      </c>
    </row>
    <row r="6744" spans="1:4">
      <c r="A6744" s="314" t="s">
        <v>25353</v>
      </c>
      <c r="B6744" s="315" t="s">
        <v>25354</v>
      </c>
      <c r="C6744" s="315" t="s">
        <v>6</v>
      </c>
      <c r="D6744" s="316">
        <v>5748.3</v>
      </c>
    </row>
    <row r="6745" spans="1:4">
      <c r="A6745" s="314" t="s">
        <v>25355</v>
      </c>
      <c r="B6745" s="315" t="s">
        <v>25356</v>
      </c>
      <c r="C6745" s="315" t="s">
        <v>6</v>
      </c>
      <c r="D6745" s="316">
        <v>5876.86</v>
      </c>
    </row>
    <row r="6746" spans="1:4">
      <c r="A6746" s="314" t="s">
        <v>25357</v>
      </c>
      <c r="B6746" s="315" t="s">
        <v>25358</v>
      </c>
      <c r="C6746" s="315" t="s">
        <v>6</v>
      </c>
      <c r="D6746" s="316">
        <v>5954.03</v>
      </c>
    </row>
    <row r="6747" spans="1:4">
      <c r="A6747" s="314" t="s">
        <v>25359</v>
      </c>
      <c r="B6747" s="315" t="s">
        <v>25360</v>
      </c>
      <c r="C6747" s="315" t="s">
        <v>6</v>
      </c>
      <c r="D6747" s="316">
        <v>1515.29</v>
      </c>
    </row>
    <row r="6748" spans="1:4">
      <c r="A6748" s="314" t="s">
        <v>25361</v>
      </c>
      <c r="B6748" s="315" t="s">
        <v>25362</v>
      </c>
      <c r="C6748" s="315" t="s">
        <v>6</v>
      </c>
      <c r="D6748" s="316">
        <v>2540.13</v>
      </c>
    </row>
    <row r="6749" spans="1:4">
      <c r="A6749" s="314" t="s">
        <v>25363</v>
      </c>
      <c r="B6749" s="315" t="s">
        <v>25364</v>
      </c>
      <c r="C6749" s="315" t="s">
        <v>6</v>
      </c>
      <c r="D6749" s="316">
        <v>3030.35</v>
      </c>
    </row>
    <row r="6750" spans="1:4">
      <c r="A6750" s="314" t="s">
        <v>25365</v>
      </c>
      <c r="B6750" s="315" t="s">
        <v>25366</v>
      </c>
      <c r="C6750" s="315" t="s">
        <v>6</v>
      </c>
      <c r="D6750" s="316">
        <v>3520.5</v>
      </c>
    </row>
    <row r="6751" spans="1:4">
      <c r="A6751" s="314" t="s">
        <v>25367</v>
      </c>
      <c r="B6751" s="315" t="s">
        <v>25368</v>
      </c>
      <c r="C6751" s="315" t="s">
        <v>6</v>
      </c>
      <c r="D6751" s="316">
        <v>4010.77</v>
      </c>
    </row>
    <row r="6752" spans="1:4">
      <c r="A6752" s="314" t="s">
        <v>25369</v>
      </c>
      <c r="B6752" s="315" t="s">
        <v>25370</v>
      </c>
      <c r="C6752" s="315" t="s">
        <v>6</v>
      </c>
      <c r="D6752" s="316">
        <v>4500.92</v>
      </c>
    </row>
    <row r="6753" spans="1:4">
      <c r="A6753" s="314" t="s">
        <v>25371</v>
      </c>
      <c r="B6753" s="315" t="s">
        <v>25372</v>
      </c>
      <c r="C6753" s="315" t="s">
        <v>6</v>
      </c>
      <c r="D6753" s="316">
        <v>4991.1099999999997</v>
      </c>
    </row>
    <row r="6754" spans="1:4">
      <c r="A6754" s="314" t="s">
        <v>25373</v>
      </c>
      <c r="B6754" s="315" t="s">
        <v>25374</v>
      </c>
      <c r="C6754" s="315" t="s">
        <v>6</v>
      </c>
      <c r="D6754" s="316">
        <v>5481.33</v>
      </c>
    </row>
    <row r="6755" spans="1:4">
      <c r="A6755" s="314" t="s">
        <v>25375</v>
      </c>
      <c r="B6755" s="315" t="s">
        <v>25376</v>
      </c>
      <c r="C6755" s="315" t="s">
        <v>6</v>
      </c>
      <c r="D6755" s="316">
        <v>5971.53</v>
      </c>
    </row>
    <row r="6756" spans="1:4">
      <c r="A6756" s="314" t="s">
        <v>25377</v>
      </c>
      <c r="B6756" s="315" t="s">
        <v>25378</v>
      </c>
      <c r="C6756" s="315" t="s">
        <v>6</v>
      </c>
      <c r="D6756" s="316">
        <v>6804.16</v>
      </c>
    </row>
    <row r="6757" spans="1:4">
      <c r="A6757" s="314" t="s">
        <v>25379</v>
      </c>
      <c r="B6757" s="315" t="s">
        <v>25380</v>
      </c>
      <c r="C6757" s="315" t="s">
        <v>6</v>
      </c>
      <c r="D6757" s="316">
        <v>6955.03</v>
      </c>
    </row>
    <row r="6758" spans="1:4">
      <c r="A6758" s="314" t="s">
        <v>25381</v>
      </c>
      <c r="B6758" s="315" t="s">
        <v>25382</v>
      </c>
      <c r="C6758" s="315" t="s">
        <v>6</v>
      </c>
      <c r="D6758" s="316">
        <v>7046.12</v>
      </c>
    </row>
    <row r="6759" spans="1:4">
      <c r="A6759" s="314" t="s">
        <v>25383</v>
      </c>
      <c r="B6759" s="315" t="s">
        <v>25384</v>
      </c>
      <c r="C6759" s="315" t="s">
        <v>6</v>
      </c>
      <c r="D6759" s="316">
        <v>1715.83</v>
      </c>
    </row>
    <row r="6760" spans="1:4">
      <c r="A6760" s="314" t="s">
        <v>25385</v>
      </c>
      <c r="B6760" s="315" t="s">
        <v>25386</v>
      </c>
      <c r="C6760" s="315" t="s">
        <v>6</v>
      </c>
      <c r="D6760" s="316">
        <v>2757.83</v>
      </c>
    </row>
    <row r="6761" spans="1:4">
      <c r="A6761" s="314" t="s">
        <v>25387</v>
      </c>
      <c r="B6761" s="315" t="s">
        <v>25388</v>
      </c>
      <c r="C6761" s="315" t="s">
        <v>6</v>
      </c>
      <c r="D6761" s="316">
        <v>3309.79</v>
      </c>
    </row>
    <row r="6762" spans="1:4">
      <c r="A6762" s="314" t="s">
        <v>25389</v>
      </c>
      <c r="B6762" s="315" t="s">
        <v>25390</v>
      </c>
      <c r="C6762" s="315" t="s">
        <v>6</v>
      </c>
      <c r="D6762" s="316">
        <v>3861.72</v>
      </c>
    </row>
    <row r="6763" spans="1:4">
      <c r="A6763" s="314" t="s">
        <v>25391</v>
      </c>
      <c r="B6763" s="315" t="s">
        <v>25392</v>
      </c>
      <c r="C6763" s="315" t="s">
        <v>6</v>
      </c>
      <c r="D6763" s="316">
        <v>4413.6400000000003</v>
      </c>
    </row>
    <row r="6764" spans="1:4">
      <c r="A6764" s="314" t="s">
        <v>25393</v>
      </c>
      <c r="B6764" s="315" t="s">
        <v>25394</v>
      </c>
      <c r="C6764" s="315" t="s">
        <v>6</v>
      </c>
      <c r="D6764" s="316">
        <v>4965.49</v>
      </c>
    </row>
    <row r="6765" spans="1:4">
      <c r="A6765" s="314" t="s">
        <v>25395</v>
      </c>
      <c r="B6765" s="315" t="s">
        <v>25396</v>
      </c>
      <c r="C6765" s="315" t="s">
        <v>6</v>
      </c>
      <c r="D6765" s="316">
        <v>5517.38</v>
      </c>
    </row>
    <row r="6766" spans="1:4">
      <c r="A6766" s="314" t="s">
        <v>25397</v>
      </c>
      <c r="B6766" s="315" t="s">
        <v>25398</v>
      </c>
      <c r="C6766" s="315" t="s">
        <v>6</v>
      </c>
      <c r="D6766" s="316">
        <v>6072.07</v>
      </c>
    </row>
    <row r="6767" spans="1:4">
      <c r="A6767" s="314" t="s">
        <v>25399</v>
      </c>
      <c r="B6767" s="315" t="s">
        <v>25400</v>
      </c>
      <c r="C6767" s="315" t="s">
        <v>6</v>
      </c>
      <c r="D6767" s="316">
        <v>6623.99</v>
      </c>
    </row>
    <row r="6768" spans="1:4">
      <c r="A6768" s="314" t="s">
        <v>25401</v>
      </c>
      <c r="B6768" s="315" t="s">
        <v>25402</v>
      </c>
      <c r="C6768" s="315" t="s">
        <v>6</v>
      </c>
      <c r="D6768" s="316">
        <v>7557.09</v>
      </c>
    </row>
    <row r="6769" spans="1:4">
      <c r="A6769" s="314" t="s">
        <v>25403</v>
      </c>
      <c r="B6769" s="315" t="s">
        <v>25404</v>
      </c>
      <c r="C6769" s="315" t="s">
        <v>6</v>
      </c>
      <c r="D6769" s="316">
        <v>7731.29</v>
      </c>
    </row>
    <row r="6770" spans="1:4">
      <c r="A6770" s="314" t="s">
        <v>25405</v>
      </c>
      <c r="B6770" s="315" t="s">
        <v>25406</v>
      </c>
      <c r="C6770" s="315" t="s">
        <v>6</v>
      </c>
      <c r="D6770" s="316">
        <v>7836.87</v>
      </c>
    </row>
    <row r="6771" spans="1:4">
      <c r="A6771" s="314" t="s">
        <v>25407</v>
      </c>
      <c r="B6771" s="315" t="s">
        <v>25408</v>
      </c>
      <c r="C6771" s="315" t="s">
        <v>6</v>
      </c>
      <c r="D6771" s="316">
        <v>1984.38</v>
      </c>
    </row>
    <row r="6772" spans="1:4">
      <c r="A6772" s="314" t="s">
        <v>25409</v>
      </c>
      <c r="B6772" s="315" t="s">
        <v>25410</v>
      </c>
      <c r="C6772" s="315" t="s">
        <v>6</v>
      </c>
      <c r="D6772" s="316">
        <v>3385.48</v>
      </c>
    </row>
    <row r="6773" spans="1:4">
      <c r="A6773" s="314" t="s">
        <v>25411</v>
      </c>
      <c r="B6773" s="315" t="s">
        <v>25412</v>
      </c>
      <c r="C6773" s="315" t="s">
        <v>6</v>
      </c>
      <c r="D6773" s="316">
        <v>4110</v>
      </c>
    </row>
    <row r="6774" spans="1:4">
      <c r="A6774" s="314" t="s">
        <v>25413</v>
      </c>
      <c r="B6774" s="315" t="s">
        <v>25414</v>
      </c>
      <c r="C6774" s="315" t="s">
        <v>6</v>
      </c>
      <c r="D6774" s="316">
        <v>4831.7</v>
      </c>
    </row>
    <row r="6775" spans="1:4">
      <c r="A6775" s="314" t="s">
        <v>25415</v>
      </c>
      <c r="B6775" s="315" t="s">
        <v>25416</v>
      </c>
      <c r="C6775" s="315" t="s">
        <v>6</v>
      </c>
      <c r="D6775" s="316">
        <v>5553.4</v>
      </c>
    </row>
    <row r="6776" spans="1:4">
      <c r="A6776" s="314" t="s">
        <v>25417</v>
      </c>
      <c r="B6776" s="315" t="s">
        <v>25418</v>
      </c>
      <c r="C6776" s="315" t="s">
        <v>6</v>
      </c>
      <c r="D6776" s="316">
        <v>6275.02</v>
      </c>
    </row>
    <row r="6777" spans="1:4">
      <c r="A6777" s="314" t="s">
        <v>25419</v>
      </c>
      <c r="B6777" s="315" t="s">
        <v>25420</v>
      </c>
      <c r="C6777" s="315" t="s">
        <v>6</v>
      </c>
      <c r="D6777" s="316">
        <v>6999.55</v>
      </c>
    </row>
    <row r="6778" spans="1:4">
      <c r="A6778" s="314" t="s">
        <v>25421</v>
      </c>
      <c r="B6778" s="315" t="s">
        <v>25422</v>
      </c>
      <c r="C6778" s="315" t="s">
        <v>6</v>
      </c>
      <c r="D6778" s="316">
        <v>7721.27</v>
      </c>
    </row>
    <row r="6779" spans="1:4">
      <c r="A6779" s="314" t="s">
        <v>25423</v>
      </c>
      <c r="B6779" s="315" t="s">
        <v>25424</v>
      </c>
      <c r="C6779" s="315" t="s">
        <v>6</v>
      </c>
      <c r="D6779" s="316">
        <v>8443.01</v>
      </c>
    </row>
    <row r="6780" spans="1:4">
      <c r="A6780" s="314" t="s">
        <v>25425</v>
      </c>
      <c r="B6780" s="315" t="s">
        <v>25426</v>
      </c>
      <c r="C6780" s="315" t="s">
        <v>6</v>
      </c>
      <c r="D6780" s="316">
        <v>9667.4599999999991</v>
      </c>
    </row>
    <row r="6781" spans="1:4">
      <c r="A6781" s="314" t="s">
        <v>25427</v>
      </c>
      <c r="B6781" s="315" t="s">
        <v>25428</v>
      </c>
      <c r="C6781" s="315" t="s">
        <v>6</v>
      </c>
      <c r="D6781" s="316">
        <v>9893.7000000000007</v>
      </c>
    </row>
    <row r="6782" spans="1:4">
      <c r="A6782" s="314" t="s">
        <v>25429</v>
      </c>
      <c r="B6782" s="315" t="s">
        <v>25430</v>
      </c>
      <c r="C6782" s="315" t="s">
        <v>6</v>
      </c>
      <c r="D6782" s="316">
        <v>10026.69</v>
      </c>
    </row>
    <row r="6783" spans="1:4">
      <c r="A6783" s="314" t="s">
        <v>25431</v>
      </c>
      <c r="B6783" s="315" t="s">
        <v>25432</v>
      </c>
      <c r="C6783" s="315" t="s">
        <v>6</v>
      </c>
      <c r="D6783" s="316">
        <v>5592.51</v>
      </c>
    </row>
    <row r="6784" spans="1:4">
      <c r="A6784" s="314" t="s">
        <v>25433</v>
      </c>
      <c r="B6784" s="315" t="s">
        <v>25434</v>
      </c>
      <c r="C6784" s="315" t="s">
        <v>6</v>
      </c>
      <c r="D6784" s="316">
        <v>8149.21</v>
      </c>
    </row>
    <row r="6785" spans="1:4">
      <c r="A6785" s="314" t="s">
        <v>25435</v>
      </c>
      <c r="B6785" s="315" t="s">
        <v>25436</v>
      </c>
      <c r="C6785" s="315" t="s">
        <v>6</v>
      </c>
      <c r="D6785" s="316">
        <v>8913.32</v>
      </c>
    </row>
    <row r="6786" spans="1:4">
      <c r="A6786" s="314" t="s">
        <v>25437</v>
      </c>
      <c r="B6786" s="315" t="s">
        <v>25438</v>
      </c>
      <c r="C6786" s="315" t="s">
        <v>6</v>
      </c>
      <c r="D6786" s="316">
        <v>10216.280000000001</v>
      </c>
    </row>
    <row r="6787" spans="1:4">
      <c r="A6787" s="314" t="s">
        <v>25439</v>
      </c>
      <c r="B6787" s="315" t="s">
        <v>25440</v>
      </c>
      <c r="C6787" s="315" t="s">
        <v>6</v>
      </c>
      <c r="D6787" s="316">
        <v>11519.2</v>
      </c>
    </row>
    <row r="6788" spans="1:4">
      <c r="A6788" s="314" t="s">
        <v>25441</v>
      </c>
      <c r="B6788" s="315" t="s">
        <v>25442</v>
      </c>
      <c r="C6788" s="315" t="s">
        <v>6</v>
      </c>
      <c r="D6788" s="316">
        <v>12825.04</v>
      </c>
    </row>
    <row r="6789" spans="1:4">
      <c r="A6789" s="314" t="s">
        <v>25443</v>
      </c>
      <c r="B6789" s="315" t="s">
        <v>25444</v>
      </c>
      <c r="C6789" s="315" t="s">
        <v>6</v>
      </c>
      <c r="D6789" s="316">
        <v>14127.96</v>
      </c>
    </row>
    <row r="6790" spans="1:4">
      <c r="A6790" s="314" t="s">
        <v>25445</v>
      </c>
      <c r="B6790" s="315" t="s">
        <v>25446</v>
      </c>
      <c r="C6790" s="315" t="s">
        <v>6</v>
      </c>
      <c r="D6790" s="316">
        <v>15433.68</v>
      </c>
    </row>
    <row r="6791" spans="1:4">
      <c r="A6791" s="314" t="s">
        <v>25447</v>
      </c>
      <c r="B6791" s="315" t="s">
        <v>25448</v>
      </c>
      <c r="C6791" s="315" t="s">
        <v>6</v>
      </c>
      <c r="D6791" s="316">
        <v>16736.580000000002</v>
      </c>
    </row>
    <row r="6792" spans="1:4">
      <c r="A6792" s="314" t="s">
        <v>25449</v>
      </c>
      <c r="B6792" s="315" t="s">
        <v>25450</v>
      </c>
      <c r="C6792" s="315" t="s">
        <v>6</v>
      </c>
      <c r="D6792" s="316">
        <v>18039.599999999999</v>
      </c>
    </row>
    <row r="6793" spans="1:4">
      <c r="A6793" s="314" t="s">
        <v>25451</v>
      </c>
      <c r="B6793" s="315" t="s">
        <v>25452</v>
      </c>
      <c r="C6793" s="315" t="s">
        <v>6</v>
      </c>
      <c r="D6793" s="316">
        <v>19345.32</v>
      </c>
    </row>
    <row r="6794" spans="1:4">
      <c r="A6794" s="314" t="s">
        <v>25453</v>
      </c>
      <c r="B6794" s="315" t="s">
        <v>25454</v>
      </c>
      <c r="C6794" s="315" t="s">
        <v>6</v>
      </c>
      <c r="D6794" s="316">
        <v>21439.96</v>
      </c>
    </row>
    <row r="6795" spans="1:4">
      <c r="A6795" s="314" t="s">
        <v>25455</v>
      </c>
      <c r="B6795" s="315" t="s">
        <v>25456</v>
      </c>
      <c r="C6795" s="315" t="s">
        <v>6</v>
      </c>
      <c r="D6795" s="316">
        <v>21804.9</v>
      </c>
    </row>
    <row r="6796" spans="1:4">
      <c r="A6796" s="314" t="s">
        <v>25457</v>
      </c>
      <c r="B6796" s="315" t="s">
        <v>25458</v>
      </c>
      <c r="C6796" s="315" t="s">
        <v>6</v>
      </c>
      <c r="D6796" s="316">
        <v>22026.7</v>
      </c>
    </row>
    <row r="6797" spans="1:4">
      <c r="A6797" s="314" t="s">
        <v>25459</v>
      </c>
      <c r="B6797" s="315" t="s">
        <v>25460</v>
      </c>
      <c r="C6797" s="315" t="s">
        <v>6</v>
      </c>
      <c r="D6797" s="316">
        <v>6882.21</v>
      </c>
    </row>
    <row r="6798" spans="1:4">
      <c r="A6798" s="314" t="s">
        <v>25461</v>
      </c>
      <c r="B6798" s="315" t="s">
        <v>25462</v>
      </c>
      <c r="C6798" s="315" t="s">
        <v>6</v>
      </c>
      <c r="D6798" s="316">
        <v>9252.7199999999993</v>
      </c>
    </row>
    <row r="6799" spans="1:4">
      <c r="A6799" s="314" t="s">
        <v>25463</v>
      </c>
      <c r="B6799" s="315" t="s">
        <v>25464</v>
      </c>
      <c r="C6799" s="315" t="s">
        <v>6</v>
      </c>
      <c r="D6799" s="316">
        <v>10823.76</v>
      </c>
    </row>
    <row r="6800" spans="1:4">
      <c r="A6800" s="314" t="s">
        <v>25465</v>
      </c>
      <c r="B6800" s="315" t="s">
        <v>25466</v>
      </c>
      <c r="C6800" s="315" t="s">
        <v>6</v>
      </c>
      <c r="D6800" s="316">
        <v>12394.07</v>
      </c>
    </row>
    <row r="6801" spans="1:4">
      <c r="A6801" s="314" t="s">
        <v>25467</v>
      </c>
      <c r="B6801" s="315" t="s">
        <v>25468</v>
      </c>
      <c r="C6801" s="315" t="s">
        <v>6</v>
      </c>
      <c r="D6801" s="316">
        <v>12127.58</v>
      </c>
    </row>
    <row r="6802" spans="1:4">
      <c r="A6802" s="314" t="s">
        <v>25469</v>
      </c>
      <c r="B6802" s="315" t="s">
        <v>25470</v>
      </c>
      <c r="C6802" s="315" t="s">
        <v>6</v>
      </c>
      <c r="D6802" s="316">
        <v>15539.64</v>
      </c>
    </row>
    <row r="6803" spans="1:4">
      <c r="A6803" s="314" t="s">
        <v>25471</v>
      </c>
      <c r="B6803" s="315" t="s">
        <v>25472</v>
      </c>
      <c r="C6803" s="315" t="s">
        <v>6</v>
      </c>
      <c r="D6803" s="316">
        <v>17020.990000000002</v>
      </c>
    </row>
    <row r="6804" spans="1:4">
      <c r="A6804" s="314" t="s">
        <v>25473</v>
      </c>
      <c r="B6804" s="315" t="s">
        <v>25474</v>
      </c>
      <c r="C6804" s="315" t="s">
        <v>6</v>
      </c>
      <c r="D6804" s="316">
        <v>18685.32</v>
      </c>
    </row>
    <row r="6805" spans="1:4">
      <c r="A6805" s="314" t="s">
        <v>25475</v>
      </c>
      <c r="B6805" s="315" t="s">
        <v>25476</v>
      </c>
      <c r="C6805" s="315" t="s">
        <v>6</v>
      </c>
      <c r="D6805" s="316">
        <v>20258.150000000001</v>
      </c>
    </row>
    <row r="6806" spans="1:4">
      <c r="A6806" s="314" t="s">
        <v>25477</v>
      </c>
      <c r="B6806" s="315" t="s">
        <v>25478</v>
      </c>
      <c r="C6806" s="315" t="s">
        <v>6</v>
      </c>
      <c r="D6806" s="316">
        <v>21830.94</v>
      </c>
    </row>
    <row r="6807" spans="1:4">
      <c r="A6807" s="314" t="s">
        <v>25479</v>
      </c>
      <c r="B6807" s="315" t="s">
        <v>25480</v>
      </c>
      <c r="C6807" s="315" t="s">
        <v>6</v>
      </c>
      <c r="D6807" s="316">
        <v>23400.99</v>
      </c>
    </row>
    <row r="6808" spans="1:4">
      <c r="A6808" s="314" t="s">
        <v>25481</v>
      </c>
      <c r="B6808" s="315" t="s">
        <v>25482</v>
      </c>
      <c r="C6808" s="315" t="s">
        <v>6</v>
      </c>
      <c r="D6808" s="316">
        <v>25924.65</v>
      </c>
    </row>
    <row r="6809" spans="1:4">
      <c r="A6809" s="314" t="s">
        <v>25483</v>
      </c>
      <c r="B6809" s="315" t="s">
        <v>25484</v>
      </c>
      <c r="C6809" s="315" t="s">
        <v>6</v>
      </c>
      <c r="D6809" s="316">
        <v>25924.65</v>
      </c>
    </row>
    <row r="6810" spans="1:4">
      <c r="A6810" s="314" t="s">
        <v>25485</v>
      </c>
      <c r="B6810" s="315" t="s">
        <v>25486</v>
      </c>
      <c r="C6810" s="315" t="s">
        <v>6</v>
      </c>
      <c r="D6810" s="316">
        <v>26638.74</v>
      </c>
    </row>
    <row r="6811" spans="1:4">
      <c r="A6811" s="314" t="s">
        <v>25487</v>
      </c>
      <c r="B6811" s="315" t="s">
        <v>25488</v>
      </c>
      <c r="C6811" s="315" t="s">
        <v>6</v>
      </c>
      <c r="D6811" s="316">
        <v>10479.709999999999</v>
      </c>
    </row>
    <row r="6812" spans="1:4">
      <c r="A6812" s="314" t="s">
        <v>25489</v>
      </c>
      <c r="B6812" s="315" t="s">
        <v>25490</v>
      </c>
      <c r="C6812" s="315" t="s">
        <v>6</v>
      </c>
      <c r="D6812" s="316">
        <v>13494.56</v>
      </c>
    </row>
    <row r="6813" spans="1:4">
      <c r="A6813" s="314" t="s">
        <v>25491</v>
      </c>
      <c r="B6813" s="315" t="s">
        <v>25492</v>
      </c>
      <c r="C6813" s="315" t="s">
        <v>6</v>
      </c>
      <c r="D6813" s="316">
        <v>15695.19</v>
      </c>
    </row>
    <row r="6814" spans="1:4">
      <c r="A6814" s="314" t="s">
        <v>25493</v>
      </c>
      <c r="B6814" s="315" t="s">
        <v>25494</v>
      </c>
      <c r="C6814" s="315" t="s">
        <v>6</v>
      </c>
      <c r="D6814" s="316">
        <v>17895.86</v>
      </c>
    </row>
    <row r="6815" spans="1:4">
      <c r="A6815" s="314" t="s">
        <v>25495</v>
      </c>
      <c r="B6815" s="315" t="s">
        <v>25496</v>
      </c>
      <c r="C6815" s="315" t="s">
        <v>6</v>
      </c>
      <c r="D6815" s="316">
        <v>20093.650000000001</v>
      </c>
    </row>
    <row r="6816" spans="1:4">
      <c r="A6816" s="314" t="s">
        <v>25497</v>
      </c>
      <c r="B6816" s="315" t="s">
        <v>25498</v>
      </c>
      <c r="C6816" s="315" t="s">
        <v>6</v>
      </c>
      <c r="D6816" s="316">
        <v>22294.25</v>
      </c>
    </row>
    <row r="6817" spans="1:4">
      <c r="A6817" s="314" t="s">
        <v>25499</v>
      </c>
      <c r="B6817" s="315" t="s">
        <v>25500</v>
      </c>
      <c r="C6817" s="315" t="s">
        <v>6</v>
      </c>
      <c r="D6817" s="316">
        <v>24481</v>
      </c>
    </row>
    <row r="6818" spans="1:4">
      <c r="A6818" s="314" t="s">
        <v>25501</v>
      </c>
      <c r="B6818" s="315" t="s">
        <v>25502</v>
      </c>
      <c r="C6818" s="315" t="s">
        <v>6</v>
      </c>
      <c r="D6818" s="316">
        <v>29692.69</v>
      </c>
    </row>
    <row r="6819" spans="1:4">
      <c r="A6819" s="314" t="s">
        <v>25503</v>
      </c>
      <c r="B6819" s="315" t="s">
        <v>25504</v>
      </c>
      <c r="C6819" s="315" t="s">
        <v>6</v>
      </c>
      <c r="D6819" s="316">
        <v>28893.3</v>
      </c>
    </row>
    <row r="6820" spans="1:4">
      <c r="A6820" s="314" t="s">
        <v>25505</v>
      </c>
      <c r="B6820" s="315" t="s">
        <v>25506</v>
      </c>
      <c r="C6820" s="315" t="s">
        <v>6</v>
      </c>
      <c r="D6820" s="316">
        <v>31093.94</v>
      </c>
    </row>
    <row r="6821" spans="1:4">
      <c r="A6821" s="314" t="s">
        <v>25507</v>
      </c>
      <c r="B6821" s="315" t="s">
        <v>25508</v>
      </c>
      <c r="C6821" s="315" t="s">
        <v>6</v>
      </c>
      <c r="D6821" s="316">
        <v>33291.800000000003</v>
      </c>
    </row>
    <row r="6822" spans="1:4">
      <c r="A6822" s="314" t="s">
        <v>25509</v>
      </c>
      <c r="B6822" s="315" t="s">
        <v>25510</v>
      </c>
      <c r="C6822" s="315" t="s">
        <v>6</v>
      </c>
      <c r="D6822" s="316">
        <v>36816.269999999997</v>
      </c>
    </row>
    <row r="6823" spans="1:4">
      <c r="A6823" s="314" t="s">
        <v>25511</v>
      </c>
      <c r="B6823" s="315" t="s">
        <v>25512</v>
      </c>
      <c r="C6823" s="315" t="s">
        <v>6</v>
      </c>
      <c r="D6823" s="316">
        <v>37448.410000000003</v>
      </c>
    </row>
    <row r="6824" spans="1:4">
      <c r="A6824" s="314" t="s">
        <v>25513</v>
      </c>
      <c r="B6824" s="315" t="s">
        <v>25514</v>
      </c>
      <c r="C6824" s="315" t="s">
        <v>6</v>
      </c>
      <c r="D6824" s="316">
        <v>37827.129999999997</v>
      </c>
    </row>
    <row r="6825" spans="1:4">
      <c r="A6825" s="314" t="s">
        <v>25515</v>
      </c>
      <c r="B6825" s="315" t="s">
        <v>25516</v>
      </c>
      <c r="C6825" s="315" t="s">
        <v>6</v>
      </c>
      <c r="D6825" s="316">
        <v>13494.56</v>
      </c>
    </row>
    <row r="6826" spans="1:4">
      <c r="A6826" s="314" t="s">
        <v>25517</v>
      </c>
      <c r="B6826" s="315" t="s">
        <v>25518</v>
      </c>
      <c r="C6826" s="315" t="s">
        <v>6</v>
      </c>
      <c r="D6826" s="316">
        <v>15695.19</v>
      </c>
    </row>
    <row r="6827" spans="1:4">
      <c r="A6827" s="314" t="s">
        <v>25519</v>
      </c>
      <c r="B6827" s="315" t="s">
        <v>25520</v>
      </c>
      <c r="C6827" s="315" t="s">
        <v>6</v>
      </c>
      <c r="D6827" s="316">
        <v>17895.86</v>
      </c>
    </row>
    <row r="6828" spans="1:4">
      <c r="A6828" s="314" t="s">
        <v>25521</v>
      </c>
      <c r="B6828" s="315" t="s">
        <v>25522</v>
      </c>
      <c r="C6828" s="315" t="s">
        <v>6</v>
      </c>
      <c r="D6828" s="316">
        <v>20093.650000000001</v>
      </c>
    </row>
    <row r="6829" spans="1:4">
      <c r="A6829" s="314" t="s">
        <v>25523</v>
      </c>
      <c r="B6829" s="315" t="s">
        <v>25524</v>
      </c>
      <c r="C6829" s="315" t="s">
        <v>6</v>
      </c>
      <c r="D6829" s="316">
        <v>22294.25</v>
      </c>
    </row>
    <row r="6830" spans="1:4">
      <c r="A6830" s="314" t="s">
        <v>25525</v>
      </c>
      <c r="B6830" s="315" t="s">
        <v>25526</v>
      </c>
      <c r="C6830" s="315" t="s">
        <v>6</v>
      </c>
      <c r="D6830" s="316">
        <v>24481</v>
      </c>
    </row>
    <row r="6831" spans="1:4">
      <c r="A6831" s="314" t="s">
        <v>25527</v>
      </c>
      <c r="B6831" s="315" t="s">
        <v>25528</v>
      </c>
      <c r="C6831" s="315" t="s">
        <v>6</v>
      </c>
      <c r="D6831" s="316">
        <v>26692.69</v>
      </c>
    </row>
    <row r="6832" spans="1:4">
      <c r="A6832" s="314" t="s">
        <v>25529</v>
      </c>
      <c r="B6832" s="315" t="s">
        <v>25530</v>
      </c>
      <c r="C6832" s="315" t="s">
        <v>6</v>
      </c>
      <c r="D6832" s="316">
        <v>28893.3</v>
      </c>
    </row>
    <row r="6833" spans="1:4">
      <c r="A6833" s="314" t="s">
        <v>25531</v>
      </c>
      <c r="B6833" s="315" t="s">
        <v>25532</v>
      </c>
      <c r="C6833" s="315" t="s">
        <v>6</v>
      </c>
      <c r="D6833" s="316">
        <v>10267</v>
      </c>
    </row>
    <row r="6834" spans="1:4">
      <c r="A6834" s="314" t="s">
        <v>25533</v>
      </c>
      <c r="B6834" s="315" t="s">
        <v>25534</v>
      </c>
      <c r="C6834" s="315" t="s">
        <v>6</v>
      </c>
      <c r="D6834" s="316">
        <v>31093.94</v>
      </c>
    </row>
    <row r="6835" spans="1:4">
      <c r="A6835" s="314" t="s">
        <v>25535</v>
      </c>
      <c r="B6835" s="315" t="s">
        <v>25536</v>
      </c>
      <c r="C6835" s="315" t="s">
        <v>6</v>
      </c>
      <c r="D6835" s="316">
        <v>33291.800000000003</v>
      </c>
    </row>
    <row r="6836" spans="1:4">
      <c r="A6836" s="314" t="s">
        <v>25537</v>
      </c>
      <c r="B6836" s="315" t="s">
        <v>25538</v>
      </c>
      <c r="C6836" s="315" t="s">
        <v>6</v>
      </c>
      <c r="D6836" s="316">
        <v>36816.269999999997</v>
      </c>
    </row>
    <row r="6837" spans="1:4">
      <c r="A6837" s="314" t="s">
        <v>25539</v>
      </c>
      <c r="B6837" s="315" t="s">
        <v>25540</v>
      </c>
      <c r="C6837" s="315" t="s">
        <v>6</v>
      </c>
      <c r="D6837" s="316">
        <v>37448.410000000003</v>
      </c>
    </row>
    <row r="6838" spans="1:4">
      <c r="A6838" s="314" t="s">
        <v>25541</v>
      </c>
      <c r="B6838" s="315" t="s">
        <v>25542</v>
      </c>
      <c r="C6838" s="315" t="s">
        <v>6</v>
      </c>
      <c r="D6838" s="316">
        <v>37827.129999999997</v>
      </c>
    </row>
    <row r="6839" spans="1:4">
      <c r="A6839" s="314" t="s">
        <v>25543</v>
      </c>
      <c r="B6839" s="315" t="s">
        <v>25544</v>
      </c>
      <c r="C6839" s="315" t="s">
        <v>6</v>
      </c>
      <c r="D6839" s="316">
        <v>13203.2</v>
      </c>
    </row>
    <row r="6840" spans="1:4">
      <c r="A6840" s="314" t="s">
        <v>25545</v>
      </c>
      <c r="B6840" s="315" t="s">
        <v>25546</v>
      </c>
      <c r="C6840" s="315" t="s">
        <v>6</v>
      </c>
      <c r="D6840" s="316">
        <v>18290.46</v>
      </c>
    </row>
    <row r="6841" spans="1:4">
      <c r="A6841" s="314" t="s">
        <v>25547</v>
      </c>
      <c r="B6841" s="315" t="s">
        <v>25548</v>
      </c>
      <c r="C6841" s="315" t="s">
        <v>6</v>
      </c>
      <c r="D6841" s="316">
        <v>21219.5</v>
      </c>
    </row>
    <row r="6842" spans="1:4">
      <c r="A6842" s="314" t="s">
        <v>25549</v>
      </c>
      <c r="B6842" s="315" t="s">
        <v>25550</v>
      </c>
      <c r="C6842" s="315" t="s">
        <v>6</v>
      </c>
      <c r="D6842" s="316">
        <v>24145.8</v>
      </c>
    </row>
    <row r="6843" spans="1:4">
      <c r="A6843" s="314" t="s">
        <v>25551</v>
      </c>
      <c r="B6843" s="315" t="s">
        <v>25552</v>
      </c>
      <c r="C6843" s="315" t="s">
        <v>6</v>
      </c>
      <c r="D6843" s="316">
        <v>27074.880000000001</v>
      </c>
    </row>
    <row r="6844" spans="1:4">
      <c r="A6844" s="314" t="s">
        <v>25553</v>
      </c>
      <c r="B6844" s="315" t="s">
        <v>25554</v>
      </c>
      <c r="C6844" s="315" t="s">
        <v>6</v>
      </c>
      <c r="D6844" s="316">
        <v>30001.18</v>
      </c>
    </row>
    <row r="6845" spans="1:4">
      <c r="A6845" s="314" t="s">
        <v>25555</v>
      </c>
      <c r="B6845" s="315" t="s">
        <v>25556</v>
      </c>
      <c r="C6845" s="315" t="s">
        <v>6</v>
      </c>
      <c r="D6845" s="316">
        <v>32761.05</v>
      </c>
    </row>
    <row r="6846" spans="1:4">
      <c r="A6846" s="314" t="s">
        <v>25557</v>
      </c>
      <c r="B6846" s="315" t="s">
        <v>25558</v>
      </c>
      <c r="C6846" s="315" t="s">
        <v>6</v>
      </c>
      <c r="D6846" s="316">
        <v>35856.47</v>
      </c>
    </row>
    <row r="6847" spans="1:4">
      <c r="A6847" s="314" t="s">
        <v>25559</v>
      </c>
      <c r="B6847" s="315" t="s">
        <v>25560</v>
      </c>
      <c r="C6847" s="315" t="s">
        <v>6</v>
      </c>
      <c r="D6847" s="316">
        <v>38785.550000000003</v>
      </c>
    </row>
    <row r="6848" spans="1:4">
      <c r="A6848" s="314" t="s">
        <v>25561</v>
      </c>
      <c r="B6848" s="315" t="s">
        <v>25562</v>
      </c>
      <c r="C6848" s="315" t="s">
        <v>6</v>
      </c>
      <c r="D6848" s="316">
        <v>41711.83</v>
      </c>
    </row>
    <row r="6849" spans="1:4">
      <c r="A6849" s="314" t="s">
        <v>25563</v>
      </c>
      <c r="B6849" s="315" t="s">
        <v>25564</v>
      </c>
      <c r="C6849" s="315" t="s">
        <v>6</v>
      </c>
      <c r="D6849" s="316">
        <v>44640.87</v>
      </c>
    </row>
    <row r="6850" spans="1:4">
      <c r="A6850" s="314" t="s">
        <v>25565</v>
      </c>
      <c r="B6850" s="315" t="s">
        <v>25566</v>
      </c>
      <c r="C6850" s="315" t="s">
        <v>6</v>
      </c>
      <c r="D6850" s="316">
        <v>49322.44</v>
      </c>
    </row>
    <row r="6851" spans="1:4">
      <c r="A6851" s="314" t="s">
        <v>25567</v>
      </c>
      <c r="B6851" s="315" t="s">
        <v>25568</v>
      </c>
      <c r="C6851" s="315" t="s">
        <v>6</v>
      </c>
      <c r="D6851" s="316">
        <v>50171.9</v>
      </c>
    </row>
    <row r="6852" spans="1:4">
      <c r="A6852" s="314" t="s">
        <v>25569</v>
      </c>
      <c r="B6852" s="315" t="s">
        <v>25570</v>
      </c>
      <c r="C6852" s="315" t="s">
        <v>6</v>
      </c>
      <c r="D6852" s="316">
        <v>50681.55</v>
      </c>
    </row>
    <row r="6853" spans="1:4">
      <c r="A6853" s="314" t="s">
        <v>25571</v>
      </c>
      <c r="B6853" s="315" t="s">
        <v>25572</v>
      </c>
      <c r="C6853" s="315" t="s">
        <v>6</v>
      </c>
      <c r="D6853" s="316">
        <v>1855.02</v>
      </c>
    </row>
    <row r="6854" spans="1:4">
      <c r="A6854" s="314" t="s">
        <v>25573</v>
      </c>
      <c r="B6854" s="315" t="s">
        <v>25574</v>
      </c>
      <c r="C6854" s="315" t="s">
        <v>6</v>
      </c>
      <c r="D6854" s="316">
        <v>3386.25</v>
      </c>
    </row>
    <row r="6855" spans="1:4">
      <c r="A6855" s="314" t="s">
        <v>25607</v>
      </c>
      <c r="B6855" s="315" t="s">
        <v>25608</v>
      </c>
      <c r="C6855" s="315" t="s">
        <v>6</v>
      </c>
      <c r="D6855" s="316">
        <v>2587.5500000000002</v>
      </c>
    </row>
    <row r="6856" spans="1:4">
      <c r="A6856" s="314" t="s">
        <v>25609</v>
      </c>
      <c r="B6856" s="315" t="s">
        <v>25610</v>
      </c>
      <c r="C6856" s="315" t="s">
        <v>6</v>
      </c>
      <c r="D6856" s="316">
        <v>2811.45</v>
      </c>
    </row>
    <row r="6857" spans="1:4">
      <c r="A6857" s="314" t="s">
        <v>25611</v>
      </c>
      <c r="B6857" s="315" t="s">
        <v>25612</v>
      </c>
      <c r="C6857" s="315" t="s">
        <v>6</v>
      </c>
      <c r="D6857" s="316">
        <v>3695.32</v>
      </c>
    </row>
    <row r="6858" spans="1:4">
      <c r="A6858" s="314" t="s">
        <v>25613</v>
      </c>
      <c r="B6858" s="315" t="s">
        <v>25614</v>
      </c>
      <c r="C6858" s="315" t="s">
        <v>6</v>
      </c>
      <c r="D6858" s="316">
        <v>4664.01</v>
      </c>
    </row>
    <row r="6859" spans="1:4">
      <c r="A6859" s="314" t="s">
        <v>25615</v>
      </c>
      <c r="B6859" s="315" t="s">
        <v>25616</v>
      </c>
      <c r="C6859" s="315" t="s">
        <v>6</v>
      </c>
      <c r="D6859" s="316">
        <v>6034.98</v>
      </c>
    </row>
    <row r="6860" spans="1:4">
      <c r="A6860" s="314" t="s">
        <v>25617</v>
      </c>
      <c r="B6860" s="315" t="s">
        <v>25618</v>
      </c>
      <c r="C6860" s="315" t="s">
        <v>6</v>
      </c>
      <c r="D6860" s="316">
        <v>7514.78</v>
      </c>
    </row>
    <row r="6861" spans="1:4">
      <c r="A6861" s="314" t="s">
        <v>25619</v>
      </c>
      <c r="B6861" s="315" t="s">
        <v>25620</v>
      </c>
      <c r="C6861" s="315" t="s">
        <v>6</v>
      </c>
      <c r="D6861" s="316">
        <v>8351.76</v>
      </c>
    </row>
    <row r="6862" spans="1:4">
      <c r="A6862" s="314" t="s">
        <v>25621</v>
      </c>
      <c r="B6862" s="315" t="s">
        <v>25622</v>
      </c>
      <c r="C6862" s="315" t="s">
        <v>6</v>
      </c>
      <c r="D6862" s="316">
        <v>9820.94</v>
      </c>
    </row>
    <row r="6863" spans="1:4">
      <c r="A6863" s="314" t="s">
        <v>25623</v>
      </c>
      <c r="B6863" s="315" t="s">
        <v>25624</v>
      </c>
      <c r="C6863" s="315" t="s">
        <v>6</v>
      </c>
      <c r="D6863" s="316">
        <v>8691.3700000000008</v>
      </c>
    </row>
    <row r="6864" spans="1:4">
      <c r="A6864" s="314" t="s">
        <v>25625</v>
      </c>
      <c r="B6864" s="315" t="s">
        <v>25626</v>
      </c>
      <c r="C6864" s="315" t="s">
        <v>6</v>
      </c>
      <c r="D6864" s="316">
        <v>12696.04</v>
      </c>
    </row>
    <row r="6865" spans="1:4">
      <c r="A6865" s="314" t="s">
        <v>25627</v>
      </c>
      <c r="B6865" s="315" t="s">
        <v>25628</v>
      </c>
      <c r="C6865" s="315" t="s">
        <v>6</v>
      </c>
      <c r="D6865" s="316">
        <v>17120.98</v>
      </c>
    </row>
    <row r="6866" spans="1:4">
      <c r="A6866" s="314" t="s">
        <v>25629</v>
      </c>
      <c r="B6866" s="315" t="s">
        <v>25630</v>
      </c>
      <c r="C6866" s="315" t="s">
        <v>6</v>
      </c>
      <c r="D6866" s="316">
        <v>26581.53</v>
      </c>
    </row>
    <row r="6867" spans="1:4">
      <c r="A6867" s="314" t="s">
        <v>25631</v>
      </c>
      <c r="B6867" s="315" t="s">
        <v>25632</v>
      </c>
      <c r="C6867" s="315" t="s">
        <v>6</v>
      </c>
      <c r="D6867" s="316">
        <v>32229.51</v>
      </c>
    </row>
    <row r="6868" spans="1:4">
      <c r="A6868" s="314" t="s">
        <v>25633</v>
      </c>
      <c r="B6868" s="315" t="s">
        <v>25634</v>
      </c>
      <c r="C6868" s="315" t="s">
        <v>6</v>
      </c>
      <c r="D6868" s="316">
        <v>40678.54</v>
      </c>
    </row>
    <row r="6869" spans="1:4">
      <c r="A6869" s="314" t="s">
        <v>25635</v>
      </c>
      <c r="B6869" s="315" t="s">
        <v>25636</v>
      </c>
      <c r="C6869" s="315" t="s">
        <v>6</v>
      </c>
      <c r="D6869" s="316">
        <v>45837.84</v>
      </c>
    </row>
    <row r="6870" spans="1:4">
      <c r="A6870" s="314" t="s">
        <v>25637</v>
      </c>
      <c r="B6870" s="315" t="s">
        <v>25638</v>
      </c>
      <c r="C6870" s="315" t="s">
        <v>6</v>
      </c>
      <c r="D6870" s="316">
        <v>58738.47</v>
      </c>
    </row>
    <row r="6871" spans="1:4">
      <c r="A6871" s="314" t="s">
        <v>25575</v>
      </c>
      <c r="B6871" s="315" t="s">
        <v>25576</v>
      </c>
      <c r="C6871" s="315" t="s">
        <v>6</v>
      </c>
      <c r="D6871" s="316">
        <v>2371.38</v>
      </c>
    </row>
    <row r="6872" spans="1:4">
      <c r="A6872" s="314" t="s">
        <v>25577</v>
      </c>
      <c r="B6872" s="315" t="s">
        <v>25578</v>
      </c>
      <c r="C6872" s="315" t="s">
        <v>6</v>
      </c>
      <c r="D6872" s="316">
        <v>2592.9899999999998</v>
      </c>
    </row>
    <row r="6873" spans="1:4">
      <c r="A6873" s="314" t="s">
        <v>25579</v>
      </c>
      <c r="B6873" s="315" t="s">
        <v>25580</v>
      </c>
      <c r="C6873" s="315" t="s">
        <v>6</v>
      </c>
      <c r="D6873" s="316">
        <v>3313.95</v>
      </c>
    </row>
    <row r="6874" spans="1:4">
      <c r="A6874" s="314" t="s">
        <v>25581</v>
      </c>
      <c r="B6874" s="315" t="s">
        <v>25582</v>
      </c>
      <c r="C6874" s="315" t="s">
        <v>6</v>
      </c>
      <c r="D6874" s="316">
        <v>4228.95</v>
      </c>
    </row>
    <row r="6875" spans="1:4">
      <c r="A6875" s="314" t="s">
        <v>25583</v>
      </c>
      <c r="B6875" s="315" t="s">
        <v>25584</v>
      </c>
      <c r="C6875" s="315" t="s">
        <v>6</v>
      </c>
      <c r="D6875" s="316">
        <v>5466.08</v>
      </c>
    </row>
    <row r="6876" spans="1:4">
      <c r="A6876" s="314" t="s">
        <v>25585</v>
      </c>
      <c r="B6876" s="315" t="s">
        <v>25586</v>
      </c>
      <c r="C6876" s="315" t="s">
        <v>6</v>
      </c>
      <c r="D6876" s="316">
        <v>6497.9</v>
      </c>
    </row>
    <row r="6877" spans="1:4">
      <c r="A6877" s="314" t="s">
        <v>25587</v>
      </c>
      <c r="B6877" s="315" t="s">
        <v>25588</v>
      </c>
      <c r="C6877" s="315" t="s">
        <v>6</v>
      </c>
      <c r="D6877" s="316">
        <v>7646.03</v>
      </c>
    </row>
    <row r="6878" spans="1:4">
      <c r="A6878" s="314" t="s">
        <v>25589</v>
      </c>
      <c r="B6878" s="315" t="s">
        <v>25590</v>
      </c>
      <c r="C6878" s="315" t="s">
        <v>6</v>
      </c>
      <c r="D6878" s="316">
        <v>8954.7999999999993</v>
      </c>
    </row>
    <row r="6879" spans="1:4">
      <c r="A6879" s="314" t="s">
        <v>25591</v>
      </c>
      <c r="B6879" s="315" t="s">
        <v>25592</v>
      </c>
      <c r="C6879" s="315" t="s">
        <v>6</v>
      </c>
      <c r="D6879" s="316">
        <v>10180.43</v>
      </c>
    </row>
    <row r="6880" spans="1:4">
      <c r="A6880" s="314" t="s">
        <v>25593</v>
      </c>
      <c r="B6880" s="315" t="s">
        <v>25594</v>
      </c>
      <c r="C6880" s="315" t="s">
        <v>6</v>
      </c>
      <c r="D6880" s="316">
        <v>11651.15</v>
      </c>
    </row>
    <row r="6881" spans="1:4">
      <c r="A6881" s="314" t="s">
        <v>25595</v>
      </c>
      <c r="B6881" s="315" t="s">
        <v>25596</v>
      </c>
      <c r="C6881" s="315" t="s">
        <v>6</v>
      </c>
      <c r="D6881" s="316">
        <v>15016.24</v>
      </c>
    </row>
    <row r="6882" spans="1:4">
      <c r="A6882" s="314" t="s">
        <v>25597</v>
      </c>
      <c r="B6882" s="315" t="s">
        <v>25598</v>
      </c>
      <c r="C6882" s="315" t="s">
        <v>6</v>
      </c>
      <c r="D6882" s="316">
        <v>29391.39</v>
      </c>
    </row>
    <row r="6883" spans="1:4">
      <c r="A6883" s="314" t="s">
        <v>25599</v>
      </c>
      <c r="B6883" s="315" t="s">
        <v>25600</v>
      </c>
      <c r="C6883" s="315" t="s">
        <v>6</v>
      </c>
      <c r="D6883" s="316">
        <v>34892.129999999997</v>
      </c>
    </row>
    <row r="6884" spans="1:4">
      <c r="A6884" s="314" t="s">
        <v>25601</v>
      </c>
      <c r="B6884" s="315" t="s">
        <v>25602</v>
      </c>
      <c r="C6884" s="315" t="s">
        <v>6</v>
      </c>
      <c r="D6884" s="316">
        <v>43566.53</v>
      </c>
    </row>
    <row r="6885" spans="1:4">
      <c r="A6885" s="314" t="s">
        <v>25603</v>
      </c>
      <c r="B6885" s="315" t="s">
        <v>25604</v>
      </c>
      <c r="C6885" s="315" t="s">
        <v>6</v>
      </c>
      <c r="D6885" s="316">
        <v>50082.17</v>
      </c>
    </row>
    <row r="6886" spans="1:4">
      <c r="A6886" s="314" t="s">
        <v>25605</v>
      </c>
      <c r="B6886" s="315" t="s">
        <v>25606</v>
      </c>
      <c r="C6886" s="315" t="s">
        <v>6</v>
      </c>
      <c r="D6886" s="316">
        <v>64920.69</v>
      </c>
    </row>
    <row r="6887" spans="1:4">
      <c r="A6887" s="314" t="s">
        <v>25639</v>
      </c>
      <c r="B6887" s="315" t="s">
        <v>25640</v>
      </c>
      <c r="C6887" s="315" t="s">
        <v>41</v>
      </c>
      <c r="D6887" s="316">
        <v>298.47000000000003</v>
      </c>
    </row>
    <row r="6888" spans="1:4">
      <c r="A6888" s="314" t="s">
        <v>25641</v>
      </c>
      <c r="B6888" s="315" t="s">
        <v>25642</v>
      </c>
      <c r="C6888" s="315" t="s">
        <v>41</v>
      </c>
      <c r="D6888" s="316">
        <v>328.76</v>
      </c>
    </row>
    <row r="6889" spans="1:4">
      <c r="A6889" s="314" t="s">
        <v>25643</v>
      </c>
      <c r="B6889" s="315" t="s">
        <v>25644</v>
      </c>
      <c r="C6889" s="315" t="s">
        <v>41</v>
      </c>
      <c r="D6889" s="316">
        <v>428.3</v>
      </c>
    </row>
    <row r="6890" spans="1:4">
      <c r="A6890" s="314" t="s">
        <v>25645</v>
      </c>
      <c r="B6890" s="315" t="s">
        <v>25646</v>
      </c>
      <c r="C6890" s="315" t="s">
        <v>41</v>
      </c>
      <c r="D6890" s="316">
        <v>554.53</v>
      </c>
    </row>
    <row r="6891" spans="1:4">
      <c r="A6891" s="314" t="s">
        <v>25647</v>
      </c>
      <c r="B6891" s="315" t="s">
        <v>25648</v>
      </c>
      <c r="C6891" s="315" t="s">
        <v>41</v>
      </c>
      <c r="D6891" s="316">
        <v>671.8</v>
      </c>
    </row>
    <row r="6892" spans="1:4">
      <c r="A6892" s="314" t="s">
        <v>25649</v>
      </c>
      <c r="B6892" s="315" t="s">
        <v>25650</v>
      </c>
      <c r="C6892" s="315" t="s">
        <v>41</v>
      </c>
      <c r="D6892" s="316">
        <v>866.57</v>
      </c>
    </row>
    <row r="6893" spans="1:4">
      <c r="A6893" s="314" t="s">
        <v>25651</v>
      </c>
      <c r="B6893" s="315" t="s">
        <v>25652</v>
      </c>
      <c r="C6893" s="315" t="s">
        <v>41</v>
      </c>
      <c r="D6893" s="316">
        <v>974.58</v>
      </c>
    </row>
    <row r="6894" spans="1:4">
      <c r="A6894" s="314" t="s">
        <v>25653</v>
      </c>
      <c r="B6894" s="315" t="s">
        <v>25654</v>
      </c>
      <c r="C6894" s="315" t="s">
        <v>41</v>
      </c>
      <c r="D6894" s="316">
        <v>1127.49</v>
      </c>
    </row>
    <row r="6895" spans="1:4">
      <c r="A6895" s="314" t="s">
        <v>25655</v>
      </c>
      <c r="B6895" s="315" t="s">
        <v>25656</v>
      </c>
      <c r="C6895" s="315" t="s">
        <v>41</v>
      </c>
      <c r="D6895" s="316">
        <v>1307.53</v>
      </c>
    </row>
    <row r="6896" spans="1:4">
      <c r="A6896" s="314" t="s">
        <v>25657</v>
      </c>
      <c r="B6896" s="315" t="s">
        <v>25658</v>
      </c>
      <c r="C6896" s="315" t="s">
        <v>41</v>
      </c>
      <c r="D6896" s="316">
        <v>1500.1</v>
      </c>
    </row>
    <row r="6897" spans="1:4">
      <c r="A6897" s="314" t="s">
        <v>25659</v>
      </c>
      <c r="B6897" s="315" t="s">
        <v>25660</v>
      </c>
      <c r="C6897" s="315" t="s">
        <v>41</v>
      </c>
      <c r="D6897" s="316">
        <v>1932.78</v>
      </c>
    </row>
    <row r="6898" spans="1:4">
      <c r="A6898" s="314" t="s">
        <v>25661</v>
      </c>
      <c r="B6898" s="315" t="s">
        <v>25662</v>
      </c>
      <c r="C6898" s="315" t="s">
        <v>41</v>
      </c>
      <c r="D6898" s="316">
        <v>2939.52</v>
      </c>
    </row>
    <row r="6899" spans="1:4">
      <c r="A6899" s="314" t="s">
        <v>25663</v>
      </c>
      <c r="B6899" s="315" t="s">
        <v>25664</v>
      </c>
      <c r="C6899" s="315" t="s">
        <v>41</v>
      </c>
      <c r="D6899" s="316">
        <v>3540.53</v>
      </c>
    </row>
    <row r="6900" spans="1:4">
      <c r="A6900" s="314" t="s">
        <v>25665</v>
      </c>
      <c r="B6900" s="315" t="s">
        <v>25666</v>
      </c>
      <c r="C6900" s="315" t="s">
        <v>41</v>
      </c>
      <c r="D6900" s="316">
        <v>3992.28</v>
      </c>
    </row>
    <row r="6901" spans="1:4">
      <c r="A6901" s="314" t="s">
        <v>25667</v>
      </c>
      <c r="B6901" s="315" t="s">
        <v>25668</v>
      </c>
      <c r="C6901" s="315" t="s">
        <v>41</v>
      </c>
      <c r="D6901" s="316">
        <v>4596.38</v>
      </c>
    </row>
    <row r="6902" spans="1:4">
      <c r="A6902" s="314" t="s">
        <v>25669</v>
      </c>
      <c r="B6902" s="315" t="s">
        <v>25670</v>
      </c>
      <c r="C6902" s="315" t="s">
        <v>41</v>
      </c>
      <c r="D6902" s="316">
        <v>5935.89</v>
      </c>
    </row>
    <row r="6903" spans="1:4">
      <c r="A6903" s="314" t="s">
        <v>25671</v>
      </c>
      <c r="B6903" s="315" t="s">
        <v>25672</v>
      </c>
      <c r="C6903" s="315" t="s">
        <v>41</v>
      </c>
      <c r="D6903" s="316">
        <v>356.44</v>
      </c>
    </row>
    <row r="6904" spans="1:4">
      <c r="A6904" s="314" t="s">
        <v>25673</v>
      </c>
      <c r="B6904" s="315" t="s">
        <v>25674</v>
      </c>
      <c r="C6904" s="315" t="s">
        <v>41</v>
      </c>
      <c r="D6904" s="316">
        <v>462.66</v>
      </c>
    </row>
    <row r="6905" spans="1:4">
      <c r="A6905" s="314" t="s">
        <v>25675</v>
      </c>
      <c r="B6905" s="315" t="s">
        <v>25676</v>
      </c>
      <c r="C6905" s="315" t="s">
        <v>41</v>
      </c>
      <c r="D6905" s="316">
        <v>580.54999999999995</v>
      </c>
    </row>
    <row r="6906" spans="1:4">
      <c r="A6906" s="314" t="s">
        <v>25677</v>
      </c>
      <c r="B6906" s="315" t="s">
        <v>25678</v>
      </c>
      <c r="C6906" s="315" t="s">
        <v>41</v>
      </c>
      <c r="D6906" s="316">
        <v>699.12</v>
      </c>
    </row>
    <row r="6907" spans="1:4">
      <c r="A6907" s="314" t="s">
        <v>25679</v>
      </c>
      <c r="B6907" s="315" t="s">
        <v>25680</v>
      </c>
      <c r="C6907" s="315" t="s">
        <v>41</v>
      </c>
      <c r="D6907" s="316">
        <v>809.25</v>
      </c>
    </row>
    <row r="6908" spans="1:4">
      <c r="A6908" s="314" t="s">
        <v>25681</v>
      </c>
      <c r="B6908" s="315" t="s">
        <v>25682</v>
      </c>
      <c r="C6908" s="315" t="s">
        <v>41</v>
      </c>
      <c r="D6908" s="316">
        <v>929.82</v>
      </c>
    </row>
    <row r="6909" spans="1:4">
      <c r="A6909" s="314" t="s">
        <v>25683</v>
      </c>
      <c r="B6909" s="315" t="s">
        <v>25684</v>
      </c>
      <c r="C6909" s="315" t="s">
        <v>41</v>
      </c>
      <c r="D6909" s="316">
        <v>1099.31</v>
      </c>
    </row>
    <row r="6910" spans="1:4">
      <c r="A6910" s="314" t="s">
        <v>25685</v>
      </c>
      <c r="B6910" s="315" t="s">
        <v>25686</v>
      </c>
      <c r="C6910" s="315" t="s">
        <v>41</v>
      </c>
      <c r="D6910" s="316">
        <v>1250.28</v>
      </c>
    </row>
    <row r="6911" spans="1:4">
      <c r="A6911" s="314" t="s">
        <v>25687</v>
      </c>
      <c r="B6911" s="315" t="s">
        <v>25688</v>
      </c>
      <c r="C6911" s="315" t="s">
        <v>41</v>
      </c>
      <c r="D6911" s="316">
        <v>1644.85</v>
      </c>
    </row>
    <row r="6912" spans="1:4">
      <c r="A6912" s="314" t="s">
        <v>25689</v>
      </c>
      <c r="B6912" s="315" t="s">
        <v>25690</v>
      </c>
      <c r="C6912" s="315" t="s">
        <v>41</v>
      </c>
      <c r="D6912" s="316">
        <v>2171.9899999999998</v>
      </c>
    </row>
    <row r="6913" spans="1:4">
      <c r="A6913" s="314" t="s">
        <v>25691</v>
      </c>
      <c r="B6913" s="315" t="s">
        <v>25692</v>
      </c>
      <c r="C6913" s="315" t="s">
        <v>41</v>
      </c>
      <c r="D6913" s="316">
        <v>2656.75</v>
      </c>
    </row>
    <row r="6914" spans="1:4">
      <c r="A6914" s="314" t="s">
        <v>25693</v>
      </c>
      <c r="B6914" s="315" t="s">
        <v>25694</v>
      </c>
      <c r="C6914" s="315" t="s">
        <v>41</v>
      </c>
      <c r="D6914" s="316">
        <v>2977.17</v>
      </c>
    </row>
    <row r="6915" spans="1:4">
      <c r="A6915" s="314" t="s">
        <v>25695</v>
      </c>
      <c r="B6915" s="315" t="s">
        <v>25696</v>
      </c>
      <c r="C6915" s="315" t="s">
        <v>41</v>
      </c>
      <c r="D6915" s="316">
        <v>3542.87</v>
      </c>
    </row>
    <row r="6916" spans="1:4">
      <c r="A6916" s="314" t="s">
        <v>25697</v>
      </c>
      <c r="B6916" s="315" t="s">
        <v>25698</v>
      </c>
      <c r="C6916" s="315" t="s">
        <v>41</v>
      </c>
      <c r="D6916" s="316">
        <v>4719.03</v>
      </c>
    </row>
    <row r="6917" spans="1:4">
      <c r="A6917" s="314" t="s">
        <v>25699</v>
      </c>
      <c r="B6917" s="315" t="s">
        <v>25700</v>
      </c>
      <c r="C6917" s="315" t="s">
        <v>41</v>
      </c>
      <c r="D6917" s="316">
        <v>1070.3599999999999</v>
      </c>
    </row>
    <row r="6918" spans="1:4">
      <c r="A6918" s="314" t="s">
        <v>25701</v>
      </c>
      <c r="B6918" s="315" t="s">
        <v>25702</v>
      </c>
      <c r="C6918" s="315" t="s">
        <v>41</v>
      </c>
      <c r="D6918" s="316">
        <v>1288.72</v>
      </c>
    </row>
    <row r="6919" spans="1:4">
      <c r="A6919" s="314" t="s">
        <v>25703</v>
      </c>
      <c r="B6919" s="315" t="s">
        <v>25704</v>
      </c>
      <c r="C6919" s="315" t="s">
        <v>41</v>
      </c>
      <c r="D6919" s="316">
        <v>1417.64</v>
      </c>
    </row>
    <row r="6920" spans="1:4">
      <c r="A6920" s="314" t="s">
        <v>25705</v>
      </c>
      <c r="B6920" s="315" t="s">
        <v>25706</v>
      </c>
      <c r="C6920" s="315" t="s">
        <v>41</v>
      </c>
      <c r="D6920" s="316">
        <v>1958.36</v>
      </c>
    </row>
    <row r="6921" spans="1:4">
      <c r="A6921" s="314" t="s">
        <v>25707</v>
      </c>
      <c r="B6921" s="315" t="s">
        <v>25708</v>
      </c>
      <c r="C6921" s="315" t="s">
        <v>41</v>
      </c>
      <c r="D6921" s="316">
        <v>2635.99</v>
      </c>
    </row>
    <row r="6922" spans="1:4">
      <c r="A6922" s="314" t="s">
        <v>25709</v>
      </c>
      <c r="B6922" s="315" t="s">
        <v>25710</v>
      </c>
      <c r="C6922" s="315" t="s">
        <v>41</v>
      </c>
      <c r="D6922" s="316">
        <v>4046.35</v>
      </c>
    </row>
    <row r="6923" spans="1:4">
      <c r="A6923" s="314" t="s">
        <v>25711</v>
      </c>
      <c r="B6923" s="315" t="s">
        <v>25712</v>
      </c>
      <c r="C6923" s="315" t="s">
        <v>41</v>
      </c>
      <c r="D6923" s="316">
        <v>4684.37</v>
      </c>
    </row>
    <row r="6924" spans="1:4">
      <c r="A6924" s="314" t="s">
        <v>25713</v>
      </c>
      <c r="B6924" s="315" t="s">
        <v>25714</v>
      </c>
      <c r="C6924" s="315" t="s">
        <v>41</v>
      </c>
      <c r="D6924" s="316">
        <v>5346.43</v>
      </c>
    </row>
    <row r="6925" spans="1:4">
      <c r="A6925" s="314" t="s">
        <v>25715</v>
      </c>
      <c r="B6925" s="315" t="s">
        <v>25716</v>
      </c>
      <c r="C6925" s="315" t="s">
        <v>41</v>
      </c>
      <c r="D6925" s="316">
        <v>6575.03</v>
      </c>
    </row>
    <row r="6926" spans="1:4">
      <c r="A6926" s="314" t="s">
        <v>25717</v>
      </c>
      <c r="B6926" s="315" t="s">
        <v>25718</v>
      </c>
      <c r="C6926" s="315" t="s">
        <v>41</v>
      </c>
      <c r="D6926" s="316">
        <v>8015.87</v>
      </c>
    </row>
    <row r="6927" spans="1:4">
      <c r="A6927" s="314" t="s">
        <v>25719</v>
      </c>
      <c r="B6927" s="315" t="s">
        <v>25720</v>
      </c>
      <c r="C6927" s="315" t="s">
        <v>41</v>
      </c>
      <c r="D6927" s="316">
        <v>931.67</v>
      </c>
    </row>
    <row r="6928" spans="1:4">
      <c r="A6928" s="314" t="s">
        <v>25721</v>
      </c>
      <c r="B6928" s="315" t="s">
        <v>25722</v>
      </c>
      <c r="C6928" s="315" t="s">
        <v>41</v>
      </c>
      <c r="D6928" s="316">
        <v>1028.0999999999999</v>
      </c>
    </row>
    <row r="6929" spans="1:4">
      <c r="A6929" s="314" t="s">
        <v>25755</v>
      </c>
      <c r="B6929" s="315" t="s">
        <v>25756</v>
      </c>
      <c r="C6929" s="315" t="s">
        <v>41</v>
      </c>
      <c r="D6929" s="316">
        <v>456.18</v>
      </c>
    </row>
    <row r="6930" spans="1:4">
      <c r="A6930" s="314" t="s">
        <v>25757</v>
      </c>
      <c r="B6930" s="315" t="s">
        <v>25758</v>
      </c>
      <c r="C6930" s="315" t="s">
        <v>41</v>
      </c>
      <c r="D6930" s="316">
        <v>589.45000000000005</v>
      </c>
    </row>
    <row r="6931" spans="1:4">
      <c r="A6931" s="314" t="s">
        <v>25759</v>
      </c>
      <c r="B6931" s="315" t="s">
        <v>25760</v>
      </c>
      <c r="C6931" s="315" t="s">
        <v>41</v>
      </c>
      <c r="D6931" s="316">
        <v>731.66</v>
      </c>
    </row>
    <row r="6932" spans="1:4">
      <c r="A6932" s="314" t="s">
        <v>25761</v>
      </c>
      <c r="B6932" s="315" t="s">
        <v>25762</v>
      </c>
      <c r="C6932" s="315" t="s">
        <v>41</v>
      </c>
      <c r="D6932" s="316">
        <v>905.45</v>
      </c>
    </row>
    <row r="6933" spans="1:4">
      <c r="A6933" s="314" t="s">
        <v>25763</v>
      </c>
      <c r="B6933" s="315" t="s">
        <v>25764</v>
      </c>
      <c r="C6933" s="315" t="s">
        <v>41</v>
      </c>
      <c r="D6933" s="316">
        <v>1056.3599999999999</v>
      </c>
    </row>
    <row r="6934" spans="1:4">
      <c r="A6934" s="314" t="s">
        <v>25765</v>
      </c>
      <c r="B6934" s="315" t="s">
        <v>25766</v>
      </c>
      <c r="C6934" s="315" t="s">
        <v>41</v>
      </c>
      <c r="D6934" s="316">
        <v>1225.21</v>
      </c>
    </row>
    <row r="6935" spans="1:4">
      <c r="A6935" s="314" t="s">
        <v>25767</v>
      </c>
      <c r="B6935" s="315" t="s">
        <v>25768</v>
      </c>
      <c r="C6935" s="315" t="s">
        <v>41</v>
      </c>
      <c r="D6935" s="316">
        <v>1401.36</v>
      </c>
    </row>
    <row r="6936" spans="1:4">
      <c r="A6936" s="314" t="s">
        <v>25769</v>
      </c>
      <c r="B6936" s="315" t="s">
        <v>25770</v>
      </c>
      <c r="C6936" s="315" t="s">
        <v>41</v>
      </c>
      <c r="D6936" s="316">
        <v>1629.83</v>
      </c>
    </row>
    <row r="6937" spans="1:4">
      <c r="A6937" s="314" t="s">
        <v>25771</v>
      </c>
      <c r="B6937" s="315" t="s">
        <v>25772</v>
      </c>
      <c r="C6937" s="315" t="s">
        <v>41</v>
      </c>
      <c r="D6937" s="316">
        <v>2117.54</v>
      </c>
    </row>
    <row r="6938" spans="1:4">
      <c r="A6938" s="314" t="s">
        <v>25773</v>
      </c>
      <c r="B6938" s="315" t="s">
        <v>25774</v>
      </c>
      <c r="C6938" s="315" t="s">
        <v>41</v>
      </c>
      <c r="D6938" s="316">
        <v>3352.76</v>
      </c>
    </row>
    <row r="6939" spans="1:4">
      <c r="A6939" s="314" t="s">
        <v>25775</v>
      </c>
      <c r="B6939" s="315" t="s">
        <v>25776</v>
      </c>
      <c r="C6939" s="315" t="s">
        <v>41</v>
      </c>
      <c r="D6939" s="316">
        <v>4149.87</v>
      </c>
    </row>
    <row r="6940" spans="1:4">
      <c r="A6940" s="314" t="s">
        <v>25777</v>
      </c>
      <c r="B6940" s="315" t="s">
        <v>25778</v>
      </c>
      <c r="C6940" s="315" t="s">
        <v>41</v>
      </c>
      <c r="D6940" s="316">
        <v>4705.08</v>
      </c>
    </row>
    <row r="6941" spans="1:4">
      <c r="A6941" s="314" t="s">
        <v>25779</v>
      </c>
      <c r="B6941" s="315" t="s">
        <v>25780</v>
      </c>
      <c r="C6941" s="315" t="s">
        <v>41</v>
      </c>
      <c r="D6941" s="316">
        <v>5373.82</v>
      </c>
    </row>
    <row r="6942" spans="1:4">
      <c r="A6942" s="314" t="s">
        <v>25781</v>
      </c>
      <c r="B6942" s="315" t="s">
        <v>25782</v>
      </c>
      <c r="C6942" s="315" t="s">
        <v>41</v>
      </c>
      <c r="D6942" s="316">
        <v>6903.59</v>
      </c>
    </row>
    <row r="6943" spans="1:4">
      <c r="A6943" s="314" t="s">
        <v>25723</v>
      </c>
      <c r="B6943" s="315" t="s">
        <v>25724</v>
      </c>
      <c r="C6943" s="315" t="s">
        <v>41</v>
      </c>
      <c r="D6943" s="316">
        <v>290.22000000000003</v>
      </c>
    </row>
    <row r="6944" spans="1:4">
      <c r="A6944" s="314" t="s">
        <v>25725</v>
      </c>
      <c r="B6944" s="315" t="s">
        <v>25726</v>
      </c>
      <c r="C6944" s="315" t="s">
        <v>41</v>
      </c>
      <c r="D6944" s="316">
        <v>307.11</v>
      </c>
    </row>
    <row r="6945" spans="1:4">
      <c r="A6945" s="314" t="s">
        <v>25727</v>
      </c>
      <c r="B6945" s="315" t="s">
        <v>25728</v>
      </c>
      <c r="C6945" s="315" t="s">
        <v>41</v>
      </c>
      <c r="D6945" s="316">
        <v>389.22</v>
      </c>
    </row>
    <row r="6946" spans="1:4">
      <c r="A6946" s="314" t="s">
        <v>25729</v>
      </c>
      <c r="B6946" s="315" t="s">
        <v>25730</v>
      </c>
      <c r="C6946" s="315" t="s">
        <v>41</v>
      </c>
      <c r="D6946" s="316">
        <v>505.3</v>
      </c>
    </row>
    <row r="6947" spans="1:4">
      <c r="A6947" s="314" t="s">
        <v>25731</v>
      </c>
      <c r="B6947" s="315" t="s">
        <v>25732</v>
      </c>
      <c r="C6947" s="315" t="s">
        <v>41</v>
      </c>
      <c r="D6947" s="316">
        <v>654.30999999999995</v>
      </c>
    </row>
    <row r="6948" spans="1:4">
      <c r="A6948" s="314" t="s">
        <v>25733</v>
      </c>
      <c r="B6948" s="315" t="s">
        <v>25734</v>
      </c>
      <c r="C6948" s="315" t="s">
        <v>41</v>
      </c>
      <c r="D6948" s="316">
        <v>793.51</v>
      </c>
    </row>
    <row r="6949" spans="1:4">
      <c r="A6949" s="314" t="s">
        <v>25735</v>
      </c>
      <c r="B6949" s="315" t="s">
        <v>25736</v>
      </c>
      <c r="C6949" s="315" t="s">
        <v>41</v>
      </c>
      <c r="D6949" s="316">
        <v>927.99</v>
      </c>
    </row>
    <row r="6950" spans="1:4">
      <c r="A6950" s="314" t="s">
        <v>25737</v>
      </c>
      <c r="B6950" s="315" t="s">
        <v>25738</v>
      </c>
      <c r="C6950" s="315" t="s">
        <v>41</v>
      </c>
      <c r="D6950" s="316">
        <v>1068.98</v>
      </c>
    </row>
    <row r="6951" spans="1:4">
      <c r="A6951" s="314" t="s">
        <v>25739</v>
      </c>
      <c r="B6951" s="315" t="s">
        <v>25740</v>
      </c>
      <c r="C6951" s="315" t="s">
        <v>41</v>
      </c>
      <c r="D6951" s="316">
        <v>1296.4000000000001</v>
      </c>
    </row>
    <row r="6952" spans="1:4">
      <c r="A6952" s="314" t="s">
        <v>25741</v>
      </c>
      <c r="B6952" s="315" t="s">
        <v>25742</v>
      </c>
      <c r="C6952" s="315" t="s">
        <v>41</v>
      </c>
      <c r="D6952" s="316">
        <v>1475.87</v>
      </c>
    </row>
    <row r="6953" spans="1:4">
      <c r="A6953" s="314" t="s">
        <v>25743</v>
      </c>
      <c r="B6953" s="315" t="s">
        <v>25744</v>
      </c>
      <c r="C6953" s="315" t="s">
        <v>41</v>
      </c>
      <c r="D6953" s="316">
        <v>1954.73</v>
      </c>
    </row>
    <row r="6954" spans="1:4">
      <c r="A6954" s="314" t="s">
        <v>25745</v>
      </c>
      <c r="B6954" s="315" t="s">
        <v>25746</v>
      </c>
      <c r="C6954" s="315" t="s">
        <v>41</v>
      </c>
      <c r="D6954" s="316">
        <v>2478.4299999999998</v>
      </c>
    </row>
    <row r="6955" spans="1:4">
      <c r="A6955" s="314" t="s">
        <v>25747</v>
      </c>
      <c r="B6955" s="315" t="s">
        <v>25748</v>
      </c>
      <c r="C6955" s="315" t="s">
        <v>41</v>
      </c>
      <c r="D6955" s="316">
        <v>3124.67</v>
      </c>
    </row>
    <row r="6956" spans="1:4">
      <c r="A6956" s="314" t="s">
        <v>25749</v>
      </c>
      <c r="B6956" s="315" t="s">
        <v>25750</v>
      </c>
      <c r="C6956" s="315" t="s">
        <v>41</v>
      </c>
      <c r="D6956" s="316">
        <v>3533.19</v>
      </c>
    </row>
    <row r="6957" spans="1:4">
      <c r="A6957" s="314" t="s">
        <v>25751</v>
      </c>
      <c r="B6957" s="315" t="s">
        <v>25752</v>
      </c>
      <c r="C6957" s="315" t="s">
        <v>41</v>
      </c>
      <c r="D6957" s="316">
        <v>4182.2</v>
      </c>
    </row>
    <row r="6958" spans="1:4">
      <c r="A6958" s="314" t="s">
        <v>25753</v>
      </c>
      <c r="B6958" s="315" t="s">
        <v>25754</v>
      </c>
      <c r="C6958" s="315" t="s">
        <v>41</v>
      </c>
      <c r="D6958" s="316">
        <v>5508.1</v>
      </c>
    </row>
    <row r="6959" spans="1:4" ht="22.5">
      <c r="A6959" s="314" t="s">
        <v>38549</v>
      </c>
      <c r="B6959" s="315" t="s">
        <v>38550</v>
      </c>
      <c r="C6959" s="315" t="s">
        <v>41</v>
      </c>
      <c r="D6959" s="316">
        <v>65.12</v>
      </c>
    </row>
    <row r="6960" spans="1:4" ht="22.5">
      <c r="A6960" s="314" t="s">
        <v>38551</v>
      </c>
      <c r="B6960" s="315" t="s">
        <v>38552</v>
      </c>
      <c r="C6960" s="315" t="s">
        <v>41</v>
      </c>
      <c r="D6960" s="316">
        <v>97.84</v>
      </c>
    </row>
    <row r="6961" spans="1:4" ht="22.5">
      <c r="A6961" s="314" t="s">
        <v>38553</v>
      </c>
      <c r="B6961" s="315" t="s">
        <v>38554</v>
      </c>
      <c r="C6961" s="315" t="s">
        <v>41</v>
      </c>
      <c r="D6961" s="316">
        <v>143.13</v>
      </c>
    </row>
    <row r="6962" spans="1:4" ht="22.5">
      <c r="A6962" s="314" t="s">
        <v>38555</v>
      </c>
      <c r="B6962" s="315" t="s">
        <v>38556</v>
      </c>
      <c r="C6962" s="315" t="s">
        <v>41</v>
      </c>
      <c r="D6962" s="316">
        <v>227.49</v>
      </c>
    </row>
    <row r="6963" spans="1:4" ht="22.5">
      <c r="A6963" s="314" t="s">
        <v>38557</v>
      </c>
      <c r="B6963" s="315" t="s">
        <v>38558</v>
      </c>
      <c r="C6963" s="315" t="s">
        <v>41</v>
      </c>
      <c r="D6963" s="316">
        <v>341.24</v>
      </c>
    </row>
    <row r="6964" spans="1:4" ht="22.5">
      <c r="A6964" s="314" t="s">
        <v>38559</v>
      </c>
      <c r="B6964" s="315" t="s">
        <v>38560</v>
      </c>
      <c r="C6964" s="315" t="s">
        <v>41</v>
      </c>
      <c r="D6964" s="316">
        <v>616.12</v>
      </c>
    </row>
    <row r="6965" spans="1:4" ht="22.5">
      <c r="A6965" s="314" t="s">
        <v>38561</v>
      </c>
      <c r="B6965" s="315" t="s">
        <v>38562</v>
      </c>
      <c r="C6965" s="315" t="s">
        <v>41</v>
      </c>
      <c r="D6965" s="316">
        <v>822.4</v>
      </c>
    </row>
    <row r="6966" spans="1:4" ht="22.5">
      <c r="A6966" s="314" t="s">
        <v>38563</v>
      </c>
      <c r="B6966" s="315" t="s">
        <v>38564</v>
      </c>
      <c r="C6966" s="315" t="s">
        <v>41</v>
      </c>
      <c r="D6966" s="316">
        <v>1137.45</v>
      </c>
    </row>
    <row r="6967" spans="1:4" ht="33.75">
      <c r="A6967" s="314" t="s">
        <v>38565</v>
      </c>
      <c r="B6967" s="315" t="s">
        <v>38566</v>
      </c>
      <c r="C6967" s="315" t="s">
        <v>41</v>
      </c>
      <c r="D6967" s="316">
        <v>71.78</v>
      </c>
    </row>
    <row r="6968" spans="1:4" ht="33.75">
      <c r="A6968" s="314" t="s">
        <v>38567</v>
      </c>
      <c r="B6968" s="315" t="s">
        <v>38568</v>
      </c>
      <c r="C6968" s="315" t="s">
        <v>41</v>
      </c>
      <c r="D6968" s="316">
        <v>101.21</v>
      </c>
    </row>
    <row r="6969" spans="1:4" ht="33.75">
      <c r="A6969" s="314" t="s">
        <v>38569</v>
      </c>
      <c r="B6969" s="315" t="s">
        <v>38570</v>
      </c>
      <c r="C6969" s="315" t="s">
        <v>41</v>
      </c>
      <c r="D6969" s="316">
        <v>172.23</v>
      </c>
    </row>
    <row r="6970" spans="1:4" ht="33.75">
      <c r="A6970" s="314" t="s">
        <v>38571</v>
      </c>
      <c r="B6970" s="315" t="s">
        <v>38572</v>
      </c>
      <c r="C6970" s="315" t="s">
        <v>41</v>
      </c>
      <c r="D6970" s="316">
        <v>281.02999999999997</v>
      </c>
    </row>
    <row r="6971" spans="1:4" ht="33.75">
      <c r="A6971" s="314" t="s">
        <v>38573</v>
      </c>
      <c r="B6971" s="315" t="s">
        <v>38574</v>
      </c>
      <c r="C6971" s="315" t="s">
        <v>41</v>
      </c>
      <c r="D6971" s="316">
        <v>392.05</v>
      </c>
    </row>
    <row r="6972" spans="1:4" ht="33.75">
      <c r="A6972" s="314" t="s">
        <v>38575</v>
      </c>
      <c r="B6972" s="315" t="s">
        <v>38576</v>
      </c>
      <c r="C6972" s="315" t="s">
        <v>41</v>
      </c>
      <c r="D6972" s="316">
        <v>771.95</v>
      </c>
    </row>
    <row r="6973" spans="1:4">
      <c r="A6973" s="314" t="s">
        <v>25783</v>
      </c>
      <c r="B6973" s="315" t="s">
        <v>25784</v>
      </c>
      <c r="C6973" s="315" t="s">
        <v>6</v>
      </c>
      <c r="D6973" s="316">
        <v>663.53</v>
      </c>
    </row>
    <row r="6974" spans="1:4">
      <c r="A6974" s="314" t="s">
        <v>25785</v>
      </c>
      <c r="B6974" s="315" t="s">
        <v>25786</v>
      </c>
      <c r="C6974" s="315" t="s">
        <v>6</v>
      </c>
      <c r="D6974" s="316">
        <v>866.12</v>
      </c>
    </row>
    <row r="6975" spans="1:4">
      <c r="A6975" s="314" t="s">
        <v>25787</v>
      </c>
      <c r="B6975" s="315" t="s">
        <v>25788</v>
      </c>
      <c r="C6975" s="315" t="s">
        <v>6</v>
      </c>
      <c r="D6975" s="316">
        <v>1095.5999999999999</v>
      </c>
    </row>
    <row r="6976" spans="1:4">
      <c r="A6976" s="314" t="s">
        <v>25789</v>
      </c>
      <c r="B6976" s="315" t="s">
        <v>25790</v>
      </c>
      <c r="C6976" s="315" t="s">
        <v>6</v>
      </c>
      <c r="D6976" s="316">
        <v>1714.68</v>
      </c>
    </row>
    <row r="6977" spans="1:4">
      <c r="A6977" s="314" t="s">
        <v>25791</v>
      </c>
      <c r="B6977" s="315" t="s">
        <v>25792</v>
      </c>
      <c r="C6977" s="315" t="s">
        <v>6</v>
      </c>
      <c r="D6977" s="316">
        <v>2114.36</v>
      </c>
    </row>
    <row r="6978" spans="1:4">
      <c r="A6978" s="314" t="s">
        <v>25793</v>
      </c>
      <c r="B6978" s="315" t="s">
        <v>25794</v>
      </c>
      <c r="C6978" s="315" t="s">
        <v>6</v>
      </c>
      <c r="D6978" s="316">
        <v>3343.48</v>
      </c>
    </row>
    <row r="6979" spans="1:4">
      <c r="A6979" s="314" t="s">
        <v>25795</v>
      </c>
      <c r="B6979" s="315" t="s">
        <v>25796</v>
      </c>
      <c r="C6979" s="315" t="s">
        <v>6</v>
      </c>
      <c r="D6979" s="316">
        <v>4255.1400000000003</v>
      </c>
    </row>
    <row r="6980" spans="1:4">
      <c r="A6980" s="314" t="s">
        <v>25797</v>
      </c>
      <c r="B6980" s="315" t="s">
        <v>25798</v>
      </c>
      <c r="C6980" s="315" t="s">
        <v>41</v>
      </c>
      <c r="D6980" s="316">
        <v>104</v>
      </c>
    </row>
    <row r="6981" spans="1:4">
      <c r="A6981" s="314" t="s">
        <v>25799</v>
      </c>
      <c r="B6981" s="315" t="s">
        <v>25800</v>
      </c>
      <c r="C6981" s="315" t="s">
        <v>41</v>
      </c>
      <c r="D6981" s="316">
        <v>218.4</v>
      </c>
    </row>
    <row r="6982" spans="1:4">
      <c r="A6982" s="314" t="s">
        <v>25801</v>
      </c>
      <c r="B6982" s="315" t="s">
        <v>25802</v>
      </c>
      <c r="C6982" s="315" t="s">
        <v>41</v>
      </c>
      <c r="D6982" s="316">
        <v>276.95999999999998</v>
      </c>
    </row>
    <row r="6983" spans="1:4">
      <c r="A6983" s="314" t="s">
        <v>25803</v>
      </c>
      <c r="B6983" s="315" t="s">
        <v>25804</v>
      </c>
      <c r="C6983" s="315" t="s">
        <v>41</v>
      </c>
      <c r="D6983" s="316">
        <v>341.49</v>
      </c>
    </row>
    <row r="6984" spans="1:4">
      <c r="A6984" s="314" t="s">
        <v>25805</v>
      </c>
      <c r="B6984" s="315" t="s">
        <v>25806</v>
      </c>
      <c r="C6984" s="315" t="s">
        <v>41</v>
      </c>
      <c r="D6984" s="316">
        <v>430.78</v>
      </c>
    </row>
    <row r="6985" spans="1:4">
      <c r="A6985" s="314" t="s">
        <v>25807</v>
      </c>
      <c r="B6985" s="315" t="s">
        <v>25808</v>
      </c>
      <c r="C6985" s="315" t="s">
        <v>41</v>
      </c>
      <c r="D6985" s="316">
        <v>532.96</v>
      </c>
    </row>
    <row r="6986" spans="1:4">
      <c r="A6986" s="314" t="s">
        <v>25809</v>
      </c>
      <c r="B6986" s="315" t="s">
        <v>25810</v>
      </c>
      <c r="C6986" s="315" t="s">
        <v>6</v>
      </c>
      <c r="D6986" s="316">
        <v>667.09</v>
      </c>
    </row>
    <row r="6987" spans="1:4">
      <c r="A6987" s="314" t="s">
        <v>25811</v>
      </c>
      <c r="B6987" s="315" t="s">
        <v>25812</v>
      </c>
      <c r="C6987" s="315" t="s">
        <v>41</v>
      </c>
      <c r="D6987" s="316">
        <v>844.68</v>
      </c>
    </row>
    <row r="6988" spans="1:4">
      <c r="A6988" s="314" t="s">
        <v>25813</v>
      </c>
      <c r="B6988" s="315" t="s">
        <v>25814</v>
      </c>
      <c r="C6988" s="315" t="s">
        <v>41</v>
      </c>
      <c r="D6988" s="316">
        <v>1069.96</v>
      </c>
    </row>
    <row r="6989" spans="1:4">
      <c r="A6989" s="314" t="s">
        <v>25815</v>
      </c>
      <c r="B6989" s="315" t="s">
        <v>25816</v>
      </c>
      <c r="C6989" s="315" t="s">
        <v>41</v>
      </c>
      <c r="D6989" s="316">
        <v>1359.96</v>
      </c>
    </row>
    <row r="6990" spans="1:4">
      <c r="A6990" s="314" t="s">
        <v>25817</v>
      </c>
      <c r="B6990" s="315" t="s">
        <v>25818</v>
      </c>
      <c r="C6990" s="315" t="s">
        <v>41</v>
      </c>
      <c r="D6990" s="316">
        <v>1720.92</v>
      </c>
    </row>
    <row r="6991" spans="1:4">
      <c r="A6991" s="314" t="s">
        <v>25819</v>
      </c>
      <c r="B6991" s="315" t="s">
        <v>25820</v>
      </c>
      <c r="C6991" s="315" t="s">
        <v>41</v>
      </c>
      <c r="D6991" s="316">
        <v>2124.33</v>
      </c>
    </row>
    <row r="6992" spans="1:4">
      <c r="A6992" s="314" t="s">
        <v>25821</v>
      </c>
      <c r="B6992" s="315" t="s">
        <v>25822</v>
      </c>
      <c r="C6992" s="315" t="s">
        <v>41</v>
      </c>
      <c r="D6992" s="316">
        <v>2659.94</v>
      </c>
    </row>
    <row r="6993" spans="1:4">
      <c r="A6993" s="314" t="s">
        <v>25823</v>
      </c>
      <c r="B6993" s="315" t="s">
        <v>25824</v>
      </c>
      <c r="C6993" s="315" t="s">
        <v>41</v>
      </c>
      <c r="D6993" s="316">
        <v>34.24</v>
      </c>
    </row>
    <row r="6994" spans="1:4">
      <c r="A6994" s="314" t="s">
        <v>25825</v>
      </c>
      <c r="B6994" s="315" t="s">
        <v>25826</v>
      </c>
      <c r="C6994" s="315" t="s">
        <v>41</v>
      </c>
      <c r="D6994" s="316">
        <v>3366.1</v>
      </c>
    </row>
    <row r="6995" spans="1:4">
      <c r="A6995" s="314" t="s">
        <v>25827</v>
      </c>
      <c r="B6995" s="315" t="s">
        <v>25828</v>
      </c>
      <c r="C6995" s="315" t="s">
        <v>41</v>
      </c>
      <c r="D6995" s="316">
        <v>4767.4799999999996</v>
      </c>
    </row>
    <row r="6996" spans="1:4">
      <c r="A6996" s="314" t="s">
        <v>25829</v>
      </c>
      <c r="B6996" s="315" t="s">
        <v>25830</v>
      </c>
      <c r="C6996" s="315" t="s">
        <v>41</v>
      </c>
      <c r="D6996" s="316">
        <v>69.48</v>
      </c>
    </row>
    <row r="6997" spans="1:4">
      <c r="A6997" s="314" t="s">
        <v>25831</v>
      </c>
      <c r="B6997" s="315" t="s">
        <v>25832</v>
      </c>
      <c r="C6997" s="315" t="s">
        <v>41</v>
      </c>
      <c r="D6997" s="316">
        <v>75.22</v>
      </c>
    </row>
    <row r="6998" spans="1:4">
      <c r="A6998" s="314" t="s">
        <v>25833</v>
      </c>
      <c r="B6998" s="315" t="s">
        <v>25834</v>
      </c>
      <c r="C6998" s="315" t="s">
        <v>41</v>
      </c>
      <c r="D6998" s="316">
        <v>157.27000000000001</v>
      </c>
    </row>
    <row r="6999" spans="1:4">
      <c r="A6999" s="314" t="s">
        <v>25835</v>
      </c>
      <c r="B6999" s="315" t="s">
        <v>25836</v>
      </c>
      <c r="C6999" s="315" t="s">
        <v>41</v>
      </c>
      <c r="D6999" s="316">
        <v>224.96</v>
      </c>
    </row>
    <row r="7000" spans="1:4">
      <c r="A7000" s="314" t="s">
        <v>25837</v>
      </c>
      <c r="B7000" s="315" t="s">
        <v>25838</v>
      </c>
      <c r="C7000" s="315" t="s">
        <v>41</v>
      </c>
      <c r="D7000" s="316">
        <v>245.49</v>
      </c>
    </row>
    <row r="7001" spans="1:4">
      <c r="A7001" s="314" t="s">
        <v>25839</v>
      </c>
      <c r="B7001" s="315" t="s">
        <v>25840</v>
      </c>
      <c r="C7001" s="315" t="s">
        <v>41</v>
      </c>
      <c r="D7001" s="316">
        <v>311.33</v>
      </c>
    </row>
    <row r="7002" spans="1:4">
      <c r="A7002" s="314" t="s">
        <v>25841</v>
      </c>
      <c r="B7002" s="315" t="s">
        <v>25842</v>
      </c>
      <c r="C7002" s="315" t="s">
        <v>41</v>
      </c>
      <c r="D7002" s="316">
        <v>434.15</v>
      </c>
    </row>
    <row r="7003" spans="1:4">
      <c r="A7003" s="314" t="s">
        <v>25843</v>
      </c>
      <c r="B7003" s="315" t="s">
        <v>25844</v>
      </c>
      <c r="C7003" s="315" t="s">
        <v>41</v>
      </c>
      <c r="D7003" s="316">
        <v>542.13</v>
      </c>
    </row>
    <row r="7004" spans="1:4">
      <c r="A7004" s="314" t="s">
        <v>25845</v>
      </c>
      <c r="B7004" s="315" t="s">
        <v>25846</v>
      </c>
      <c r="C7004" s="315" t="s">
        <v>41</v>
      </c>
      <c r="D7004" s="316">
        <v>424.24</v>
      </c>
    </row>
    <row r="7005" spans="1:4">
      <c r="A7005" s="314" t="s">
        <v>25847</v>
      </c>
      <c r="B7005" s="315" t="s">
        <v>25848</v>
      </c>
      <c r="C7005" s="315" t="s">
        <v>41</v>
      </c>
      <c r="D7005" s="316">
        <v>539.92999999999995</v>
      </c>
    </row>
    <row r="7006" spans="1:4">
      <c r="A7006" s="314" t="s">
        <v>25849</v>
      </c>
      <c r="B7006" s="315" t="s">
        <v>25850</v>
      </c>
      <c r="C7006" s="315" t="s">
        <v>41</v>
      </c>
      <c r="D7006" s="316">
        <v>1108.47</v>
      </c>
    </row>
    <row r="7007" spans="1:4">
      <c r="A7007" s="314" t="s">
        <v>25851</v>
      </c>
      <c r="B7007" s="315" t="s">
        <v>25852</v>
      </c>
      <c r="C7007" s="315" t="s">
        <v>41</v>
      </c>
      <c r="D7007" s="316">
        <v>1399.15</v>
      </c>
    </row>
    <row r="7008" spans="1:4">
      <c r="A7008" s="314" t="s">
        <v>25853</v>
      </c>
      <c r="B7008" s="315" t="s">
        <v>25854</v>
      </c>
      <c r="C7008" s="315" t="s">
        <v>41</v>
      </c>
      <c r="D7008" s="316">
        <v>1728.75</v>
      </c>
    </row>
    <row r="7009" spans="1:4">
      <c r="A7009" s="314" t="s">
        <v>25855</v>
      </c>
      <c r="B7009" s="315" t="s">
        <v>25856</v>
      </c>
      <c r="C7009" s="315" t="s">
        <v>41</v>
      </c>
      <c r="D7009" s="316">
        <v>2165.66</v>
      </c>
    </row>
    <row r="7010" spans="1:4">
      <c r="A7010" s="314" t="s">
        <v>25857</v>
      </c>
      <c r="B7010" s="315" t="s">
        <v>25858</v>
      </c>
      <c r="C7010" s="315" t="s">
        <v>41</v>
      </c>
      <c r="D7010" s="316">
        <v>28.19</v>
      </c>
    </row>
    <row r="7011" spans="1:4">
      <c r="A7011" s="314" t="s">
        <v>25859</v>
      </c>
      <c r="B7011" s="315" t="s">
        <v>25860</v>
      </c>
      <c r="C7011" s="315" t="s">
        <v>41</v>
      </c>
      <c r="D7011" s="316">
        <v>2742.95</v>
      </c>
    </row>
    <row r="7012" spans="1:4">
      <c r="A7012" s="314" t="s">
        <v>25861</v>
      </c>
      <c r="B7012" s="315" t="s">
        <v>25862</v>
      </c>
      <c r="C7012" s="315" t="s">
        <v>41</v>
      </c>
      <c r="D7012" s="316">
        <v>3883.33</v>
      </c>
    </row>
    <row r="7013" spans="1:4">
      <c r="A7013" s="314" t="s">
        <v>25863</v>
      </c>
      <c r="B7013" s="315" t="s">
        <v>25864</v>
      </c>
      <c r="C7013" s="315" t="s">
        <v>41</v>
      </c>
      <c r="D7013" s="316">
        <v>57.18</v>
      </c>
    </row>
    <row r="7014" spans="1:4">
      <c r="A7014" s="314" t="s">
        <v>25865</v>
      </c>
      <c r="B7014" s="315" t="s">
        <v>25866</v>
      </c>
      <c r="C7014" s="315" t="s">
        <v>41</v>
      </c>
      <c r="D7014" s="316">
        <v>580.77</v>
      </c>
    </row>
    <row r="7015" spans="1:4">
      <c r="A7015" s="314" t="s">
        <v>25867</v>
      </c>
      <c r="B7015" s="315" t="s">
        <v>25868</v>
      </c>
      <c r="C7015" s="315" t="s">
        <v>41</v>
      </c>
      <c r="D7015" s="316">
        <v>735.94</v>
      </c>
    </row>
    <row r="7016" spans="1:4">
      <c r="A7016" s="314" t="s">
        <v>25869</v>
      </c>
      <c r="B7016" s="315" t="s">
        <v>25870</v>
      </c>
      <c r="C7016" s="315" t="s">
        <v>41</v>
      </c>
      <c r="D7016" s="316">
        <v>934.8</v>
      </c>
    </row>
    <row r="7017" spans="1:4">
      <c r="A7017" s="314" t="s">
        <v>25871</v>
      </c>
      <c r="B7017" s="315" t="s">
        <v>25872</v>
      </c>
      <c r="C7017" s="315" t="s">
        <v>41</v>
      </c>
      <c r="D7017" s="316">
        <v>1151.93</v>
      </c>
    </row>
    <row r="7018" spans="1:4">
      <c r="A7018" s="314" t="s">
        <v>25873</v>
      </c>
      <c r="B7018" s="315" t="s">
        <v>25874</v>
      </c>
      <c r="C7018" s="315" t="s">
        <v>41</v>
      </c>
      <c r="D7018" s="316">
        <v>1442.45</v>
      </c>
    </row>
    <row r="7019" spans="1:4">
      <c r="A7019" s="314" t="s">
        <v>25875</v>
      </c>
      <c r="B7019" s="315" t="s">
        <v>25876</v>
      </c>
      <c r="C7019" s="315" t="s">
        <v>41</v>
      </c>
      <c r="D7019" s="316">
        <v>1826.02</v>
      </c>
    </row>
    <row r="7020" spans="1:4">
      <c r="A7020" s="314" t="s">
        <v>25877</v>
      </c>
      <c r="B7020" s="315" t="s">
        <v>25878</v>
      </c>
      <c r="C7020" s="315" t="s">
        <v>41</v>
      </c>
      <c r="D7020" s="316">
        <v>2587.65</v>
      </c>
    </row>
    <row r="7021" spans="1:4">
      <c r="A7021" s="314" t="s">
        <v>25879</v>
      </c>
      <c r="B7021" s="315" t="s">
        <v>25880</v>
      </c>
      <c r="C7021" s="315" t="s">
        <v>41</v>
      </c>
      <c r="D7021" s="316">
        <v>933.26</v>
      </c>
    </row>
    <row r="7022" spans="1:4">
      <c r="A7022" s="314" t="s">
        <v>25881</v>
      </c>
      <c r="B7022" s="315" t="s">
        <v>25882</v>
      </c>
      <c r="C7022" s="315" t="s">
        <v>41</v>
      </c>
      <c r="D7022" s="316">
        <v>1173.01</v>
      </c>
    </row>
    <row r="7023" spans="1:4">
      <c r="A7023" s="314" t="s">
        <v>25883</v>
      </c>
      <c r="B7023" s="315" t="s">
        <v>25884</v>
      </c>
      <c r="C7023" s="315" t="s">
        <v>41</v>
      </c>
      <c r="D7023" s="316">
        <v>1346.85</v>
      </c>
    </row>
    <row r="7024" spans="1:4">
      <c r="A7024" s="314" t="s">
        <v>25885</v>
      </c>
      <c r="B7024" s="315" t="s">
        <v>25886</v>
      </c>
      <c r="C7024" s="315" t="s">
        <v>41</v>
      </c>
      <c r="D7024" s="316">
        <v>2106.92</v>
      </c>
    </row>
    <row r="7025" spans="1:4">
      <c r="A7025" s="314" t="s">
        <v>38577</v>
      </c>
      <c r="B7025" s="315" t="s">
        <v>38578</v>
      </c>
      <c r="C7025" s="315" t="s">
        <v>41</v>
      </c>
      <c r="D7025" s="316">
        <v>188.76</v>
      </c>
    </row>
    <row r="7026" spans="1:4">
      <c r="A7026" s="314" t="s">
        <v>38579</v>
      </c>
      <c r="B7026" s="315" t="s">
        <v>38580</v>
      </c>
      <c r="C7026" s="315" t="s">
        <v>41</v>
      </c>
      <c r="D7026" s="316">
        <v>1544.6</v>
      </c>
    </row>
    <row r="7027" spans="1:4">
      <c r="A7027" s="314" t="s">
        <v>38581</v>
      </c>
      <c r="B7027" s="315" t="s">
        <v>38582</v>
      </c>
      <c r="C7027" s="315" t="s">
        <v>41</v>
      </c>
      <c r="D7027" s="316">
        <v>2483.59</v>
      </c>
    </row>
    <row r="7028" spans="1:4">
      <c r="A7028" s="314" t="s">
        <v>38583</v>
      </c>
      <c r="B7028" s="315" t="s">
        <v>38584</v>
      </c>
      <c r="C7028" s="315" t="s">
        <v>41</v>
      </c>
      <c r="D7028" s="316">
        <v>2664.44</v>
      </c>
    </row>
    <row r="7029" spans="1:4">
      <c r="A7029" s="314" t="s">
        <v>38585</v>
      </c>
      <c r="B7029" s="315" t="s">
        <v>38586</v>
      </c>
      <c r="C7029" s="315" t="s">
        <v>41</v>
      </c>
      <c r="D7029" s="316">
        <v>2845.28</v>
      </c>
    </row>
    <row r="7030" spans="1:4">
      <c r="A7030" s="314" t="s">
        <v>38587</v>
      </c>
      <c r="B7030" s="315" t="s">
        <v>38588</v>
      </c>
      <c r="C7030" s="315" t="s">
        <v>41</v>
      </c>
      <c r="D7030" s="316">
        <v>61.94</v>
      </c>
    </row>
    <row r="7031" spans="1:4">
      <c r="A7031" s="314" t="s">
        <v>38589</v>
      </c>
      <c r="B7031" s="315" t="s">
        <v>38590</v>
      </c>
      <c r="C7031" s="315" t="s">
        <v>41</v>
      </c>
      <c r="D7031" s="316">
        <v>887.23</v>
      </c>
    </row>
    <row r="7032" spans="1:4">
      <c r="A7032" s="314" t="s">
        <v>38591</v>
      </c>
      <c r="B7032" s="315" t="s">
        <v>38592</v>
      </c>
      <c r="C7032" s="315" t="s">
        <v>41</v>
      </c>
      <c r="D7032" s="316">
        <v>1016.55</v>
      </c>
    </row>
    <row r="7033" spans="1:4">
      <c r="A7033" s="314" t="s">
        <v>38593</v>
      </c>
      <c r="B7033" s="315" t="s">
        <v>38594</v>
      </c>
      <c r="C7033" s="315" t="s">
        <v>41</v>
      </c>
      <c r="D7033" s="316">
        <v>1275.2</v>
      </c>
    </row>
    <row r="7034" spans="1:4">
      <c r="A7034" s="314" t="s">
        <v>38595</v>
      </c>
      <c r="B7034" s="315" t="s">
        <v>38596</v>
      </c>
      <c r="C7034" s="315" t="s">
        <v>41</v>
      </c>
      <c r="D7034" s="316">
        <v>5345.29</v>
      </c>
    </row>
    <row r="7035" spans="1:4">
      <c r="A7035" s="314" t="s">
        <v>38597</v>
      </c>
      <c r="B7035" s="315" t="s">
        <v>38598</v>
      </c>
      <c r="C7035" s="315" t="s">
        <v>41</v>
      </c>
      <c r="D7035" s="316">
        <v>5515.9</v>
      </c>
    </row>
    <row r="7036" spans="1:4">
      <c r="A7036" s="314" t="s">
        <v>38599</v>
      </c>
      <c r="B7036" s="315" t="s">
        <v>38600</v>
      </c>
      <c r="C7036" s="315" t="s">
        <v>41</v>
      </c>
      <c r="D7036" s="316">
        <v>138.33000000000001</v>
      </c>
    </row>
    <row r="7037" spans="1:4">
      <c r="A7037" s="314" t="s">
        <v>38601</v>
      </c>
      <c r="B7037" s="315" t="s">
        <v>38602</v>
      </c>
      <c r="C7037" s="315" t="s">
        <v>41</v>
      </c>
      <c r="D7037" s="316">
        <v>146.38999999999999</v>
      </c>
    </row>
    <row r="7038" spans="1:4">
      <c r="A7038" s="314" t="s">
        <v>25887</v>
      </c>
      <c r="B7038" s="315" t="s">
        <v>25888</v>
      </c>
      <c r="C7038" s="315" t="s">
        <v>41</v>
      </c>
      <c r="D7038" s="316">
        <v>166.96</v>
      </c>
    </row>
    <row r="7039" spans="1:4">
      <c r="A7039" s="314" t="s">
        <v>25889</v>
      </c>
      <c r="B7039" s="315" t="s">
        <v>25890</v>
      </c>
      <c r="C7039" s="315" t="s">
        <v>41</v>
      </c>
      <c r="D7039" s="316">
        <v>203.17</v>
      </c>
    </row>
    <row r="7040" spans="1:4">
      <c r="A7040" s="314" t="s">
        <v>25891</v>
      </c>
      <c r="B7040" s="315" t="s">
        <v>25892</v>
      </c>
      <c r="C7040" s="315" t="s">
        <v>41</v>
      </c>
      <c r="D7040" s="316">
        <v>246.4</v>
      </c>
    </row>
    <row r="7041" spans="1:4">
      <c r="A7041" s="314" t="s">
        <v>25893</v>
      </c>
      <c r="B7041" s="315" t="s">
        <v>25894</v>
      </c>
      <c r="C7041" s="315" t="s">
        <v>41</v>
      </c>
      <c r="D7041" s="316">
        <v>345.58</v>
      </c>
    </row>
    <row r="7042" spans="1:4">
      <c r="A7042" s="314" t="s">
        <v>38603</v>
      </c>
      <c r="B7042" s="315" t="s">
        <v>38604</v>
      </c>
      <c r="C7042" s="315" t="s">
        <v>41</v>
      </c>
      <c r="D7042" s="316">
        <v>708.15</v>
      </c>
    </row>
    <row r="7043" spans="1:4">
      <c r="A7043" s="314" t="s">
        <v>38605</v>
      </c>
      <c r="B7043" s="315" t="s">
        <v>38606</v>
      </c>
      <c r="C7043" s="315" t="s">
        <v>41</v>
      </c>
      <c r="D7043" s="316">
        <v>283.24</v>
      </c>
    </row>
    <row r="7044" spans="1:4">
      <c r="A7044" s="314" t="s">
        <v>38607</v>
      </c>
      <c r="B7044" s="315" t="s">
        <v>38608</v>
      </c>
      <c r="C7044" s="315" t="s">
        <v>41</v>
      </c>
      <c r="D7044" s="316">
        <v>359.82</v>
      </c>
    </row>
    <row r="7045" spans="1:4">
      <c r="A7045" s="314" t="s">
        <v>25941</v>
      </c>
      <c r="B7045" s="315" t="s">
        <v>25942</v>
      </c>
      <c r="C7045" s="315" t="s">
        <v>41</v>
      </c>
      <c r="D7045" s="316">
        <v>1233.0899999999999</v>
      </c>
    </row>
    <row r="7046" spans="1:4">
      <c r="A7046" s="314" t="s">
        <v>25895</v>
      </c>
      <c r="B7046" s="315" t="s">
        <v>25896</v>
      </c>
      <c r="C7046" s="315" t="s">
        <v>41</v>
      </c>
      <c r="D7046" s="316">
        <v>166.96</v>
      </c>
    </row>
    <row r="7047" spans="1:4">
      <c r="A7047" s="314" t="s">
        <v>25897</v>
      </c>
      <c r="B7047" s="315" t="s">
        <v>25898</v>
      </c>
      <c r="C7047" s="315" t="s">
        <v>41</v>
      </c>
      <c r="D7047" s="316">
        <v>203.17</v>
      </c>
    </row>
    <row r="7048" spans="1:4">
      <c r="A7048" s="314" t="s">
        <v>25899</v>
      </c>
      <c r="B7048" s="315" t="s">
        <v>25900</v>
      </c>
      <c r="C7048" s="315" t="s">
        <v>41</v>
      </c>
      <c r="D7048" s="316">
        <v>246.4</v>
      </c>
    </row>
    <row r="7049" spans="1:4">
      <c r="A7049" s="314" t="s">
        <v>25901</v>
      </c>
      <c r="B7049" s="315" t="s">
        <v>25902</v>
      </c>
      <c r="C7049" s="315" t="s">
        <v>41</v>
      </c>
      <c r="D7049" s="316">
        <v>304.81</v>
      </c>
    </row>
    <row r="7050" spans="1:4">
      <c r="A7050" s="314" t="s">
        <v>25903</v>
      </c>
      <c r="B7050" s="315" t="s">
        <v>25904</v>
      </c>
      <c r="C7050" s="315" t="s">
        <v>41</v>
      </c>
      <c r="D7050" s="316">
        <v>364.64</v>
      </c>
    </row>
    <row r="7051" spans="1:4">
      <c r="A7051" s="314" t="s">
        <v>25905</v>
      </c>
      <c r="B7051" s="315" t="s">
        <v>25906</v>
      </c>
      <c r="C7051" s="315" t="s">
        <v>41</v>
      </c>
      <c r="D7051" s="316">
        <v>413.57</v>
      </c>
    </row>
    <row r="7052" spans="1:4">
      <c r="A7052" s="314" t="s">
        <v>25907</v>
      </c>
      <c r="B7052" s="315" t="s">
        <v>25908</v>
      </c>
      <c r="C7052" s="315" t="s">
        <v>41</v>
      </c>
      <c r="D7052" s="316">
        <v>475.24</v>
      </c>
    </row>
    <row r="7053" spans="1:4">
      <c r="A7053" s="314" t="s">
        <v>25909</v>
      </c>
      <c r="B7053" s="315" t="s">
        <v>25910</v>
      </c>
      <c r="C7053" s="315" t="s">
        <v>41</v>
      </c>
      <c r="D7053" s="316">
        <v>477.93</v>
      </c>
    </row>
    <row r="7054" spans="1:4">
      <c r="A7054" s="314" t="s">
        <v>25911</v>
      </c>
      <c r="B7054" s="315" t="s">
        <v>25912</v>
      </c>
      <c r="C7054" s="315" t="s">
        <v>41</v>
      </c>
      <c r="D7054" s="316">
        <v>623.69000000000005</v>
      </c>
    </row>
    <row r="7055" spans="1:4">
      <c r="A7055" s="314" t="s">
        <v>25913</v>
      </c>
      <c r="B7055" s="315" t="s">
        <v>25914</v>
      </c>
      <c r="C7055" s="315" t="s">
        <v>41</v>
      </c>
      <c r="D7055" s="316">
        <v>590.13</v>
      </c>
    </row>
    <row r="7056" spans="1:4">
      <c r="A7056" s="314" t="s">
        <v>25915</v>
      </c>
      <c r="B7056" s="315" t="s">
        <v>25916</v>
      </c>
      <c r="C7056" s="315" t="s">
        <v>41</v>
      </c>
      <c r="D7056" s="316">
        <v>737.23</v>
      </c>
    </row>
    <row r="7057" spans="1:4">
      <c r="A7057" s="314" t="s">
        <v>25917</v>
      </c>
      <c r="B7057" s="315" t="s">
        <v>25918</v>
      </c>
      <c r="C7057" s="315" t="s">
        <v>41</v>
      </c>
      <c r="D7057" s="316">
        <v>726.47</v>
      </c>
    </row>
    <row r="7058" spans="1:4">
      <c r="A7058" s="314" t="s">
        <v>25919</v>
      </c>
      <c r="B7058" s="315" t="s">
        <v>25920</v>
      </c>
      <c r="C7058" s="315" t="s">
        <v>41</v>
      </c>
      <c r="D7058" s="316">
        <v>765.21</v>
      </c>
    </row>
    <row r="7059" spans="1:4">
      <c r="A7059" s="314" t="s">
        <v>25921</v>
      </c>
      <c r="B7059" s="315" t="s">
        <v>25922</v>
      </c>
      <c r="C7059" s="315" t="s">
        <v>41</v>
      </c>
      <c r="D7059" s="316">
        <v>866.98</v>
      </c>
    </row>
    <row r="7060" spans="1:4">
      <c r="A7060" s="314" t="s">
        <v>25923</v>
      </c>
      <c r="B7060" s="315" t="s">
        <v>25924</v>
      </c>
      <c r="C7060" s="315" t="s">
        <v>41</v>
      </c>
      <c r="D7060" s="316">
        <v>1038.6300000000001</v>
      </c>
    </row>
    <row r="7061" spans="1:4">
      <c r="A7061" s="314" t="s">
        <v>25925</v>
      </c>
      <c r="B7061" s="315" t="s">
        <v>25926</v>
      </c>
      <c r="C7061" s="315" t="s">
        <v>41</v>
      </c>
      <c r="D7061" s="316">
        <v>1508.25</v>
      </c>
    </row>
    <row r="7062" spans="1:4">
      <c r="A7062" s="314" t="s">
        <v>25927</v>
      </c>
      <c r="B7062" s="315" t="s">
        <v>25928</v>
      </c>
      <c r="C7062" s="315" t="s">
        <v>41</v>
      </c>
      <c r="D7062" s="316">
        <v>1507.98</v>
      </c>
    </row>
    <row r="7063" spans="1:4">
      <c r="A7063" s="314" t="s">
        <v>25929</v>
      </c>
      <c r="B7063" s="315" t="s">
        <v>25930</v>
      </c>
      <c r="C7063" s="315" t="s">
        <v>41</v>
      </c>
      <c r="D7063" s="316">
        <v>1695.45</v>
      </c>
    </row>
    <row r="7064" spans="1:4">
      <c r="A7064" s="314" t="s">
        <v>25931</v>
      </c>
      <c r="B7064" s="315" t="s">
        <v>25932</v>
      </c>
      <c r="C7064" s="315" t="s">
        <v>41</v>
      </c>
      <c r="D7064" s="316">
        <v>2055.23</v>
      </c>
    </row>
    <row r="7065" spans="1:4">
      <c r="A7065" s="314" t="s">
        <v>25933</v>
      </c>
      <c r="B7065" s="315" t="s">
        <v>25934</v>
      </c>
      <c r="C7065" s="315" t="s">
        <v>41</v>
      </c>
      <c r="D7065" s="316">
        <v>1869.06</v>
      </c>
    </row>
    <row r="7066" spans="1:4">
      <c r="A7066" s="314" t="s">
        <v>25935</v>
      </c>
      <c r="B7066" s="315" t="s">
        <v>25936</v>
      </c>
      <c r="C7066" s="315" t="s">
        <v>41</v>
      </c>
      <c r="D7066" s="316">
        <v>2248.0500000000002</v>
      </c>
    </row>
    <row r="7067" spans="1:4">
      <c r="A7067" s="314" t="s">
        <v>25937</v>
      </c>
      <c r="B7067" s="315" t="s">
        <v>25938</v>
      </c>
      <c r="C7067" s="315" t="s">
        <v>41</v>
      </c>
      <c r="D7067" s="316">
        <v>2556.7800000000002</v>
      </c>
    </row>
    <row r="7068" spans="1:4">
      <c r="A7068" s="314" t="s">
        <v>25939</v>
      </c>
      <c r="B7068" s="315" t="s">
        <v>25940</v>
      </c>
      <c r="C7068" s="315" t="s">
        <v>41</v>
      </c>
      <c r="D7068" s="316">
        <v>2838.05</v>
      </c>
    </row>
    <row r="7069" spans="1:4">
      <c r="A7069" s="314" t="s">
        <v>25943</v>
      </c>
      <c r="B7069" s="315" t="s">
        <v>25944</v>
      </c>
      <c r="C7069" s="315" t="s">
        <v>41</v>
      </c>
      <c r="D7069" s="316">
        <v>166.96</v>
      </c>
    </row>
    <row r="7070" spans="1:4">
      <c r="A7070" s="314" t="s">
        <v>25945</v>
      </c>
      <c r="B7070" s="315" t="s">
        <v>25946</v>
      </c>
      <c r="C7070" s="315" t="s">
        <v>41</v>
      </c>
      <c r="D7070" s="316">
        <v>203.17</v>
      </c>
    </row>
    <row r="7071" spans="1:4">
      <c r="A7071" s="314" t="s">
        <v>25947</v>
      </c>
      <c r="B7071" s="315" t="s">
        <v>25948</v>
      </c>
      <c r="C7071" s="315" t="s">
        <v>41</v>
      </c>
      <c r="D7071" s="316">
        <v>246.4</v>
      </c>
    </row>
    <row r="7072" spans="1:4">
      <c r="A7072" s="314" t="s">
        <v>25949</v>
      </c>
      <c r="B7072" s="315" t="s">
        <v>25950</v>
      </c>
      <c r="C7072" s="315" t="s">
        <v>41</v>
      </c>
      <c r="D7072" s="316">
        <v>304.81</v>
      </c>
    </row>
    <row r="7073" spans="1:4">
      <c r="A7073" s="314" t="s">
        <v>25951</v>
      </c>
      <c r="B7073" s="315" t="s">
        <v>25952</v>
      </c>
      <c r="C7073" s="315" t="s">
        <v>41</v>
      </c>
      <c r="D7073" s="316">
        <v>365.62</v>
      </c>
    </row>
    <row r="7074" spans="1:4">
      <c r="A7074" s="314" t="s">
        <v>25953</v>
      </c>
      <c r="B7074" s="315" t="s">
        <v>25954</v>
      </c>
      <c r="C7074" s="315" t="s">
        <v>41</v>
      </c>
      <c r="D7074" s="316">
        <v>414.91</v>
      </c>
    </row>
    <row r="7075" spans="1:4">
      <c r="A7075" s="314" t="s">
        <v>25955</v>
      </c>
      <c r="B7075" s="315" t="s">
        <v>25956</v>
      </c>
      <c r="C7075" s="315" t="s">
        <v>41</v>
      </c>
      <c r="D7075" s="316">
        <v>476.83</v>
      </c>
    </row>
    <row r="7076" spans="1:4">
      <c r="A7076" s="314" t="s">
        <v>25957</v>
      </c>
      <c r="B7076" s="315" t="s">
        <v>25958</v>
      </c>
      <c r="C7076" s="315" t="s">
        <v>41</v>
      </c>
      <c r="D7076" s="316">
        <v>502.95</v>
      </c>
    </row>
    <row r="7077" spans="1:4">
      <c r="A7077" s="314" t="s">
        <v>25959</v>
      </c>
      <c r="B7077" s="315" t="s">
        <v>25960</v>
      </c>
      <c r="C7077" s="315" t="s">
        <v>41</v>
      </c>
      <c r="D7077" s="316">
        <v>659.79</v>
      </c>
    </row>
    <row r="7078" spans="1:4">
      <c r="A7078" s="314" t="s">
        <v>25961</v>
      </c>
      <c r="B7078" s="315" t="s">
        <v>25962</v>
      </c>
      <c r="C7078" s="315" t="s">
        <v>41</v>
      </c>
      <c r="D7078" s="316">
        <v>626.16999999999996</v>
      </c>
    </row>
    <row r="7079" spans="1:4">
      <c r="A7079" s="314" t="s">
        <v>25963</v>
      </c>
      <c r="B7079" s="315" t="s">
        <v>25964</v>
      </c>
      <c r="C7079" s="315" t="s">
        <v>41</v>
      </c>
      <c r="D7079" s="316">
        <v>783.78</v>
      </c>
    </row>
    <row r="7080" spans="1:4">
      <c r="A7080" s="314" t="s">
        <v>25965</v>
      </c>
      <c r="B7080" s="315" t="s">
        <v>25966</v>
      </c>
      <c r="C7080" s="315" t="s">
        <v>41</v>
      </c>
      <c r="D7080" s="316">
        <v>774.89</v>
      </c>
    </row>
    <row r="7081" spans="1:4">
      <c r="A7081" s="314" t="s">
        <v>25967</v>
      </c>
      <c r="B7081" s="315" t="s">
        <v>25968</v>
      </c>
      <c r="C7081" s="315" t="s">
        <v>41</v>
      </c>
      <c r="D7081" s="316">
        <v>969.11</v>
      </c>
    </row>
    <row r="7082" spans="1:4">
      <c r="A7082" s="314" t="s">
        <v>25969</v>
      </c>
      <c r="B7082" s="315" t="s">
        <v>25970</v>
      </c>
      <c r="C7082" s="315" t="s">
        <v>41</v>
      </c>
      <c r="D7082" s="316">
        <v>927.79</v>
      </c>
    </row>
    <row r="7083" spans="1:4">
      <c r="A7083" s="314" t="s">
        <v>25971</v>
      </c>
      <c r="B7083" s="315" t="s">
        <v>25972</v>
      </c>
      <c r="C7083" s="315" t="s">
        <v>41</v>
      </c>
      <c r="D7083" s="316">
        <v>1115.5</v>
      </c>
    </row>
    <row r="7084" spans="1:4">
      <c r="A7084" s="314" t="s">
        <v>25973</v>
      </c>
      <c r="B7084" s="315" t="s">
        <v>25974</v>
      </c>
      <c r="C7084" s="315" t="s">
        <v>41</v>
      </c>
      <c r="D7084" s="316">
        <v>1334.12</v>
      </c>
    </row>
    <row r="7085" spans="1:4">
      <c r="A7085" s="314" t="s">
        <v>25975</v>
      </c>
      <c r="B7085" s="315" t="s">
        <v>25976</v>
      </c>
      <c r="C7085" s="315" t="s">
        <v>41</v>
      </c>
      <c r="D7085" s="316">
        <v>1634.26</v>
      </c>
    </row>
    <row r="7086" spans="1:4">
      <c r="A7086" s="314" t="s">
        <v>25977</v>
      </c>
      <c r="B7086" s="315" t="s">
        <v>25978</v>
      </c>
      <c r="C7086" s="315" t="s">
        <v>41</v>
      </c>
      <c r="D7086" s="316">
        <v>1514.23</v>
      </c>
    </row>
    <row r="7087" spans="1:4">
      <c r="A7087" s="314" t="s">
        <v>25979</v>
      </c>
      <c r="B7087" s="315" t="s">
        <v>25980</v>
      </c>
      <c r="C7087" s="315" t="s">
        <v>41</v>
      </c>
      <c r="D7087" s="316">
        <v>1840.25</v>
      </c>
    </row>
    <row r="7088" spans="1:4">
      <c r="A7088" s="314" t="s">
        <v>25981</v>
      </c>
      <c r="B7088" s="315" t="s">
        <v>25982</v>
      </c>
      <c r="C7088" s="315" t="s">
        <v>41</v>
      </c>
      <c r="D7088" s="316">
        <v>2249.9699999999998</v>
      </c>
    </row>
    <row r="7089" spans="1:4">
      <c r="A7089" s="314" t="s">
        <v>25983</v>
      </c>
      <c r="B7089" s="315" t="s">
        <v>25984</v>
      </c>
      <c r="C7089" s="315" t="s">
        <v>41</v>
      </c>
      <c r="D7089" s="316">
        <v>2031.77</v>
      </c>
    </row>
    <row r="7090" spans="1:4">
      <c r="A7090" s="314" t="s">
        <v>25985</v>
      </c>
      <c r="B7090" s="315" t="s">
        <v>25986</v>
      </c>
      <c r="C7090" s="315" t="s">
        <v>41</v>
      </c>
      <c r="D7090" s="316">
        <v>2439.1999999999998</v>
      </c>
    </row>
    <row r="7091" spans="1:4">
      <c r="A7091" s="314" t="s">
        <v>25987</v>
      </c>
      <c r="B7091" s="315" t="s">
        <v>25988</v>
      </c>
      <c r="C7091" s="315" t="s">
        <v>41</v>
      </c>
      <c r="D7091" s="316">
        <v>2772.58</v>
      </c>
    </row>
    <row r="7092" spans="1:4">
      <c r="A7092" s="314" t="s">
        <v>25989</v>
      </c>
      <c r="B7092" s="315" t="s">
        <v>25990</v>
      </c>
      <c r="C7092" s="315" t="s">
        <v>41</v>
      </c>
      <c r="D7092" s="316">
        <v>3123.49</v>
      </c>
    </row>
    <row r="7093" spans="1:4">
      <c r="A7093" s="314" t="s">
        <v>25991</v>
      </c>
      <c r="B7093" s="315" t="s">
        <v>25992</v>
      </c>
      <c r="C7093" s="315" t="s">
        <v>41</v>
      </c>
      <c r="D7093" s="316">
        <v>166.96</v>
      </c>
    </row>
    <row r="7094" spans="1:4">
      <c r="A7094" s="314" t="s">
        <v>25993</v>
      </c>
      <c r="B7094" s="315" t="s">
        <v>25994</v>
      </c>
      <c r="C7094" s="315" t="s">
        <v>41</v>
      </c>
      <c r="D7094" s="316">
        <v>203.17</v>
      </c>
    </row>
    <row r="7095" spans="1:4">
      <c r="A7095" s="314" t="s">
        <v>25995</v>
      </c>
      <c r="B7095" s="315" t="s">
        <v>25996</v>
      </c>
      <c r="C7095" s="315" t="s">
        <v>41</v>
      </c>
      <c r="D7095" s="316">
        <v>246.4</v>
      </c>
    </row>
    <row r="7096" spans="1:4">
      <c r="A7096" s="314" t="s">
        <v>25997</v>
      </c>
      <c r="B7096" s="315" t="s">
        <v>25998</v>
      </c>
      <c r="C7096" s="315" t="s">
        <v>41</v>
      </c>
      <c r="D7096" s="316">
        <v>312.95999999999998</v>
      </c>
    </row>
    <row r="7097" spans="1:4">
      <c r="A7097" s="314" t="s">
        <v>25999</v>
      </c>
      <c r="B7097" s="315" t="s">
        <v>26000</v>
      </c>
      <c r="C7097" s="315" t="s">
        <v>41</v>
      </c>
      <c r="D7097" s="316">
        <v>1041.71</v>
      </c>
    </row>
    <row r="7098" spans="1:4">
      <c r="A7098" s="314" t="s">
        <v>26001</v>
      </c>
      <c r="B7098" s="315" t="s">
        <v>26002</v>
      </c>
      <c r="C7098" s="315" t="s">
        <v>41</v>
      </c>
      <c r="D7098" s="316">
        <v>1403.43</v>
      </c>
    </row>
    <row r="7099" spans="1:4">
      <c r="A7099" s="314" t="s">
        <v>26003</v>
      </c>
      <c r="B7099" s="315" t="s">
        <v>26004</v>
      </c>
      <c r="C7099" s="315" t="s">
        <v>41</v>
      </c>
      <c r="D7099" s="316">
        <v>1654.34</v>
      </c>
    </row>
    <row r="7100" spans="1:4">
      <c r="A7100" s="314" t="s">
        <v>26005</v>
      </c>
      <c r="B7100" s="315" t="s">
        <v>26006</v>
      </c>
      <c r="C7100" s="315" t="s">
        <v>41</v>
      </c>
      <c r="D7100" s="316">
        <v>2084.86</v>
      </c>
    </row>
    <row r="7101" spans="1:4">
      <c r="A7101" s="314" t="s">
        <v>26007</v>
      </c>
      <c r="B7101" s="315" t="s">
        <v>26008</v>
      </c>
      <c r="C7101" s="315" t="s">
        <v>41</v>
      </c>
      <c r="D7101" s="316">
        <v>305.05</v>
      </c>
    </row>
    <row r="7102" spans="1:4">
      <c r="A7102" s="314" t="s">
        <v>26009</v>
      </c>
      <c r="B7102" s="315" t="s">
        <v>26010</v>
      </c>
      <c r="C7102" s="315" t="s">
        <v>41</v>
      </c>
      <c r="D7102" s="316">
        <v>364.28</v>
      </c>
    </row>
    <row r="7103" spans="1:4">
      <c r="A7103" s="314" t="s">
        <v>26011</v>
      </c>
      <c r="B7103" s="315" t="s">
        <v>26012</v>
      </c>
      <c r="C7103" s="315" t="s">
        <v>41</v>
      </c>
      <c r="D7103" s="316">
        <v>413.08</v>
      </c>
    </row>
    <row r="7104" spans="1:4">
      <c r="A7104" s="314" t="s">
        <v>26013</v>
      </c>
      <c r="B7104" s="315" t="s">
        <v>26014</v>
      </c>
      <c r="C7104" s="315" t="s">
        <v>41</v>
      </c>
      <c r="D7104" s="316">
        <v>474.5</v>
      </c>
    </row>
    <row r="7105" spans="1:4">
      <c r="A7105" s="314" t="s">
        <v>26015</v>
      </c>
      <c r="B7105" s="315" t="s">
        <v>26016</v>
      </c>
      <c r="C7105" s="315" t="s">
        <v>41</v>
      </c>
      <c r="D7105" s="316">
        <v>461.38</v>
      </c>
    </row>
    <row r="7106" spans="1:4">
      <c r="A7106" s="314" t="s">
        <v>26017</v>
      </c>
      <c r="B7106" s="315" t="s">
        <v>26018</v>
      </c>
      <c r="C7106" s="315" t="s">
        <v>41</v>
      </c>
      <c r="D7106" s="316">
        <v>600.34</v>
      </c>
    </row>
    <row r="7107" spans="1:4">
      <c r="A7107" s="314" t="s">
        <v>26019</v>
      </c>
      <c r="B7107" s="315" t="s">
        <v>26020</v>
      </c>
      <c r="C7107" s="315" t="s">
        <v>41</v>
      </c>
      <c r="D7107" s="316">
        <v>566.34</v>
      </c>
    </row>
    <row r="7108" spans="1:4">
      <c r="A7108" s="314" t="s">
        <v>26022</v>
      </c>
      <c r="B7108" s="315" t="s">
        <v>26023</v>
      </c>
      <c r="C7108" s="315" t="s">
        <v>41</v>
      </c>
      <c r="D7108" s="316">
        <v>18.75</v>
      </c>
    </row>
    <row r="7109" spans="1:4">
      <c r="A7109" s="314" t="s">
        <v>26024</v>
      </c>
      <c r="B7109" s="315" t="s">
        <v>26025</v>
      </c>
      <c r="C7109" s="315" t="s">
        <v>41</v>
      </c>
      <c r="D7109" s="316">
        <v>39.22</v>
      </c>
    </row>
    <row r="7110" spans="1:4">
      <c r="A7110" s="314" t="s">
        <v>26032</v>
      </c>
      <c r="B7110" s="315" t="s">
        <v>26033</v>
      </c>
      <c r="C7110" s="315" t="s">
        <v>41</v>
      </c>
      <c r="D7110" s="316">
        <v>33.81</v>
      </c>
    </row>
    <row r="7111" spans="1:4">
      <c r="A7111" s="314" t="s">
        <v>26034</v>
      </c>
      <c r="B7111" s="315" t="s">
        <v>26035</v>
      </c>
      <c r="C7111" s="315" t="s">
        <v>41</v>
      </c>
      <c r="D7111" s="316">
        <v>67.53</v>
      </c>
    </row>
    <row r="7112" spans="1:4">
      <c r="A7112" s="314" t="s">
        <v>26036</v>
      </c>
      <c r="B7112" s="315" t="s">
        <v>26037</v>
      </c>
      <c r="C7112" s="315" t="s">
        <v>41</v>
      </c>
      <c r="D7112" s="316">
        <v>82.29</v>
      </c>
    </row>
    <row r="7113" spans="1:4">
      <c r="A7113" s="314" t="s">
        <v>26038</v>
      </c>
      <c r="B7113" s="315" t="s">
        <v>26039</v>
      </c>
      <c r="C7113" s="315" t="s">
        <v>41</v>
      </c>
      <c r="D7113" s="316">
        <v>125.18</v>
      </c>
    </row>
    <row r="7114" spans="1:4">
      <c r="A7114" s="314" t="s">
        <v>26040</v>
      </c>
      <c r="B7114" s="315" t="s">
        <v>26041</v>
      </c>
      <c r="C7114" s="315" t="s">
        <v>41</v>
      </c>
      <c r="D7114" s="316">
        <v>177.18</v>
      </c>
    </row>
    <row r="7115" spans="1:4">
      <c r="A7115" s="314" t="s">
        <v>38609</v>
      </c>
      <c r="B7115" s="315" t="s">
        <v>38610</v>
      </c>
      <c r="C7115" s="315" t="s">
        <v>41</v>
      </c>
      <c r="D7115" s="316">
        <v>525</v>
      </c>
    </row>
    <row r="7116" spans="1:4">
      <c r="A7116" s="314" t="s">
        <v>26042</v>
      </c>
      <c r="B7116" s="315" t="s">
        <v>26043</v>
      </c>
      <c r="C7116" s="315" t="s">
        <v>41</v>
      </c>
      <c r="D7116" s="316">
        <v>530.16999999999996</v>
      </c>
    </row>
    <row r="7117" spans="1:4">
      <c r="A7117" s="314" t="s">
        <v>26044</v>
      </c>
      <c r="B7117" s="315" t="s">
        <v>26045</v>
      </c>
      <c r="C7117" s="315" t="s">
        <v>41</v>
      </c>
      <c r="D7117" s="316">
        <v>1061.92</v>
      </c>
    </row>
    <row r="7118" spans="1:4">
      <c r="A7118" s="314" t="s">
        <v>38611</v>
      </c>
      <c r="B7118" s="315" t="s">
        <v>38612</v>
      </c>
      <c r="C7118" s="315" t="s">
        <v>41</v>
      </c>
      <c r="D7118" s="316">
        <v>15.75</v>
      </c>
    </row>
    <row r="7119" spans="1:4">
      <c r="A7119" s="314" t="s">
        <v>26066</v>
      </c>
      <c r="B7119" s="315" t="s">
        <v>26067</v>
      </c>
      <c r="C7119" s="315" t="s">
        <v>41</v>
      </c>
      <c r="D7119" s="316">
        <v>8.08</v>
      </c>
    </row>
    <row r="7120" spans="1:4">
      <c r="A7120" s="314" t="s">
        <v>26068</v>
      </c>
      <c r="B7120" s="315" t="s">
        <v>26069</v>
      </c>
      <c r="C7120" s="315" t="s">
        <v>41</v>
      </c>
      <c r="D7120" s="316">
        <v>22.24</v>
      </c>
    </row>
    <row r="7121" spans="1:4">
      <c r="A7121" s="314" t="s">
        <v>26070</v>
      </c>
      <c r="B7121" s="315" t="s">
        <v>26071</v>
      </c>
      <c r="C7121" s="315" t="s">
        <v>41</v>
      </c>
      <c r="D7121" s="316">
        <v>18.09</v>
      </c>
    </row>
    <row r="7122" spans="1:4">
      <c r="A7122" s="314" t="s">
        <v>26072</v>
      </c>
      <c r="B7122" s="315" t="s">
        <v>26073</v>
      </c>
      <c r="C7122" s="315" t="s">
        <v>41</v>
      </c>
      <c r="D7122" s="316">
        <v>37.64</v>
      </c>
    </row>
    <row r="7123" spans="1:4">
      <c r="A7123" s="314" t="s">
        <v>38613</v>
      </c>
      <c r="B7123" s="315" t="s">
        <v>38614</v>
      </c>
      <c r="C7123" s="315" t="s">
        <v>6</v>
      </c>
      <c r="D7123" s="316">
        <v>16</v>
      </c>
    </row>
    <row r="7124" spans="1:4">
      <c r="A7124" s="314" t="s">
        <v>38615</v>
      </c>
      <c r="B7124" s="315" t="s">
        <v>38616</v>
      </c>
      <c r="C7124" s="315" t="s">
        <v>6</v>
      </c>
      <c r="D7124" s="316">
        <v>22.95</v>
      </c>
    </row>
    <row r="7125" spans="1:4">
      <c r="A7125" s="314" t="s">
        <v>26074</v>
      </c>
      <c r="B7125" s="315" t="s">
        <v>26075</v>
      </c>
      <c r="C7125" s="315" t="s">
        <v>6</v>
      </c>
      <c r="D7125" s="316">
        <v>117.2</v>
      </c>
    </row>
    <row r="7126" spans="1:4">
      <c r="A7126" s="314" t="s">
        <v>26076</v>
      </c>
      <c r="B7126" s="315" t="s">
        <v>26077</v>
      </c>
      <c r="C7126" s="315" t="s">
        <v>6</v>
      </c>
      <c r="D7126" s="316">
        <v>234.41</v>
      </c>
    </row>
    <row r="7127" spans="1:4">
      <c r="A7127" s="314" t="s">
        <v>26078</v>
      </c>
      <c r="B7127" s="315" t="s">
        <v>26079</v>
      </c>
      <c r="C7127" s="315" t="s">
        <v>6</v>
      </c>
      <c r="D7127" s="316">
        <v>415.91</v>
      </c>
    </row>
    <row r="7128" spans="1:4">
      <c r="A7128" s="314" t="s">
        <v>26080</v>
      </c>
      <c r="B7128" s="315" t="s">
        <v>26081</v>
      </c>
      <c r="C7128" s="315" t="s">
        <v>6</v>
      </c>
      <c r="D7128" s="316">
        <v>795.6</v>
      </c>
    </row>
    <row r="7129" spans="1:4">
      <c r="A7129" s="314" t="s">
        <v>26082</v>
      </c>
      <c r="B7129" s="315" t="s">
        <v>26083</v>
      </c>
      <c r="C7129" s="315" t="s">
        <v>6</v>
      </c>
      <c r="D7129" s="316">
        <v>165.73</v>
      </c>
    </row>
    <row r="7130" spans="1:4">
      <c r="A7130" s="314" t="s">
        <v>26084</v>
      </c>
      <c r="B7130" s="315" t="s">
        <v>26085</v>
      </c>
      <c r="C7130" s="315" t="s">
        <v>6</v>
      </c>
      <c r="D7130" s="316">
        <v>328.26</v>
      </c>
    </row>
    <row r="7131" spans="1:4">
      <c r="A7131" s="314" t="s">
        <v>26086</v>
      </c>
      <c r="B7131" s="315" t="s">
        <v>26087</v>
      </c>
      <c r="C7131" s="315" t="s">
        <v>6</v>
      </c>
      <c r="D7131" s="316">
        <v>564.23</v>
      </c>
    </row>
    <row r="7132" spans="1:4">
      <c r="A7132" s="314" t="s">
        <v>26088</v>
      </c>
      <c r="B7132" s="315" t="s">
        <v>26089</v>
      </c>
      <c r="C7132" s="315" t="s">
        <v>6</v>
      </c>
      <c r="D7132" s="316">
        <v>1113.5999999999999</v>
      </c>
    </row>
    <row r="7133" spans="1:4">
      <c r="A7133" s="314" t="s">
        <v>26090</v>
      </c>
      <c r="B7133" s="315" t="s">
        <v>26091</v>
      </c>
      <c r="C7133" s="315" t="s">
        <v>41</v>
      </c>
      <c r="D7133" s="316">
        <v>164.06</v>
      </c>
    </row>
    <row r="7134" spans="1:4">
      <c r="A7134" s="314" t="s">
        <v>26092</v>
      </c>
      <c r="B7134" s="315" t="s">
        <v>26093</v>
      </c>
      <c r="C7134" s="315" t="s">
        <v>41</v>
      </c>
      <c r="D7134" s="316">
        <v>7.71</v>
      </c>
    </row>
    <row r="7135" spans="1:4">
      <c r="A7135" s="314" t="s">
        <v>26094</v>
      </c>
      <c r="B7135" s="315" t="s">
        <v>26095</v>
      </c>
      <c r="C7135" s="315" t="s">
        <v>41</v>
      </c>
      <c r="D7135" s="316">
        <v>15.83</v>
      </c>
    </row>
    <row r="7136" spans="1:4">
      <c r="A7136" s="314" t="s">
        <v>26096</v>
      </c>
      <c r="B7136" s="315" t="s">
        <v>26097</v>
      </c>
      <c r="C7136" s="315" t="s">
        <v>41</v>
      </c>
      <c r="D7136" s="316">
        <v>25.87</v>
      </c>
    </row>
    <row r="7137" spans="1:4">
      <c r="A7137" s="314" t="s">
        <v>26098</v>
      </c>
      <c r="B7137" s="315" t="s">
        <v>26099</v>
      </c>
      <c r="C7137" s="315" t="s">
        <v>41</v>
      </c>
      <c r="D7137" s="316">
        <v>11.56</v>
      </c>
    </row>
    <row r="7138" spans="1:4">
      <c r="A7138" s="314" t="s">
        <v>26100</v>
      </c>
      <c r="B7138" s="315" t="s">
        <v>26101</v>
      </c>
      <c r="C7138" s="315" t="s">
        <v>41</v>
      </c>
      <c r="D7138" s="316">
        <v>21.57</v>
      </c>
    </row>
    <row r="7139" spans="1:4">
      <c r="A7139" s="314" t="s">
        <v>26102</v>
      </c>
      <c r="B7139" s="315" t="s">
        <v>26103</v>
      </c>
      <c r="C7139" s="315" t="s">
        <v>41</v>
      </c>
      <c r="D7139" s="316">
        <v>39.04</v>
      </c>
    </row>
    <row r="7140" spans="1:4">
      <c r="A7140" s="314" t="s">
        <v>26104</v>
      </c>
      <c r="B7140" s="315" t="s">
        <v>26105</v>
      </c>
      <c r="C7140" s="315" t="s">
        <v>41</v>
      </c>
      <c r="D7140" s="316">
        <v>14.44</v>
      </c>
    </row>
    <row r="7141" spans="1:4">
      <c r="A7141" s="314" t="s">
        <v>26106</v>
      </c>
      <c r="B7141" s="315" t="s">
        <v>26107</v>
      </c>
      <c r="C7141" s="315" t="s">
        <v>41</v>
      </c>
      <c r="D7141" s="316">
        <v>28.54</v>
      </c>
    </row>
    <row r="7142" spans="1:4">
      <c r="A7142" s="314" t="s">
        <v>26108</v>
      </c>
      <c r="B7142" s="315" t="s">
        <v>26109</v>
      </c>
      <c r="C7142" s="315" t="s">
        <v>41</v>
      </c>
      <c r="D7142" s="316">
        <v>47.29</v>
      </c>
    </row>
    <row r="7143" spans="1:4">
      <c r="A7143" s="314" t="s">
        <v>26110</v>
      </c>
      <c r="B7143" s="315" t="s">
        <v>26111</v>
      </c>
      <c r="C7143" s="315" t="s">
        <v>41</v>
      </c>
      <c r="D7143" s="316">
        <v>8.75</v>
      </c>
    </row>
    <row r="7144" spans="1:4">
      <c r="A7144" s="314" t="s">
        <v>26112</v>
      </c>
      <c r="B7144" s="315" t="s">
        <v>26113</v>
      </c>
      <c r="C7144" s="315" t="s">
        <v>41</v>
      </c>
      <c r="D7144" s="316">
        <v>18.8</v>
      </c>
    </row>
    <row r="7145" spans="1:4">
      <c r="A7145" s="314" t="s">
        <v>26114</v>
      </c>
      <c r="B7145" s="315" t="s">
        <v>26115</v>
      </c>
      <c r="C7145" s="315" t="s">
        <v>41</v>
      </c>
      <c r="D7145" s="316">
        <v>28.47</v>
      </c>
    </row>
    <row r="7146" spans="1:4">
      <c r="A7146" s="314" t="s">
        <v>26116</v>
      </c>
      <c r="B7146" s="315" t="s">
        <v>26117</v>
      </c>
      <c r="C7146" s="315" t="s">
        <v>41</v>
      </c>
      <c r="D7146" s="316">
        <v>10.18</v>
      </c>
    </row>
    <row r="7147" spans="1:4">
      <c r="A7147" s="314" t="s">
        <v>26118</v>
      </c>
      <c r="B7147" s="315" t="s">
        <v>26119</v>
      </c>
      <c r="C7147" s="315" t="s">
        <v>41</v>
      </c>
      <c r="D7147" s="316">
        <v>20.72</v>
      </c>
    </row>
    <row r="7148" spans="1:4">
      <c r="A7148" s="314" t="s">
        <v>26120</v>
      </c>
      <c r="B7148" s="315" t="s">
        <v>26121</v>
      </c>
      <c r="C7148" s="315" t="s">
        <v>41</v>
      </c>
      <c r="D7148" s="316">
        <v>34.229999999999997</v>
      </c>
    </row>
    <row r="7149" spans="1:4">
      <c r="A7149" s="314" t="s">
        <v>26122</v>
      </c>
      <c r="B7149" s="315" t="s">
        <v>26123</v>
      </c>
      <c r="C7149" s="315" t="s">
        <v>41</v>
      </c>
      <c r="D7149" s="316">
        <v>12.95</v>
      </c>
    </row>
    <row r="7150" spans="1:4">
      <c r="A7150" s="314" t="s">
        <v>26124</v>
      </c>
      <c r="B7150" s="315" t="s">
        <v>26125</v>
      </c>
      <c r="C7150" s="315" t="s">
        <v>41</v>
      </c>
      <c r="D7150" s="316">
        <v>25.9</v>
      </c>
    </row>
    <row r="7151" spans="1:4">
      <c r="A7151" s="314" t="s">
        <v>26126</v>
      </c>
      <c r="B7151" s="315" t="s">
        <v>26127</v>
      </c>
      <c r="C7151" s="315" t="s">
        <v>41</v>
      </c>
      <c r="D7151" s="316">
        <v>42.55</v>
      </c>
    </row>
    <row r="7152" spans="1:4">
      <c r="A7152" s="314" t="s">
        <v>26128</v>
      </c>
      <c r="B7152" s="315" t="s">
        <v>26129</v>
      </c>
      <c r="C7152" s="315" t="s">
        <v>41</v>
      </c>
      <c r="D7152" s="316">
        <v>63.24</v>
      </c>
    </row>
    <row r="7153" spans="1:4">
      <c r="A7153" s="314" t="s">
        <v>26130</v>
      </c>
      <c r="B7153" s="315" t="s">
        <v>26131</v>
      </c>
      <c r="C7153" s="315" t="s">
        <v>41</v>
      </c>
      <c r="D7153" s="316">
        <v>98.89</v>
      </c>
    </row>
    <row r="7154" spans="1:4">
      <c r="A7154" s="314" t="s">
        <v>26132</v>
      </c>
      <c r="B7154" s="315" t="s">
        <v>26133</v>
      </c>
      <c r="C7154" s="315" t="s">
        <v>41</v>
      </c>
      <c r="D7154" s="316">
        <v>75.12</v>
      </c>
    </row>
    <row r="7155" spans="1:4">
      <c r="A7155" s="314" t="s">
        <v>26134</v>
      </c>
      <c r="B7155" s="315" t="s">
        <v>26135</v>
      </c>
      <c r="C7155" s="315" t="s">
        <v>41</v>
      </c>
      <c r="D7155" s="316">
        <v>118.82</v>
      </c>
    </row>
    <row r="7156" spans="1:4">
      <c r="A7156" s="314" t="s">
        <v>26136</v>
      </c>
      <c r="B7156" s="315" t="s">
        <v>26137</v>
      </c>
      <c r="C7156" s="315" t="s">
        <v>41</v>
      </c>
      <c r="D7156" s="316">
        <v>18.170000000000002</v>
      </c>
    </row>
    <row r="7157" spans="1:4">
      <c r="A7157" s="314" t="s">
        <v>26138</v>
      </c>
      <c r="B7157" s="315" t="s">
        <v>26139</v>
      </c>
      <c r="C7157" s="315" t="s">
        <v>41</v>
      </c>
      <c r="D7157" s="316">
        <v>36.35</v>
      </c>
    </row>
    <row r="7158" spans="1:4">
      <c r="A7158" s="314" t="s">
        <v>26140</v>
      </c>
      <c r="B7158" s="315" t="s">
        <v>26141</v>
      </c>
      <c r="C7158" s="315" t="s">
        <v>41</v>
      </c>
      <c r="D7158" s="316">
        <v>59.64</v>
      </c>
    </row>
    <row r="7159" spans="1:4">
      <c r="A7159" s="314" t="s">
        <v>26142</v>
      </c>
      <c r="B7159" s="315" t="s">
        <v>26143</v>
      </c>
      <c r="C7159" s="315" t="s">
        <v>41</v>
      </c>
      <c r="D7159" s="316">
        <v>95.81</v>
      </c>
    </row>
    <row r="7160" spans="1:4">
      <c r="A7160" s="314" t="s">
        <v>26144</v>
      </c>
      <c r="B7160" s="315" t="s">
        <v>26145</v>
      </c>
      <c r="C7160" s="315" t="s">
        <v>41</v>
      </c>
      <c r="D7160" s="316">
        <v>150.62</v>
      </c>
    </row>
    <row r="7161" spans="1:4">
      <c r="A7161" s="314" t="s">
        <v>38617</v>
      </c>
      <c r="B7161" s="315" t="s">
        <v>38618</v>
      </c>
      <c r="C7161" s="315" t="s">
        <v>41</v>
      </c>
      <c r="D7161" s="316">
        <v>73.900000000000006</v>
      </c>
    </row>
    <row r="7162" spans="1:4">
      <c r="A7162" s="314" t="s">
        <v>26147</v>
      </c>
      <c r="B7162" s="315" t="s">
        <v>26148</v>
      </c>
      <c r="C7162" s="315" t="s">
        <v>41</v>
      </c>
      <c r="D7162" s="316">
        <v>12.87</v>
      </c>
    </row>
    <row r="7163" spans="1:4">
      <c r="A7163" s="314" t="s">
        <v>26151</v>
      </c>
      <c r="B7163" s="315" t="s">
        <v>26152</v>
      </c>
      <c r="C7163" s="315" t="s">
        <v>41</v>
      </c>
      <c r="D7163" s="316">
        <v>15.79</v>
      </c>
    </row>
    <row r="7164" spans="1:4">
      <c r="A7164" s="314" t="s">
        <v>26153</v>
      </c>
      <c r="B7164" s="315" t="s">
        <v>26154</v>
      </c>
      <c r="C7164" s="315" t="s">
        <v>41</v>
      </c>
      <c r="D7164" s="316">
        <v>32.39</v>
      </c>
    </row>
    <row r="7165" spans="1:4">
      <c r="A7165" s="314" t="s">
        <v>26155</v>
      </c>
      <c r="B7165" s="315" t="s">
        <v>26156</v>
      </c>
      <c r="C7165" s="315" t="s">
        <v>41</v>
      </c>
      <c r="D7165" s="316">
        <v>43.24</v>
      </c>
    </row>
    <row r="7166" spans="1:4">
      <c r="A7166" s="314" t="s">
        <v>26159</v>
      </c>
      <c r="B7166" s="315" t="s">
        <v>26160</v>
      </c>
      <c r="C7166" s="315" t="s">
        <v>41</v>
      </c>
      <c r="D7166" s="316">
        <v>58.47</v>
      </c>
    </row>
    <row r="7167" spans="1:4">
      <c r="A7167" s="314" t="s">
        <v>26161</v>
      </c>
      <c r="B7167" s="315" t="s">
        <v>26162</v>
      </c>
      <c r="C7167" s="315" t="s">
        <v>41</v>
      </c>
      <c r="D7167" s="316">
        <v>152.27000000000001</v>
      </c>
    </row>
    <row r="7168" spans="1:4">
      <c r="A7168" s="314" t="s">
        <v>26163</v>
      </c>
      <c r="B7168" s="315" t="s">
        <v>26164</v>
      </c>
      <c r="C7168" s="315" t="s">
        <v>41</v>
      </c>
      <c r="D7168" s="316">
        <v>173.69</v>
      </c>
    </row>
    <row r="7169" spans="1:4">
      <c r="A7169" s="314" t="s">
        <v>26165</v>
      </c>
      <c r="B7169" s="315" t="s">
        <v>26166</v>
      </c>
      <c r="C7169" s="315" t="s">
        <v>41</v>
      </c>
      <c r="D7169" s="316">
        <v>11.27</v>
      </c>
    </row>
    <row r="7170" spans="1:4">
      <c r="A7170" s="314" t="s">
        <v>26167</v>
      </c>
      <c r="B7170" s="315" t="s">
        <v>26168</v>
      </c>
      <c r="C7170" s="315" t="s">
        <v>41</v>
      </c>
      <c r="D7170" s="316">
        <v>23.27</v>
      </c>
    </row>
    <row r="7171" spans="1:4">
      <c r="A7171" s="314" t="s">
        <v>26169</v>
      </c>
      <c r="B7171" s="315" t="s">
        <v>26170</v>
      </c>
      <c r="C7171" s="315" t="s">
        <v>41</v>
      </c>
      <c r="D7171" s="316">
        <v>24</v>
      </c>
    </row>
    <row r="7172" spans="1:4">
      <c r="A7172" s="314" t="s">
        <v>26171</v>
      </c>
      <c r="B7172" s="315" t="s">
        <v>26172</v>
      </c>
      <c r="C7172" s="315" t="s">
        <v>41</v>
      </c>
      <c r="D7172" s="316">
        <v>36.979999999999997</v>
      </c>
    </row>
    <row r="7173" spans="1:4">
      <c r="A7173" s="314" t="s">
        <v>26173</v>
      </c>
      <c r="B7173" s="315" t="s">
        <v>26174</v>
      </c>
      <c r="C7173" s="315" t="s">
        <v>41</v>
      </c>
      <c r="D7173" s="316">
        <v>63.56</v>
      </c>
    </row>
    <row r="7174" spans="1:4">
      <c r="A7174" s="314" t="s">
        <v>26175</v>
      </c>
      <c r="B7174" s="315" t="s">
        <v>26176</v>
      </c>
      <c r="C7174" s="315" t="s">
        <v>41</v>
      </c>
      <c r="D7174" s="316">
        <v>101.95</v>
      </c>
    </row>
    <row r="7175" spans="1:4">
      <c r="A7175" s="314" t="s">
        <v>26177</v>
      </c>
      <c r="B7175" s="315" t="s">
        <v>26178</v>
      </c>
      <c r="C7175" s="315" t="s">
        <v>41</v>
      </c>
      <c r="D7175" s="316">
        <v>160.56</v>
      </c>
    </row>
    <row r="7176" spans="1:4">
      <c r="A7176" s="314" t="s">
        <v>26179</v>
      </c>
      <c r="B7176" s="315" t="s">
        <v>26180</v>
      </c>
      <c r="C7176" s="315" t="s">
        <v>41</v>
      </c>
      <c r="D7176" s="316">
        <v>171.92</v>
      </c>
    </row>
    <row r="7177" spans="1:4">
      <c r="A7177" s="314" t="s">
        <v>26181</v>
      </c>
      <c r="B7177" s="315" t="s">
        <v>26182</v>
      </c>
      <c r="C7177" s="315" t="s">
        <v>41</v>
      </c>
      <c r="D7177" s="316">
        <v>13.81</v>
      </c>
    </row>
    <row r="7178" spans="1:4">
      <c r="A7178" s="314" t="s">
        <v>26183</v>
      </c>
      <c r="B7178" s="315" t="s">
        <v>26184</v>
      </c>
      <c r="C7178" s="315" t="s">
        <v>41</v>
      </c>
      <c r="D7178" s="316">
        <v>28.92</v>
      </c>
    </row>
    <row r="7179" spans="1:4">
      <c r="A7179" s="314" t="s">
        <v>26185</v>
      </c>
      <c r="B7179" s="315" t="s">
        <v>26186</v>
      </c>
      <c r="C7179" s="315" t="s">
        <v>41</v>
      </c>
      <c r="D7179" s="316">
        <v>43.44</v>
      </c>
    </row>
    <row r="7180" spans="1:4">
      <c r="A7180" s="314" t="s">
        <v>26187</v>
      </c>
      <c r="B7180" s="315" t="s">
        <v>26188</v>
      </c>
      <c r="C7180" s="315" t="s">
        <v>41</v>
      </c>
      <c r="D7180" s="316">
        <v>74.69</v>
      </c>
    </row>
    <row r="7181" spans="1:4">
      <c r="A7181" s="314" t="s">
        <v>26189</v>
      </c>
      <c r="B7181" s="315" t="s">
        <v>26190</v>
      </c>
      <c r="C7181" s="315" t="s">
        <v>41</v>
      </c>
      <c r="D7181" s="316">
        <v>119.24</v>
      </c>
    </row>
    <row r="7182" spans="1:4">
      <c r="A7182" s="314" t="s">
        <v>26191</v>
      </c>
      <c r="B7182" s="315" t="s">
        <v>26192</v>
      </c>
      <c r="C7182" s="315" t="s">
        <v>41</v>
      </c>
      <c r="D7182" s="316">
        <v>160.16</v>
      </c>
    </row>
    <row r="7183" spans="1:4">
      <c r="A7183" s="314" t="s">
        <v>26193</v>
      </c>
      <c r="B7183" s="315" t="s">
        <v>26194</v>
      </c>
      <c r="C7183" s="315" t="s">
        <v>41</v>
      </c>
      <c r="D7183" s="316">
        <v>195.24</v>
      </c>
    </row>
    <row r="7184" spans="1:4">
      <c r="A7184" s="314" t="s">
        <v>38619</v>
      </c>
      <c r="B7184" s="315" t="s">
        <v>38620</v>
      </c>
      <c r="C7184" s="315" t="s">
        <v>41</v>
      </c>
      <c r="D7184" s="316">
        <v>75.42</v>
      </c>
    </row>
    <row r="7185" spans="1:4">
      <c r="A7185" s="314" t="s">
        <v>38621</v>
      </c>
      <c r="B7185" s="315" t="s">
        <v>38622</v>
      </c>
      <c r="C7185" s="315" t="s">
        <v>41</v>
      </c>
      <c r="D7185" s="316">
        <v>115.5</v>
      </c>
    </row>
    <row r="7186" spans="1:4">
      <c r="A7186" s="314" t="s">
        <v>38623</v>
      </c>
      <c r="B7186" s="315" t="s">
        <v>38624</v>
      </c>
      <c r="C7186" s="315" t="s">
        <v>41</v>
      </c>
      <c r="D7186" s="316">
        <v>149.34</v>
      </c>
    </row>
    <row r="7187" spans="1:4">
      <c r="A7187" s="314" t="s">
        <v>38625</v>
      </c>
      <c r="B7187" s="315" t="s">
        <v>38626</v>
      </c>
      <c r="C7187" s="315" t="s">
        <v>41</v>
      </c>
      <c r="D7187" s="316">
        <v>154.35</v>
      </c>
    </row>
    <row r="7188" spans="1:4">
      <c r="A7188" s="314" t="s">
        <v>38627</v>
      </c>
      <c r="B7188" s="315" t="s">
        <v>38628</v>
      </c>
      <c r="C7188" s="315" t="s">
        <v>41</v>
      </c>
      <c r="D7188" s="316">
        <v>219.28</v>
      </c>
    </row>
    <row r="7189" spans="1:4">
      <c r="A7189" s="314" t="s">
        <v>38629</v>
      </c>
      <c r="B7189" s="315" t="s">
        <v>38630</v>
      </c>
      <c r="C7189" s="315" t="s">
        <v>41</v>
      </c>
      <c r="D7189" s="316">
        <v>251.18</v>
      </c>
    </row>
    <row r="7190" spans="1:4">
      <c r="A7190" s="314" t="s">
        <v>38631</v>
      </c>
      <c r="B7190" s="315" t="s">
        <v>38632</v>
      </c>
      <c r="C7190" s="315" t="s">
        <v>41</v>
      </c>
      <c r="D7190" s="316">
        <v>314.99</v>
      </c>
    </row>
    <row r="7191" spans="1:4">
      <c r="A7191" s="314" t="s">
        <v>38633</v>
      </c>
      <c r="B7191" s="315" t="s">
        <v>38634</v>
      </c>
      <c r="C7191" s="315" t="s">
        <v>41</v>
      </c>
      <c r="D7191" s="316">
        <v>81.900000000000006</v>
      </c>
    </row>
    <row r="7192" spans="1:4">
      <c r="A7192" s="314" t="s">
        <v>38635</v>
      </c>
      <c r="B7192" s="315" t="s">
        <v>38636</v>
      </c>
      <c r="C7192" s="315" t="s">
        <v>41</v>
      </c>
      <c r="D7192" s="316">
        <v>170.1</v>
      </c>
    </row>
    <row r="7193" spans="1:4">
      <c r="A7193" s="314" t="s">
        <v>38637</v>
      </c>
      <c r="B7193" s="315" t="s">
        <v>38638</v>
      </c>
      <c r="C7193" s="315" t="s">
        <v>41</v>
      </c>
      <c r="D7193" s="316">
        <v>180.75</v>
      </c>
    </row>
    <row r="7194" spans="1:4">
      <c r="A7194" s="314" t="s">
        <v>38639</v>
      </c>
      <c r="B7194" s="315" t="s">
        <v>38640</v>
      </c>
      <c r="C7194" s="315" t="s">
        <v>41</v>
      </c>
      <c r="D7194" s="316">
        <v>191.4</v>
      </c>
    </row>
    <row r="7195" spans="1:4" ht="22.5">
      <c r="A7195" s="314" t="s">
        <v>26263</v>
      </c>
      <c r="B7195" s="315" t="s">
        <v>26264</v>
      </c>
      <c r="C7195" s="315" t="s">
        <v>6</v>
      </c>
      <c r="D7195" s="316">
        <v>88775.38</v>
      </c>
    </row>
    <row r="7196" spans="1:4" ht="22.5">
      <c r="A7196" s="314" t="s">
        <v>26265</v>
      </c>
      <c r="B7196" s="315" t="s">
        <v>26266</v>
      </c>
      <c r="C7196" s="315" t="s">
        <v>6</v>
      </c>
      <c r="D7196" s="316">
        <v>89028.42</v>
      </c>
    </row>
    <row r="7197" spans="1:4" ht="22.5">
      <c r="A7197" s="314" t="s">
        <v>26267</v>
      </c>
      <c r="B7197" s="315" t="s">
        <v>26268</v>
      </c>
      <c r="C7197" s="315" t="s">
        <v>6</v>
      </c>
      <c r="D7197" s="316">
        <v>85400</v>
      </c>
    </row>
    <row r="7198" spans="1:4" ht="22.5">
      <c r="A7198" s="314" t="s">
        <v>26269</v>
      </c>
      <c r="B7198" s="315" t="s">
        <v>26270</v>
      </c>
      <c r="C7198" s="315" t="s">
        <v>6</v>
      </c>
      <c r="D7198" s="316">
        <v>87436.800000000003</v>
      </c>
    </row>
    <row r="7199" spans="1:4" ht="22.5">
      <c r="A7199" s="314" t="s">
        <v>26271</v>
      </c>
      <c r="B7199" s="315" t="s">
        <v>26272</v>
      </c>
      <c r="C7199" s="315" t="s">
        <v>6</v>
      </c>
      <c r="D7199" s="316">
        <v>107433.14</v>
      </c>
    </row>
    <row r="7200" spans="1:4" ht="22.5">
      <c r="A7200" s="314" t="s">
        <v>26273</v>
      </c>
      <c r="B7200" s="315" t="s">
        <v>26274</v>
      </c>
      <c r="C7200" s="315" t="s">
        <v>6</v>
      </c>
      <c r="D7200" s="316">
        <v>131802.12</v>
      </c>
    </row>
    <row r="7201" spans="1:4" ht="22.5">
      <c r="A7201" s="314" t="s">
        <v>26275</v>
      </c>
      <c r="B7201" s="315" t="s">
        <v>26276</v>
      </c>
      <c r="C7201" s="315" t="s">
        <v>6</v>
      </c>
      <c r="D7201" s="316">
        <v>146765.07</v>
      </c>
    </row>
    <row r="7202" spans="1:4" ht="22.5">
      <c r="A7202" s="314" t="s">
        <v>26277</v>
      </c>
      <c r="B7202" s="315" t="s">
        <v>26278</v>
      </c>
      <c r="C7202" s="315" t="s">
        <v>6</v>
      </c>
      <c r="D7202" s="316">
        <v>190041.4</v>
      </c>
    </row>
    <row r="7203" spans="1:4" ht="22.5">
      <c r="A7203" s="314" t="s">
        <v>26279</v>
      </c>
      <c r="B7203" s="315" t="s">
        <v>26280</v>
      </c>
      <c r="C7203" s="315" t="s">
        <v>6</v>
      </c>
      <c r="D7203" s="316">
        <v>250390.21</v>
      </c>
    </row>
    <row r="7204" spans="1:4" ht="22.5">
      <c r="A7204" s="314" t="s">
        <v>26281</v>
      </c>
      <c r="B7204" s="315" t="s">
        <v>26282</v>
      </c>
      <c r="C7204" s="315" t="s">
        <v>6</v>
      </c>
      <c r="D7204" s="316">
        <v>329190.46000000002</v>
      </c>
    </row>
    <row r="7205" spans="1:4">
      <c r="A7205" s="314" t="s">
        <v>26253</v>
      </c>
      <c r="B7205" s="315" t="s">
        <v>26254</v>
      </c>
      <c r="C7205" s="315" t="s">
        <v>6</v>
      </c>
      <c r="D7205" s="316">
        <v>4.5199999999999996</v>
      </c>
    </row>
    <row r="7206" spans="1:4">
      <c r="A7206" s="314" t="s">
        <v>26307</v>
      </c>
      <c r="B7206" s="315" t="s">
        <v>26308</v>
      </c>
      <c r="C7206" s="315" t="s">
        <v>6</v>
      </c>
      <c r="D7206" s="316">
        <v>11358.62</v>
      </c>
    </row>
    <row r="7207" spans="1:4">
      <c r="A7207" s="314" t="s">
        <v>26309</v>
      </c>
      <c r="B7207" s="315" t="s">
        <v>26310</v>
      </c>
      <c r="C7207" s="315" t="s">
        <v>6</v>
      </c>
      <c r="D7207" s="316">
        <v>751.55</v>
      </c>
    </row>
    <row r="7208" spans="1:4">
      <c r="A7208" s="314" t="s">
        <v>26311</v>
      </c>
      <c r="B7208" s="315" t="s">
        <v>26312</v>
      </c>
      <c r="C7208" s="315" t="s">
        <v>6</v>
      </c>
      <c r="D7208" s="316">
        <v>905.3</v>
      </c>
    </row>
    <row r="7209" spans="1:4">
      <c r="A7209" s="314" t="s">
        <v>26313</v>
      </c>
      <c r="B7209" s="315" t="s">
        <v>26314</v>
      </c>
      <c r="C7209" s="315" t="s">
        <v>6</v>
      </c>
      <c r="D7209" s="316">
        <v>1024.6199999999999</v>
      </c>
    </row>
    <row r="7210" spans="1:4">
      <c r="A7210" s="314" t="s">
        <v>26315</v>
      </c>
      <c r="B7210" s="315" t="s">
        <v>26316</v>
      </c>
      <c r="C7210" s="315" t="s">
        <v>6</v>
      </c>
      <c r="D7210" s="316">
        <v>2060.3000000000002</v>
      </c>
    </row>
    <row r="7211" spans="1:4">
      <c r="A7211" s="314" t="s">
        <v>26317</v>
      </c>
      <c r="B7211" s="315" t="s">
        <v>26318</v>
      </c>
      <c r="C7211" s="315" t="s">
        <v>6</v>
      </c>
      <c r="D7211" s="316">
        <v>3054.18</v>
      </c>
    </row>
    <row r="7212" spans="1:4">
      <c r="A7212" s="314" t="s">
        <v>26319</v>
      </c>
      <c r="B7212" s="315" t="s">
        <v>26320</v>
      </c>
      <c r="C7212" s="315" t="s">
        <v>6</v>
      </c>
      <c r="D7212" s="316">
        <v>3054.18</v>
      </c>
    </row>
    <row r="7213" spans="1:4">
      <c r="A7213" s="314" t="s">
        <v>26321</v>
      </c>
      <c r="B7213" s="315" t="s">
        <v>26322</v>
      </c>
      <c r="C7213" s="315" t="s">
        <v>6</v>
      </c>
      <c r="D7213" s="316">
        <v>4947.1899999999996</v>
      </c>
    </row>
    <row r="7214" spans="1:4">
      <c r="A7214" s="314" t="s">
        <v>26323</v>
      </c>
      <c r="B7214" s="315" t="s">
        <v>26324</v>
      </c>
      <c r="C7214" s="315" t="s">
        <v>6</v>
      </c>
      <c r="D7214" s="316">
        <v>4947.1899999999996</v>
      </c>
    </row>
    <row r="7215" spans="1:4">
      <c r="A7215" s="314" t="s">
        <v>26325</v>
      </c>
      <c r="B7215" s="315" t="s">
        <v>26326</v>
      </c>
      <c r="C7215" s="315" t="s">
        <v>6</v>
      </c>
      <c r="D7215" s="316">
        <v>7338.38</v>
      </c>
    </row>
    <row r="7216" spans="1:4">
      <c r="A7216" s="314" t="s">
        <v>26327</v>
      </c>
      <c r="B7216" s="315" t="s">
        <v>26328</v>
      </c>
      <c r="C7216" s="315" t="s">
        <v>6</v>
      </c>
      <c r="D7216" s="316">
        <v>6931.38</v>
      </c>
    </row>
    <row r="7217" spans="1:4">
      <c r="A7217" s="314" t="s">
        <v>26329</v>
      </c>
      <c r="B7217" s="315" t="s">
        <v>26330</v>
      </c>
      <c r="C7217" s="315" t="s">
        <v>6</v>
      </c>
      <c r="D7217" s="316">
        <v>10484.81</v>
      </c>
    </row>
    <row r="7218" spans="1:4">
      <c r="A7218" s="314" t="s">
        <v>26331</v>
      </c>
      <c r="B7218" s="315" t="s">
        <v>26332</v>
      </c>
      <c r="C7218" s="315" t="s">
        <v>6</v>
      </c>
      <c r="D7218" s="316">
        <v>10484.81</v>
      </c>
    </row>
    <row r="7219" spans="1:4">
      <c r="A7219" s="314" t="s">
        <v>26333</v>
      </c>
      <c r="B7219" s="315" t="s">
        <v>26334</v>
      </c>
      <c r="C7219" s="315" t="s">
        <v>6</v>
      </c>
      <c r="D7219" s="316">
        <v>797.24</v>
      </c>
    </row>
    <row r="7220" spans="1:4">
      <c r="A7220" s="314" t="s">
        <v>26335</v>
      </c>
      <c r="B7220" s="315" t="s">
        <v>26336</v>
      </c>
      <c r="C7220" s="315" t="s">
        <v>6</v>
      </c>
      <c r="D7220" s="316">
        <v>799.69</v>
      </c>
    </row>
    <row r="7221" spans="1:4">
      <c r="A7221" s="314" t="s">
        <v>26337</v>
      </c>
      <c r="B7221" s="315" t="s">
        <v>26338</v>
      </c>
      <c r="C7221" s="315" t="s">
        <v>6</v>
      </c>
      <c r="D7221" s="316">
        <v>1070.03</v>
      </c>
    </row>
    <row r="7222" spans="1:4">
      <c r="A7222" s="314" t="s">
        <v>26339</v>
      </c>
      <c r="B7222" s="315" t="s">
        <v>26340</v>
      </c>
      <c r="C7222" s="315" t="s">
        <v>6</v>
      </c>
      <c r="D7222" s="316">
        <v>2025.43</v>
      </c>
    </row>
    <row r="7223" spans="1:4">
      <c r="A7223" s="314" t="s">
        <v>26341</v>
      </c>
      <c r="B7223" s="315" t="s">
        <v>26342</v>
      </c>
      <c r="C7223" s="315" t="s">
        <v>6</v>
      </c>
      <c r="D7223" s="316">
        <v>3033.66</v>
      </c>
    </row>
    <row r="7224" spans="1:4">
      <c r="A7224" s="314" t="s">
        <v>26343</v>
      </c>
      <c r="B7224" s="315" t="s">
        <v>26344</v>
      </c>
      <c r="C7224" s="315" t="s">
        <v>6</v>
      </c>
      <c r="D7224" s="316">
        <v>3033.66</v>
      </c>
    </row>
    <row r="7225" spans="1:4">
      <c r="A7225" s="314" t="s">
        <v>26345</v>
      </c>
      <c r="B7225" s="315" t="s">
        <v>26346</v>
      </c>
      <c r="C7225" s="315" t="s">
        <v>6</v>
      </c>
      <c r="D7225" s="316">
        <v>4696.6499999999996</v>
      </c>
    </row>
    <row r="7226" spans="1:4">
      <c r="A7226" s="314" t="s">
        <v>26347</v>
      </c>
      <c r="B7226" s="315" t="s">
        <v>26348</v>
      </c>
      <c r="C7226" s="315" t="s">
        <v>6</v>
      </c>
      <c r="D7226" s="316">
        <v>8393.0499999999993</v>
      </c>
    </row>
    <row r="7227" spans="1:4">
      <c r="A7227" s="314" t="s">
        <v>26349</v>
      </c>
      <c r="B7227" s="315" t="s">
        <v>26350</v>
      </c>
      <c r="C7227" s="315" t="s">
        <v>6</v>
      </c>
      <c r="D7227" s="316">
        <v>8775.99</v>
      </c>
    </row>
    <row r="7228" spans="1:4">
      <c r="A7228" s="314" t="s">
        <v>26351</v>
      </c>
      <c r="B7228" s="315" t="s">
        <v>26352</v>
      </c>
      <c r="C7228" s="315" t="s">
        <v>6</v>
      </c>
      <c r="D7228" s="316">
        <v>8775.99</v>
      </c>
    </row>
    <row r="7229" spans="1:4">
      <c r="A7229" s="314" t="s">
        <v>26353</v>
      </c>
      <c r="B7229" s="315" t="s">
        <v>26354</v>
      </c>
      <c r="C7229" s="315" t="s">
        <v>6</v>
      </c>
      <c r="D7229" s="316">
        <v>6943.06</v>
      </c>
    </row>
    <row r="7230" spans="1:4">
      <c r="A7230" s="314" t="s">
        <v>26355</v>
      </c>
      <c r="B7230" s="315" t="s">
        <v>26356</v>
      </c>
      <c r="C7230" s="315" t="s">
        <v>6</v>
      </c>
      <c r="D7230" s="316">
        <v>6943.06</v>
      </c>
    </row>
    <row r="7231" spans="1:4">
      <c r="A7231" s="314" t="s">
        <v>26361</v>
      </c>
      <c r="B7231" s="315" t="s">
        <v>26362</v>
      </c>
      <c r="C7231" s="315" t="s">
        <v>6</v>
      </c>
      <c r="D7231" s="316">
        <v>4452.0600000000004</v>
      </c>
    </row>
    <row r="7232" spans="1:4">
      <c r="A7232" s="314" t="s">
        <v>26363</v>
      </c>
      <c r="B7232" s="315" t="s">
        <v>26364</v>
      </c>
      <c r="C7232" s="315" t="s">
        <v>6</v>
      </c>
      <c r="D7232" s="316">
        <v>4954.32</v>
      </c>
    </row>
    <row r="7233" spans="1:4">
      <c r="A7233" s="314" t="s">
        <v>26365</v>
      </c>
      <c r="B7233" s="315" t="s">
        <v>26366</v>
      </c>
      <c r="C7233" s="315" t="s">
        <v>6</v>
      </c>
      <c r="D7233" s="316">
        <v>5627.38</v>
      </c>
    </row>
    <row r="7234" spans="1:4">
      <c r="A7234" s="314" t="s">
        <v>26367</v>
      </c>
      <c r="B7234" s="315" t="s">
        <v>26368</v>
      </c>
      <c r="C7234" s="315" t="s">
        <v>6</v>
      </c>
      <c r="D7234" s="316">
        <v>6850.53</v>
      </c>
    </row>
    <row r="7235" spans="1:4">
      <c r="A7235" s="314" t="s">
        <v>38641</v>
      </c>
      <c r="B7235" s="315" t="s">
        <v>38642</v>
      </c>
      <c r="C7235" s="315" t="s">
        <v>6</v>
      </c>
      <c r="D7235" s="316">
        <v>3991.56</v>
      </c>
    </row>
    <row r="7236" spans="1:4">
      <c r="A7236" s="314" t="s">
        <v>38643</v>
      </c>
      <c r="B7236" s="315" t="s">
        <v>38644</v>
      </c>
      <c r="C7236" s="315" t="s">
        <v>6</v>
      </c>
      <c r="D7236" s="316">
        <v>3790</v>
      </c>
    </row>
    <row r="7237" spans="1:4" ht="22.5">
      <c r="A7237" s="314" t="s">
        <v>38645</v>
      </c>
      <c r="B7237" s="315" t="s">
        <v>38646</v>
      </c>
      <c r="C7237" s="315" t="s">
        <v>6</v>
      </c>
      <c r="D7237" s="316">
        <v>55573.4</v>
      </c>
    </row>
    <row r="7238" spans="1:4" ht="22.5">
      <c r="A7238" s="314" t="s">
        <v>38647</v>
      </c>
      <c r="B7238" s="315" t="s">
        <v>38648</v>
      </c>
      <c r="C7238" s="315" t="s">
        <v>6</v>
      </c>
      <c r="D7238" s="316">
        <v>13736.28</v>
      </c>
    </row>
    <row r="7239" spans="1:4" ht="22.5">
      <c r="A7239" s="314" t="s">
        <v>38649</v>
      </c>
      <c r="B7239" s="315" t="s">
        <v>38650</v>
      </c>
      <c r="C7239" s="315" t="s">
        <v>6</v>
      </c>
      <c r="D7239" s="316">
        <v>37239.15</v>
      </c>
    </row>
    <row r="7240" spans="1:4">
      <c r="A7240" s="314" t="s">
        <v>26369</v>
      </c>
      <c r="B7240" s="315" t="s">
        <v>26370</v>
      </c>
      <c r="C7240" s="315" t="s">
        <v>6</v>
      </c>
      <c r="D7240" s="316">
        <v>1019.29</v>
      </c>
    </row>
    <row r="7241" spans="1:4">
      <c r="A7241" s="314" t="s">
        <v>26371</v>
      </c>
      <c r="B7241" s="315" t="s">
        <v>26372</v>
      </c>
      <c r="C7241" s="315" t="s">
        <v>6</v>
      </c>
      <c r="D7241" s="316">
        <v>1036.6400000000001</v>
      </c>
    </row>
    <row r="7242" spans="1:4">
      <c r="A7242" s="314" t="s">
        <v>26375</v>
      </c>
      <c r="B7242" s="315" t="s">
        <v>26376</v>
      </c>
      <c r="C7242" s="315" t="s">
        <v>6</v>
      </c>
      <c r="D7242" s="316">
        <v>4115.1400000000003</v>
      </c>
    </row>
    <row r="7243" spans="1:4">
      <c r="A7243" s="314" t="s">
        <v>26377</v>
      </c>
      <c r="B7243" s="315" t="s">
        <v>26378</v>
      </c>
      <c r="C7243" s="315" t="s">
        <v>6</v>
      </c>
      <c r="D7243" s="316">
        <v>5553.28</v>
      </c>
    </row>
    <row r="7244" spans="1:4">
      <c r="A7244" s="314" t="s">
        <v>26379</v>
      </c>
      <c r="B7244" s="315" t="s">
        <v>26380</v>
      </c>
      <c r="C7244" s="315" t="s">
        <v>6</v>
      </c>
      <c r="D7244" s="316">
        <v>8258.73</v>
      </c>
    </row>
    <row r="7245" spans="1:4">
      <c r="A7245" s="314" t="s">
        <v>26381</v>
      </c>
      <c r="B7245" s="315" t="s">
        <v>26382</v>
      </c>
      <c r="C7245" s="315" t="s">
        <v>6</v>
      </c>
      <c r="D7245" s="316">
        <v>5705.02</v>
      </c>
    </row>
    <row r="7246" spans="1:4">
      <c r="A7246" s="314" t="s">
        <v>26383</v>
      </c>
      <c r="B7246" s="315" t="s">
        <v>26384</v>
      </c>
      <c r="C7246" s="315" t="s">
        <v>6</v>
      </c>
      <c r="D7246" s="316">
        <v>3560</v>
      </c>
    </row>
    <row r="7247" spans="1:4">
      <c r="A7247" s="314" t="s">
        <v>26385</v>
      </c>
      <c r="B7247" s="315" t="s">
        <v>26386</v>
      </c>
      <c r="C7247" s="315" t="s">
        <v>6</v>
      </c>
      <c r="D7247" s="316">
        <v>4644</v>
      </c>
    </row>
    <row r="7248" spans="1:4">
      <c r="A7248" s="314" t="s">
        <v>26387</v>
      </c>
      <c r="B7248" s="315" t="s">
        <v>26388</v>
      </c>
      <c r="C7248" s="315" t="s">
        <v>6</v>
      </c>
      <c r="D7248" s="316">
        <v>6338</v>
      </c>
    </row>
    <row r="7249" spans="1:4">
      <c r="A7249" s="314" t="s">
        <v>26389</v>
      </c>
      <c r="B7249" s="315" t="s">
        <v>26390</v>
      </c>
      <c r="C7249" s="315" t="s">
        <v>6</v>
      </c>
      <c r="D7249" s="316">
        <v>6121</v>
      </c>
    </row>
    <row r="7250" spans="1:4">
      <c r="A7250" s="314" t="s">
        <v>38651</v>
      </c>
      <c r="B7250" s="315" t="s">
        <v>38652</v>
      </c>
      <c r="C7250" s="315" t="s">
        <v>6</v>
      </c>
      <c r="D7250" s="316">
        <v>8870.5</v>
      </c>
    </row>
    <row r="7251" spans="1:4">
      <c r="A7251" s="314" t="s">
        <v>38653</v>
      </c>
      <c r="B7251" s="315" t="s">
        <v>38654</v>
      </c>
      <c r="C7251" s="315" t="s">
        <v>6</v>
      </c>
      <c r="D7251" s="316">
        <v>19823.59</v>
      </c>
    </row>
    <row r="7252" spans="1:4">
      <c r="A7252" s="314" t="s">
        <v>26533</v>
      </c>
      <c r="B7252" s="315" t="s">
        <v>26534</v>
      </c>
      <c r="C7252" s="315" t="s">
        <v>6</v>
      </c>
      <c r="D7252" s="316">
        <v>11674</v>
      </c>
    </row>
    <row r="7253" spans="1:4">
      <c r="A7253" s="314" t="s">
        <v>26535</v>
      </c>
      <c r="B7253" s="315" t="s">
        <v>26536</v>
      </c>
      <c r="C7253" s="315" t="s">
        <v>6</v>
      </c>
      <c r="D7253" s="316">
        <v>15145</v>
      </c>
    </row>
    <row r="7254" spans="1:4">
      <c r="A7254" s="314" t="s">
        <v>26537</v>
      </c>
      <c r="B7254" s="315" t="s">
        <v>26538</v>
      </c>
      <c r="C7254" s="315" t="s">
        <v>6</v>
      </c>
      <c r="D7254" s="316">
        <v>15955</v>
      </c>
    </row>
    <row r="7255" spans="1:4">
      <c r="A7255" s="314" t="s">
        <v>38655</v>
      </c>
      <c r="B7255" s="315" t="s">
        <v>38656</v>
      </c>
      <c r="C7255" s="315" t="s">
        <v>6</v>
      </c>
      <c r="D7255" s="316">
        <v>2297.6999999999998</v>
      </c>
    </row>
    <row r="7256" spans="1:4">
      <c r="A7256" s="314" t="s">
        <v>26543</v>
      </c>
      <c r="B7256" s="315" t="s">
        <v>26544</v>
      </c>
      <c r="C7256" s="315" t="s">
        <v>6</v>
      </c>
      <c r="D7256" s="316">
        <v>3560</v>
      </c>
    </row>
    <row r="7257" spans="1:4">
      <c r="A7257" s="314" t="s">
        <v>26545</v>
      </c>
      <c r="B7257" s="315" t="s">
        <v>26546</v>
      </c>
      <c r="C7257" s="315" t="s">
        <v>6</v>
      </c>
      <c r="D7257" s="316">
        <v>4644</v>
      </c>
    </row>
    <row r="7258" spans="1:4">
      <c r="A7258" s="314" t="s">
        <v>26547</v>
      </c>
      <c r="B7258" s="315" t="s">
        <v>26548</v>
      </c>
      <c r="C7258" s="315" t="s">
        <v>6</v>
      </c>
      <c r="D7258" s="316">
        <v>6338</v>
      </c>
    </row>
    <row r="7259" spans="1:4">
      <c r="A7259" s="314" t="s">
        <v>26549</v>
      </c>
      <c r="B7259" s="315" t="s">
        <v>26550</v>
      </c>
      <c r="C7259" s="315" t="s">
        <v>6</v>
      </c>
      <c r="D7259" s="316">
        <v>11338</v>
      </c>
    </row>
    <row r="7260" spans="1:4">
      <c r="A7260" s="314" t="s">
        <v>26551</v>
      </c>
      <c r="B7260" s="315" t="s">
        <v>26552</v>
      </c>
      <c r="C7260" s="315" t="s">
        <v>6</v>
      </c>
      <c r="D7260" s="316">
        <v>11510</v>
      </c>
    </row>
    <row r="7261" spans="1:4">
      <c r="A7261" s="314" t="s">
        <v>26553</v>
      </c>
      <c r="B7261" s="315" t="s">
        <v>26554</v>
      </c>
      <c r="C7261" s="315" t="s">
        <v>6</v>
      </c>
      <c r="D7261" s="316">
        <v>18318</v>
      </c>
    </row>
    <row r="7262" spans="1:4">
      <c r="A7262" s="314" t="s">
        <v>38657</v>
      </c>
      <c r="B7262" s="315" t="s">
        <v>38658</v>
      </c>
      <c r="C7262" s="315" t="s">
        <v>6</v>
      </c>
      <c r="D7262" s="316">
        <v>20603.91</v>
      </c>
    </row>
    <row r="7263" spans="1:4">
      <c r="A7263" s="314" t="s">
        <v>26555</v>
      </c>
      <c r="B7263" s="315" t="s">
        <v>26556</v>
      </c>
      <c r="C7263" s="315" t="s">
        <v>6</v>
      </c>
      <c r="D7263" s="316">
        <v>18971</v>
      </c>
    </row>
    <row r="7264" spans="1:4">
      <c r="A7264" s="314" t="s">
        <v>38659</v>
      </c>
      <c r="B7264" s="315" t="s">
        <v>38660</v>
      </c>
      <c r="C7264" s="315" t="s">
        <v>6</v>
      </c>
      <c r="D7264" s="316">
        <v>1450</v>
      </c>
    </row>
    <row r="7265" spans="1:4">
      <c r="A7265" s="314" t="s">
        <v>38661</v>
      </c>
      <c r="B7265" s="315" t="s">
        <v>38662</v>
      </c>
      <c r="C7265" s="315" t="s">
        <v>6</v>
      </c>
      <c r="D7265" s="316">
        <v>553.32000000000005</v>
      </c>
    </row>
    <row r="7266" spans="1:4" ht="22.5">
      <c r="A7266" s="314" t="s">
        <v>38663</v>
      </c>
      <c r="B7266" s="315" t="s">
        <v>38664</v>
      </c>
      <c r="C7266" s="315" t="s">
        <v>6</v>
      </c>
      <c r="D7266" s="316">
        <v>1792.57</v>
      </c>
    </row>
    <row r="7267" spans="1:4">
      <c r="A7267" s="314" t="s">
        <v>26597</v>
      </c>
      <c r="B7267" s="315" t="s">
        <v>26598</v>
      </c>
      <c r="C7267" s="315" t="s">
        <v>6</v>
      </c>
      <c r="D7267" s="316">
        <v>9221</v>
      </c>
    </row>
    <row r="7268" spans="1:4">
      <c r="A7268" s="314" t="s">
        <v>26599</v>
      </c>
      <c r="B7268" s="315" t="s">
        <v>26600</v>
      </c>
      <c r="C7268" s="315" t="s">
        <v>6</v>
      </c>
      <c r="D7268" s="316">
        <v>13728</v>
      </c>
    </row>
    <row r="7269" spans="1:4">
      <c r="A7269" s="314" t="s">
        <v>26601</v>
      </c>
      <c r="B7269" s="315" t="s">
        <v>26602</v>
      </c>
      <c r="C7269" s="315" t="s">
        <v>6</v>
      </c>
      <c r="D7269" s="316">
        <v>21490</v>
      </c>
    </row>
    <row r="7270" spans="1:4">
      <c r="A7270" s="314" t="s">
        <v>38665</v>
      </c>
      <c r="B7270" s="315" t="s">
        <v>38666</v>
      </c>
      <c r="C7270" s="315" t="s">
        <v>6</v>
      </c>
      <c r="D7270" s="316">
        <v>5197.5</v>
      </c>
    </row>
    <row r="7271" spans="1:4">
      <c r="A7271" s="314" t="s">
        <v>38667</v>
      </c>
      <c r="B7271" s="315" t="s">
        <v>38668</v>
      </c>
      <c r="C7271" s="315" t="s">
        <v>6</v>
      </c>
      <c r="D7271" s="316">
        <v>9450</v>
      </c>
    </row>
    <row r="7272" spans="1:4">
      <c r="A7272" s="314" t="s">
        <v>38669</v>
      </c>
      <c r="B7272" s="315" t="s">
        <v>38670</v>
      </c>
      <c r="C7272" s="315" t="s">
        <v>6</v>
      </c>
      <c r="D7272" s="316">
        <v>11125</v>
      </c>
    </row>
    <row r="7273" spans="1:4">
      <c r="A7273" s="314" t="s">
        <v>26603</v>
      </c>
      <c r="B7273" s="315" t="s">
        <v>26604</v>
      </c>
      <c r="C7273" s="315" t="s">
        <v>6</v>
      </c>
      <c r="D7273" s="316">
        <v>2405</v>
      </c>
    </row>
    <row r="7274" spans="1:4">
      <c r="A7274" s="314" t="s">
        <v>26605</v>
      </c>
      <c r="B7274" s="315" t="s">
        <v>26606</v>
      </c>
      <c r="C7274" s="315" t="s">
        <v>6</v>
      </c>
      <c r="D7274" s="316">
        <v>2872</v>
      </c>
    </row>
    <row r="7275" spans="1:4" ht="22.5">
      <c r="A7275" s="314" t="s">
        <v>38671</v>
      </c>
      <c r="B7275" s="315" t="s">
        <v>38672</v>
      </c>
      <c r="C7275" s="315" t="s">
        <v>6</v>
      </c>
      <c r="D7275" s="316">
        <v>269.85000000000002</v>
      </c>
    </row>
    <row r="7276" spans="1:4" ht="22.5">
      <c r="A7276" s="314" t="s">
        <v>38673</v>
      </c>
      <c r="B7276" s="315" t="s">
        <v>38674</v>
      </c>
      <c r="C7276" s="315" t="s">
        <v>6</v>
      </c>
      <c r="D7276" s="316">
        <v>79142.25</v>
      </c>
    </row>
    <row r="7277" spans="1:4" ht="22.5">
      <c r="A7277" s="314" t="s">
        <v>38675</v>
      </c>
      <c r="B7277" s="315" t="s">
        <v>38676</v>
      </c>
      <c r="C7277" s="315" t="s">
        <v>6</v>
      </c>
      <c r="D7277" s="316">
        <v>50018.43</v>
      </c>
    </row>
    <row r="7278" spans="1:4" ht="22.5">
      <c r="A7278" s="314" t="s">
        <v>38677</v>
      </c>
      <c r="B7278" s="315" t="s">
        <v>38678</v>
      </c>
      <c r="C7278" s="315" t="s">
        <v>6</v>
      </c>
      <c r="D7278" s="316">
        <v>63479.61</v>
      </c>
    </row>
    <row r="7279" spans="1:4">
      <c r="A7279" s="314" t="s">
        <v>38679</v>
      </c>
      <c r="B7279" s="315" t="s">
        <v>38680</v>
      </c>
      <c r="C7279" s="315" t="s">
        <v>6</v>
      </c>
      <c r="D7279" s="316">
        <v>2078.75</v>
      </c>
    </row>
    <row r="7280" spans="1:4">
      <c r="A7280" s="314" t="s">
        <v>26631</v>
      </c>
      <c r="B7280" s="315" t="s">
        <v>26632</v>
      </c>
      <c r="C7280" s="315" t="s">
        <v>6</v>
      </c>
      <c r="D7280" s="316">
        <v>630.33000000000004</v>
      </c>
    </row>
    <row r="7281" spans="1:4">
      <c r="A7281" s="314" t="s">
        <v>26633</v>
      </c>
      <c r="B7281" s="315" t="s">
        <v>26634</v>
      </c>
      <c r="C7281" s="315" t="s">
        <v>6</v>
      </c>
      <c r="D7281" s="316">
        <v>745.87</v>
      </c>
    </row>
    <row r="7282" spans="1:4">
      <c r="A7282" s="314" t="s">
        <v>26635</v>
      </c>
      <c r="B7282" s="315" t="s">
        <v>26636</v>
      </c>
      <c r="C7282" s="315" t="s">
        <v>6</v>
      </c>
      <c r="D7282" s="316">
        <v>869.01</v>
      </c>
    </row>
    <row r="7283" spans="1:4">
      <c r="A7283" s="314" t="s">
        <v>26637</v>
      </c>
      <c r="B7283" s="315" t="s">
        <v>26638</v>
      </c>
      <c r="C7283" s="315" t="s">
        <v>6</v>
      </c>
      <c r="D7283" s="316">
        <v>1148.4100000000001</v>
      </c>
    </row>
    <row r="7284" spans="1:4">
      <c r="A7284" s="314" t="s">
        <v>26639</v>
      </c>
      <c r="B7284" s="315" t="s">
        <v>26640</v>
      </c>
      <c r="C7284" s="315" t="s">
        <v>6</v>
      </c>
      <c r="D7284" s="316">
        <v>1263.23</v>
      </c>
    </row>
    <row r="7285" spans="1:4">
      <c r="A7285" s="314" t="s">
        <v>26641</v>
      </c>
      <c r="B7285" s="315" t="s">
        <v>26642</v>
      </c>
      <c r="C7285" s="315" t="s">
        <v>6</v>
      </c>
      <c r="D7285" s="316">
        <v>1951.06</v>
      </c>
    </row>
    <row r="7286" spans="1:4">
      <c r="A7286" s="314" t="s">
        <v>26643</v>
      </c>
      <c r="B7286" s="315" t="s">
        <v>26644</v>
      </c>
      <c r="C7286" s="315" t="s">
        <v>6</v>
      </c>
      <c r="D7286" s="316">
        <v>2146.19</v>
      </c>
    </row>
    <row r="7287" spans="1:4">
      <c r="A7287" s="314" t="s">
        <v>26645</v>
      </c>
      <c r="B7287" s="315" t="s">
        <v>26646</v>
      </c>
      <c r="C7287" s="315" t="s">
        <v>6</v>
      </c>
      <c r="D7287" s="316">
        <v>2566.7199999999998</v>
      </c>
    </row>
    <row r="7288" spans="1:4">
      <c r="A7288" s="314" t="s">
        <v>26647</v>
      </c>
      <c r="B7288" s="315" t="s">
        <v>26648</v>
      </c>
      <c r="C7288" s="315" t="s">
        <v>6</v>
      </c>
      <c r="D7288" s="316">
        <v>2823.37</v>
      </c>
    </row>
    <row r="7289" spans="1:4">
      <c r="A7289" s="314" t="s">
        <v>26649</v>
      </c>
      <c r="B7289" s="315" t="s">
        <v>26650</v>
      </c>
      <c r="C7289" s="315" t="s">
        <v>6</v>
      </c>
      <c r="D7289" s="316">
        <v>8512.51</v>
      </c>
    </row>
    <row r="7290" spans="1:4">
      <c r="A7290" s="314" t="s">
        <v>26651</v>
      </c>
      <c r="B7290" s="315" t="s">
        <v>26652</v>
      </c>
      <c r="C7290" s="315" t="s">
        <v>6</v>
      </c>
      <c r="D7290" s="316">
        <v>9363.64</v>
      </c>
    </row>
    <row r="7291" spans="1:4">
      <c r="A7291" s="314" t="s">
        <v>26653</v>
      </c>
      <c r="B7291" s="315" t="s">
        <v>26654</v>
      </c>
      <c r="C7291" s="315" t="s">
        <v>6</v>
      </c>
      <c r="D7291" s="316">
        <v>8597.75</v>
      </c>
    </row>
    <row r="7292" spans="1:4">
      <c r="A7292" s="314" t="s">
        <v>26655</v>
      </c>
      <c r="B7292" s="315" t="s">
        <v>26656</v>
      </c>
      <c r="C7292" s="315" t="s">
        <v>6</v>
      </c>
      <c r="D7292" s="316">
        <v>9457.52</v>
      </c>
    </row>
    <row r="7293" spans="1:4">
      <c r="A7293" s="314" t="s">
        <v>26657</v>
      </c>
      <c r="B7293" s="315" t="s">
        <v>26658</v>
      </c>
      <c r="C7293" s="315" t="s">
        <v>6</v>
      </c>
      <c r="D7293" s="316">
        <v>12180.08</v>
      </c>
    </row>
    <row r="7294" spans="1:4">
      <c r="A7294" s="314" t="s">
        <v>26659</v>
      </c>
      <c r="B7294" s="315" t="s">
        <v>26660</v>
      </c>
      <c r="C7294" s="315" t="s">
        <v>6</v>
      </c>
      <c r="D7294" s="316">
        <v>13425.56</v>
      </c>
    </row>
    <row r="7295" spans="1:4">
      <c r="A7295" s="314" t="s">
        <v>26661</v>
      </c>
      <c r="B7295" s="315" t="s">
        <v>26662</v>
      </c>
      <c r="C7295" s="315" t="s">
        <v>6</v>
      </c>
      <c r="D7295" s="316">
        <v>12406.47</v>
      </c>
    </row>
    <row r="7296" spans="1:4">
      <c r="A7296" s="314" t="s">
        <v>26663</v>
      </c>
      <c r="B7296" s="315" t="s">
        <v>26664</v>
      </c>
      <c r="C7296" s="315" t="s">
        <v>6</v>
      </c>
      <c r="D7296" s="316">
        <v>13688.51</v>
      </c>
    </row>
    <row r="7297" spans="1:4">
      <c r="A7297" s="314" t="s">
        <v>26665</v>
      </c>
      <c r="B7297" s="315" t="s">
        <v>26666</v>
      </c>
      <c r="C7297" s="315" t="s">
        <v>6</v>
      </c>
      <c r="D7297" s="316">
        <v>16214.38</v>
      </c>
    </row>
    <row r="7298" spans="1:4">
      <c r="A7298" s="314" t="s">
        <v>26667</v>
      </c>
      <c r="B7298" s="315" t="s">
        <v>26668</v>
      </c>
      <c r="C7298" s="315" t="s">
        <v>6</v>
      </c>
      <c r="D7298" s="316">
        <v>17896.21</v>
      </c>
    </row>
    <row r="7299" spans="1:4">
      <c r="A7299" s="314" t="s">
        <v>26669</v>
      </c>
      <c r="B7299" s="315" t="s">
        <v>26670</v>
      </c>
      <c r="C7299" s="315" t="s">
        <v>6</v>
      </c>
      <c r="D7299" s="316">
        <v>764.66</v>
      </c>
    </row>
    <row r="7300" spans="1:4">
      <c r="A7300" s="314" t="s">
        <v>26671</v>
      </c>
      <c r="B7300" s="315" t="s">
        <v>26672</v>
      </c>
      <c r="C7300" s="315" t="s">
        <v>6</v>
      </c>
      <c r="D7300" s="316">
        <v>947.14</v>
      </c>
    </row>
    <row r="7301" spans="1:4">
      <c r="A7301" s="314" t="s">
        <v>26673</v>
      </c>
      <c r="B7301" s="315" t="s">
        <v>26674</v>
      </c>
      <c r="C7301" s="315" t="s">
        <v>6</v>
      </c>
      <c r="D7301" s="316">
        <v>1107.3900000000001</v>
      </c>
    </row>
    <row r="7302" spans="1:4">
      <c r="A7302" s="314" t="s">
        <v>26675</v>
      </c>
      <c r="B7302" s="315" t="s">
        <v>26676</v>
      </c>
      <c r="C7302" s="315" t="s">
        <v>6</v>
      </c>
      <c r="D7302" s="316">
        <v>1466.15</v>
      </c>
    </row>
    <row r="7303" spans="1:4">
      <c r="A7303" s="314" t="s">
        <v>26677</v>
      </c>
      <c r="B7303" s="315" t="s">
        <v>26678</v>
      </c>
      <c r="C7303" s="315" t="s">
        <v>6</v>
      </c>
      <c r="D7303" s="316">
        <v>1612.77</v>
      </c>
    </row>
    <row r="7304" spans="1:4">
      <c r="A7304" s="314" t="s">
        <v>26679</v>
      </c>
      <c r="B7304" s="315" t="s">
        <v>26680</v>
      </c>
      <c r="C7304" s="315" t="s">
        <v>6</v>
      </c>
      <c r="D7304" s="316">
        <v>2485</v>
      </c>
    </row>
    <row r="7305" spans="1:4">
      <c r="A7305" s="314" t="s">
        <v>26681</v>
      </c>
      <c r="B7305" s="315" t="s">
        <v>26682</v>
      </c>
      <c r="C7305" s="315" t="s">
        <v>6</v>
      </c>
      <c r="D7305" s="316">
        <v>2733.51</v>
      </c>
    </row>
    <row r="7306" spans="1:4">
      <c r="A7306" s="314" t="s">
        <v>26683</v>
      </c>
      <c r="B7306" s="315" t="s">
        <v>26684</v>
      </c>
      <c r="C7306" s="315" t="s">
        <v>6</v>
      </c>
      <c r="D7306" s="316">
        <v>3899.68</v>
      </c>
    </row>
    <row r="7307" spans="1:4">
      <c r="A7307" s="314" t="s">
        <v>26685</v>
      </c>
      <c r="B7307" s="315" t="s">
        <v>26686</v>
      </c>
      <c r="C7307" s="315" t="s">
        <v>6</v>
      </c>
      <c r="D7307" s="316">
        <v>4427.29</v>
      </c>
    </row>
    <row r="7308" spans="1:4">
      <c r="A7308" s="314" t="s">
        <v>26687</v>
      </c>
      <c r="B7308" s="315" t="s">
        <v>26688</v>
      </c>
      <c r="C7308" s="315" t="s">
        <v>6</v>
      </c>
      <c r="D7308" s="316">
        <v>7116.36</v>
      </c>
    </row>
    <row r="7309" spans="1:4">
      <c r="A7309" s="314" t="s">
        <v>26689</v>
      </c>
      <c r="B7309" s="315" t="s">
        <v>26690</v>
      </c>
      <c r="C7309" s="315" t="s">
        <v>6</v>
      </c>
      <c r="D7309" s="316">
        <v>7827.99</v>
      </c>
    </row>
    <row r="7310" spans="1:4">
      <c r="A7310" s="314" t="s">
        <v>26691</v>
      </c>
      <c r="B7310" s="315" t="s">
        <v>26692</v>
      </c>
      <c r="C7310" s="315" t="s">
        <v>6</v>
      </c>
      <c r="D7310" s="316">
        <v>7274.17</v>
      </c>
    </row>
    <row r="7311" spans="1:4">
      <c r="A7311" s="314" t="s">
        <v>26693</v>
      </c>
      <c r="B7311" s="315" t="s">
        <v>26694</v>
      </c>
      <c r="C7311" s="315" t="s">
        <v>6</v>
      </c>
      <c r="D7311" s="316">
        <v>8001.59</v>
      </c>
    </row>
    <row r="7312" spans="1:4">
      <c r="A7312" s="314" t="s">
        <v>26695</v>
      </c>
      <c r="B7312" s="315" t="s">
        <v>26696</v>
      </c>
      <c r="C7312" s="315" t="s">
        <v>6</v>
      </c>
      <c r="D7312" s="316">
        <v>7593.65</v>
      </c>
    </row>
    <row r="7313" spans="1:4">
      <c r="A7313" s="314" t="s">
        <v>26697</v>
      </c>
      <c r="B7313" s="315" t="s">
        <v>26698</v>
      </c>
      <c r="C7313" s="315" t="s">
        <v>6</v>
      </c>
      <c r="D7313" s="316">
        <v>8379.68</v>
      </c>
    </row>
    <row r="7314" spans="1:4">
      <c r="A7314" s="314" t="s">
        <v>26699</v>
      </c>
      <c r="B7314" s="315" t="s">
        <v>26700</v>
      </c>
      <c r="C7314" s="315" t="s">
        <v>6</v>
      </c>
      <c r="D7314" s="316">
        <v>8453.86</v>
      </c>
    </row>
    <row r="7315" spans="1:4">
      <c r="A7315" s="314" t="s">
        <v>26701</v>
      </c>
      <c r="B7315" s="315" t="s">
        <v>26702</v>
      </c>
      <c r="C7315" s="315" t="s">
        <v>6</v>
      </c>
      <c r="D7315" s="316">
        <v>9195.41</v>
      </c>
    </row>
    <row r="7316" spans="1:4">
      <c r="A7316" s="314" t="s">
        <v>26703</v>
      </c>
      <c r="B7316" s="315" t="s">
        <v>26704</v>
      </c>
      <c r="C7316" s="315" t="s">
        <v>6</v>
      </c>
      <c r="D7316" s="316">
        <v>11078.98</v>
      </c>
    </row>
    <row r="7317" spans="1:4">
      <c r="A7317" s="314" t="s">
        <v>26705</v>
      </c>
      <c r="B7317" s="315" t="s">
        <v>26706</v>
      </c>
      <c r="C7317" s="315" t="s">
        <v>6</v>
      </c>
      <c r="D7317" s="316">
        <v>12161.66</v>
      </c>
    </row>
    <row r="7318" spans="1:4">
      <c r="A7318" s="314" t="s">
        <v>26707</v>
      </c>
      <c r="B7318" s="315" t="s">
        <v>26708</v>
      </c>
      <c r="C7318" s="315" t="s">
        <v>6</v>
      </c>
      <c r="D7318" s="316">
        <v>165.31</v>
      </c>
    </row>
    <row r="7319" spans="1:4">
      <c r="A7319" s="314" t="s">
        <v>26709</v>
      </c>
      <c r="B7319" s="315" t="s">
        <v>26710</v>
      </c>
      <c r="C7319" s="315" t="s">
        <v>6</v>
      </c>
      <c r="D7319" s="316">
        <v>385.75</v>
      </c>
    </row>
    <row r="7320" spans="1:4">
      <c r="A7320" s="314" t="s">
        <v>26713</v>
      </c>
      <c r="B7320" s="315" t="s">
        <v>26714</v>
      </c>
      <c r="C7320" s="315" t="s">
        <v>6</v>
      </c>
      <c r="D7320" s="316">
        <v>111.44</v>
      </c>
    </row>
    <row r="7321" spans="1:4">
      <c r="A7321" s="314" t="s">
        <v>26715</v>
      </c>
      <c r="B7321" s="315" t="s">
        <v>26716</v>
      </c>
      <c r="C7321" s="315" t="s">
        <v>6</v>
      </c>
      <c r="D7321" s="316">
        <v>254.36</v>
      </c>
    </row>
    <row r="7322" spans="1:4">
      <c r="A7322" s="314" t="s">
        <v>26765</v>
      </c>
      <c r="B7322" s="315" t="s">
        <v>26766</v>
      </c>
      <c r="C7322" s="315" t="s">
        <v>6</v>
      </c>
      <c r="D7322" s="316">
        <v>6120</v>
      </c>
    </row>
    <row r="7323" spans="1:4">
      <c r="A7323" s="314" t="s">
        <v>26767</v>
      </c>
      <c r="B7323" s="315" t="s">
        <v>26768</v>
      </c>
      <c r="C7323" s="315" t="s">
        <v>6</v>
      </c>
      <c r="D7323" s="316">
        <v>9458</v>
      </c>
    </row>
    <row r="7324" spans="1:4">
      <c r="A7324" s="314" t="s">
        <v>26769</v>
      </c>
      <c r="B7324" s="315" t="s">
        <v>26770</v>
      </c>
      <c r="C7324" s="315" t="s">
        <v>6</v>
      </c>
      <c r="D7324" s="316">
        <v>12291</v>
      </c>
    </row>
    <row r="7325" spans="1:4">
      <c r="A7325" s="314" t="s">
        <v>26771</v>
      </c>
      <c r="B7325" s="315" t="s">
        <v>26772</v>
      </c>
      <c r="C7325" s="315" t="s">
        <v>6</v>
      </c>
      <c r="D7325" s="316">
        <v>2025</v>
      </c>
    </row>
    <row r="7326" spans="1:4">
      <c r="A7326" s="314" t="s">
        <v>38681</v>
      </c>
      <c r="B7326" s="315" t="s">
        <v>38682</v>
      </c>
      <c r="C7326" s="315" t="s">
        <v>6</v>
      </c>
      <c r="D7326" s="316">
        <v>7575.75</v>
      </c>
    </row>
    <row r="7327" spans="1:4">
      <c r="A7327" s="314" t="s">
        <v>38683</v>
      </c>
      <c r="B7327" s="315" t="s">
        <v>38684</v>
      </c>
      <c r="C7327" s="315" t="s">
        <v>6</v>
      </c>
      <c r="D7327" s="316">
        <v>5894</v>
      </c>
    </row>
    <row r="7328" spans="1:4">
      <c r="A7328" s="314" t="s">
        <v>26799</v>
      </c>
      <c r="B7328" s="315" t="s">
        <v>26800</v>
      </c>
      <c r="C7328" s="315" t="s">
        <v>6</v>
      </c>
      <c r="D7328" s="316">
        <v>3018</v>
      </c>
    </row>
    <row r="7329" spans="1:4">
      <c r="A7329" s="314" t="s">
        <v>26801</v>
      </c>
      <c r="B7329" s="315" t="s">
        <v>26802</v>
      </c>
      <c r="C7329" s="315" t="s">
        <v>6</v>
      </c>
      <c r="D7329" s="316">
        <v>4421</v>
      </c>
    </row>
    <row r="7330" spans="1:4">
      <c r="A7330" s="314" t="s">
        <v>26803</v>
      </c>
      <c r="B7330" s="315" t="s">
        <v>26804</v>
      </c>
      <c r="C7330" s="315" t="s">
        <v>6</v>
      </c>
      <c r="D7330" s="316">
        <v>5433</v>
      </c>
    </row>
    <row r="7331" spans="1:4">
      <c r="A7331" s="314" t="s">
        <v>26805</v>
      </c>
      <c r="B7331" s="315" t="s">
        <v>26806</v>
      </c>
      <c r="C7331" s="315" t="s">
        <v>6</v>
      </c>
      <c r="D7331" s="316">
        <v>7262</v>
      </c>
    </row>
    <row r="7332" spans="1:4">
      <c r="A7332" s="314" t="s">
        <v>26807</v>
      </c>
      <c r="B7332" s="315" t="s">
        <v>26808</v>
      </c>
      <c r="C7332" s="315" t="s">
        <v>6</v>
      </c>
      <c r="D7332" s="316">
        <v>10875</v>
      </c>
    </row>
    <row r="7333" spans="1:4">
      <c r="A7333" s="314" t="s">
        <v>26809</v>
      </c>
      <c r="B7333" s="315" t="s">
        <v>26810</v>
      </c>
      <c r="C7333" s="315" t="s">
        <v>6</v>
      </c>
      <c r="D7333" s="316">
        <v>16650</v>
      </c>
    </row>
    <row r="7334" spans="1:4">
      <c r="A7334" s="314" t="s">
        <v>38685</v>
      </c>
      <c r="B7334" s="315" t="s">
        <v>38686</v>
      </c>
      <c r="C7334" s="315" t="s">
        <v>6</v>
      </c>
      <c r="D7334" s="316">
        <v>736</v>
      </c>
    </row>
    <row r="7335" spans="1:4">
      <c r="A7335" s="314" t="s">
        <v>38687</v>
      </c>
      <c r="B7335" s="315" t="s">
        <v>38688</v>
      </c>
      <c r="C7335" s="315" t="s">
        <v>6</v>
      </c>
      <c r="D7335" s="316">
        <v>5665.7</v>
      </c>
    </row>
    <row r="7336" spans="1:4">
      <c r="A7336" s="314" t="s">
        <v>38689</v>
      </c>
      <c r="B7336" s="315" t="s">
        <v>38690</v>
      </c>
      <c r="C7336" s="315" t="s">
        <v>6</v>
      </c>
      <c r="D7336" s="316">
        <v>11313.79</v>
      </c>
    </row>
    <row r="7337" spans="1:4">
      <c r="A7337" s="314" t="s">
        <v>38691</v>
      </c>
      <c r="B7337" s="315" t="s">
        <v>38692</v>
      </c>
      <c r="C7337" s="315" t="s">
        <v>6</v>
      </c>
      <c r="D7337" s="316">
        <v>29220</v>
      </c>
    </row>
    <row r="7338" spans="1:4">
      <c r="A7338" s="314" t="s">
        <v>38693</v>
      </c>
      <c r="B7338" s="315" t="s">
        <v>38694</v>
      </c>
      <c r="C7338" s="315" t="s">
        <v>6</v>
      </c>
      <c r="D7338" s="316">
        <v>2480.5100000000002</v>
      </c>
    </row>
    <row r="7339" spans="1:4">
      <c r="A7339" s="314" t="s">
        <v>38695</v>
      </c>
      <c r="B7339" s="315" t="s">
        <v>38696</v>
      </c>
      <c r="C7339" s="315" t="s">
        <v>6</v>
      </c>
      <c r="D7339" s="316">
        <v>231</v>
      </c>
    </row>
    <row r="7340" spans="1:4">
      <c r="A7340" s="314" t="s">
        <v>38697</v>
      </c>
      <c r="B7340" s="315" t="s">
        <v>38698</v>
      </c>
      <c r="C7340" s="315" t="s">
        <v>6</v>
      </c>
      <c r="D7340" s="316">
        <v>540.16</v>
      </c>
    </row>
    <row r="7341" spans="1:4">
      <c r="A7341" s="314" t="s">
        <v>38699</v>
      </c>
      <c r="B7341" s="315" t="s">
        <v>38700</v>
      </c>
      <c r="C7341" s="315" t="s">
        <v>6</v>
      </c>
      <c r="D7341" s="316">
        <v>27.81</v>
      </c>
    </row>
    <row r="7342" spans="1:4">
      <c r="A7342" s="314" t="s">
        <v>26966</v>
      </c>
      <c r="B7342" s="315" t="s">
        <v>26967</v>
      </c>
      <c r="C7342" s="315" t="s">
        <v>6</v>
      </c>
      <c r="D7342" s="316">
        <v>615.07000000000005</v>
      </c>
    </row>
    <row r="7343" spans="1:4">
      <c r="A7343" s="314" t="s">
        <v>26968</v>
      </c>
      <c r="B7343" s="315" t="s">
        <v>26969</v>
      </c>
      <c r="C7343" s="315" t="s">
        <v>6</v>
      </c>
      <c r="D7343" s="316">
        <v>501.95</v>
      </c>
    </row>
    <row r="7344" spans="1:4">
      <c r="A7344" s="314" t="s">
        <v>26970</v>
      </c>
      <c r="B7344" s="315" t="s">
        <v>26971</v>
      </c>
      <c r="C7344" s="315" t="s">
        <v>6</v>
      </c>
      <c r="D7344" s="316">
        <v>493.43</v>
      </c>
    </row>
    <row r="7345" spans="1:4">
      <c r="A7345" s="314" t="s">
        <v>26972</v>
      </c>
      <c r="B7345" s="315" t="s">
        <v>26973</v>
      </c>
      <c r="C7345" s="315" t="s">
        <v>6</v>
      </c>
      <c r="D7345" s="316">
        <v>476.91</v>
      </c>
    </row>
    <row r="7346" spans="1:4">
      <c r="A7346" s="314" t="s">
        <v>26974</v>
      </c>
      <c r="B7346" s="315" t="s">
        <v>26975</v>
      </c>
      <c r="C7346" s="315" t="s">
        <v>6</v>
      </c>
      <c r="D7346" s="316">
        <v>476.91</v>
      </c>
    </row>
    <row r="7347" spans="1:4">
      <c r="A7347" s="314" t="s">
        <v>26976</v>
      </c>
      <c r="B7347" s="315" t="s">
        <v>26977</v>
      </c>
      <c r="C7347" s="315" t="s">
        <v>6</v>
      </c>
      <c r="D7347" s="316">
        <v>464.63</v>
      </c>
    </row>
    <row r="7348" spans="1:4">
      <c r="A7348" s="314" t="s">
        <v>26978</v>
      </c>
      <c r="B7348" s="315" t="s">
        <v>26979</v>
      </c>
      <c r="C7348" s="315" t="s">
        <v>6</v>
      </c>
      <c r="D7348" s="316">
        <v>1254.8399999999999</v>
      </c>
    </row>
    <row r="7349" spans="1:4">
      <c r="A7349" s="314" t="s">
        <v>26980</v>
      </c>
      <c r="B7349" s="315" t="s">
        <v>26981</v>
      </c>
      <c r="C7349" s="315" t="s">
        <v>6</v>
      </c>
      <c r="D7349" s="316">
        <v>1703.34</v>
      </c>
    </row>
    <row r="7350" spans="1:4">
      <c r="A7350" s="314" t="s">
        <v>26982</v>
      </c>
      <c r="B7350" s="315" t="s">
        <v>26983</v>
      </c>
      <c r="C7350" s="315" t="s">
        <v>6</v>
      </c>
      <c r="D7350" s="316">
        <v>1701.04</v>
      </c>
    </row>
    <row r="7351" spans="1:4">
      <c r="A7351" s="314" t="s">
        <v>26984</v>
      </c>
      <c r="B7351" s="315" t="s">
        <v>26985</v>
      </c>
      <c r="C7351" s="315" t="s">
        <v>6</v>
      </c>
      <c r="D7351" s="316">
        <v>1760.22</v>
      </c>
    </row>
    <row r="7352" spans="1:4">
      <c r="A7352" s="314" t="s">
        <v>26986</v>
      </c>
      <c r="B7352" s="315" t="s">
        <v>26987</v>
      </c>
      <c r="C7352" s="315" t="s">
        <v>6</v>
      </c>
      <c r="D7352" s="316">
        <v>1833.09</v>
      </c>
    </row>
    <row r="7353" spans="1:4">
      <c r="A7353" s="314" t="s">
        <v>26988</v>
      </c>
      <c r="B7353" s="315" t="s">
        <v>26989</v>
      </c>
      <c r="C7353" s="315" t="s">
        <v>6</v>
      </c>
      <c r="D7353" s="316">
        <v>5159.13</v>
      </c>
    </row>
    <row r="7354" spans="1:4">
      <c r="A7354" s="314" t="s">
        <v>26990</v>
      </c>
      <c r="B7354" s="315" t="s">
        <v>26991</v>
      </c>
      <c r="C7354" s="315" t="s">
        <v>6</v>
      </c>
      <c r="D7354" s="316">
        <v>5257.4</v>
      </c>
    </row>
    <row r="7355" spans="1:4">
      <c r="A7355" s="314" t="s">
        <v>26992</v>
      </c>
      <c r="B7355" s="315" t="s">
        <v>26993</v>
      </c>
      <c r="C7355" s="315" t="s">
        <v>6</v>
      </c>
      <c r="D7355" s="316">
        <v>4913.46</v>
      </c>
    </row>
    <row r="7356" spans="1:4">
      <c r="A7356" s="314" t="s">
        <v>26994</v>
      </c>
      <c r="B7356" s="315" t="s">
        <v>26995</v>
      </c>
      <c r="C7356" s="315" t="s">
        <v>6</v>
      </c>
      <c r="D7356" s="316">
        <v>4993.37</v>
      </c>
    </row>
    <row r="7357" spans="1:4">
      <c r="A7357" s="314" t="s">
        <v>26996</v>
      </c>
      <c r="B7357" s="315" t="s">
        <v>26997</v>
      </c>
      <c r="C7357" s="315" t="s">
        <v>6</v>
      </c>
      <c r="D7357" s="316">
        <v>5520.27</v>
      </c>
    </row>
    <row r="7358" spans="1:4">
      <c r="A7358" s="314" t="s">
        <v>38701</v>
      </c>
      <c r="B7358" s="315" t="s">
        <v>38702</v>
      </c>
      <c r="C7358" s="315" t="s">
        <v>6</v>
      </c>
      <c r="D7358" s="316">
        <v>2497.5100000000002</v>
      </c>
    </row>
    <row r="7359" spans="1:4">
      <c r="A7359" s="314" t="s">
        <v>38703</v>
      </c>
      <c r="B7359" s="315" t="s">
        <v>38704</v>
      </c>
      <c r="C7359" s="315" t="s">
        <v>6</v>
      </c>
      <c r="D7359" s="316">
        <v>3617.5</v>
      </c>
    </row>
    <row r="7360" spans="1:4">
      <c r="A7360" s="314" t="s">
        <v>38705</v>
      </c>
      <c r="B7360" s="315" t="s">
        <v>38706</v>
      </c>
      <c r="C7360" s="315" t="s">
        <v>6</v>
      </c>
      <c r="D7360" s="316">
        <v>4855</v>
      </c>
    </row>
    <row r="7361" spans="1:4">
      <c r="A7361" s="314" t="s">
        <v>27070</v>
      </c>
      <c r="B7361" s="315" t="s">
        <v>27071</v>
      </c>
      <c r="C7361" s="315" t="s">
        <v>6</v>
      </c>
      <c r="D7361" s="316">
        <v>260.14</v>
      </c>
    </row>
    <row r="7362" spans="1:4">
      <c r="A7362" s="314" t="s">
        <v>27072</v>
      </c>
      <c r="B7362" s="315" t="s">
        <v>27073</v>
      </c>
      <c r="C7362" s="315" t="s">
        <v>6</v>
      </c>
      <c r="D7362" s="316">
        <v>366.96</v>
      </c>
    </row>
    <row r="7363" spans="1:4">
      <c r="A7363" s="314" t="s">
        <v>27074</v>
      </c>
      <c r="B7363" s="315" t="s">
        <v>27075</v>
      </c>
      <c r="C7363" s="315" t="s">
        <v>6</v>
      </c>
      <c r="D7363" s="316">
        <v>529.26</v>
      </c>
    </row>
    <row r="7364" spans="1:4">
      <c r="A7364" s="314" t="s">
        <v>26373</v>
      </c>
      <c r="B7364" s="315" t="s">
        <v>26374</v>
      </c>
      <c r="C7364" s="315" t="s">
        <v>6</v>
      </c>
      <c r="D7364" s="316">
        <v>2434.35</v>
      </c>
    </row>
    <row r="7365" spans="1:4">
      <c r="A7365" s="314" t="s">
        <v>26391</v>
      </c>
      <c r="B7365" s="315" t="s">
        <v>26392</v>
      </c>
      <c r="C7365" s="315" t="s">
        <v>6</v>
      </c>
      <c r="D7365" s="316">
        <v>4796.3599999999997</v>
      </c>
    </row>
    <row r="7366" spans="1:4">
      <c r="A7366" s="314" t="s">
        <v>26393</v>
      </c>
      <c r="B7366" s="315" t="s">
        <v>26394</v>
      </c>
      <c r="C7366" s="315" t="s">
        <v>6</v>
      </c>
      <c r="D7366" s="316">
        <v>5901.95</v>
      </c>
    </row>
    <row r="7367" spans="1:4">
      <c r="A7367" s="314" t="s">
        <v>26395</v>
      </c>
      <c r="B7367" s="315" t="s">
        <v>26396</v>
      </c>
      <c r="C7367" s="315" t="s">
        <v>6</v>
      </c>
      <c r="D7367" s="316">
        <v>6096.7</v>
      </c>
    </row>
    <row r="7368" spans="1:4">
      <c r="A7368" s="314" t="s">
        <v>26397</v>
      </c>
      <c r="B7368" s="315" t="s">
        <v>26398</v>
      </c>
      <c r="C7368" s="315" t="s">
        <v>6</v>
      </c>
      <c r="D7368" s="316">
        <v>6909.58</v>
      </c>
    </row>
    <row r="7369" spans="1:4">
      <c r="A7369" s="314" t="s">
        <v>26399</v>
      </c>
      <c r="B7369" s="315" t="s">
        <v>26400</v>
      </c>
      <c r="C7369" s="315" t="s">
        <v>6</v>
      </c>
      <c r="D7369" s="316">
        <v>7242.86</v>
      </c>
    </row>
    <row r="7370" spans="1:4">
      <c r="A7370" s="314" t="s">
        <v>26401</v>
      </c>
      <c r="B7370" s="315" t="s">
        <v>26402</v>
      </c>
      <c r="C7370" s="315" t="s">
        <v>6</v>
      </c>
      <c r="D7370" s="316">
        <v>9044.2800000000007</v>
      </c>
    </row>
    <row r="7371" spans="1:4">
      <c r="A7371" s="314" t="s">
        <v>26403</v>
      </c>
      <c r="B7371" s="315" t="s">
        <v>26404</v>
      </c>
      <c r="C7371" s="315" t="s">
        <v>6</v>
      </c>
      <c r="D7371" s="316">
        <v>9086.61</v>
      </c>
    </row>
    <row r="7372" spans="1:4">
      <c r="A7372" s="314" t="s">
        <v>26405</v>
      </c>
      <c r="B7372" s="315" t="s">
        <v>26406</v>
      </c>
      <c r="C7372" s="315" t="s">
        <v>6</v>
      </c>
      <c r="D7372" s="316">
        <v>9489.2800000000007</v>
      </c>
    </row>
    <row r="7373" spans="1:4">
      <c r="A7373" s="314" t="s">
        <v>26407</v>
      </c>
      <c r="B7373" s="315" t="s">
        <v>26408</v>
      </c>
      <c r="C7373" s="315" t="s">
        <v>6</v>
      </c>
      <c r="D7373" s="316">
        <v>10277.959999999999</v>
      </c>
    </row>
    <row r="7374" spans="1:4">
      <c r="A7374" s="314" t="s">
        <v>26409</v>
      </c>
      <c r="B7374" s="315" t="s">
        <v>26410</v>
      </c>
      <c r="C7374" s="315" t="s">
        <v>6</v>
      </c>
      <c r="D7374" s="316">
        <v>11750.08</v>
      </c>
    </row>
    <row r="7375" spans="1:4">
      <c r="A7375" s="314" t="s">
        <v>26411</v>
      </c>
      <c r="B7375" s="315" t="s">
        <v>26412</v>
      </c>
      <c r="C7375" s="315" t="s">
        <v>6</v>
      </c>
      <c r="D7375" s="316">
        <v>12430.15</v>
      </c>
    </row>
    <row r="7376" spans="1:4">
      <c r="A7376" s="314" t="s">
        <v>26413</v>
      </c>
      <c r="B7376" s="315" t="s">
        <v>26414</v>
      </c>
      <c r="C7376" s="315" t="s">
        <v>6</v>
      </c>
      <c r="D7376" s="316">
        <v>13855.35</v>
      </c>
    </row>
    <row r="7377" spans="1:4">
      <c r="A7377" s="314" t="s">
        <v>26415</v>
      </c>
      <c r="B7377" s="315" t="s">
        <v>26416</v>
      </c>
      <c r="C7377" s="315" t="s">
        <v>6</v>
      </c>
      <c r="D7377" s="316">
        <v>15558.35</v>
      </c>
    </row>
    <row r="7378" spans="1:4">
      <c r="A7378" s="314" t="s">
        <v>26417</v>
      </c>
      <c r="B7378" s="315" t="s">
        <v>26418</v>
      </c>
      <c r="C7378" s="315" t="s">
        <v>6</v>
      </c>
      <c r="D7378" s="316">
        <v>15828.15</v>
      </c>
    </row>
    <row r="7379" spans="1:4">
      <c r="A7379" s="314" t="s">
        <v>26419</v>
      </c>
      <c r="B7379" s="315" t="s">
        <v>26420</v>
      </c>
      <c r="C7379" s="315" t="s">
        <v>6</v>
      </c>
      <c r="D7379" s="316">
        <v>17730.29</v>
      </c>
    </row>
    <row r="7380" spans="1:4">
      <c r="A7380" s="314" t="s">
        <v>26421</v>
      </c>
      <c r="B7380" s="315" t="s">
        <v>26422</v>
      </c>
      <c r="C7380" s="315" t="s">
        <v>6</v>
      </c>
      <c r="D7380" s="316">
        <v>18037.12</v>
      </c>
    </row>
    <row r="7381" spans="1:4">
      <c r="A7381" s="314" t="s">
        <v>26423</v>
      </c>
      <c r="B7381" s="315" t="s">
        <v>26424</v>
      </c>
      <c r="C7381" s="315" t="s">
        <v>6</v>
      </c>
      <c r="D7381" s="316">
        <v>18164.150000000001</v>
      </c>
    </row>
    <row r="7382" spans="1:4">
      <c r="A7382" s="314" t="s">
        <v>26425</v>
      </c>
      <c r="B7382" s="315" t="s">
        <v>26426</v>
      </c>
      <c r="C7382" s="315" t="s">
        <v>6</v>
      </c>
      <c r="D7382" s="316">
        <v>20829.96</v>
      </c>
    </row>
    <row r="7383" spans="1:4">
      <c r="A7383" s="314" t="s">
        <v>26427</v>
      </c>
      <c r="B7383" s="315" t="s">
        <v>26428</v>
      </c>
      <c r="C7383" s="315" t="s">
        <v>6</v>
      </c>
      <c r="D7383" s="316">
        <v>21565.16</v>
      </c>
    </row>
    <row r="7384" spans="1:4">
      <c r="A7384" s="314" t="s">
        <v>26429</v>
      </c>
      <c r="B7384" s="315" t="s">
        <v>26430</v>
      </c>
      <c r="C7384" s="315" t="s">
        <v>6</v>
      </c>
      <c r="D7384" s="316">
        <v>30799.02</v>
      </c>
    </row>
    <row r="7385" spans="1:4">
      <c r="A7385" s="314" t="s">
        <v>26431</v>
      </c>
      <c r="B7385" s="315" t="s">
        <v>26432</v>
      </c>
      <c r="C7385" s="315" t="s">
        <v>6</v>
      </c>
      <c r="D7385" s="316">
        <v>33883.199999999997</v>
      </c>
    </row>
    <row r="7386" spans="1:4">
      <c r="A7386" s="314" t="s">
        <v>26433</v>
      </c>
      <c r="B7386" s="315" t="s">
        <v>26434</v>
      </c>
      <c r="C7386" s="315" t="s">
        <v>6</v>
      </c>
      <c r="D7386" s="316">
        <v>28833.03</v>
      </c>
    </row>
    <row r="7387" spans="1:4">
      <c r="A7387" s="314" t="s">
        <v>26435</v>
      </c>
      <c r="B7387" s="315" t="s">
        <v>26436</v>
      </c>
      <c r="C7387" s="315" t="s">
        <v>6</v>
      </c>
      <c r="D7387" s="316">
        <v>34465.24</v>
      </c>
    </row>
    <row r="7388" spans="1:4">
      <c r="A7388" s="314" t="s">
        <v>26437</v>
      </c>
      <c r="B7388" s="315" t="s">
        <v>26438</v>
      </c>
      <c r="C7388" s="315" t="s">
        <v>6</v>
      </c>
      <c r="D7388" s="316">
        <v>36745.26</v>
      </c>
    </row>
    <row r="7389" spans="1:4">
      <c r="A7389" s="314" t="s">
        <v>26439</v>
      </c>
      <c r="B7389" s="315" t="s">
        <v>26440</v>
      </c>
      <c r="C7389" s="315" t="s">
        <v>6</v>
      </c>
      <c r="D7389" s="316">
        <v>36885.26</v>
      </c>
    </row>
    <row r="7390" spans="1:4">
      <c r="A7390" s="314" t="s">
        <v>26441</v>
      </c>
      <c r="B7390" s="315" t="s">
        <v>26442</v>
      </c>
      <c r="C7390" s="315" t="s">
        <v>6</v>
      </c>
      <c r="D7390" s="316">
        <v>45205.81</v>
      </c>
    </row>
    <row r="7391" spans="1:4">
      <c r="A7391" s="314" t="s">
        <v>26443</v>
      </c>
      <c r="B7391" s="315" t="s">
        <v>26444</v>
      </c>
      <c r="C7391" s="315" t="s">
        <v>6</v>
      </c>
      <c r="D7391" s="316">
        <v>45112.01</v>
      </c>
    </row>
    <row r="7392" spans="1:4">
      <c r="A7392" s="314" t="s">
        <v>26445</v>
      </c>
      <c r="B7392" s="315" t="s">
        <v>26446</v>
      </c>
      <c r="C7392" s="315" t="s">
        <v>6</v>
      </c>
      <c r="D7392" s="316">
        <v>57774.54</v>
      </c>
    </row>
    <row r="7393" spans="1:4">
      <c r="A7393" s="314" t="s">
        <v>26447</v>
      </c>
      <c r="B7393" s="315" t="s">
        <v>26448</v>
      </c>
      <c r="C7393" s="315" t="s">
        <v>6</v>
      </c>
      <c r="D7393" s="316">
        <v>61928.5</v>
      </c>
    </row>
    <row r="7394" spans="1:4">
      <c r="A7394" s="314" t="s">
        <v>26449</v>
      </c>
      <c r="B7394" s="315" t="s">
        <v>26450</v>
      </c>
      <c r="C7394" s="315" t="s">
        <v>6</v>
      </c>
      <c r="D7394" s="316">
        <v>76552.100000000006</v>
      </c>
    </row>
    <row r="7395" spans="1:4">
      <c r="A7395" s="314" t="s">
        <v>26451</v>
      </c>
      <c r="B7395" s="315" t="s">
        <v>26452</v>
      </c>
      <c r="C7395" s="315" t="s">
        <v>6</v>
      </c>
      <c r="D7395" s="316">
        <v>77399.87</v>
      </c>
    </row>
    <row r="7396" spans="1:4">
      <c r="A7396" s="314" t="s">
        <v>26453</v>
      </c>
      <c r="B7396" s="315" t="s">
        <v>26454</v>
      </c>
      <c r="C7396" s="315" t="s">
        <v>6</v>
      </c>
      <c r="D7396" s="316">
        <v>6636.41</v>
      </c>
    </row>
    <row r="7397" spans="1:4">
      <c r="A7397" s="314" t="s">
        <v>26455</v>
      </c>
      <c r="B7397" s="315" t="s">
        <v>26456</v>
      </c>
      <c r="C7397" s="315" t="s">
        <v>6</v>
      </c>
      <c r="D7397" s="316">
        <v>8806.44</v>
      </c>
    </row>
    <row r="7398" spans="1:4">
      <c r="A7398" s="314" t="s">
        <v>26457</v>
      </c>
      <c r="B7398" s="315" t="s">
        <v>26458</v>
      </c>
      <c r="C7398" s="315" t="s">
        <v>6</v>
      </c>
      <c r="D7398" s="316">
        <v>9182.35</v>
      </c>
    </row>
    <row r="7399" spans="1:4">
      <c r="A7399" s="314" t="s">
        <v>26459</v>
      </c>
      <c r="B7399" s="315" t="s">
        <v>26460</v>
      </c>
      <c r="C7399" s="315" t="s">
        <v>6</v>
      </c>
      <c r="D7399" s="316">
        <v>11445.91</v>
      </c>
    </row>
    <row r="7400" spans="1:4">
      <c r="A7400" s="314" t="s">
        <v>26461</v>
      </c>
      <c r="B7400" s="315" t="s">
        <v>26462</v>
      </c>
      <c r="C7400" s="315" t="s">
        <v>6</v>
      </c>
      <c r="D7400" s="316">
        <v>13581.19</v>
      </c>
    </row>
    <row r="7401" spans="1:4">
      <c r="A7401" s="314" t="s">
        <v>26463</v>
      </c>
      <c r="B7401" s="315" t="s">
        <v>26464</v>
      </c>
      <c r="C7401" s="315" t="s">
        <v>6</v>
      </c>
      <c r="D7401" s="316">
        <v>15544.29</v>
      </c>
    </row>
    <row r="7402" spans="1:4">
      <c r="A7402" s="314" t="s">
        <v>26465</v>
      </c>
      <c r="B7402" s="315" t="s">
        <v>26466</v>
      </c>
      <c r="C7402" s="315" t="s">
        <v>6</v>
      </c>
      <c r="D7402" s="316">
        <v>17817.669999999998</v>
      </c>
    </row>
    <row r="7403" spans="1:4">
      <c r="A7403" s="314" t="s">
        <v>26467</v>
      </c>
      <c r="B7403" s="315" t="s">
        <v>26468</v>
      </c>
      <c r="C7403" s="315" t="s">
        <v>6</v>
      </c>
      <c r="D7403" s="316">
        <v>20576.05</v>
      </c>
    </row>
    <row r="7404" spans="1:4">
      <c r="A7404" s="314" t="s">
        <v>26469</v>
      </c>
      <c r="B7404" s="315" t="s">
        <v>26470</v>
      </c>
      <c r="C7404" s="315" t="s">
        <v>6</v>
      </c>
      <c r="D7404" s="316">
        <v>30572.58</v>
      </c>
    </row>
    <row r="7405" spans="1:4">
      <c r="A7405" s="314" t="s">
        <v>26471</v>
      </c>
      <c r="B7405" s="315" t="s">
        <v>26472</v>
      </c>
      <c r="C7405" s="315" t="s">
        <v>6</v>
      </c>
      <c r="D7405" s="316">
        <v>28579.34</v>
      </c>
    </row>
    <row r="7406" spans="1:4">
      <c r="A7406" s="314" t="s">
        <v>26473</v>
      </c>
      <c r="B7406" s="315" t="s">
        <v>26474</v>
      </c>
      <c r="C7406" s="315" t="s">
        <v>6</v>
      </c>
      <c r="D7406" s="316">
        <v>36484.410000000003</v>
      </c>
    </row>
    <row r="7407" spans="1:4">
      <c r="A7407" s="314" t="s">
        <v>26475</v>
      </c>
      <c r="B7407" s="315" t="s">
        <v>26476</v>
      </c>
      <c r="C7407" s="315" t="s">
        <v>6</v>
      </c>
      <c r="D7407" s="316">
        <v>44896.81</v>
      </c>
    </row>
    <row r="7408" spans="1:4">
      <c r="A7408" s="314" t="s">
        <v>26477</v>
      </c>
      <c r="B7408" s="315" t="s">
        <v>26478</v>
      </c>
      <c r="C7408" s="315" t="s">
        <v>6</v>
      </c>
      <c r="D7408" s="316">
        <v>57036.6</v>
      </c>
    </row>
    <row r="7409" spans="1:4">
      <c r="A7409" s="314" t="s">
        <v>26479</v>
      </c>
      <c r="B7409" s="315" t="s">
        <v>26480</v>
      </c>
      <c r="C7409" s="315" t="s">
        <v>6</v>
      </c>
      <c r="D7409" s="316">
        <v>76430.62</v>
      </c>
    </row>
    <row r="7410" spans="1:4">
      <c r="A7410" s="314" t="s">
        <v>26481</v>
      </c>
      <c r="B7410" s="315" t="s">
        <v>26482</v>
      </c>
      <c r="C7410" s="315" t="s">
        <v>6</v>
      </c>
      <c r="D7410" s="316">
        <v>15368.48</v>
      </c>
    </row>
    <row r="7411" spans="1:4">
      <c r="A7411" s="314" t="s">
        <v>26483</v>
      </c>
      <c r="B7411" s="315" t="s">
        <v>26484</v>
      </c>
      <c r="C7411" s="315" t="s">
        <v>6</v>
      </c>
      <c r="D7411" s="316">
        <v>16008.81</v>
      </c>
    </row>
    <row r="7412" spans="1:4">
      <c r="A7412" s="314" t="s">
        <v>26485</v>
      </c>
      <c r="B7412" s="315" t="s">
        <v>26486</v>
      </c>
      <c r="C7412" s="315" t="s">
        <v>6</v>
      </c>
      <c r="D7412" s="316">
        <v>16927.25</v>
      </c>
    </row>
    <row r="7413" spans="1:4">
      <c r="A7413" s="314" t="s">
        <v>26487</v>
      </c>
      <c r="B7413" s="315" t="s">
        <v>26488</v>
      </c>
      <c r="C7413" s="315" t="s">
        <v>6</v>
      </c>
      <c r="D7413" s="316">
        <v>16671.18</v>
      </c>
    </row>
    <row r="7414" spans="1:4">
      <c r="A7414" s="314" t="s">
        <v>26489</v>
      </c>
      <c r="B7414" s="315" t="s">
        <v>26490</v>
      </c>
      <c r="C7414" s="315" t="s">
        <v>6</v>
      </c>
      <c r="D7414" s="316">
        <v>17029.39</v>
      </c>
    </row>
    <row r="7415" spans="1:4">
      <c r="A7415" s="314" t="s">
        <v>26491</v>
      </c>
      <c r="B7415" s="315" t="s">
        <v>26492</v>
      </c>
      <c r="C7415" s="315" t="s">
        <v>6</v>
      </c>
      <c r="D7415" s="316">
        <v>17969.54</v>
      </c>
    </row>
    <row r="7416" spans="1:4">
      <c r="A7416" s="314" t="s">
        <v>26493</v>
      </c>
      <c r="B7416" s="315" t="s">
        <v>26494</v>
      </c>
      <c r="C7416" s="315" t="s">
        <v>6</v>
      </c>
      <c r="D7416" s="316">
        <v>18394.849999999999</v>
      </c>
    </row>
    <row r="7417" spans="1:4">
      <c r="A7417" s="314" t="s">
        <v>26495</v>
      </c>
      <c r="B7417" s="315" t="s">
        <v>26496</v>
      </c>
      <c r="C7417" s="315" t="s">
        <v>6</v>
      </c>
      <c r="D7417" s="316">
        <v>19655.28</v>
      </c>
    </row>
    <row r="7418" spans="1:4">
      <c r="A7418" s="314" t="s">
        <v>26497</v>
      </c>
      <c r="B7418" s="315" t="s">
        <v>26498</v>
      </c>
      <c r="C7418" s="315" t="s">
        <v>6</v>
      </c>
      <c r="D7418" s="316">
        <v>21798.6</v>
      </c>
    </row>
    <row r="7419" spans="1:4">
      <c r="A7419" s="314" t="s">
        <v>26499</v>
      </c>
      <c r="B7419" s="315" t="s">
        <v>26500</v>
      </c>
      <c r="C7419" s="315" t="s">
        <v>6</v>
      </c>
      <c r="D7419" s="316">
        <v>25698</v>
      </c>
    </row>
    <row r="7420" spans="1:4">
      <c r="A7420" s="314" t="s">
        <v>26501</v>
      </c>
      <c r="B7420" s="315" t="s">
        <v>26502</v>
      </c>
      <c r="C7420" s="315" t="s">
        <v>6</v>
      </c>
      <c r="D7420" s="316">
        <v>28238.77</v>
      </c>
    </row>
    <row r="7421" spans="1:4">
      <c r="A7421" s="314" t="s">
        <v>26503</v>
      </c>
      <c r="B7421" s="315" t="s">
        <v>26504</v>
      </c>
      <c r="C7421" s="315" t="s">
        <v>6</v>
      </c>
      <c r="D7421" s="316">
        <v>32901.5</v>
      </c>
    </row>
    <row r="7422" spans="1:4">
      <c r="A7422" s="314" t="s">
        <v>26505</v>
      </c>
      <c r="B7422" s="315" t="s">
        <v>26506</v>
      </c>
      <c r="C7422" s="315" t="s">
        <v>6</v>
      </c>
      <c r="D7422" s="316">
        <v>32615.43</v>
      </c>
    </row>
    <row r="7423" spans="1:4">
      <c r="A7423" s="314" t="s">
        <v>26507</v>
      </c>
      <c r="B7423" s="315" t="s">
        <v>26508</v>
      </c>
      <c r="C7423" s="315" t="s">
        <v>6</v>
      </c>
      <c r="D7423" s="316">
        <v>34876.44</v>
      </c>
    </row>
    <row r="7424" spans="1:4">
      <c r="A7424" s="314" t="s">
        <v>26509</v>
      </c>
      <c r="B7424" s="315" t="s">
        <v>26510</v>
      </c>
      <c r="C7424" s="315" t="s">
        <v>6</v>
      </c>
      <c r="D7424" s="316">
        <v>32816.44</v>
      </c>
    </row>
    <row r="7425" spans="1:4">
      <c r="A7425" s="314" t="s">
        <v>26511</v>
      </c>
      <c r="B7425" s="315" t="s">
        <v>26512</v>
      </c>
      <c r="C7425" s="315" t="s">
        <v>6</v>
      </c>
      <c r="D7425" s="316">
        <v>40348.230000000003</v>
      </c>
    </row>
    <row r="7426" spans="1:4">
      <c r="A7426" s="314" t="s">
        <v>26513</v>
      </c>
      <c r="B7426" s="315" t="s">
        <v>26514</v>
      </c>
      <c r="C7426" s="315" t="s">
        <v>6</v>
      </c>
      <c r="D7426" s="316">
        <v>53707.72</v>
      </c>
    </row>
    <row r="7427" spans="1:4">
      <c r="A7427" s="314" t="s">
        <v>26515</v>
      </c>
      <c r="B7427" s="315" t="s">
        <v>26516</v>
      </c>
      <c r="C7427" s="315" t="s">
        <v>6</v>
      </c>
      <c r="D7427" s="316">
        <v>15195.67</v>
      </c>
    </row>
    <row r="7428" spans="1:4">
      <c r="A7428" s="314" t="s">
        <v>26517</v>
      </c>
      <c r="B7428" s="315" t="s">
        <v>26518</v>
      </c>
      <c r="C7428" s="315" t="s">
        <v>6</v>
      </c>
      <c r="D7428" s="316">
        <v>15850.4</v>
      </c>
    </row>
    <row r="7429" spans="1:4">
      <c r="A7429" s="314" t="s">
        <v>26519</v>
      </c>
      <c r="B7429" s="315" t="s">
        <v>26520</v>
      </c>
      <c r="C7429" s="315" t="s">
        <v>6</v>
      </c>
      <c r="D7429" s="316">
        <v>16991.21</v>
      </c>
    </row>
    <row r="7430" spans="1:4">
      <c r="A7430" s="314" t="s">
        <v>26521</v>
      </c>
      <c r="B7430" s="315" t="s">
        <v>26522</v>
      </c>
      <c r="C7430" s="315" t="s">
        <v>6</v>
      </c>
      <c r="D7430" s="316">
        <v>16884.14</v>
      </c>
    </row>
    <row r="7431" spans="1:4">
      <c r="A7431" s="314" t="s">
        <v>26523</v>
      </c>
      <c r="B7431" s="315" t="s">
        <v>26524</v>
      </c>
      <c r="C7431" s="315" t="s">
        <v>6</v>
      </c>
      <c r="D7431" s="316">
        <v>18739.91</v>
      </c>
    </row>
    <row r="7432" spans="1:4">
      <c r="A7432" s="314" t="s">
        <v>26525</v>
      </c>
      <c r="B7432" s="315" t="s">
        <v>26526</v>
      </c>
      <c r="C7432" s="315" t="s">
        <v>6</v>
      </c>
      <c r="D7432" s="316">
        <v>21822.61</v>
      </c>
    </row>
    <row r="7433" spans="1:4">
      <c r="A7433" s="314" t="s">
        <v>26527</v>
      </c>
      <c r="B7433" s="315" t="s">
        <v>26528</v>
      </c>
      <c r="C7433" s="315" t="s">
        <v>6</v>
      </c>
      <c r="D7433" s="316">
        <v>28347.88</v>
      </c>
    </row>
    <row r="7434" spans="1:4">
      <c r="A7434" s="314" t="s">
        <v>26529</v>
      </c>
      <c r="B7434" s="315" t="s">
        <v>26530</v>
      </c>
      <c r="C7434" s="315" t="s">
        <v>6</v>
      </c>
      <c r="D7434" s="316">
        <v>32588.03</v>
      </c>
    </row>
    <row r="7435" spans="1:4">
      <c r="A7435" s="314" t="s">
        <v>26531</v>
      </c>
      <c r="B7435" s="315" t="s">
        <v>26532</v>
      </c>
      <c r="C7435" s="315" t="s">
        <v>6</v>
      </c>
      <c r="D7435" s="316">
        <v>32988.019999999997</v>
      </c>
    </row>
    <row r="7436" spans="1:4">
      <c r="A7436" s="314" t="s">
        <v>26539</v>
      </c>
      <c r="B7436" s="315" t="s">
        <v>26540</v>
      </c>
      <c r="C7436" s="315" t="s">
        <v>6</v>
      </c>
      <c r="D7436" s="316">
        <v>21548</v>
      </c>
    </row>
    <row r="7437" spans="1:4">
      <c r="A7437" s="314" t="s">
        <v>26541</v>
      </c>
      <c r="B7437" s="315" t="s">
        <v>26542</v>
      </c>
      <c r="C7437" s="315" t="s">
        <v>6</v>
      </c>
      <c r="D7437" s="316">
        <v>25376</v>
      </c>
    </row>
    <row r="7438" spans="1:4" ht="22.5">
      <c r="A7438" s="314" t="s">
        <v>26557</v>
      </c>
      <c r="B7438" s="315" t="s">
        <v>26558</v>
      </c>
      <c r="C7438" s="315" t="s">
        <v>6</v>
      </c>
      <c r="D7438" s="316">
        <v>39173</v>
      </c>
    </row>
    <row r="7439" spans="1:4">
      <c r="A7439" s="314" t="s">
        <v>26559</v>
      </c>
      <c r="B7439" s="315" t="s">
        <v>26560</v>
      </c>
      <c r="C7439" s="315" t="s">
        <v>6</v>
      </c>
      <c r="D7439" s="316">
        <v>286.74</v>
      </c>
    </row>
    <row r="7440" spans="1:4">
      <c r="A7440" s="314" t="s">
        <v>26561</v>
      </c>
      <c r="B7440" s="315" t="s">
        <v>26562</v>
      </c>
      <c r="C7440" s="315" t="s">
        <v>6</v>
      </c>
      <c r="D7440" s="316">
        <v>349.74</v>
      </c>
    </row>
    <row r="7441" spans="1:4">
      <c r="A7441" s="314" t="s">
        <v>26563</v>
      </c>
      <c r="B7441" s="315" t="s">
        <v>26564</v>
      </c>
      <c r="C7441" s="315" t="s">
        <v>6</v>
      </c>
      <c r="D7441" s="316">
        <v>592.86</v>
      </c>
    </row>
    <row r="7442" spans="1:4">
      <c r="A7442" s="314" t="s">
        <v>26565</v>
      </c>
      <c r="B7442" s="315" t="s">
        <v>26566</v>
      </c>
      <c r="C7442" s="315" t="s">
        <v>6</v>
      </c>
      <c r="D7442" s="316">
        <v>380.42</v>
      </c>
    </row>
    <row r="7443" spans="1:4">
      <c r="A7443" s="314" t="s">
        <v>26567</v>
      </c>
      <c r="B7443" s="315" t="s">
        <v>26568</v>
      </c>
      <c r="C7443" s="315" t="s">
        <v>6</v>
      </c>
      <c r="D7443" s="316">
        <v>442.17</v>
      </c>
    </row>
    <row r="7444" spans="1:4">
      <c r="A7444" s="314" t="s">
        <v>26569</v>
      </c>
      <c r="B7444" s="315" t="s">
        <v>26570</v>
      </c>
      <c r="C7444" s="315" t="s">
        <v>6</v>
      </c>
      <c r="D7444" s="316">
        <v>479.8</v>
      </c>
    </row>
    <row r="7445" spans="1:4">
      <c r="A7445" s="314" t="s">
        <v>26571</v>
      </c>
      <c r="B7445" s="315" t="s">
        <v>26572</v>
      </c>
      <c r="C7445" s="315" t="s">
        <v>6</v>
      </c>
      <c r="D7445" s="316">
        <v>665.95</v>
      </c>
    </row>
    <row r="7446" spans="1:4" ht="22.5">
      <c r="A7446" s="314" t="s">
        <v>26573</v>
      </c>
      <c r="B7446" s="315" t="s">
        <v>26574</v>
      </c>
      <c r="C7446" s="315" t="s">
        <v>6</v>
      </c>
      <c r="D7446" s="316">
        <v>25346.91</v>
      </c>
    </row>
    <row r="7447" spans="1:4" ht="22.5">
      <c r="A7447" s="314" t="s">
        <v>26575</v>
      </c>
      <c r="B7447" s="315" t="s">
        <v>26576</v>
      </c>
      <c r="C7447" s="315" t="s">
        <v>6</v>
      </c>
      <c r="D7447" s="316">
        <v>35457.480000000003</v>
      </c>
    </row>
    <row r="7448" spans="1:4" ht="22.5">
      <c r="A7448" s="314" t="s">
        <v>26577</v>
      </c>
      <c r="B7448" s="315" t="s">
        <v>26578</v>
      </c>
      <c r="C7448" s="315" t="s">
        <v>6</v>
      </c>
      <c r="D7448" s="316">
        <v>46429.88</v>
      </c>
    </row>
    <row r="7449" spans="1:4" ht="22.5">
      <c r="A7449" s="314" t="s">
        <v>26579</v>
      </c>
      <c r="B7449" s="315" t="s">
        <v>26580</v>
      </c>
      <c r="C7449" s="315" t="s">
        <v>6</v>
      </c>
      <c r="D7449" s="316">
        <v>53286.19</v>
      </c>
    </row>
    <row r="7450" spans="1:4">
      <c r="A7450" s="314" t="s">
        <v>26581</v>
      </c>
      <c r="B7450" s="315" t="s">
        <v>26582</v>
      </c>
      <c r="C7450" s="315" t="s">
        <v>6</v>
      </c>
      <c r="D7450" s="316">
        <v>7294</v>
      </c>
    </row>
    <row r="7451" spans="1:4">
      <c r="A7451" s="314" t="s">
        <v>26583</v>
      </c>
      <c r="B7451" s="315" t="s">
        <v>26584</v>
      </c>
      <c r="C7451" s="315" t="s">
        <v>6</v>
      </c>
      <c r="D7451" s="316">
        <v>2145</v>
      </c>
    </row>
    <row r="7452" spans="1:4">
      <c r="A7452" s="314" t="s">
        <v>26585</v>
      </c>
      <c r="B7452" s="315" t="s">
        <v>26586</v>
      </c>
      <c r="C7452" s="315" t="s">
        <v>6</v>
      </c>
      <c r="D7452" s="316">
        <v>2757</v>
      </c>
    </row>
    <row r="7453" spans="1:4">
      <c r="A7453" s="314" t="s">
        <v>26587</v>
      </c>
      <c r="B7453" s="315" t="s">
        <v>26588</v>
      </c>
      <c r="C7453" s="315" t="s">
        <v>6</v>
      </c>
      <c r="D7453" s="316">
        <v>4730</v>
      </c>
    </row>
    <row r="7454" spans="1:4">
      <c r="A7454" s="314" t="s">
        <v>26589</v>
      </c>
      <c r="B7454" s="315" t="s">
        <v>26590</v>
      </c>
      <c r="C7454" s="315" t="s">
        <v>6</v>
      </c>
      <c r="D7454" s="316">
        <v>9221</v>
      </c>
    </row>
    <row r="7455" spans="1:4">
      <c r="A7455" s="314" t="s">
        <v>26591</v>
      </c>
      <c r="B7455" s="315" t="s">
        <v>26592</v>
      </c>
      <c r="C7455" s="315" t="s">
        <v>6</v>
      </c>
      <c r="D7455" s="316">
        <v>13728</v>
      </c>
    </row>
    <row r="7456" spans="1:4">
      <c r="A7456" s="314" t="s">
        <v>26593</v>
      </c>
      <c r="B7456" s="315" t="s">
        <v>26594</v>
      </c>
      <c r="C7456" s="315" t="s">
        <v>6</v>
      </c>
      <c r="D7456" s="316">
        <v>21490</v>
      </c>
    </row>
    <row r="7457" spans="1:4">
      <c r="A7457" s="314" t="s">
        <v>26595</v>
      </c>
      <c r="B7457" s="315" t="s">
        <v>26596</v>
      </c>
      <c r="C7457" s="315" t="s">
        <v>6</v>
      </c>
      <c r="D7457" s="316">
        <v>42189.66</v>
      </c>
    </row>
    <row r="7458" spans="1:4">
      <c r="A7458" s="314" t="s">
        <v>38707</v>
      </c>
      <c r="B7458" s="315" t="s">
        <v>38708</v>
      </c>
      <c r="C7458" s="315" t="s">
        <v>6</v>
      </c>
      <c r="D7458" s="316">
        <v>2200</v>
      </c>
    </row>
    <row r="7459" spans="1:4">
      <c r="A7459" s="314" t="s">
        <v>38709</v>
      </c>
      <c r="B7459" s="315" t="s">
        <v>38710</v>
      </c>
      <c r="C7459" s="315" t="s">
        <v>6</v>
      </c>
      <c r="D7459" s="316">
        <v>2380</v>
      </c>
    </row>
    <row r="7460" spans="1:4">
      <c r="A7460" s="314" t="s">
        <v>26607</v>
      </c>
      <c r="B7460" s="315" t="s">
        <v>26608</v>
      </c>
      <c r="C7460" s="315" t="s">
        <v>6</v>
      </c>
      <c r="D7460" s="316">
        <v>4307</v>
      </c>
    </row>
    <row r="7461" spans="1:4">
      <c r="A7461" s="314" t="s">
        <v>26609</v>
      </c>
      <c r="B7461" s="315" t="s">
        <v>26610</v>
      </c>
      <c r="C7461" s="315" t="s">
        <v>6</v>
      </c>
      <c r="D7461" s="316">
        <v>4222</v>
      </c>
    </row>
    <row r="7462" spans="1:4">
      <c r="A7462" s="314" t="s">
        <v>26611</v>
      </c>
      <c r="B7462" s="315" t="s">
        <v>26612</v>
      </c>
      <c r="C7462" s="315" t="s">
        <v>6</v>
      </c>
      <c r="D7462" s="316">
        <v>5778</v>
      </c>
    </row>
    <row r="7463" spans="1:4">
      <c r="A7463" s="314" t="s">
        <v>38711</v>
      </c>
      <c r="B7463" s="315" t="s">
        <v>38712</v>
      </c>
      <c r="C7463" s="315" t="s">
        <v>6</v>
      </c>
      <c r="D7463" s="316">
        <v>2639.39</v>
      </c>
    </row>
    <row r="7464" spans="1:4">
      <c r="A7464" s="314" t="s">
        <v>26623</v>
      </c>
      <c r="B7464" s="315" t="s">
        <v>26624</v>
      </c>
      <c r="C7464" s="315" t="s">
        <v>6</v>
      </c>
      <c r="D7464" s="316">
        <v>1560.52</v>
      </c>
    </row>
    <row r="7465" spans="1:4">
      <c r="A7465" s="314" t="s">
        <v>26749</v>
      </c>
      <c r="B7465" s="315" t="s">
        <v>26750</v>
      </c>
      <c r="C7465" s="315" t="s">
        <v>6</v>
      </c>
      <c r="D7465" s="316">
        <v>1815.35</v>
      </c>
    </row>
    <row r="7466" spans="1:4">
      <c r="A7466" s="314" t="s">
        <v>26751</v>
      </c>
      <c r="B7466" s="315" t="s">
        <v>26752</v>
      </c>
      <c r="C7466" s="315" t="s">
        <v>6</v>
      </c>
      <c r="D7466" s="316">
        <v>2948.72</v>
      </c>
    </row>
    <row r="7467" spans="1:4">
      <c r="A7467" s="314" t="s">
        <v>26753</v>
      </c>
      <c r="B7467" s="315" t="s">
        <v>26754</v>
      </c>
      <c r="C7467" s="315" t="s">
        <v>6</v>
      </c>
      <c r="D7467" s="316">
        <v>3066.66</v>
      </c>
    </row>
    <row r="7468" spans="1:4">
      <c r="A7468" s="314" t="s">
        <v>26755</v>
      </c>
      <c r="B7468" s="315" t="s">
        <v>26756</v>
      </c>
      <c r="C7468" s="315" t="s">
        <v>6</v>
      </c>
      <c r="D7468" s="316">
        <v>3656.41</v>
      </c>
    </row>
    <row r="7469" spans="1:4">
      <c r="A7469" s="314" t="s">
        <v>26757</v>
      </c>
      <c r="B7469" s="315" t="s">
        <v>26758</v>
      </c>
      <c r="C7469" s="315" t="s">
        <v>6</v>
      </c>
      <c r="D7469" s="316">
        <v>4482.05</v>
      </c>
    </row>
    <row r="7470" spans="1:4">
      <c r="A7470" s="314" t="s">
        <v>26759</v>
      </c>
      <c r="B7470" s="315" t="s">
        <v>26760</v>
      </c>
      <c r="C7470" s="315" t="s">
        <v>6</v>
      </c>
      <c r="D7470" s="316">
        <v>7666.66</v>
      </c>
    </row>
    <row r="7471" spans="1:4">
      <c r="A7471" s="314" t="s">
        <v>26761</v>
      </c>
      <c r="B7471" s="315" t="s">
        <v>26762</v>
      </c>
      <c r="C7471" s="315" t="s">
        <v>6</v>
      </c>
      <c r="D7471" s="316">
        <v>9082.0499999999993</v>
      </c>
    </row>
    <row r="7472" spans="1:4">
      <c r="A7472" s="314" t="s">
        <v>26763</v>
      </c>
      <c r="B7472" s="315" t="s">
        <v>26764</v>
      </c>
      <c r="C7472" s="315" t="s">
        <v>6</v>
      </c>
      <c r="D7472" s="316">
        <v>25948.7</v>
      </c>
    </row>
    <row r="7473" spans="1:4">
      <c r="A7473" s="314" t="s">
        <v>26783</v>
      </c>
      <c r="B7473" s="315" t="s">
        <v>26784</v>
      </c>
      <c r="C7473" s="315" t="s">
        <v>6</v>
      </c>
      <c r="D7473" s="316">
        <v>2925</v>
      </c>
    </row>
    <row r="7474" spans="1:4">
      <c r="A7474" s="314" t="s">
        <v>26785</v>
      </c>
      <c r="B7474" s="315" t="s">
        <v>26786</v>
      </c>
      <c r="C7474" s="315" t="s">
        <v>6</v>
      </c>
      <c r="D7474" s="316">
        <v>3262.5</v>
      </c>
    </row>
    <row r="7475" spans="1:4">
      <c r="A7475" s="314" t="s">
        <v>26787</v>
      </c>
      <c r="B7475" s="315" t="s">
        <v>26788</v>
      </c>
      <c r="C7475" s="315" t="s">
        <v>6</v>
      </c>
      <c r="D7475" s="316">
        <v>5032.5</v>
      </c>
    </row>
    <row r="7476" spans="1:4">
      <c r="A7476" s="314" t="s">
        <v>26789</v>
      </c>
      <c r="B7476" s="315" t="s">
        <v>26790</v>
      </c>
      <c r="C7476" s="315" t="s">
        <v>6</v>
      </c>
      <c r="D7476" s="316">
        <v>9079.18</v>
      </c>
    </row>
    <row r="7477" spans="1:4">
      <c r="A7477" s="314" t="s">
        <v>26791</v>
      </c>
      <c r="B7477" s="315" t="s">
        <v>26792</v>
      </c>
      <c r="C7477" s="315" t="s">
        <v>6</v>
      </c>
      <c r="D7477" s="316">
        <v>13331.75</v>
      </c>
    </row>
    <row r="7478" spans="1:4">
      <c r="A7478" s="314" t="s">
        <v>26793</v>
      </c>
      <c r="B7478" s="315" t="s">
        <v>26794</v>
      </c>
      <c r="C7478" s="315" t="s">
        <v>6</v>
      </c>
      <c r="D7478" s="316">
        <v>20855.09</v>
      </c>
    </row>
    <row r="7479" spans="1:4">
      <c r="A7479" s="314" t="s">
        <v>26795</v>
      </c>
      <c r="B7479" s="315" t="s">
        <v>26796</v>
      </c>
      <c r="C7479" s="315" t="s">
        <v>6</v>
      </c>
      <c r="D7479" s="316">
        <v>40058.07</v>
      </c>
    </row>
    <row r="7480" spans="1:4">
      <c r="A7480" s="314" t="s">
        <v>26797</v>
      </c>
      <c r="B7480" s="315" t="s">
        <v>26798</v>
      </c>
      <c r="C7480" s="315" t="s">
        <v>6</v>
      </c>
      <c r="D7480" s="316">
        <v>1170.4000000000001</v>
      </c>
    </row>
    <row r="7481" spans="1:4">
      <c r="A7481" s="314" t="s">
        <v>38713</v>
      </c>
      <c r="B7481" s="315" t="s">
        <v>38714</v>
      </c>
      <c r="C7481" s="315" t="s">
        <v>6</v>
      </c>
      <c r="D7481" s="316">
        <v>9300</v>
      </c>
    </row>
    <row r="7482" spans="1:4">
      <c r="A7482" s="314" t="s">
        <v>26811</v>
      </c>
      <c r="B7482" s="315" t="s">
        <v>26812</v>
      </c>
      <c r="C7482" s="315" t="s">
        <v>6</v>
      </c>
      <c r="D7482" s="316">
        <v>2812</v>
      </c>
    </row>
    <row r="7483" spans="1:4">
      <c r="A7483" s="314" t="s">
        <v>26831</v>
      </c>
      <c r="B7483" s="315" t="s">
        <v>26832</v>
      </c>
      <c r="C7483" s="315" t="s">
        <v>6</v>
      </c>
      <c r="D7483" s="316">
        <v>593.49</v>
      </c>
    </row>
    <row r="7484" spans="1:4">
      <c r="A7484" s="314" t="s">
        <v>26833</v>
      </c>
      <c r="B7484" s="315" t="s">
        <v>26834</v>
      </c>
      <c r="C7484" s="315" t="s">
        <v>6</v>
      </c>
      <c r="D7484" s="316">
        <v>831.5</v>
      </c>
    </row>
    <row r="7485" spans="1:4">
      <c r="A7485" s="314" t="s">
        <v>26835</v>
      </c>
      <c r="B7485" s="315" t="s">
        <v>26836</v>
      </c>
      <c r="C7485" s="315" t="s">
        <v>6</v>
      </c>
      <c r="D7485" s="316">
        <v>886.24</v>
      </c>
    </row>
    <row r="7486" spans="1:4">
      <c r="A7486" s="314" t="s">
        <v>26837</v>
      </c>
      <c r="B7486" s="315" t="s">
        <v>26838</v>
      </c>
      <c r="C7486" s="315" t="s">
        <v>6</v>
      </c>
      <c r="D7486" s="316">
        <v>2145.8000000000002</v>
      </c>
    </row>
    <row r="7487" spans="1:4">
      <c r="A7487" s="314" t="s">
        <v>26839</v>
      </c>
      <c r="B7487" s="315" t="s">
        <v>26840</v>
      </c>
      <c r="C7487" s="315" t="s">
        <v>6</v>
      </c>
      <c r="D7487" s="316">
        <v>938.81</v>
      </c>
    </row>
    <row r="7488" spans="1:4">
      <c r="A7488" s="314" t="s">
        <v>26841</v>
      </c>
      <c r="B7488" s="315" t="s">
        <v>26842</v>
      </c>
      <c r="C7488" s="315" t="s">
        <v>6</v>
      </c>
      <c r="D7488" s="316">
        <v>2449.75</v>
      </c>
    </row>
    <row r="7489" spans="1:4">
      <c r="A7489" s="314" t="s">
        <v>26843</v>
      </c>
      <c r="B7489" s="315" t="s">
        <v>26844</v>
      </c>
      <c r="C7489" s="315" t="s">
        <v>6</v>
      </c>
      <c r="D7489" s="316">
        <v>1442.27</v>
      </c>
    </row>
    <row r="7490" spans="1:4">
      <c r="A7490" s="314" t="s">
        <v>26845</v>
      </c>
      <c r="B7490" s="315" t="s">
        <v>26846</v>
      </c>
      <c r="C7490" s="315" t="s">
        <v>6</v>
      </c>
      <c r="D7490" s="316">
        <v>3283.58</v>
      </c>
    </row>
    <row r="7491" spans="1:4">
      <c r="A7491" s="314" t="s">
        <v>26847</v>
      </c>
      <c r="B7491" s="315" t="s">
        <v>26848</v>
      </c>
      <c r="C7491" s="315" t="s">
        <v>6</v>
      </c>
      <c r="D7491" s="316">
        <v>2235.08</v>
      </c>
    </row>
    <row r="7492" spans="1:4">
      <c r="A7492" s="314" t="s">
        <v>26849</v>
      </c>
      <c r="B7492" s="315" t="s">
        <v>26850</v>
      </c>
      <c r="C7492" s="315" t="s">
        <v>6</v>
      </c>
      <c r="D7492" s="316">
        <v>5687.68</v>
      </c>
    </row>
    <row r="7493" spans="1:4">
      <c r="A7493" s="314" t="s">
        <v>26851</v>
      </c>
      <c r="B7493" s="315" t="s">
        <v>26852</v>
      </c>
      <c r="C7493" s="315" t="s">
        <v>6</v>
      </c>
      <c r="D7493" s="316">
        <v>3366.11</v>
      </c>
    </row>
    <row r="7494" spans="1:4">
      <c r="A7494" s="314" t="s">
        <v>26853</v>
      </c>
      <c r="B7494" s="315" t="s">
        <v>26854</v>
      </c>
      <c r="C7494" s="315" t="s">
        <v>6</v>
      </c>
      <c r="D7494" s="316">
        <v>10384.43</v>
      </c>
    </row>
    <row r="7495" spans="1:4">
      <c r="A7495" s="314" t="s">
        <v>26855</v>
      </c>
      <c r="B7495" s="315" t="s">
        <v>26856</v>
      </c>
      <c r="C7495" s="315" t="s">
        <v>6</v>
      </c>
      <c r="D7495" s="316">
        <v>4391.53</v>
      </c>
    </row>
    <row r="7496" spans="1:4">
      <c r="A7496" s="314" t="s">
        <v>26857</v>
      </c>
      <c r="B7496" s="315" t="s">
        <v>26858</v>
      </c>
      <c r="C7496" s="315" t="s">
        <v>6</v>
      </c>
      <c r="D7496" s="316">
        <v>17116.88</v>
      </c>
    </row>
    <row r="7497" spans="1:4">
      <c r="A7497" s="314" t="s">
        <v>26859</v>
      </c>
      <c r="B7497" s="315" t="s">
        <v>26860</v>
      </c>
      <c r="C7497" s="315" t="s">
        <v>6</v>
      </c>
      <c r="D7497" s="316">
        <v>5462.04</v>
      </c>
    </row>
    <row r="7498" spans="1:4">
      <c r="A7498" s="314" t="s">
        <v>26861</v>
      </c>
      <c r="B7498" s="315" t="s">
        <v>26862</v>
      </c>
      <c r="C7498" s="315" t="s">
        <v>6</v>
      </c>
      <c r="D7498" s="316">
        <v>5488.67</v>
      </c>
    </row>
    <row r="7499" spans="1:4">
      <c r="A7499" s="314" t="s">
        <v>26863</v>
      </c>
      <c r="B7499" s="315" t="s">
        <v>26864</v>
      </c>
      <c r="C7499" s="315" t="s">
        <v>6</v>
      </c>
      <c r="D7499" s="316">
        <v>7176.75</v>
      </c>
    </row>
    <row r="7500" spans="1:4">
      <c r="A7500" s="314" t="s">
        <v>26865</v>
      </c>
      <c r="B7500" s="315" t="s">
        <v>26866</v>
      </c>
      <c r="C7500" s="315" t="s">
        <v>6</v>
      </c>
      <c r="D7500" s="316">
        <v>7204.8</v>
      </c>
    </row>
    <row r="7501" spans="1:4">
      <c r="A7501" s="314" t="s">
        <v>26867</v>
      </c>
      <c r="B7501" s="315" t="s">
        <v>26868</v>
      </c>
      <c r="C7501" s="315" t="s">
        <v>6</v>
      </c>
      <c r="D7501" s="316">
        <v>28443.42</v>
      </c>
    </row>
    <row r="7502" spans="1:4">
      <c r="A7502" s="314" t="s">
        <v>26869</v>
      </c>
      <c r="B7502" s="315" t="s">
        <v>26870</v>
      </c>
      <c r="C7502" s="315" t="s">
        <v>6</v>
      </c>
      <c r="D7502" s="316">
        <v>10375.969999999999</v>
      </c>
    </row>
    <row r="7503" spans="1:4">
      <c r="A7503" s="314" t="s">
        <v>26871</v>
      </c>
      <c r="B7503" s="315" t="s">
        <v>26872</v>
      </c>
      <c r="C7503" s="315" t="s">
        <v>6</v>
      </c>
      <c r="D7503" s="316">
        <v>10499.96</v>
      </c>
    </row>
    <row r="7504" spans="1:4">
      <c r="A7504" s="314" t="s">
        <v>26873</v>
      </c>
      <c r="B7504" s="315" t="s">
        <v>26874</v>
      </c>
      <c r="C7504" s="315" t="s">
        <v>6</v>
      </c>
      <c r="D7504" s="316">
        <v>37495.32</v>
      </c>
    </row>
    <row r="7505" spans="1:4">
      <c r="A7505" s="314" t="s">
        <v>26875</v>
      </c>
      <c r="B7505" s="315" t="s">
        <v>26876</v>
      </c>
      <c r="C7505" s="315" t="s">
        <v>6</v>
      </c>
      <c r="D7505" s="316">
        <v>19980.91</v>
      </c>
    </row>
    <row r="7506" spans="1:4">
      <c r="A7506" s="314" t="s">
        <v>26877</v>
      </c>
      <c r="B7506" s="315" t="s">
        <v>26878</v>
      </c>
      <c r="C7506" s="315" t="s">
        <v>6</v>
      </c>
      <c r="D7506" s="316">
        <v>32856.879999999997</v>
      </c>
    </row>
    <row r="7507" spans="1:4">
      <c r="A7507" s="314" t="s">
        <v>26879</v>
      </c>
      <c r="B7507" s="315" t="s">
        <v>26880</v>
      </c>
      <c r="C7507" s="315" t="s">
        <v>6</v>
      </c>
      <c r="D7507" s="316">
        <v>48544.82</v>
      </c>
    </row>
    <row r="7508" spans="1:4">
      <c r="A7508" s="314" t="s">
        <v>26881</v>
      </c>
      <c r="B7508" s="315" t="s">
        <v>26882</v>
      </c>
      <c r="C7508" s="315" t="s">
        <v>6</v>
      </c>
      <c r="D7508" s="316">
        <v>67741.899999999994</v>
      </c>
    </row>
    <row r="7509" spans="1:4">
      <c r="A7509" s="314" t="s">
        <v>26883</v>
      </c>
      <c r="B7509" s="315" t="s">
        <v>26884</v>
      </c>
      <c r="C7509" s="315" t="s">
        <v>6</v>
      </c>
      <c r="D7509" s="316">
        <v>136265.26999999999</v>
      </c>
    </row>
    <row r="7510" spans="1:4">
      <c r="A7510" s="314" t="s">
        <v>26885</v>
      </c>
      <c r="B7510" s="315" t="s">
        <v>26886</v>
      </c>
      <c r="C7510" s="315" t="s">
        <v>6</v>
      </c>
      <c r="D7510" s="316">
        <v>21431.74</v>
      </c>
    </row>
    <row r="7511" spans="1:4">
      <c r="A7511" s="314" t="s">
        <v>26887</v>
      </c>
      <c r="B7511" s="315" t="s">
        <v>26888</v>
      </c>
      <c r="C7511" s="315" t="s">
        <v>6</v>
      </c>
      <c r="D7511" s="316">
        <v>1521</v>
      </c>
    </row>
    <row r="7512" spans="1:4">
      <c r="A7512" s="314" t="s">
        <v>26889</v>
      </c>
      <c r="B7512" s="315" t="s">
        <v>26890</v>
      </c>
      <c r="C7512" s="315" t="s">
        <v>6</v>
      </c>
      <c r="D7512" s="316">
        <v>4425</v>
      </c>
    </row>
    <row r="7513" spans="1:4">
      <c r="A7513" s="314" t="s">
        <v>26891</v>
      </c>
      <c r="B7513" s="315" t="s">
        <v>26892</v>
      </c>
      <c r="C7513" s="315" t="s">
        <v>6</v>
      </c>
      <c r="D7513" s="316">
        <v>1111.1400000000001</v>
      </c>
    </row>
    <row r="7514" spans="1:4">
      <c r="A7514" s="314" t="s">
        <v>26893</v>
      </c>
      <c r="B7514" s="315" t="s">
        <v>26894</v>
      </c>
      <c r="C7514" s="315" t="s">
        <v>6</v>
      </c>
      <c r="D7514" s="316">
        <v>1173.6400000000001</v>
      </c>
    </row>
    <row r="7515" spans="1:4">
      <c r="A7515" s="314" t="s">
        <v>26895</v>
      </c>
      <c r="B7515" s="315" t="s">
        <v>26896</v>
      </c>
      <c r="C7515" s="315" t="s">
        <v>6</v>
      </c>
      <c r="D7515" s="316">
        <v>1936.4</v>
      </c>
    </row>
    <row r="7516" spans="1:4">
      <c r="A7516" s="314" t="s">
        <v>26897</v>
      </c>
      <c r="B7516" s="315" t="s">
        <v>26898</v>
      </c>
      <c r="C7516" s="315" t="s">
        <v>6</v>
      </c>
      <c r="D7516" s="316">
        <v>3412.13</v>
      </c>
    </row>
    <row r="7517" spans="1:4">
      <c r="A7517" s="314" t="s">
        <v>26899</v>
      </c>
      <c r="B7517" s="315" t="s">
        <v>26900</v>
      </c>
      <c r="C7517" s="315" t="s">
        <v>6</v>
      </c>
      <c r="D7517" s="316">
        <v>5299.92</v>
      </c>
    </row>
    <row r="7518" spans="1:4">
      <c r="A7518" s="314" t="s">
        <v>26901</v>
      </c>
      <c r="B7518" s="315" t="s">
        <v>26902</v>
      </c>
      <c r="C7518" s="315" t="s">
        <v>6</v>
      </c>
      <c r="D7518" s="316">
        <v>6289.53</v>
      </c>
    </row>
    <row r="7519" spans="1:4">
      <c r="A7519" s="314" t="s">
        <v>26903</v>
      </c>
      <c r="B7519" s="315" t="s">
        <v>26904</v>
      </c>
      <c r="C7519" s="315" t="s">
        <v>6</v>
      </c>
      <c r="D7519" s="316">
        <v>7903</v>
      </c>
    </row>
    <row r="7520" spans="1:4">
      <c r="A7520" s="314" t="s">
        <v>26923</v>
      </c>
      <c r="B7520" s="315" t="s">
        <v>26924</v>
      </c>
      <c r="C7520" s="315" t="s">
        <v>6</v>
      </c>
      <c r="D7520" s="316">
        <v>2581.39</v>
      </c>
    </row>
    <row r="7521" spans="1:4">
      <c r="A7521" s="314" t="s">
        <v>26925</v>
      </c>
      <c r="B7521" s="315" t="s">
        <v>26926</v>
      </c>
      <c r="C7521" s="315" t="s">
        <v>6</v>
      </c>
      <c r="D7521" s="316">
        <v>3056.9</v>
      </c>
    </row>
    <row r="7522" spans="1:4">
      <c r="A7522" s="314" t="s">
        <v>26927</v>
      </c>
      <c r="B7522" s="315" t="s">
        <v>26928</v>
      </c>
      <c r="C7522" s="315" t="s">
        <v>6</v>
      </c>
      <c r="D7522" s="316">
        <v>3940.01</v>
      </c>
    </row>
    <row r="7523" spans="1:4">
      <c r="A7523" s="314" t="s">
        <v>26929</v>
      </c>
      <c r="B7523" s="315" t="s">
        <v>26930</v>
      </c>
      <c r="C7523" s="315" t="s">
        <v>6</v>
      </c>
      <c r="D7523" s="316">
        <v>4080</v>
      </c>
    </row>
    <row r="7524" spans="1:4">
      <c r="A7524" s="314" t="s">
        <v>26931</v>
      </c>
      <c r="B7524" s="315" t="s">
        <v>26932</v>
      </c>
      <c r="C7524" s="315" t="s">
        <v>6</v>
      </c>
      <c r="D7524" s="316">
        <v>6391.78</v>
      </c>
    </row>
    <row r="7525" spans="1:4">
      <c r="A7525" s="314" t="s">
        <v>26933</v>
      </c>
      <c r="B7525" s="315" t="s">
        <v>26934</v>
      </c>
      <c r="C7525" s="315" t="s">
        <v>6</v>
      </c>
      <c r="D7525" s="316">
        <v>6982</v>
      </c>
    </row>
    <row r="7526" spans="1:4">
      <c r="A7526" s="314" t="s">
        <v>26935</v>
      </c>
      <c r="B7526" s="315" t="s">
        <v>26936</v>
      </c>
      <c r="C7526" s="315" t="s">
        <v>6</v>
      </c>
      <c r="D7526" s="316">
        <v>18593</v>
      </c>
    </row>
    <row r="7527" spans="1:4">
      <c r="A7527" s="314" t="s">
        <v>26937</v>
      </c>
      <c r="B7527" s="315" t="s">
        <v>26938</v>
      </c>
      <c r="C7527" s="315" t="s">
        <v>6</v>
      </c>
      <c r="D7527" s="316">
        <v>29528</v>
      </c>
    </row>
    <row r="7528" spans="1:4">
      <c r="A7528" s="314" t="s">
        <v>19441</v>
      </c>
      <c r="B7528" s="315" t="s">
        <v>19442</v>
      </c>
      <c r="C7528" s="315" t="s">
        <v>6</v>
      </c>
      <c r="D7528" s="316">
        <v>6.06</v>
      </c>
    </row>
    <row r="7529" spans="1:4">
      <c r="A7529" s="314" t="s">
        <v>19443</v>
      </c>
      <c r="B7529" s="315" t="s">
        <v>19444</v>
      </c>
      <c r="C7529" s="315" t="s">
        <v>6</v>
      </c>
      <c r="D7529" s="316">
        <v>20.6</v>
      </c>
    </row>
    <row r="7530" spans="1:4" ht="15.75">
      <c r="A7530" s="309" t="s">
        <v>38715</v>
      </c>
      <c r="B7530" s="310"/>
      <c r="C7530" s="310"/>
      <c r="D7530" s="310"/>
    </row>
    <row r="7531" spans="1:4">
      <c r="A7531" s="311" t="s">
        <v>12254</v>
      </c>
      <c r="B7531" s="312" t="s">
        <v>6861</v>
      </c>
      <c r="C7531" s="312" t="s">
        <v>6862</v>
      </c>
      <c r="D7531" s="313" t="s">
        <v>36838</v>
      </c>
    </row>
    <row r="7532" spans="1:4">
      <c r="A7532" s="314" t="s">
        <v>24072</v>
      </c>
      <c r="B7532" s="315" t="s">
        <v>24073</v>
      </c>
      <c r="C7532" s="315" t="s">
        <v>41</v>
      </c>
      <c r="D7532" s="316">
        <v>732.9</v>
      </c>
    </row>
    <row r="7533" spans="1:4">
      <c r="A7533" s="314" t="s">
        <v>24074</v>
      </c>
      <c r="B7533" s="315" t="s">
        <v>24075</v>
      </c>
      <c r="C7533" s="315" t="s">
        <v>41</v>
      </c>
      <c r="D7533" s="316">
        <v>977.55</v>
      </c>
    </row>
    <row r="7534" spans="1:4">
      <c r="A7534" s="314" t="s">
        <v>24076</v>
      </c>
      <c r="B7534" s="315" t="s">
        <v>24077</v>
      </c>
      <c r="C7534" s="315" t="s">
        <v>41</v>
      </c>
      <c r="D7534" s="316">
        <v>1222.2</v>
      </c>
    </row>
    <row r="7535" spans="1:4">
      <c r="A7535" s="314" t="s">
        <v>24078</v>
      </c>
      <c r="B7535" s="315" t="s">
        <v>24079</v>
      </c>
      <c r="C7535" s="315" t="s">
        <v>41</v>
      </c>
      <c r="D7535" s="316">
        <v>1861.65</v>
      </c>
    </row>
    <row r="7536" spans="1:4">
      <c r="A7536" s="314" t="s">
        <v>24080</v>
      </c>
      <c r="B7536" s="315" t="s">
        <v>24081</v>
      </c>
      <c r="C7536" s="315" t="s">
        <v>41</v>
      </c>
      <c r="D7536" s="316">
        <v>2172.23</v>
      </c>
    </row>
    <row r="7537" spans="1:4">
      <c r="A7537" s="314" t="s">
        <v>24082</v>
      </c>
      <c r="B7537" s="315" t="s">
        <v>24083</v>
      </c>
      <c r="C7537" s="315" t="s">
        <v>41</v>
      </c>
      <c r="D7537" s="316">
        <v>2482.1999999999998</v>
      </c>
    </row>
    <row r="7538" spans="1:4">
      <c r="A7538" s="314" t="s">
        <v>24084</v>
      </c>
      <c r="B7538" s="315" t="s">
        <v>24085</v>
      </c>
      <c r="C7538" s="315" t="s">
        <v>41</v>
      </c>
      <c r="D7538" s="316">
        <v>2793</v>
      </c>
    </row>
    <row r="7539" spans="1:4">
      <c r="A7539" s="314" t="s">
        <v>24086</v>
      </c>
      <c r="B7539" s="315" t="s">
        <v>24087</v>
      </c>
      <c r="C7539" s="315" t="s">
        <v>41</v>
      </c>
      <c r="D7539" s="316">
        <v>3103.19</v>
      </c>
    </row>
    <row r="7540" spans="1:4" ht="22.5">
      <c r="A7540" s="314" t="s">
        <v>24088</v>
      </c>
      <c r="B7540" s="315" t="s">
        <v>24089</v>
      </c>
      <c r="C7540" s="315" t="s">
        <v>41</v>
      </c>
      <c r="D7540" s="316">
        <v>3723.82</v>
      </c>
    </row>
    <row r="7541" spans="1:4">
      <c r="A7541" s="314" t="s">
        <v>24090</v>
      </c>
      <c r="B7541" s="315" t="s">
        <v>24091</v>
      </c>
      <c r="C7541" s="315" t="s">
        <v>41</v>
      </c>
      <c r="D7541" s="316">
        <v>4654.78</v>
      </c>
    </row>
    <row r="7542" spans="1:4">
      <c r="A7542" s="314" t="s">
        <v>24092</v>
      </c>
      <c r="B7542" s="315" t="s">
        <v>24093</v>
      </c>
      <c r="C7542" s="315" t="s">
        <v>41</v>
      </c>
      <c r="D7542" s="316">
        <v>6206.37</v>
      </c>
    </row>
    <row r="7543" spans="1:4">
      <c r="A7543" s="314" t="s">
        <v>24167</v>
      </c>
      <c r="B7543" s="315" t="s">
        <v>24168</v>
      </c>
      <c r="C7543" s="315" t="s">
        <v>41</v>
      </c>
      <c r="D7543" s="316">
        <v>4413.32</v>
      </c>
    </row>
    <row r="7544" spans="1:4">
      <c r="A7544" s="314" t="s">
        <v>24169</v>
      </c>
      <c r="B7544" s="315" t="s">
        <v>24170</v>
      </c>
      <c r="C7544" s="315" t="s">
        <v>41</v>
      </c>
      <c r="D7544" s="316">
        <v>5295.29</v>
      </c>
    </row>
    <row r="7545" spans="1:4">
      <c r="A7545" s="314" t="s">
        <v>24171</v>
      </c>
      <c r="B7545" s="315" t="s">
        <v>24172</v>
      </c>
      <c r="C7545" s="315" t="s">
        <v>41</v>
      </c>
      <c r="D7545" s="316">
        <v>6178.41</v>
      </c>
    </row>
    <row r="7546" spans="1:4">
      <c r="A7546" s="314" t="s">
        <v>24173</v>
      </c>
      <c r="B7546" s="315" t="s">
        <v>24174</v>
      </c>
      <c r="C7546" s="315" t="s">
        <v>41</v>
      </c>
      <c r="D7546" s="316">
        <v>7060.38</v>
      </c>
    </row>
    <row r="7547" spans="1:4">
      <c r="A7547" s="314" t="s">
        <v>24181</v>
      </c>
      <c r="B7547" s="315" t="s">
        <v>24182</v>
      </c>
      <c r="C7547" s="315" t="s">
        <v>41</v>
      </c>
      <c r="D7547" s="316">
        <v>1334.53</v>
      </c>
    </row>
    <row r="7548" spans="1:4">
      <c r="A7548" s="314" t="s">
        <v>24183</v>
      </c>
      <c r="B7548" s="315" t="s">
        <v>24184</v>
      </c>
      <c r="C7548" s="315" t="s">
        <v>41</v>
      </c>
      <c r="D7548" s="316">
        <v>1556.76</v>
      </c>
    </row>
    <row r="7549" spans="1:4">
      <c r="A7549" s="314" t="s">
        <v>24185</v>
      </c>
      <c r="B7549" s="315" t="s">
        <v>24186</v>
      </c>
      <c r="C7549" s="315" t="s">
        <v>41</v>
      </c>
      <c r="D7549" s="316">
        <v>1778.99</v>
      </c>
    </row>
    <row r="7550" spans="1:4">
      <c r="A7550" s="314" t="s">
        <v>24187</v>
      </c>
      <c r="B7550" s="315" t="s">
        <v>24188</v>
      </c>
      <c r="C7550" s="315" t="s">
        <v>41</v>
      </c>
      <c r="D7550" s="316">
        <v>513.9</v>
      </c>
    </row>
    <row r="7551" spans="1:4">
      <c r="A7551" s="314" t="s">
        <v>24189</v>
      </c>
      <c r="B7551" s="315" t="s">
        <v>24190</v>
      </c>
      <c r="C7551" s="315" t="s">
        <v>41</v>
      </c>
      <c r="D7551" s="316">
        <v>684.05</v>
      </c>
    </row>
    <row r="7552" spans="1:4">
      <c r="A7552" s="314" t="s">
        <v>24191</v>
      </c>
      <c r="B7552" s="315" t="s">
        <v>24192</v>
      </c>
      <c r="C7552" s="315" t="s">
        <v>41</v>
      </c>
      <c r="D7552" s="316">
        <v>855.35</v>
      </c>
    </row>
    <row r="7553" spans="1:4">
      <c r="A7553" s="314" t="s">
        <v>24193</v>
      </c>
      <c r="B7553" s="315" t="s">
        <v>24194</v>
      </c>
      <c r="C7553" s="315" t="s">
        <v>41</v>
      </c>
      <c r="D7553" s="316">
        <v>2012.79</v>
      </c>
    </row>
    <row r="7554" spans="1:4">
      <c r="A7554" s="314" t="s">
        <v>24195</v>
      </c>
      <c r="B7554" s="315" t="s">
        <v>24196</v>
      </c>
      <c r="C7554" s="315" t="s">
        <v>41</v>
      </c>
      <c r="D7554" s="316">
        <v>2347.29</v>
      </c>
    </row>
    <row r="7555" spans="1:4">
      <c r="A7555" s="314" t="s">
        <v>24197</v>
      </c>
      <c r="B7555" s="315" t="s">
        <v>24198</v>
      </c>
      <c r="C7555" s="315" t="s">
        <v>41</v>
      </c>
      <c r="D7555" s="316">
        <v>2682.95</v>
      </c>
    </row>
    <row r="7556" spans="1:4">
      <c r="A7556" s="314" t="s">
        <v>24199</v>
      </c>
      <c r="B7556" s="315" t="s">
        <v>24200</v>
      </c>
      <c r="C7556" s="315" t="s">
        <v>41</v>
      </c>
      <c r="D7556" s="316">
        <v>3018.6</v>
      </c>
    </row>
    <row r="7557" spans="1:4">
      <c r="A7557" s="314" t="s">
        <v>24201</v>
      </c>
      <c r="B7557" s="315" t="s">
        <v>24202</v>
      </c>
      <c r="C7557" s="315" t="s">
        <v>41</v>
      </c>
      <c r="D7557" s="316">
        <v>3354.26</v>
      </c>
    </row>
    <row r="7558" spans="1:4">
      <c r="A7558" s="314" t="s">
        <v>24203</v>
      </c>
      <c r="B7558" s="315" t="s">
        <v>24204</v>
      </c>
      <c r="C7558" s="315" t="s">
        <v>41</v>
      </c>
      <c r="D7558" s="316">
        <v>4024.42</v>
      </c>
    </row>
    <row r="7559" spans="1:4">
      <c r="A7559" s="314" t="s">
        <v>24205</v>
      </c>
      <c r="B7559" s="315" t="s">
        <v>24206</v>
      </c>
      <c r="C7559" s="315" t="s">
        <v>41</v>
      </c>
      <c r="D7559" s="316">
        <v>1694.49</v>
      </c>
    </row>
    <row r="7560" spans="1:4">
      <c r="A7560" s="314" t="s">
        <v>24207</v>
      </c>
      <c r="B7560" s="315" t="s">
        <v>24208</v>
      </c>
      <c r="C7560" s="315" t="s">
        <v>41</v>
      </c>
      <c r="D7560" s="316">
        <v>2259.3200000000002</v>
      </c>
    </row>
    <row r="7561" spans="1:4">
      <c r="A7561" s="314" t="s">
        <v>24209</v>
      </c>
      <c r="B7561" s="315" t="s">
        <v>24210</v>
      </c>
      <c r="C7561" s="315" t="s">
        <v>41</v>
      </c>
      <c r="D7561" s="316">
        <v>2541.7399999999998</v>
      </c>
    </row>
    <row r="7562" spans="1:4">
      <c r="A7562" s="314" t="s">
        <v>24211</v>
      </c>
      <c r="B7562" s="315" t="s">
        <v>24212</v>
      </c>
      <c r="C7562" s="315" t="s">
        <v>41</v>
      </c>
      <c r="D7562" s="316">
        <v>2824.15</v>
      </c>
    </row>
    <row r="7563" spans="1:4">
      <c r="A7563" s="314" t="s">
        <v>24175</v>
      </c>
      <c r="B7563" s="315" t="s">
        <v>24176</v>
      </c>
      <c r="C7563" s="315" t="s">
        <v>41</v>
      </c>
      <c r="D7563" s="316">
        <v>732.56</v>
      </c>
    </row>
    <row r="7564" spans="1:4">
      <c r="A7564" s="314" t="s">
        <v>24177</v>
      </c>
      <c r="B7564" s="315" t="s">
        <v>24178</v>
      </c>
      <c r="C7564" s="315" t="s">
        <v>41</v>
      </c>
      <c r="D7564" s="316">
        <v>978.01</v>
      </c>
    </row>
    <row r="7565" spans="1:4">
      <c r="A7565" s="314" t="s">
        <v>24179</v>
      </c>
      <c r="B7565" s="315" t="s">
        <v>24180</v>
      </c>
      <c r="C7565" s="315" t="s">
        <v>41</v>
      </c>
      <c r="D7565" s="316">
        <v>1222.2</v>
      </c>
    </row>
    <row r="7566" spans="1:4" ht="15.75">
      <c r="A7566" s="309" t="s">
        <v>38716</v>
      </c>
      <c r="B7566" s="310"/>
      <c r="C7566" s="310"/>
      <c r="D7566" s="310"/>
    </row>
    <row r="7567" spans="1:4">
      <c r="A7567" s="311" t="s">
        <v>12254</v>
      </c>
      <c r="B7567" s="312" t="s">
        <v>6861</v>
      </c>
      <c r="C7567" s="312" t="s">
        <v>6862</v>
      </c>
      <c r="D7567" s="313" t="s">
        <v>36838</v>
      </c>
    </row>
    <row r="7568" spans="1:4" ht="22.5">
      <c r="A7568" s="314" t="s">
        <v>12288</v>
      </c>
      <c r="B7568" s="315" t="s">
        <v>12289</v>
      </c>
      <c r="C7568" s="315" t="s">
        <v>6</v>
      </c>
      <c r="D7568" s="316">
        <v>556.86</v>
      </c>
    </row>
    <row r="7569" spans="1:4" ht="22.5">
      <c r="A7569" s="314" t="s">
        <v>12290</v>
      </c>
      <c r="B7569" s="315" t="s">
        <v>12291</v>
      </c>
      <c r="C7569" s="315" t="s">
        <v>6</v>
      </c>
      <c r="D7569" s="316">
        <v>645.08000000000004</v>
      </c>
    </row>
    <row r="7570" spans="1:4" ht="22.5">
      <c r="A7570" s="314" t="s">
        <v>12292</v>
      </c>
      <c r="B7570" s="315" t="s">
        <v>12293</v>
      </c>
      <c r="C7570" s="315" t="s">
        <v>6</v>
      </c>
      <c r="D7570" s="316">
        <v>716.76</v>
      </c>
    </row>
    <row r="7571" spans="1:4" ht="22.5">
      <c r="A7571" s="314" t="s">
        <v>12294</v>
      </c>
      <c r="B7571" s="315" t="s">
        <v>12295</v>
      </c>
      <c r="C7571" s="315" t="s">
        <v>6</v>
      </c>
      <c r="D7571" s="316">
        <v>915.24</v>
      </c>
    </row>
    <row r="7572" spans="1:4" ht="22.5">
      <c r="A7572" s="314" t="s">
        <v>12296</v>
      </c>
      <c r="B7572" s="315" t="s">
        <v>12297</v>
      </c>
      <c r="C7572" s="315" t="s">
        <v>6</v>
      </c>
      <c r="D7572" s="316">
        <v>1124.75</v>
      </c>
    </row>
    <row r="7573" spans="1:4" ht="22.5">
      <c r="A7573" s="314" t="s">
        <v>12298</v>
      </c>
      <c r="B7573" s="315" t="s">
        <v>12299</v>
      </c>
      <c r="C7573" s="315" t="s">
        <v>6</v>
      </c>
      <c r="D7573" s="316">
        <v>1350.81</v>
      </c>
    </row>
    <row r="7574" spans="1:4" ht="22.5">
      <c r="A7574" s="314" t="s">
        <v>12300</v>
      </c>
      <c r="B7574" s="315" t="s">
        <v>12301</v>
      </c>
      <c r="C7574" s="315" t="s">
        <v>6</v>
      </c>
      <c r="D7574" s="316">
        <v>1709.19</v>
      </c>
    </row>
    <row r="7575" spans="1:4">
      <c r="A7575" s="314" t="s">
        <v>12440</v>
      </c>
      <c r="B7575" s="315" t="s">
        <v>12441</v>
      </c>
      <c r="C7575" s="315" t="s">
        <v>6</v>
      </c>
      <c r="D7575" s="316">
        <v>14588.72</v>
      </c>
    </row>
    <row r="7576" spans="1:4">
      <c r="A7576" s="314" t="s">
        <v>12442</v>
      </c>
      <c r="B7576" s="315" t="s">
        <v>12443</v>
      </c>
      <c r="C7576" s="315" t="s">
        <v>6</v>
      </c>
      <c r="D7576" s="316">
        <v>12737.01</v>
      </c>
    </row>
    <row r="7577" spans="1:4">
      <c r="A7577" s="314" t="s">
        <v>12444</v>
      </c>
      <c r="B7577" s="315" t="s">
        <v>12445</v>
      </c>
      <c r="C7577" s="315" t="s">
        <v>6</v>
      </c>
      <c r="D7577" s="316">
        <v>16162.32</v>
      </c>
    </row>
    <row r="7578" spans="1:4">
      <c r="A7578" s="314" t="s">
        <v>12446</v>
      </c>
      <c r="B7578" s="315" t="s">
        <v>12447</v>
      </c>
      <c r="C7578" s="315" t="s">
        <v>6</v>
      </c>
      <c r="D7578" s="316">
        <v>19798.98</v>
      </c>
    </row>
    <row r="7579" spans="1:4">
      <c r="A7579" s="314" t="s">
        <v>12448</v>
      </c>
      <c r="B7579" s="315" t="s">
        <v>12449</v>
      </c>
      <c r="C7579" s="315" t="s">
        <v>6</v>
      </c>
      <c r="D7579" s="316">
        <v>24786.93</v>
      </c>
    </row>
    <row r="7580" spans="1:4">
      <c r="A7580" s="314" t="s">
        <v>12450</v>
      </c>
      <c r="B7580" s="315" t="s">
        <v>12451</v>
      </c>
      <c r="C7580" s="315" t="s">
        <v>6</v>
      </c>
      <c r="D7580" s="316">
        <v>35821.56</v>
      </c>
    </row>
    <row r="7581" spans="1:4">
      <c r="A7581" s="314" t="s">
        <v>12452</v>
      </c>
      <c r="B7581" s="315" t="s">
        <v>12453</v>
      </c>
      <c r="C7581" s="315" t="s">
        <v>6</v>
      </c>
      <c r="D7581" s="316">
        <v>45155.57</v>
      </c>
    </row>
    <row r="7582" spans="1:4">
      <c r="A7582" s="314" t="s">
        <v>12454</v>
      </c>
      <c r="B7582" s="315" t="s">
        <v>12455</v>
      </c>
      <c r="C7582" s="315" t="s">
        <v>6</v>
      </c>
      <c r="D7582" s="316">
        <v>61828.39</v>
      </c>
    </row>
    <row r="7583" spans="1:4">
      <c r="A7583" s="314" t="s">
        <v>12456</v>
      </c>
      <c r="B7583" s="315" t="s">
        <v>12457</v>
      </c>
      <c r="C7583" s="315" t="s">
        <v>6</v>
      </c>
      <c r="D7583" s="316">
        <v>63773.55</v>
      </c>
    </row>
    <row r="7584" spans="1:4">
      <c r="A7584" s="314" t="s">
        <v>12458</v>
      </c>
      <c r="B7584" s="315" t="s">
        <v>12459</v>
      </c>
      <c r="C7584" s="315" t="s">
        <v>6</v>
      </c>
      <c r="D7584" s="316">
        <v>14588.72</v>
      </c>
    </row>
    <row r="7585" spans="1:4">
      <c r="A7585" s="314" t="s">
        <v>12460</v>
      </c>
      <c r="B7585" s="315" t="s">
        <v>12461</v>
      </c>
      <c r="C7585" s="315" t="s">
        <v>6</v>
      </c>
      <c r="D7585" s="316">
        <v>20563.150000000001</v>
      </c>
    </row>
    <row r="7586" spans="1:4">
      <c r="A7586" s="314" t="s">
        <v>12462</v>
      </c>
      <c r="B7586" s="315" t="s">
        <v>12463</v>
      </c>
      <c r="C7586" s="315" t="s">
        <v>6</v>
      </c>
      <c r="D7586" s="316">
        <v>22925.13</v>
      </c>
    </row>
    <row r="7587" spans="1:4">
      <c r="A7587" s="314" t="s">
        <v>12464</v>
      </c>
      <c r="B7587" s="315" t="s">
        <v>12465</v>
      </c>
      <c r="C7587" s="315" t="s">
        <v>6</v>
      </c>
      <c r="D7587" s="316">
        <v>26259.7</v>
      </c>
    </row>
    <row r="7588" spans="1:4">
      <c r="A7588" s="314" t="s">
        <v>12466</v>
      </c>
      <c r="B7588" s="315" t="s">
        <v>12467</v>
      </c>
      <c r="C7588" s="315" t="s">
        <v>6</v>
      </c>
      <c r="D7588" s="316">
        <v>31295.59</v>
      </c>
    </row>
    <row r="7589" spans="1:4">
      <c r="A7589" s="314" t="s">
        <v>12468</v>
      </c>
      <c r="B7589" s="315" t="s">
        <v>12469</v>
      </c>
      <c r="C7589" s="315" t="s">
        <v>6</v>
      </c>
      <c r="D7589" s="316">
        <v>42066.92</v>
      </c>
    </row>
    <row r="7590" spans="1:4">
      <c r="A7590" s="314" t="s">
        <v>12470</v>
      </c>
      <c r="B7590" s="315" t="s">
        <v>12471</v>
      </c>
      <c r="C7590" s="315" t="s">
        <v>6</v>
      </c>
      <c r="D7590" s="316">
        <v>57417.04</v>
      </c>
    </row>
    <row r="7591" spans="1:4">
      <c r="A7591" s="314" t="s">
        <v>12472</v>
      </c>
      <c r="B7591" s="315" t="s">
        <v>12473</v>
      </c>
      <c r="C7591" s="315" t="s">
        <v>6</v>
      </c>
      <c r="D7591" s="316">
        <v>65162.95</v>
      </c>
    </row>
    <row r="7592" spans="1:4">
      <c r="A7592" s="314" t="s">
        <v>12474</v>
      </c>
      <c r="B7592" s="315" t="s">
        <v>12475</v>
      </c>
      <c r="C7592" s="315" t="s">
        <v>6</v>
      </c>
      <c r="D7592" s="316">
        <v>67941.759999999995</v>
      </c>
    </row>
    <row r="7593" spans="1:4" ht="22.5">
      <c r="A7593" s="314" t="s">
        <v>12476</v>
      </c>
      <c r="B7593" s="315" t="s">
        <v>12477</v>
      </c>
      <c r="C7593" s="315" t="s">
        <v>6</v>
      </c>
      <c r="D7593" s="316">
        <v>37235.97</v>
      </c>
    </row>
    <row r="7594" spans="1:4" ht="22.5">
      <c r="A7594" s="314" t="s">
        <v>12478</v>
      </c>
      <c r="B7594" s="315" t="s">
        <v>12479</v>
      </c>
      <c r="C7594" s="315" t="s">
        <v>6</v>
      </c>
      <c r="D7594" s="316">
        <v>22091.49</v>
      </c>
    </row>
    <row r="7595" spans="1:4" ht="22.5">
      <c r="A7595" s="314" t="s">
        <v>12480</v>
      </c>
      <c r="B7595" s="315" t="s">
        <v>12481</v>
      </c>
      <c r="C7595" s="315" t="s">
        <v>6</v>
      </c>
      <c r="D7595" s="316">
        <v>23480.89</v>
      </c>
    </row>
    <row r="7596" spans="1:4" ht="22.5">
      <c r="A7596" s="314" t="s">
        <v>12482</v>
      </c>
      <c r="B7596" s="315" t="s">
        <v>12483</v>
      </c>
      <c r="C7596" s="315" t="s">
        <v>6</v>
      </c>
      <c r="D7596" s="316">
        <v>24620.2</v>
      </c>
    </row>
    <row r="7597" spans="1:4" ht="22.5">
      <c r="A7597" s="314" t="s">
        <v>12484</v>
      </c>
      <c r="B7597" s="315" t="s">
        <v>12485</v>
      </c>
      <c r="C7597" s="315" t="s">
        <v>6</v>
      </c>
      <c r="D7597" s="316">
        <v>31817.31</v>
      </c>
    </row>
    <row r="7598" spans="1:4" ht="22.5">
      <c r="A7598" s="314" t="s">
        <v>12486</v>
      </c>
      <c r="B7598" s="315" t="s">
        <v>12487</v>
      </c>
      <c r="C7598" s="315" t="s">
        <v>6</v>
      </c>
      <c r="D7598" s="316">
        <v>32164.66</v>
      </c>
    </row>
    <row r="7599" spans="1:4" ht="22.5">
      <c r="A7599" s="314" t="s">
        <v>12680</v>
      </c>
      <c r="B7599" s="315" t="s">
        <v>12681</v>
      </c>
      <c r="C7599" s="315" t="s">
        <v>6</v>
      </c>
      <c r="D7599" s="316">
        <v>80.75</v>
      </c>
    </row>
    <row r="7600" spans="1:4" ht="22.5">
      <c r="A7600" s="314" t="s">
        <v>12682</v>
      </c>
      <c r="B7600" s="315" t="s">
        <v>12683</v>
      </c>
      <c r="C7600" s="315" t="s">
        <v>6</v>
      </c>
      <c r="D7600" s="316">
        <v>135.26</v>
      </c>
    </row>
    <row r="7601" spans="1:4" ht="22.5">
      <c r="A7601" s="314" t="s">
        <v>12684</v>
      </c>
      <c r="B7601" s="315" t="s">
        <v>12685</v>
      </c>
      <c r="C7601" s="315" t="s">
        <v>6</v>
      </c>
      <c r="D7601" s="316">
        <v>183.6</v>
      </c>
    </row>
    <row r="7602" spans="1:4" ht="22.5">
      <c r="A7602" s="314" t="s">
        <v>12686</v>
      </c>
      <c r="B7602" s="315" t="s">
        <v>12687</v>
      </c>
      <c r="C7602" s="315" t="s">
        <v>6</v>
      </c>
      <c r="D7602" s="316">
        <v>318.39</v>
      </c>
    </row>
    <row r="7603" spans="1:4" ht="22.5">
      <c r="A7603" s="314" t="s">
        <v>12688</v>
      </c>
      <c r="B7603" s="315" t="s">
        <v>12689</v>
      </c>
      <c r="C7603" s="315" t="s">
        <v>6</v>
      </c>
      <c r="D7603" s="316">
        <v>553.55999999999995</v>
      </c>
    </row>
    <row r="7604" spans="1:4" ht="22.5">
      <c r="A7604" s="314" t="s">
        <v>12690</v>
      </c>
      <c r="B7604" s="315" t="s">
        <v>12691</v>
      </c>
      <c r="C7604" s="315" t="s">
        <v>6</v>
      </c>
      <c r="D7604" s="316">
        <v>796.85</v>
      </c>
    </row>
    <row r="7605" spans="1:4" ht="22.5">
      <c r="A7605" s="314" t="s">
        <v>12692</v>
      </c>
      <c r="B7605" s="315" t="s">
        <v>12693</v>
      </c>
      <c r="C7605" s="315" t="s">
        <v>6</v>
      </c>
      <c r="D7605" s="316">
        <v>1756.93</v>
      </c>
    </row>
    <row r="7606" spans="1:4">
      <c r="A7606" s="314" t="s">
        <v>12841</v>
      </c>
      <c r="B7606" s="315" t="s">
        <v>12842</v>
      </c>
      <c r="C7606" s="315" t="s">
        <v>1510</v>
      </c>
      <c r="D7606" s="316">
        <v>33.08</v>
      </c>
    </row>
    <row r="7607" spans="1:4" ht="33.75">
      <c r="A7607" s="314" t="s">
        <v>13055</v>
      </c>
      <c r="B7607" s="315" t="s">
        <v>13056</v>
      </c>
      <c r="C7607" s="315" t="s">
        <v>6</v>
      </c>
      <c r="D7607" s="316">
        <v>135.49</v>
      </c>
    </row>
    <row r="7608" spans="1:4">
      <c r="A7608" s="314" t="s">
        <v>13071</v>
      </c>
      <c r="B7608" s="315" t="s">
        <v>13072</v>
      </c>
      <c r="C7608" s="315" t="s">
        <v>1467</v>
      </c>
      <c r="D7608" s="316">
        <v>4.3</v>
      </c>
    </row>
    <row r="7609" spans="1:4">
      <c r="A7609" s="314" t="s">
        <v>13148</v>
      </c>
      <c r="B7609" s="315" t="s">
        <v>13149</v>
      </c>
      <c r="C7609" s="315" t="s">
        <v>1467</v>
      </c>
      <c r="D7609" s="316">
        <v>1.1100000000000001</v>
      </c>
    </row>
    <row r="7610" spans="1:4">
      <c r="A7610" s="314" t="s">
        <v>13152</v>
      </c>
      <c r="B7610" s="315" t="s">
        <v>13153</v>
      </c>
      <c r="C7610" s="315" t="s">
        <v>1467</v>
      </c>
      <c r="D7610" s="316">
        <v>44.88</v>
      </c>
    </row>
    <row r="7611" spans="1:4" ht="22.5">
      <c r="A7611" s="314" t="s">
        <v>13421</v>
      </c>
      <c r="B7611" s="315" t="s">
        <v>13422</v>
      </c>
      <c r="C7611" s="315" t="s">
        <v>6</v>
      </c>
      <c r="D7611" s="316">
        <v>16.059999999999999</v>
      </c>
    </row>
    <row r="7612" spans="1:4">
      <c r="A7612" s="314" t="s">
        <v>13423</v>
      </c>
      <c r="B7612" s="315" t="s">
        <v>13424</v>
      </c>
      <c r="C7612" s="315" t="s">
        <v>6</v>
      </c>
      <c r="D7612" s="316">
        <v>9.65</v>
      </c>
    </row>
    <row r="7613" spans="1:4">
      <c r="A7613" s="314" t="s">
        <v>13425</v>
      </c>
      <c r="B7613" s="315" t="s">
        <v>13426</v>
      </c>
      <c r="C7613" s="315" t="s">
        <v>6</v>
      </c>
      <c r="D7613" s="316">
        <v>11.38</v>
      </c>
    </row>
    <row r="7614" spans="1:4" ht="22.5">
      <c r="A7614" s="314" t="s">
        <v>13427</v>
      </c>
      <c r="B7614" s="315" t="s">
        <v>13428</v>
      </c>
      <c r="C7614" s="315" t="s">
        <v>6</v>
      </c>
      <c r="D7614" s="316">
        <v>57.94</v>
      </c>
    </row>
    <row r="7615" spans="1:4" ht="22.5">
      <c r="A7615" s="314" t="s">
        <v>38717</v>
      </c>
      <c r="B7615" s="315" t="s">
        <v>38718</v>
      </c>
      <c r="C7615" s="315" t="s">
        <v>1467</v>
      </c>
      <c r="D7615" s="316">
        <v>5.49</v>
      </c>
    </row>
    <row r="7616" spans="1:4">
      <c r="A7616" s="314" t="s">
        <v>14210</v>
      </c>
      <c r="B7616" s="315" t="s">
        <v>14211</v>
      </c>
      <c r="C7616" s="315" t="s">
        <v>6</v>
      </c>
      <c r="D7616" s="316">
        <v>20.03</v>
      </c>
    </row>
    <row r="7617" spans="1:4">
      <c r="A7617" s="314" t="s">
        <v>14212</v>
      </c>
      <c r="B7617" s="315" t="s">
        <v>14213</v>
      </c>
      <c r="C7617" s="315" t="s">
        <v>6</v>
      </c>
      <c r="D7617" s="316">
        <v>10.8</v>
      </c>
    </row>
    <row r="7618" spans="1:4">
      <c r="A7618" s="314" t="s">
        <v>14214</v>
      </c>
      <c r="B7618" s="315" t="s">
        <v>14215</v>
      </c>
      <c r="C7618" s="315" t="s">
        <v>6</v>
      </c>
      <c r="D7618" s="316">
        <v>13.28</v>
      </c>
    </row>
    <row r="7619" spans="1:4" ht="22.5">
      <c r="A7619" s="314" t="s">
        <v>14216</v>
      </c>
      <c r="B7619" s="315" t="s">
        <v>14217</v>
      </c>
      <c r="C7619" s="315" t="s">
        <v>6</v>
      </c>
      <c r="D7619" s="316">
        <v>24.52</v>
      </c>
    </row>
    <row r="7620" spans="1:4" ht="22.5">
      <c r="A7620" s="314" t="s">
        <v>14218</v>
      </c>
      <c r="B7620" s="315" t="s">
        <v>14219</v>
      </c>
      <c r="C7620" s="315" t="s">
        <v>6</v>
      </c>
      <c r="D7620" s="316">
        <v>40.29</v>
      </c>
    </row>
    <row r="7621" spans="1:4" ht="22.5">
      <c r="A7621" s="314" t="s">
        <v>14220</v>
      </c>
      <c r="B7621" s="315" t="s">
        <v>14221</v>
      </c>
      <c r="C7621" s="315" t="s">
        <v>6</v>
      </c>
      <c r="D7621" s="316">
        <v>90.69</v>
      </c>
    </row>
    <row r="7622" spans="1:4" ht="22.5">
      <c r="A7622" s="314" t="s">
        <v>14222</v>
      </c>
      <c r="B7622" s="315" t="s">
        <v>14223</v>
      </c>
      <c r="C7622" s="315" t="s">
        <v>6</v>
      </c>
      <c r="D7622" s="316">
        <v>114.29</v>
      </c>
    </row>
    <row r="7623" spans="1:4">
      <c r="A7623" s="314" t="s">
        <v>38719</v>
      </c>
      <c r="B7623" s="315" t="s">
        <v>38720</v>
      </c>
      <c r="C7623" s="315" t="s">
        <v>1467</v>
      </c>
      <c r="D7623" s="316">
        <v>15.35</v>
      </c>
    </row>
    <row r="7624" spans="1:4" ht="22.5">
      <c r="A7624" s="314" t="s">
        <v>14685</v>
      </c>
      <c r="B7624" s="315" t="s">
        <v>14686</v>
      </c>
      <c r="C7624" s="315" t="s">
        <v>6</v>
      </c>
      <c r="D7624" s="316">
        <v>120.89</v>
      </c>
    </row>
    <row r="7625" spans="1:4" ht="22.5">
      <c r="A7625" s="314" t="s">
        <v>14687</v>
      </c>
      <c r="B7625" s="315" t="s">
        <v>14688</v>
      </c>
      <c r="C7625" s="315" t="s">
        <v>6</v>
      </c>
      <c r="D7625" s="316">
        <v>112.39</v>
      </c>
    </row>
    <row r="7626" spans="1:4" ht="22.5">
      <c r="A7626" s="314" t="s">
        <v>14689</v>
      </c>
      <c r="B7626" s="315" t="s">
        <v>14690</v>
      </c>
      <c r="C7626" s="315" t="s">
        <v>6</v>
      </c>
      <c r="D7626" s="316">
        <v>97.64</v>
      </c>
    </row>
    <row r="7627" spans="1:4" ht="22.5">
      <c r="A7627" s="314" t="s">
        <v>14691</v>
      </c>
      <c r="B7627" s="315" t="s">
        <v>14692</v>
      </c>
      <c r="C7627" s="315" t="s">
        <v>6</v>
      </c>
      <c r="D7627" s="316">
        <v>124.1</v>
      </c>
    </row>
    <row r="7628" spans="1:4" ht="22.5">
      <c r="A7628" s="314" t="s">
        <v>14693</v>
      </c>
      <c r="B7628" s="315" t="s">
        <v>14694</v>
      </c>
      <c r="C7628" s="315" t="s">
        <v>6</v>
      </c>
      <c r="D7628" s="316">
        <v>99.56</v>
      </c>
    </row>
    <row r="7629" spans="1:4" ht="22.5">
      <c r="A7629" s="314" t="s">
        <v>14695</v>
      </c>
      <c r="B7629" s="315" t="s">
        <v>14696</v>
      </c>
      <c r="C7629" s="315" t="s">
        <v>6</v>
      </c>
      <c r="D7629" s="316">
        <v>168.7</v>
      </c>
    </row>
    <row r="7630" spans="1:4" ht="22.5">
      <c r="A7630" s="314" t="s">
        <v>14697</v>
      </c>
      <c r="B7630" s="315" t="s">
        <v>14698</v>
      </c>
      <c r="C7630" s="315" t="s">
        <v>6</v>
      </c>
      <c r="D7630" s="316">
        <v>100.86</v>
      </c>
    </row>
    <row r="7631" spans="1:4" ht="22.5">
      <c r="A7631" s="314" t="s">
        <v>14699</v>
      </c>
      <c r="B7631" s="315" t="s">
        <v>14700</v>
      </c>
      <c r="C7631" s="315" t="s">
        <v>6</v>
      </c>
      <c r="D7631" s="316">
        <v>126.14</v>
      </c>
    </row>
    <row r="7632" spans="1:4" ht="22.5">
      <c r="A7632" s="314" t="s">
        <v>14701</v>
      </c>
      <c r="B7632" s="315" t="s">
        <v>14702</v>
      </c>
      <c r="C7632" s="315" t="s">
        <v>6</v>
      </c>
      <c r="D7632" s="316">
        <v>256.38</v>
      </c>
    </row>
    <row r="7633" spans="1:4" ht="22.5">
      <c r="A7633" s="314" t="s">
        <v>14703</v>
      </c>
      <c r="B7633" s="315" t="s">
        <v>14704</v>
      </c>
      <c r="C7633" s="315" t="s">
        <v>6</v>
      </c>
      <c r="D7633" s="316">
        <v>287.47000000000003</v>
      </c>
    </row>
    <row r="7634" spans="1:4" ht="22.5">
      <c r="A7634" s="314" t="s">
        <v>15069</v>
      </c>
      <c r="B7634" s="315" t="s">
        <v>38721</v>
      </c>
      <c r="C7634" s="315" t="s">
        <v>6</v>
      </c>
      <c r="D7634" s="316">
        <v>175.51</v>
      </c>
    </row>
    <row r="7635" spans="1:4" ht="22.5">
      <c r="A7635" s="314" t="s">
        <v>15066</v>
      </c>
      <c r="B7635" s="315" t="s">
        <v>38722</v>
      </c>
      <c r="C7635" s="315" t="s">
        <v>6</v>
      </c>
      <c r="D7635" s="316">
        <v>31.43</v>
      </c>
    </row>
    <row r="7636" spans="1:4" ht="22.5">
      <c r="A7636" s="314" t="s">
        <v>15067</v>
      </c>
      <c r="B7636" s="315" t="s">
        <v>38723</v>
      </c>
      <c r="C7636" s="315" t="s">
        <v>6</v>
      </c>
      <c r="D7636" s="316">
        <v>38.479999999999997</v>
      </c>
    </row>
    <row r="7637" spans="1:4" ht="22.5">
      <c r="A7637" s="314" t="s">
        <v>15068</v>
      </c>
      <c r="B7637" s="315" t="s">
        <v>38724</v>
      </c>
      <c r="C7637" s="315" t="s">
        <v>6</v>
      </c>
      <c r="D7637" s="316">
        <v>85.01</v>
      </c>
    </row>
    <row r="7638" spans="1:4" ht="22.5">
      <c r="A7638" s="314" t="s">
        <v>15077</v>
      </c>
      <c r="B7638" s="315" t="s">
        <v>38725</v>
      </c>
      <c r="C7638" s="315" t="s">
        <v>6</v>
      </c>
      <c r="D7638" s="316">
        <v>175.51</v>
      </c>
    </row>
    <row r="7639" spans="1:4" ht="22.5">
      <c r="A7639" s="314" t="s">
        <v>15074</v>
      </c>
      <c r="B7639" s="315" t="s">
        <v>38726</v>
      </c>
      <c r="C7639" s="315" t="s">
        <v>6</v>
      </c>
      <c r="D7639" s="316">
        <v>35.590000000000003</v>
      </c>
    </row>
    <row r="7640" spans="1:4" ht="22.5">
      <c r="A7640" s="314" t="s">
        <v>15075</v>
      </c>
      <c r="B7640" s="315" t="s">
        <v>38727</v>
      </c>
      <c r="C7640" s="315" t="s">
        <v>6</v>
      </c>
      <c r="D7640" s="316">
        <v>90.76</v>
      </c>
    </row>
    <row r="7641" spans="1:4" ht="22.5">
      <c r="A7641" s="314" t="s">
        <v>15076</v>
      </c>
      <c r="B7641" s="315" t="s">
        <v>38728</v>
      </c>
      <c r="C7641" s="315" t="s">
        <v>6</v>
      </c>
      <c r="D7641" s="316">
        <v>87.96</v>
      </c>
    </row>
    <row r="7642" spans="1:4">
      <c r="A7642" s="314" t="s">
        <v>15620</v>
      </c>
      <c r="B7642" s="315" t="s">
        <v>15621</v>
      </c>
      <c r="C7642" s="315" t="s">
        <v>6</v>
      </c>
      <c r="D7642" s="316">
        <v>31.87</v>
      </c>
    </row>
    <row r="7643" spans="1:4">
      <c r="A7643" s="314" t="s">
        <v>15622</v>
      </c>
      <c r="B7643" s="315" t="s">
        <v>15623</v>
      </c>
      <c r="C7643" s="315" t="s">
        <v>6</v>
      </c>
      <c r="D7643" s="316">
        <v>182.83</v>
      </c>
    </row>
    <row r="7644" spans="1:4">
      <c r="A7644" s="314" t="s">
        <v>15624</v>
      </c>
      <c r="B7644" s="315" t="s">
        <v>15625</v>
      </c>
      <c r="C7644" s="315" t="s">
        <v>6</v>
      </c>
      <c r="D7644" s="316">
        <v>286.69</v>
      </c>
    </row>
    <row r="7645" spans="1:4">
      <c r="A7645" s="314" t="s">
        <v>15626</v>
      </c>
      <c r="B7645" s="315" t="s">
        <v>15627</v>
      </c>
      <c r="C7645" s="315" t="s">
        <v>6</v>
      </c>
      <c r="D7645" s="316">
        <v>595.84</v>
      </c>
    </row>
    <row r="7646" spans="1:4">
      <c r="A7646" s="314" t="s">
        <v>15628</v>
      </c>
      <c r="B7646" s="315" t="s">
        <v>15629</v>
      </c>
      <c r="C7646" s="315" t="s">
        <v>6</v>
      </c>
      <c r="D7646" s="316">
        <v>873.79</v>
      </c>
    </row>
    <row r="7647" spans="1:4">
      <c r="A7647" s="314" t="s">
        <v>15630</v>
      </c>
      <c r="B7647" s="315" t="s">
        <v>15631</v>
      </c>
      <c r="C7647" s="315" t="s">
        <v>6</v>
      </c>
      <c r="D7647" s="316">
        <v>1226.1500000000001</v>
      </c>
    </row>
    <row r="7648" spans="1:4">
      <c r="A7648" s="314" t="s">
        <v>15632</v>
      </c>
      <c r="B7648" s="315" t="s">
        <v>15633</v>
      </c>
      <c r="C7648" s="315" t="s">
        <v>6</v>
      </c>
      <c r="D7648" s="316">
        <v>1822.98</v>
      </c>
    </row>
    <row r="7649" spans="1:4">
      <c r="A7649" s="314" t="s">
        <v>15634</v>
      </c>
      <c r="B7649" s="315" t="s">
        <v>15635</v>
      </c>
      <c r="C7649" s="315" t="s">
        <v>6</v>
      </c>
      <c r="D7649" s="316">
        <v>873.79</v>
      </c>
    </row>
    <row r="7650" spans="1:4">
      <c r="A7650" s="314" t="s">
        <v>15636</v>
      </c>
      <c r="B7650" s="315" t="s">
        <v>15637</v>
      </c>
      <c r="C7650" s="315" t="s">
        <v>6</v>
      </c>
      <c r="D7650" s="316">
        <v>1226.1500000000001</v>
      </c>
    </row>
    <row r="7651" spans="1:4">
      <c r="A7651" s="314" t="s">
        <v>15638</v>
      </c>
      <c r="B7651" s="315" t="s">
        <v>15639</v>
      </c>
      <c r="C7651" s="315" t="s">
        <v>6</v>
      </c>
      <c r="D7651" s="316">
        <v>1822.98</v>
      </c>
    </row>
    <row r="7652" spans="1:4" ht="22.5">
      <c r="A7652" s="314" t="s">
        <v>15640</v>
      </c>
      <c r="B7652" s="315" t="s">
        <v>15641</v>
      </c>
      <c r="C7652" s="315" t="s">
        <v>6</v>
      </c>
      <c r="D7652" s="316">
        <v>29.44</v>
      </c>
    </row>
    <row r="7653" spans="1:4" ht="22.5">
      <c r="A7653" s="314" t="s">
        <v>15642</v>
      </c>
      <c r="B7653" s="315" t="s">
        <v>15643</v>
      </c>
      <c r="C7653" s="315" t="s">
        <v>6</v>
      </c>
      <c r="D7653" s="316">
        <v>46.66</v>
      </c>
    </row>
    <row r="7654" spans="1:4" ht="22.5">
      <c r="A7654" s="314" t="s">
        <v>15644</v>
      </c>
      <c r="B7654" s="315" t="s">
        <v>15645</v>
      </c>
      <c r="C7654" s="315" t="s">
        <v>6</v>
      </c>
      <c r="D7654" s="316">
        <v>115.89</v>
      </c>
    </row>
    <row r="7655" spans="1:4" ht="22.5">
      <c r="A7655" s="314" t="s">
        <v>15646</v>
      </c>
      <c r="B7655" s="315" t="s">
        <v>15647</v>
      </c>
      <c r="C7655" s="315" t="s">
        <v>6</v>
      </c>
      <c r="D7655" s="316">
        <v>235.04</v>
      </c>
    </row>
    <row r="7656" spans="1:4" ht="22.5">
      <c r="A7656" s="314" t="s">
        <v>15648</v>
      </c>
      <c r="B7656" s="315" t="s">
        <v>15649</v>
      </c>
      <c r="C7656" s="315" t="s">
        <v>6</v>
      </c>
      <c r="D7656" s="316">
        <v>421.78</v>
      </c>
    </row>
    <row r="7657" spans="1:4" ht="22.5">
      <c r="A7657" s="314" t="s">
        <v>15650</v>
      </c>
      <c r="B7657" s="315" t="s">
        <v>15651</v>
      </c>
      <c r="C7657" s="315" t="s">
        <v>6</v>
      </c>
      <c r="D7657" s="316">
        <v>714.49</v>
      </c>
    </row>
    <row r="7658" spans="1:4" ht="22.5">
      <c r="A7658" s="314" t="s">
        <v>15652</v>
      </c>
      <c r="B7658" s="315" t="s">
        <v>15653</v>
      </c>
      <c r="C7658" s="315" t="s">
        <v>6</v>
      </c>
      <c r="D7658" s="316">
        <v>11.18</v>
      </c>
    </row>
    <row r="7659" spans="1:4" ht="22.5">
      <c r="A7659" s="314" t="s">
        <v>15654</v>
      </c>
      <c r="B7659" s="315" t="s">
        <v>15655</v>
      </c>
      <c r="C7659" s="315" t="s">
        <v>6</v>
      </c>
      <c r="D7659" s="316">
        <v>26.9</v>
      </c>
    </row>
    <row r="7660" spans="1:4" ht="22.5">
      <c r="A7660" s="314" t="s">
        <v>15656</v>
      </c>
      <c r="B7660" s="315" t="s">
        <v>15657</v>
      </c>
      <c r="C7660" s="315" t="s">
        <v>6</v>
      </c>
      <c r="D7660" s="316">
        <v>53.9</v>
      </c>
    </row>
    <row r="7661" spans="1:4" ht="22.5">
      <c r="A7661" s="314" t="s">
        <v>15658</v>
      </c>
      <c r="B7661" s="315" t="s">
        <v>15659</v>
      </c>
      <c r="C7661" s="315" t="s">
        <v>6</v>
      </c>
      <c r="D7661" s="316">
        <v>127.6</v>
      </c>
    </row>
    <row r="7662" spans="1:4" ht="22.5">
      <c r="A7662" s="314" t="s">
        <v>15660</v>
      </c>
      <c r="B7662" s="315" t="s">
        <v>15661</v>
      </c>
      <c r="C7662" s="315" t="s">
        <v>6</v>
      </c>
      <c r="D7662" s="316">
        <v>239.53</v>
      </c>
    </row>
    <row r="7663" spans="1:4" ht="22.5">
      <c r="A7663" s="314" t="s">
        <v>15662</v>
      </c>
      <c r="B7663" s="315" t="s">
        <v>15663</v>
      </c>
      <c r="C7663" s="315" t="s">
        <v>6</v>
      </c>
      <c r="D7663" s="316">
        <v>476.73</v>
      </c>
    </row>
    <row r="7664" spans="1:4" ht="22.5">
      <c r="A7664" s="314" t="s">
        <v>15664</v>
      </c>
      <c r="B7664" s="315" t="s">
        <v>15665</v>
      </c>
      <c r="C7664" s="315" t="s">
        <v>6</v>
      </c>
      <c r="D7664" s="316">
        <v>685.67</v>
      </c>
    </row>
    <row r="7665" spans="1:4">
      <c r="A7665" s="314" t="s">
        <v>15773</v>
      </c>
      <c r="B7665" s="315" t="s">
        <v>15774</v>
      </c>
      <c r="C7665" s="315" t="s">
        <v>6</v>
      </c>
      <c r="D7665" s="316">
        <v>63.75</v>
      </c>
    </row>
    <row r="7666" spans="1:4">
      <c r="A7666" s="314" t="s">
        <v>15775</v>
      </c>
      <c r="B7666" s="315" t="s">
        <v>15776</v>
      </c>
      <c r="C7666" s="315" t="s">
        <v>6</v>
      </c>
      <c r="D7666" s="316">
        <v>365.67</v>
      </c>
    </row>
    <row r="7667" spans="1:4">
      <c r="A7667" s="314" t="s">
        <v>15777</v>
      </c>
      <c r="B7667" s="315" t="s">
        <v>15778</v>
      </c>
      <c r="C7667" s="315" t="s">
        <v>6</v>
      </c>
      <c r="D7667" s="316">
        <v>573.39</v>
      </c>
    </row>
    <row r="7668" spans="1:4">
      <c r="A7668" s="314" t="s">
        <v>15779</v>
      </c>
      <c r="B7668" s="315" t="s">
        <v>15780</v>
      </c>
      <c r="C7668" s="315" t="s">
        <v>6</v>
      </c>
      <c r="D7668" s="316">
        <v>1191.7</v>
      </c>
    </row>
    <row r="7669" spans="1:4">
      <c r="A7669" s="314" t="s">
        <v>15781</v>
      </c>
      <c r="B7669" s="315" t="s">
        <v>15782</v>
      </c>
      <c r="C7669" s="315" t="s">
        <v>6</v>
      </c>
      <c r="D7669" s="316">
        <v>1747.59</v>
      </c>
    </row>
    <row r="7670" spans="1:4">
      <c r="A7670" s="314" t="s">
        <v>15783</v>
      </c>
      <c r="B7670" s="315" t="s">
        <v>15784</v>
      </c>
      <c r="C7670" s="315" t="s">
        <v>6</v>
      </c>
      <c r="D7670" s="316">
        <v>2452.29</v>
      </c>
    </row>
    <row r="7671" spans="1:4">
      <c r="A7671" s="314" t="s">
        <v>15785</v>
      </c>
      <c r="B7671" s="315" t="s">
        <v>15786</v>
      </c>
      <c r="C7671" s="315" t="s">
        <v>6</v>
      </c>
      <c r="D7671" s="316">
        <v>3645.98</v>
      </c>
    </row>
    <row r="7672" spans="1:4" ht="22.5">
      <c r="A7672" s="314" t="s">
        <v>15668</v>
      </c>
      <c r="B7672" s="315" t="s">
        <v>38729</v>
      </c>
      <c r="C7672" s="315" t="s">
        <v>6</v>
      </c>
      <c r="D7672" s="316">
        <v>1747.59</v>
      </c>
    </row>
    <row r="7673" spans="1:4" ht="22.5">
      <c r="A7673" s="314" t="s">
        <v>15787</v>
      </c>
      <c r="B7673" s="315" t="s">
        <v>15788</v>
      </c>
      <c r="C7673" s="315" t="s">
        <v>6</v>
      </c>
      <c r="D7673" s="316">
        <v>8.85</v>
      </c>
    </row>
    <row r="7674" spans="1:4" ht="22.5">
      <c r="A7674" s="314" t="s">
        <v>15789</v>
      </c>
      <c r="B7674" s="315" t="s">
        <v>15790</v>
      </c>
      <c r="C7674" s="315" t="s">
        <v>6</v>
      </c>
      <c r="D7674" s="316">
        <v>12.11</v>
      </c>
    </row>
    <row r="7675" spans="1:4" ht="22.5">
      <c r="A7675" s="314" t="s">
        <v>15791</v>
      </c>
      <c r="B7675" s="315" t="s">
        <v>15792</v>
      </c>
      <c r="C7675" s="315" t="s">
        <v>6</v>
      </c>
      <c r="D7675" s="316">
        <v>34.68</v>
      </c>
    </row>
    <row r="7676" spans="1:4" ht="22.5">
      <c r="A7676" s="314" t="s">
        <v>15793</v>
      </c>
      <c r="B7676" s="315" t="s">
        <v>15794</v>
      </c>
      <c r="C7676" s="315" t="s">
        <v>6</v>
      </c>
      <c r="D7676" s="316">
        <v>59.03</v>
      </c>
    </row>
    <row r="7677" spans="1:4" ht="22.5">
      <c r="A7677" s="314" t="s">
        <v>15795</v>
      </c>
      <c r="B7677" s="315" t="s">
        <v>15796</v>
      </c>
      <c r="C7677" s="315" t="s">
        <v>6</v>
      </c>
      <c r="D7677" s="316">
        <v>173.07</v>
      </c>
    </row>
    <row r="7678" spans="1:4" ht="22.5">
      <c r="A7678" s="314" t="s">
        <v>15797</v>
      </c>
      <c r="B7678" s="315" t="s">
        <v>15798</v>
      </c>
      <c r="C7678" s="315" t="s">
        <v>6</v>
      </c>
      <c r="D7678" s="316">
        <v>357.36</v>
      </c>
    </row>
    <row r="7679" spans="1:4" ht="22.5">
      <c r="A7679" s="314" t="s">
        <v>15799</v>
      </c>
      <c r="B7679" s="315" t="s">
        <v>15800</v>
      </c>
      <c r="C7679" s="315" t="s">
        <v>6</v>
      </c>
      <c r="D7679" s="316">
        <v>10.220000000000001</v>
      </c>
    </row>
    <row r="7680" spans="1:4" ht="22.5">
      <c r="A7680" s="314" t="s">
        <v>15801</v>
      </c>
      <c r="B7680" s="315" t="s">
        <v>15802</v>
      </c>
      <c r="C7680" s="315" t="s">
        <v>6</v>
      </c>
      <c r="D7680" s="316">
        <v>431.29</v>
      </c>
    </row>
    <row r="7681" spans="1:4" ht="22.5">
      <c r="A7681" s="314" t="s">
        <v>15803</v>
      </c>
      <c r="B7681" s="315" t="s">
        <v>15804</v>
      </c>
      <c r="C7681" s="315" t="s">
        <v>6</v>
      </c>
      <c r="D7681" s="316">
        <v>884.89</v>
      </c>
    </row>
    <row r="7682" spans="1:4" ht="22.5">
      <c r="A7682" s="314" t="s">
        <v>15807</v>
      </c>
      <c r="B7682" s="315" t="s">
        <v>15808</v>
      </c>
      <c r="C7682" s="315" t="s">
        <v>6</v>
      </c>
      <c r="D7682" s="316">
        <v>8.17</v>
      </c>
    </row>
    <row r="7683" spans="1:4" ht="22.5">
      <c r="A7683" s="314" t="s">
        <v>15809</v>
      </c>
      <c r="B7683" s="315" t="s">
        <v>15810</v>
      </c>
      <c r="C7683" s="315" t="s">
        <v>6</v>
      </c>
      <c r="D7683" s="316">
        <v>18.12</v>
      </c>
    </row>
    <row r="7684" spans="1:4" ht="22.5">
      <c r="A7684" s="314" t="s">
        <v>15811</v>
      </c>
      <c r="B7684" s="315" t="s">
        <v>15812</v>
      </c>
      <c r="C7684" s="315" t="s">
        <v>6</v>
      </c>
      <c r="D7684" s="316">
        <v>38.950000000000003</v>
      </c>
    </row>
    <row r="7685" spans="1:4" ht="22.5">
      <c r="A7685" s="314" t="s">
        <v>15813</v>
      </c>
      <c r="B7685" s="315" t="s">
        <v>15814</v>
      </c>
      <c r="C7685" s="315" t="s">
        <v>6</v>
      </c>
      <c r="D7685" s="316">
        <v>69.45</v>
      </c>
    </row>
    <row r="7686" spans="1:4" ht="22.5">
      <c r="A7686" s="314" t="s">
        <v>15815</v>
      </c>
      <c r="B7686" s="315" t="s">
        <v>15816</v>
      </c>
      <c r="C7686" s="315" t="s">
        <v>6</v>
      </c>
      <c r="D7686" s="316">
        <v>173.81</v>
      </c>
    </row>
    <row r="7687" spans="1:4" ht="22.5">
      <c r="A7687" s="314" t="s">
        <v>15817</v>
      </c>
      <c r="B7687" s="315" t="s">
        <v>15818</v>
      </c>
      <c r="C7687" s="315" t="s">
        <v>6</v>
      </c>
      <c r="D7687" s="316">
        <v>548.25</v>
      </c>
    </row>
    <row r="7688" spans="1:4" ht="22.5">
      <c r="A7688" s="314" t="s">
        <v>15819</v>
      </c>
      <c r="B7688" s="315" t="s">
        <v>15820</v>
      </c>
      <c r="C7688" s="315" t="s">
        <v>6</v>
      </c>
      <c r="D7688" s="316">
        <v>551.85</v>
      </c>
    </row>
    <row r="7689" spans="1:4" ht="22.5">
      <c r="A7689" s="314" t="s">
        <v>15821</v>
      </c>
      <c r="B7689" s="315" t="s">
        <v>15822</v>
      </c>
      <c r="C7689" s="315" t="s">
        <v>6</v>
      </c>
      <c r="D7689" s="316">
        <v>1498</v>
      </c>
    </row>
    <row r="7690" spans="1:4" ht="33.75">
      <c r="A7690" s="314" t="s">
        <v>15666</v>
      </c>
      <c r="B7690" s="315" t="s">
        <v>38730</v>
      </c>
      <c r="C7690" s="315" t="s">
        <v>6</v>
      </c>
      <c r="D7690" s="316">
        <v>2452.29</v>
      </c>
    </row>
    <row r="7691" spans="1:4" ht="33.75">
      <c r="A7691" s="314" t="s">
        <v>15667</v>
      </c>
      <c r="B7691" s="315" t="s">
        <v>38731</v>
      </c>
      <c r="C7691" s="315" t="s">
        <v>6</v>
      </c>
      <c r="D7691" s="316">
        <v>3645.98</v>
      </c>
    </row>
    <row r="7692" spans="1:4" ht="22.5">
      <c r="A7692" s="314" t="s">
        <v>15805</v>
      </c>
      <c r="B7692" s="315" t="s">
        <v>15806</v>
      </c>
      <c r="C7692" s="315" t="s">
        <v>6</v>
      </c>
      <c r="D7692" s="316">
        <v>15.3</v>
      </c>
    </row>
    <row r="7693" spans="1:4">
      <c r="A7693" s="314" t="s">
        <v>16385</v>
      </c>
      <c r="B7693" s="315" t="s">
        <v>16386</v>
      </c>
      <c r="C7693" s="315" t="s">
        <v>6161</v>
      </c>
      <c r="D7693" s="316">
        <v>62.46</v>
      </c>
    </row>
    <row r="7694" spans="1:4">
      <c r="A7694" s="314" t="s">
        <v>16393</v>
      </c>
      <c r="B7694" s="315" t="s">
        <v>16394</v>
      </c>
      <c r="C7694" s="315" t="s">
        <v>6</v>
      </c>
      <c r="D7694" s="316">
        <v>6.59</v>
      </c>
    </row>
    <row r="7695" spans="1:4" ht="45">
      <c r="A7695" s="314" t="s">
        <v>16498</v>
      </c>
      <c r="B7695" s="315" t="s">
        <v>16499</v>
      </c>
      <c r="C7695" s="315" t="s">
        <v>1467</v>
      </c>
      <c r="D7695" s="316">
        <v>17.309999999999999</v>
      </c>
    </row>
    <row r="7696" spans="1:4">
      <c r="A7696" s="314" t="s">
        <v>16787</v>
      </c>
      <c r="B7696" s="315" t="s">
        <v>16788</v>
      </c>
      <c r="C7696" s="315" t="s">
        <v>6</v>
      </c>
      <c r="D7696" s="316">
        <v>26.64</v>
      </c>
    </row>
    <row r="7697" spans="1:4" ht="33.75">
      <c r="A7697" s="314" t="s">
        <v>16789</v>
      </c>
      <c r="B7697" s="315" t="s">
        <v>16790</v>
      </c>
      <c r="C7697" s="315" t="s">
        <v>6</v>
      </c>
      <c r="D7697" s="316">
        <v>24.25</v>
      </c>
    </row>
    <row r="7698" spans="1:4" ht="56.25">
      <c r="A7698" s="314" t="s">
        <v>16791</v>
      </c>
      <c r="B7698" s="315" t="s">
        <v>16792</v>
      </c>
      <c r="C7698" s="315" t="s">
        <v>6</v>
      </c>
      <c r="D7698" s="316">
        <v>6.34</v>
      </c>
    </row>
    <row r="7699" spans="1:4" ht="22.5">
      <c r="A7699" s="314" t="s">
        <v>16824</v>
      </c>
      <c r="B7699" s="315" t="s">
        <v>16825</v>
      </c>
      <c r="C7699" s="315" t="s">
        <v>6</v>
      </c>
      <c r="D7699" s="316">
        <v>8.81</v>
      </c>
    </row>
    <row r="7700" spans="1:4" ht="22.5">
      <c r="A7700" s="314" t="s">
        <v>17154</v>
      </c>
      <c r="B7700" s="315" t="s">
        <v>17155</v>
      </c>
      <c r="C7700" s="315" t="s">
        <v>6</v>
      </c>
      <c r="D7700" s="316">
        <v>112.84</v>
      </c>
    </row>
    <row r="7701" spans="1:4" ht="22.5">
      <c r="A7701" s="314" t="s">
        <v>17156</v>
      </c>
      <c r="B7701" s="315" t="s">
        <v>17157</v>
      </c>
      <c r="C7701" s="315" t="s">
        <v>6</v>
      </c>
      <c r="D7701" s="316">
        <v>191.13</v>
      </c>
    </row>
    <row r="7702" spans="1:4" ht="22.5">
      <c r="A7702" s="314" t="s">
        <v>17158</v>
      </c>
      <c r="B7702" s="315" t="s">
        <v>17159</v>
      </c>
      <c r="C7702" s="315" t="s">
        <v>6</v>
      </c>
      <c r="D7702" s="316">
        <v>256.93</v>
      </c>
    </row>
    <row r="7703" spans="1:4" ht="22.5">
      <c r="A7703" s="314" t="s">
        <v>17160</v>
      </c>
      <c r="B7703" s="315" t="s">
        <v>17161</v>
      </c>
      <c r="C7703" s="315" t="s">
        <v>6</v>
      </c>
      <c r="D7703" s="316">
        <v>531.13</v>
      </c>
    </row>
    <row r="7704" spans="1:4" ht="22.5">
      <c r="A7704" s="314" t="s">
        <v>17162</v>
      </c>
      <c r="B7704" s="315" t="s">
        <v>17163</v>
      </c>
      <c r="C7704" s="315" t="s">
        <v>6</v>
      </c>
      <c r="D7704" s="316">
        <v>933.62</v>
      </c>
    </row>
    <row r="7705" spans="1:4" ht="22.5">
      <c r="A7705" s="314" t="s">
        <v>17164</v>
      </c>
      <c r="B7705" s="315" t="s">
        <v>17165</v>
      </c>
      <c r="C7705" s="315" t="s">
        <v>6</v>
      </c>
      <c r="D7705" s="316">
        <v>1524.3</v>
      </c>
    </row>
    <row r="7706" spans="1:4" ht="22.5">
      <c r="A7706" s="314" t="s">
        <v>17166</v>
      </c>
      <c r="B7706" s="315" t="s">
        <v>17167</v>
      </c>
      <c r="C7706" s="315" t="s">
        <v>6</v>
      </c>
      <c r="D7706" s="316">
        <v>2261.27</v>
      </c>
    </row>
    <row r="7707" spans="1:4">
      <c r="A7707" s="314" t="s">
        <v>17293</v>
      </c>
      <c r="B7707" s="315" t="s">
        <v>17294</v>
      </c>
      <c r="C7707" s="315" t="s">
        <v>41</v>
      </c>
      <c r="D7707" s="316">
        <v>4.83</v>
      </c>
    </row>
    <row r="7708" spans="1:4" ht="33.75">
      <c r="A7708" s="314" t="s">
        <v>17372</v>
      </c>
      <c r="B7708" s="315" t="s">
        <v>17373</v>
      </c>
      <c r="C7708" s="315" t="s">
        <v>6</v>
      </c>
      <c r="D7708" s="316">
        <v>37.14</v>
      </c>
    </row>
    <row r="7709" spans="1:4" ht="33.75">
      <c r="A7709" s="314" t="s">
        <v>17374</v>
      </c>
      <c r="B7709" s="315" t="s">
        <v>17375</v>
      </c>
      <c r="C7709" s="315" t="s">
        <v>6</v>
      </c>
      <c r="D7709" s="316">
        <v>65.06</v>
      </c>
    </row>
    <row r="7710" spans="1:4" ht="33.75">
      <c r="A7710" s="314" t="s">
        <v>17376</v>
      </c>
      <c r="B7710" s="315" t="s">
        <v>17377</v>
      </c>
      <c r="C7710" s="315" t="s">
        <v>6</v>
      </c>
      <c r="D7710" s="316">
        <v>99.81</v>
      </c>
    </row>
    <row r="7711" spans="1:4" ht="33.75">
      <c r="A7711" s="314" t="s">
        <v>17378</v>
      </c>
      <c r="B7711" s="315" t="s">
        <v>17379</v>
      </c>
      <c r="C7711" s="315" t="s">
        <v>6</v>
      </c>
      <c r="D7711" s="316">
        <v>161.35</v>
      </c>
    </row>
    <row r="7712" spans="1:4" ht="33.75">
      <c r="A7712" s="314" t="s">
        <v>17380</v>
      </c>
      <c r="B7712" s="315" t="s">
        <v>17381</v>
      </c>
      <c r="C7712" s="315" t="s">
        <v>6</v>
      </c>
      <c r="D7712" s="316">
        <v>370.18</v>
      </c>
    </row>
    <row r="7713" spans="1:4" ht="33.75">
      <c r="A7713" s="314" t="s">
        <v>17382</v>
      </c>
      <c r="B7713" s="315" t="s">
        <v>17383</v>
      </c>
      <c r="C7713" s="315" t="s">
        <v>6</v>
      </c>
      <c r="D7713" s="316">
        <v>516.80999999999995</v>
      </c>
    </row>
    <row r="7714" spans="1:4" ht="33.75">
      <c r="A7714" s="314" t="s">
        <v>17384</v>
      </c>
      <c r="B7714" s="315" t="s">
        <v>17385</v>
      </c>
      <c r="C7714" s="315" t="s">
        <v>6</v>
      </c>
      <c r="D7714" s="316">
        <v>777.5</v>
      </c>
    </row>
    <row r="7715" spans="1:4" ht="33.75">
      <c r="A7715" s="314" t="s">
        <v>17422</v>
      </c>
      <c r="B7715" s="315" t="s">
        <v>17423</v>
      </c>
      <c r="C7715" s="315" t="s">
        <v>6</v>
      </c>
      <c r="D7715" s="316">
        <v>20.57</v>
      </c>
    </row>
    <row r="7716" spans="1:4" ht="33.75">
      <c r="A7716" s="314" t="s">
        <v>17424</v>
      </c>
      <c r="B7716" s="315" t="s">
        <v>17425</v>
      </c>
      <c r="C7716" s="315" t="s">
        <v>6</v>
      </c>
      <c r="D7716" s="316">
        <v>33.96</v>
      </c>
    </row>
    <row r="7717" spans="1:4" ht="33.75">
      <c r="A7717" s="314" t="s">
        <v>17426</v>
      </c>
      <c r="B7717" s="315" t="s">
        <v>17427</v>
      </c>
      <c r="C7717" s="315" t="s">
        <v>6</v>
      </c>
      <c r="D7717" s="316">
        <v>28.83</v>
      </c>
    </row>
    <row r="7718" spans="1:4" ht="33.75">
      <c r="A7718" s="314" t="s">
        <v>17428</v>
      </c>
      <c r="B7718" s="315" t="s">
        <v>17429</v>
      </c>
      <c r="C7718" s="315" t="s">
        <v>6</v>
      </c>
      <c r="D7718" s="316">
        <v>61.58</v>
      </c>
    </row>
    <row r="7719" spans="1:4" ht="33.75">
      <c r="A7719" s="314" t="s">
        <v>17430</v>
      </c>
      <c r="B7719" s="315" t="s">
        <v>17431</v>
      </c>
      <c r="C7719" s="315" t="s">
        <v>6</v>
      </c>
      <c r="D7719" s="316">
        <v>33.08</v>
      </c>
    </row>
    <row r="7720" spans="1:4" ht="33.75">
      <c r="A7720" s="314" t="s">
        <v>17432</v>
      </c>
      <c r="B7720" s="315" t="s">
        <v>17433</v>
      </c>
      <c r="C7720" s="315" t="s">
        <v>6</v>
      </c>
      <c r="D7720" s="316">
        <v>48.38</v>
      </c>
    </row>
    <row r="7721" spans="1:4" ht="33.75">
      <c r="A7721" s="314" t="s">
        <v>17434</v>
      </c>
      <c r="B7721" s="315" t="s">
        <v>17435</v>
      </c>
      <c r="C7721" s="315" t="s">
        <v>6</v>
      </c>
      <c r="D7721" s="316">
        <v>43.2</v>
      </c>
    </row>
    <row r="7722" spans="1:4" ht="33.75">
      <c r="A7722" s="314" t="s">
        <v>17436</v>
      </c>
      <c r="B7722" s="315" t="s">
        <v>17437</v>
      </c>
      <c r="C7722" s="315" t="s">
        <v>6</v>
      </c>
      <c r="D7722" s="316">
        <v>80.33</v>
      </c>
    </row>
    <row r="7723" spans="1:4" ht="33.75">
      <c r="A7723" s="314" t="s">
        <v>17438</v>
      </c>
      <c r="B7723" s="315" t="s">
        <v>38732</v>
      </c>
      <c r="C7723" s="315" t="s">
        <v>6</v>
      </c>
      <c r="D7723" s="316">
        <v>73.11</v>
      </c>
    </row>
    <row r="7724" spans="1:4" ht="33.75">
      <c r="A7724" s="314" t="s">
        <v>17439</v>
      </c>
      <c r="B7724" s="315" t="s">
        <v>38733</v>
      </c>
      <c r="C7724" s="315" t="s">
        <v>6</v>
      </c>
      <c r="D7724" s="316">
        <v>119.38</v>
      </c>
    </row>
    <row r="7725" spans="1:4" ht="33.75">
      <c r="A7725" s="314" t="s">
        <v>17440</v>
      </c>
      <c r="B7725" s="315" t="s">
        <v>38734</v>
      </c>
      <c r="C7725" s="315" t="s">
        <v>6</v>
      </c>
      <c r="D7725" s="316">
        <v>171.14</v>
      </c>
    </row>
    <row r="7726" spans="1:4" ht="33.75">
      <c r="A7726" s="314" t="s">
        <v>17441</v>
      </c>
      <c r="B7726" s="315" t="s">
        <v>38735</v>
      </c>
      <c r="C7726" s="315" t="s">
        <v>6</v>
      </c>
      <c r="D7726" s="316">
        <v>255.16</v>
      </c>
    </row>
    <row r="7727" spans="1:4" ht="33.75">
      <c r="A7727" s="314" t="s">
        <v>17442</v>
      </c>
      <c r="B7727" s="315" t="s">
        <v>38736</v>
      </c>
      <c r="C7727" s="315" t="s">
        <v>6</v>
      </c>
      <c r="D7727" s="316">
        <v>411.22</v>
      </c>
    </row>
    <row r="7728" spans="1:4" ht="33.75">
      <c r="A7728" s="314" t="s">
        <v>17443</v>
      </c>
      <c r="B7728" s="315" t="s">
        <v>38737</v>
      </c>
      <c r="C7728" s="315" t="s">
        <v>6</v>
      </c>
      <c r="D7728" s="316">
        <v>587.27</v>
      </c>
    </row>
    <row r="7729" spans="1:4" ht="33.75">
      <c r="A7729" s="314" t="s">
        <v>17444</v>
      </c>
      <c r="B7729" s="315" t="s">
        <v>38738</v>
      </c>
      <c r="C7729" s="315" t="s">
        <v>6</v>
      </c>
      <c r="D7729" s="316">
        <v>913.64</v>
      </c>
    </row>
    <row r="7730" spans="1:4" ht="33.75">
      <c r="A7730" s="314" t="s">
        <v>17901</v>
      </c>
      <c r="B7730" s="315" t="s">
        <v>17902</v>
      </c>
      <c r="C7730" s="315" t="s">
        <v>6</v>
      </c>
      <c r="D7730" s="316">
        <v>6590.71</v>
      </c>
    </row>
    <row r="7731" spans="1:4">
      <c r="A7731" s="314" t="s">
        <v>18034</v>
      </c>
      <c r="B7731" s="315" t="s">
        <v>18035</v>
      </c>
      <c r="C7731" s="315" t="s">
        <v>6</v>
      </c>
      <c r="D7731" s="316">
        <v>20.329999999999998</v>
      </c>
    </row>
    <row r="7732" spans="1:4">
      <c r="A7732" s="314" t="s">
        <v>18036</v>
      </c>
      <c r="B7732" s="315" t="s">
        <v>18037</v>
      </c>
      <c r="C7732" s="315" t="s">
        <v>6</v>
      </c>
      <c r="D7732" s="316">
        <v>31.63</v>
      </c>
    </row>
    <row r="7733" spans="1:4">
      <c r="A7733" s="314" t="s">
        <v>18038</v>
      </c>
      <c r="B7733" s="315" t="s">
        <v>18039</v>
      </c>
      <c r="C7733" s="315" t="s">
        <v>6</v>
      </c>
      <c r="D7733" s="316">
        <v>40.69</v>
      </c>
    </row>
    <row r="7734" spans="1:4" ht="22.5">
      <c r="A7734" s="314" t="s">
        <v>18019</v>
      </c>
      <c r="B7734" s="315" t="s">
        <v>18020</v>
      </c>
      <c r="C7734" s="315" t="s">
        <v>6</v>
      </c>
      <c r="D7734" s="316">
        <v>18.579999999999998</v>
      </c>
    </row>
    <row r="7735" spans="1:4" ht="22.5">
      <c r="A7735" s="314" t="s">
        <v>18026</v>
      </c>
      <c r="B7735" s="315" t="s">
        <v>18027</v>
      </c>
      <c r="C7735" s="315" t="s">
        <v>6</v>
      </c>
      <c r="D7735" s="316">
        <v>25.71</v>
      </c>
    </row>
    <row r="7736" spans="1:4" ht="22.5">
      <c r="A7736" s="314" t="s">
        <v>18028</v>
      </c>
      <c r="B7736" s="315" t="s">
        <v>18029</v>
      </c>
      <c r="C7736" s="315" t="s">
        <v>6</v>
      </c>
      <c r="D7736" s="316">
        <v>71.89</v>
      </c>
    </row>
    <row r="7737" spans="1:4" ht="22.5">
      <c r="A7737" s="314" t="s">
        <v>18030</v>
      </c>
      <c r="B7737" s="315" t="s">
        <v>18031</v>
      </c>
      <c r="C7737" s="315" t="s">
        <v>6</v>
      </c>
      <c r="D7737" s="316">
        <v>37.130000000000003</v>
      </c>
    </row>
    <row r="7738" spans="1:4" ht="56.25">
      <c r="A7738" s="314" t="s">
        <v>18261</v>
      </c>
      <c r="B7738" s="315" t="s">
        <v>18262</v>
      </c>
      <c r="C7738" s="315" t="s">
        <v>6</v>
      </c>
      <c r="D7738" s="316">
        <v>29.43</v>
      </c>
    </row>
    <row r="7739" spans="1:4" ht="56.25">
      <c r="A7739" s="314" t="s">
        <v>18263</v>
      </c>
      <c r="B7739" s="315" t="s">
        <v>18264</v>
      </c>
      <c r="C7739" s="315" t="s">
        <v>6</v>
      </c>
      <c r="D7739" s="316">
        <v>45.57</v>
      </c>
    </row>
    <row r="7740" spans="1:4" ht="56.25">
      <c r="A7740" s="314" t="s">
        <v>18265</v>
      </c>
      <c r="B7740" s="315" t="s">
        <v>18266</v>
      </c>
      <c r="C7740" s="315" t="s">
        <v>6</v>
      </c>
      <c r="D7740" s="316">
        <v>62.63</v>
      </c>
    </row>
    <row r="7741" spans="1:4" ht="56.25">
      <c r="A7741" s="314" t="s">
        <v>18267</v>
      </c>
      <c r="B7741" s="315" t="s">
        <v>18268</v>
      </c>
      <c r="C7741" s="315" t="s">
        <v>6</v>
      </c>
      <c r="D7741" s="316">
        <v>99.27</v>
      </c>
    </row>
    <row r="7742" spans="1:4" ht="56.25">
      <c r="A7742" s="314" t="s">
        <v>18269</v>
      </c>
      <c r="B7742" s="315" t="s">
        <v>18270</v>
      </c>
      <c r="C7742" s="315" t="s">
        <v>6</v>
      </c>
      <c r="D7742" s="316">
        <v>123.2</v>
      </c>
    </row>
    <row r="7743" spans="1:4" ht="56.25">
      <c r="A7743" s="314" t="s">
        <v>18271</v>
      </c>
      <c r="B7743" s="315" t="s">
        <v>18272</v>
      </c>
      <c r="C7743" s="315" t="s">
        <v>6</v>
      </c>
      <c r="D7743" s="316">
        <v>147.93</v>
      </c>
    </row>
    <row r="7744" spans="1:4" ht="56.25">
      <c r="A7744" s="314" t="s">
        <v>18273</v>
      </c>
      <c r="B7744" s="315" t="s">
        <v>18274</v>
      </c>
      <c r="C7744" s="315" t="s">
        <v>6</v>
      </c>
      <c r="D7744" s="316">
        <v>197</v>
      </c>
    </row>
    <row r="7745" spans="1:4">
      <c r="A7745" s="314" t="s">
        <v>18533</v>
      </c>
      <c r="B7745" s="315" t="s">
        <v>18534</v>
      </c>
      <c r="C7745" s="315" t="s">
        <v>6161</v>
      </c>
      <c r="D7745" s="316">
        <v>29.66</v>
      </c>
    </row>
    <row r="7746" spans="1:4" ht="22.5">
      <c r="A7746" s="314" t="s">
        <v>18787</v>
      </c>
      <c r="B7746" s="315" t="s">
        <v>18788</v>
      </c>
      <c r="C7746" s="315" t="s">
        <v>6</v>
      </c>
      <c r="D7746" s="316">
        <v>78.150000000000006</v>
      </c>
    </row>
    <row r="7747" spans="1:4" ht="22.5">
      <c r="A7747" s="314" t="s">
        <v>18789</v>
      </c>
      <c r="B7747" s="315" t="s">
        <v>18790</v>
      </c>
      <c r="C7747" s="315" t="s">
        <v>6</v>
      </c>
      <c r="D7747" s="316">
        <v>166.4</v>
      </c>
    </row>
    <row r="7748" spans="1:4" ht="22.5">
      <c r="A7748" s="314" t="s">
        <v>18791</v>
      </c>
      <c r="B7748" s="315" t="s">
        <v>18792</v>
      </c>
      <c r="C7748" s="315" t="s">
        <v>6</v>
      </c>
      <c r="D7748" s="316">
        <v>182.46</v>
      </c>
    </row>
    <row r="7749" spans="1:4" ht="22.5">
      <c r="A7749" s="314" t="s">
        <v>18797</v>
      </c>
      <c r="B7749" s="315" t="s">
        <v>18798</v>
      </c>
      <c r="C7749" s="315" t="s">
        <v>6</v>
      </c>
      <c r="D7749" s="316">
        <v>126.47</v>
      </c>
    </row>
    <row r="7750" spans="1:4" ht="33.75">
      <c r="A7750" s="314" t="s">
        <v>18799</v>
      </c>
      <c r="B7750" s="315" t="s">
        <v>18800</v>
      </c>
      <c r="C7750" s="315" t="s">
        <v>6</v>
      </c>
      <c r="D7750" s="316">
        <v>127.73</v>
      </c>
    </row>
    <row r="7751" spans="1:4" ht="33.75">
      <c r="A7751" s="314" t="s">
        <v>18801</v>
      </c>
      <c r="B7751" s="315" t="s">
        <v>18802</v>
      </c>
      <c r="C7751" s="315" t="s">
        <v>6</v>
      </c>
      <c r="D7751" s="316">
        <v>94.55</v>
      </c>
    </row>
    <row r="7752" spans="1:4" ht="33.75">
      <c r="A7752" s="314" t="s">
        <v>18803</v>
      </c>
      <c r="B7752" s="315" t="s">
        <v>18804</v>
      </c>
      <c r="C7752" s="315" t="s">
        <v>6</v>
      </c>
      <c r="D7752" s="316">
        <v>215.41</v>
      </c>
    </row>
    <row r="7753" spans="1:4" ht="33.75">
      <c r="A7753" s="314" t="s">
        <v>18805</v>
      </c>
      <c r="B7753" s="315" t="s">
        <v>18806</v>
      </c>
      <c r="C7753" s="315" t="s">
        <v>6</v>
      </c>
      <c r="D7753" s="316">
        <v>425.28</v>
      </c>
    </row>
    <row r="7754" spans="1:4" ht="22.5">
      <c r="A7754" s="314" t="s">
        <v>18807</v>
      </c>
      <c r="B7754" s="315" t="s">
        <v>18808</v>
      </c>
      <c r="C7754" s="315" t="s">
        <v>6</v>
      </c>
      <c r="D7754" s="316">
        <v>71.28</v>
      </c>
    </row>
    <row r="7755" spans="1:4" ht="22.5">
      <c r="A7755" s="314" t="s">
        <v>18809</v>
      </c>
      <c r="B7755" s="315" t="s">
        <v>18810</v>
      </c>
      <c r="C7755" s="315" t="s">
        <v>6</v>
      </c>
      <c r="D7755" s="316">
        <v>138.94</v>
      </c>
    </row>
    <row r="7756" spans="1:4" ht="22.5">
      <c r="A7756" s="314" t="s">
        <v>18825</v>
      </c>
      <c r="B7756" s="315" t="s">
        <v>18826</v>
      </c>
      <c r="C7756" s="315" t="s">
        <v>6</v>
      </c>
      <c r="D7756" s="316">
        <v>69.42</v>
      </c>
    </row>
    <row r="7757" spans="1:4">
      <c r="A7757" s="314" t="s">
        <v>18913</v>
      </c>
      <c r="B7757" s="315" t="s">
        <v>18914</v>
      </c>
      <c r="C7757" s="315" t="s">
        <v>6</v>
      </c>
      <c r="D7757" s="316">
        <v>9.86</v>
      </c>
    </row>
    <row r="7758" spans="1:4">
      <c r="A7758" s="314" t="s">
        <v>18915</v>
      </c>
      <c r="B7758" s="315" t="s">
        <v>18916</v>
      </c>
      <c r="C7758" s="315" t="s">
        <v>6</v>
      </c>
      <c r="D7758" s="316">
        <v>20.59</v>
      </c>
    </row>
    <row r="7759" spans="1:4">
      <c r="A7759" s="314" t="s">
        <v>18917</v>
      </c>
      <c r="B7759" s="315" t="s">
        <v>18918</v>
      </c>
      <c r="C7759" s="315" t="s">
        <v>6</v>
      </c>
      <c r="D7759" s="316">
        <v>14.77</v>
      </c>
    </row>
    <row r="7760" spans="1:4" ht="22.5">
      <c r="A7760" s="314" t="s">
        <v>18989</v>
      </c>
      <c r="B7760" s="315" t="s">
        <v>18990</v>
      </c>
      <c r="C7760" s="315" t="s">
        <v>6</v>
      </c>
      <c r="D7760" s="316">
        <v>11.62</v>
      </c>
    </row>
    <row r="7761" spans="1:4" ht="22.5">
      <c r="A7761" s="314" t="s">
        <v>18991</v>
      </c>
      <c r="B7761" s="315" t="s">
        <v>18992</v>
      </c>
      <c r="C7761" s="315" t="s">
        <v>6</v>
      </c>
      <c r="D7761" s="316">
        <v>19.38</v>
      </c>
    </row>
    <row r="7762" spans="1:4" ht="22.5">
      <c r="A7762" s="314" t="s">
        <v>18993</v>
      </c>
      <c r="B7762" s="315" t="s">
        <v>18994</v>
      </c>
      <c r="C7762" s="315" t="s">
        <v>6</v>
      </c>
      <c r="D7762" s="316">
        <v>35.81</v>
      </c>
    </row>
    <row r="7763" spans="1:4" ht="22.5">
      <c r="A7763" s="314" t="s">
        <v>18995</v>
      </c>
      <c r="B7763" s="315" t="s">
        <v>18996</v>
      </c>
      <c r="C7763" s="315" t="s">
        <v>6</v>
      </c>
      <c r="D7763" s="316">
        <v>46.23</v>
      </c>
    </row>
    <row r="7764" spans="1:4" ht="33.75">
      <c r="A7764" s="314" t="s">
        <v>19033</v>
      </c>
      <c r="B7764" s="315" t="s">
        <v>19034</v>
      </c>
      <c r="C7764" s="315" t="s">
        <v>41</v>
      </c>
      <c r="D7764" s="316">
        <v>179.38</v>
      </c>
    </row>
    <row r="7765" spans="1:4" ht="101.25">
      <c r="A7765" s="314" t="s">
        <v>19080</v>
      </c>
      <c r="B7765" s="315" t="s">
        <v>19081</v>
      </c>
      <c r="C7765" s="315" t="s">
        <v>6</v>
      </c>
      <c r="D7765" s="316">
        <v>335.05</v>
      </c>
    </row>
    <row r="7766" spans="1:4" ht="135">
      <c r="A7766" s="314" t="s">
        <v>19082</v>
      </c>
      <c r="B7766" s="315" t="s">
        <v>19083</v>
      </c>
      <c r="C7766" s="315" t="s">
        <v>6</v>
      </c>
      <c r="D7766" s="316">
        <v>368.85</v>
      </c>
    </row>
    <row r="7767" spans="1:4" ht="135">
      <c r="A7767" s="314" t="s">
        <v>19084</v>
      </c>
      <c r="B7767" s="315" t="s">
        <v>19085</v>
      </c>
      <c r="C7767" s="315" t="s">
        <v>6</v>
      </c>
      <c r="D7767" s="316">
        <v>416.7</v>
      </c>
    </row>
    <row r="7768" spans="1:4" ht="101.25">
      <c r="A7768" s="314" t="s">
        <v>19086</v>
      </c>
      <c r="B7768" s="315" t="s">
        <v>19087</v>
      </c>
      <c r="C7768" s="315" t="s">
        <v>6</v>
      </c>
      <c r="D7768" s="316">
        <v>391.62</v>
      </c>
    </row>
    <row r="7769" spans="1:4" ht="135">
      <c r="A7769" s="314" t="s">
        <v>19088</v>
      </c>
      <c r="B7769" s="315" t="s">
        <v>19089</v>
      </c>
      <c r="C7769" s="315" t="s">
        <v>6</v>
      </c>
      <c r="D7769" s="316">
        <v>653.17999999999995</v>
      </c>
    </row>
    <row r="7770" spans="1:4" ht="135">
      <c r="A7770" s="314" t="s">
        <v>19090</v>
      </c>
      <c r="B7770" s="315" t="s">
        <v>19091</v>
      </c>
      <c r="C7770" s="315" t="s">
        <v>6</v>
      </c>
      <c r="D7770" s="316">
        <v>1149.07</v>
      </c>
    </row>
    <row r="7771" spans="1:4" ht="101.25">
      <c r="A7771" s="314" t="s">
        <v>19092</v>
      </c>
      <c r="B7771" s="315" t="s">
        <v>19093</v>
      </c>
      <c r="C7771" s="315" t="s">
        <v>6</v>
      </c>
      <c r="D7771" s="316">
        <v>369.48</v>
      </c>
    </row>
    <row r="7772" spans="1:4" ht="135">
      <c r="A7772" s="314" t="s">
        <v>19094</v>
      </c>
      <c r="B7772" s="315" t="s">
        <v>19095</v>
      </c>
      <c r="C7772" s="315" t="s">
        <v>6</v>
      </c>
      <c r="D7772" s="316">
        <v>418.59</v>
      </c>
    </row>
    <row r="7773" spans="1:4" ht="101.25">
      <c r="A7773" s="314" t="s">
        <v>19096</v>
      </c>
      <c r="B7773" s="315" t="s">
        <v>19097</v>
      </c>
      <c r="C7773" s="315" t="s">
        <v>6</v>
      </c>
      <c r="D7773" s="316">
        <v>407.38</v>
      </c>
    </row>
    <row r="7774" spans="1:4" ht="146.25">
      <c r="A7774" s="314" t="s">
        <v>19098</v>
      </c>
      <c r="B7774" s="315" t="s">
        <v>19099</v>
      </c>
      <c r="C7774" s="315" t="s">
        <v>6</v>
      </c>
      <c r="D7774" s="316">
        <v>473.37</v>
      </c>
    </row>
    <row r="7775" spans="1:4" ht="101.25">
      <c r="A7775" s="314" t="s">
        <v>19100</v>
      </c>
      <c r="B7775" s="315" t="s">
        <v>19101</v>
      </c>
      <c r="C7775" s="315" t="s">
        <v>6</v>
      </c>
      <c r="D7775" s="316">
        <v>442.92</v>
      </c>
    </row>
    <row r="7776" spans="1:4" ht="146.25">
      <c r="A7776" s="314" t="s">
        <v>19102</v>
      </c>
      <c r="B7776" s="315" t="s">
        <v>19103</v>
      </c>
      <c r="C7776" s="315" t="s">
        <v>6</v>
      </c>
      <c r="D7776" s="316">
        <v>524.83000000000004</v>
      </c>
    </row>
    <row r="7777" spans="1:4" ht="101.25">
      <c r="A7777" s="314" t="s">
        <v>19104</v>
      </c>
      <c r="B7777" s="315" t="s">
        <v>19105</v>
      </c>
      <c r="C7777" s="315" t="s">
        <v>6</v>
      </c>
      <c r="D7777" s="316">
        <v>507.94</v>
      </c>
    </row>
    <row r="7778" spans="1:4" ht="135">
      <c r="A7778" s="314" t="s">
        <v>19106</v>
      </c>
      <c r="B7778" s="315" t="s">
        <v>19107</v>
      </c>
      <c r="C7778" s="315" t="s">
        <v>6</v>
      </c>
      <c r="D7778" s="316">
        <v>606.02</v>
      </c>
    </row>
    <row r="7779" spans="1:4" ht="135">
      <c r="A7779" s="314" t="s">
        <v>19108</v>
      </c>
      <c r="B7779" s="315" t="s">
        <v>19109</v>
      </c>
      <c r="C7779" s="315" t="s">
        <v>6</v>
      </c>
      <c r="D7779" s="316">
        <v>1312.1</v>
      </c>
    </row>
    <row r="7780" spans="1:4" ht="101.25">
      <c r="A7780" s="314" t="s">
        <v>19110</v>
      </c>
      <c r="B7780" s="315" t="s">
        <v>19111</v>
      </c>
      <c r="C7780" s="315" t="s">
        <v>6</v>
      </c>
      <c r="D7780" s="316">
        <v>542.41999999999996</v>
      </c>
    </row>
    <row r="7781" spans="1:4" ht="135">
      <c r="A7781" s="314" t="s">
        <v>19112</v>
      </c>
      <c r="B7781" s="315" t="s">
        <v>19113</v>
      </c>
      <c r="C7781" s="315" t="s">
        <v>6</v>
      </c>
      <c r="D7781" s="316">
        <v>656.61</v>
      </c>
    </row>
    <row r="7782" spans="1:4" ht="135">
      <c r="A7782" s="314" t="s">
        <v>19114</v>
      </c>
      <c r="B7782" s="315" t="s">
        <v>19115</v>
      </c>
      <c r="C7782" s="315" t="s">
        <v>6</v>
      </c>
      <c r="D7782" s="316">
        <v>1488.6</v>
      </c>
    </row>
    <row r="7783" spans="1:4" ht="135">
      <c r="A7783" s="314" t="s">
        <v>19116</v>
      </c>
      <c r="B7783" s="315" t="s">
        <v>19117</v>
      </c>
      <c r="C7783" s="315" t="s">
        <v>6</v>
      </c>
      <c r="D7783" s="316">
        <v>743.92</v>
      </c>
    </row>
    <row r="7784" spans="1:4" ht="135">
      <c r="A7784" s="314" t="s">
        <v>19118</v>
      </c>
      <c r="B7784" s="315" t="s">
        <v>19119</v>
      </c>
      <c r="C7784" s="315" t="s">
        <v>6</v>
      </c>
      <c r="D7784" s="316">
        <v>929.74</v>
      </c>
    </row>
    <row r="7785" spans="1:4" ht="135">
      <c r="A7785" s="314" t="s">
        <v>19120</v>
      </c>
      <c r="B7785" s="315" t="s">
        <v>19121</v>
      </c>
      <c r="C7785" s="315" t="s">
        <v>6</v>
      </c>
      <c r="D7785" s="316">
        <v>988.84</v>
      </c>
    </row>
    <row r="7786" spans="1:4" ht="33.75">
      <c r="A7786" s="314" t="s">
        <v>19190</v>
      </c>
      <c r="B7786" s="315" t="s">
        <v>19191</v>
      </c>
      <c r="C7786" s="315" t="s">
        <v>6</v>
      </c>
      <c r="D7786" s="316">
        <v>322.85000000000002</v>
      </c>
    </row>
    <row r="7787" spans="1:4">
      <c r="A7787" s="314" t="s">
        <v>19234</v>
      </c>
      <c r="B7787" s="315" t="s">
        <v>19235</v>
      </c>
      <c r="C7787" s="315" t="s">
        <v>6</v>
      </c>
      <c r="D7787" s="316">
        <v>8.76</v>
      </c>
    </row>
    <row r="7788" spans="1:4">
      <c r="A7788" s="314" t="s">
        <v>19236</v>
      </c>
      <c r="B7788" s="315" t="s">
        <v>19237</v>
      </c>
      <c r="C7788" s="315" t="s">
        <v>6</v>
      </c>
      <c r="D7788" s="316">
        <v>8.07</v>
      </c>
    </row>
    <row r="7789" spans="1:4">
      <c r="A7789" s="314" t="s">
        <v>19238</v>
      </c>
      <c r="B7789" s="315" t="s">
        <v>19239</v>
      </c>
      <c r="C7789" s="315" t="s">
        <v>6</v>
      </c>
      <c r="D7789" s="316">
        <v>12.05</v>
      </c>
    </row>
    <row r="7790" spans="1:4">
      <c r="A7790" s="314" t="s">
        <v>19240</v>
      </c>
      <c r="B7790" s="315" t="s">
        <v>19241</v>
      </c>
      <c r="C7790" s="315" t="s">
        <v>6</v>
      </c>
      <c r="D7790" s="316">
        <v>10.89</v>
      </c>
    </row>
    <row r="7791" spans="1:4">
      <c r="A7791" s="314" t="s">
        <v>19242</v>
      </c>
      <c r="B7791" s="315" t="s">
        <v>19243</v>
      </c>
      <c r="C7791" s="315" t="s">
        <v>6</v>
      </c>
      <c r="D7791" s="316">
        <v>15.99</v>
      </c>
    </row>
    <row r="7792" spans="1:4">
      <c r="A7792" s="314" t="s">
        <v>19244</v>
      </c>
      <c r="B7792" s="315" t="s">
        <v>19245</v>
      </c>
      <c r="C7792" s="315" t="s">
        <v>6</v>
      </c>
      <c r="D7792" s="316">
        <v>15.04</v>
      </c>
    </row>
    <row r="7793" spans="1:4" ht="22.5">
      <c r="A7793" s="314" t="s">
        <v>19397</v>
      </c>
      <c r="B7793" s="315" t="s">
        <v>19398</v>
      </c>
      <c r="C7793" s="315" t="s">
        <v>6</v>
      </c>
      <c r="D7793" s="316">
        <v>11.66</v>
      </c>
    </row>
    <row r="7794" spans="1:4" ht="22.5">
      <c r="A7794" s="314" t="s">
        <v>19399</v>
      </c>
      <c r="B7794" s="315" t="s">
        <v>19400</v>
      </c>
      <c r="C7794" s="315" t="s">
        <v>6</v>
      </c>
      <c r="D7794" s="316">
        <v>27.52</v>
      </c>
    </row>
    <row r="7795" spans="1:4" ht="22.5">
      <c r="A7795" s="314" t="s">
        <v>19401</v>
      </c>
      <c r="B7795" s="315" t="s">
        <v>19402</v>
      </c>
      <c r="C7795" s="315" t="s">
        <v>6</v>
      </c>
      <c r="D7795" s="316">
        <v>21.78</v>
      </c>
    </row>
    <row r="7796" spans="1:4">
      <c r="A7796" s="314" t="s">
        <v>19419</v>
      </c>
      <c r="B7796" s="315" t="s">
        <v>19420</v>
      </c>
      <c r="C7796" s="315" t="s">
        <v>1510</v>
      </c>
      <c r="D7796" s="316">
        <v>27.57</v>
      </c>
    </row>
    <row r="7797" spans="1:4" ht="56.25">
      <c r="A7797" s="314" t="s">
        <v>19700</v>
      </c>
      <c r="B7797" s="315" t="s">
        <v>19701</v>
      </c>
      <c r="C7797" s="315" t="s">
        <v>6</v>
      </c>
      <c r="D7797" s="316">
        <v>10.07</v>
      </c>
    </row>
    <row r="7798" spans="1:4" ht="56.25">
      <c r="A7798" s="314" t="s">
        <v>19702</v>
      </c>
      <c r="B7798" s="315" t="s">
        <v>19703</v>
      </c>
      <c r="C7798" s="315" t="s">
        <v>6</v>
      </c>
      <c r="D7798" s="316">
        <v>10.81</v>
      </c>
    </row>
    <row r="7799" spans="1:4" ht="56.25">
      <c r="A7799" s="314" t="s">
        <v>19704</v>
      </c>
      <c r="B7799" s="315" t="s">
        <v>19705</v>
      </c>
      <c r="C7799" s="315" t="s">
        <v>6</v>
      </c>
      <c r="D7799" s="316">
        <v>10.81</v>
      </c>
    </row>
    <row r="7800" spans="1:4" ht="56.25">
      <c r="A7800" s="314" t="s">
        <v>19706</v>
      </c>
      <c r="B7800" s="315" t="s">
        <v>19707</v>
      </c>
      <c r="C7800" s="315" t="s">
        <v>6</v>
      </c>
      <c r="D7800" s="316">
        <v>25.91</v>
      </c>
    </row>
    <row r="7801" spans="1:4" ht="56.25">
      <c r="A7801" s="314" t="s">
        <v>19708</v>
      </c>
      <c r="B7801" s="315" t="s">
        <v>19709</v>
      </c>
      <c r="C7801" s="315" t="s">
        <v>6</v>
      </c>
      <c r="D7801" s="316">
        <v>25.91</v>
      </c>
    </row>
    <row r="7802" spans="1:4" ht="56.25">
      <c r="A7802" s="314" t="s">
        <v>19710</v>
      </c>
      <c r="B7802" s="315" t="s">
        <v>19711</v>
      </c>
      <c r="C7802" s="315" t="s">
        <v>6</v>
      </c>
      <c r="D7802" s="316">
        <v>17.239999999999998</v>
      </c>
    </row>
    <row r="7803" spans="1:4" ht="56.25">
      <c r="A7803" s="314" t="s">
        <v>19712</v>
      </c>
      <c r="B7803" s="315" t="s">
        <v>19713</v>
      </c>
      <c r="C7803" s="315" t="s">
        <v>6</v>
      </c>
      <c r="D7803" s="316">
        <v>16.260000000000002</v>
      </c>
    </row>
    <row r="7804" spans="1:4" ht="45">
      <c r="A7804" s="314" t="s">
        <v>20071</v>
      </c>
      <c r="B7804" s="315" t="s">
        <v>20072</v>
      </c>
      <c r="C7804" s="315" t="s">
        <v>6</v>
      </c>
      <c r="D7804" s="316">
        <v>21.45</v>
      </c>
    </row>
    <row r="7805" spans="1:4" ht="45">
      <c r="A7805" s="314" t="s">
        <v>20073</v>
      </c>
      <c r="B7805" s="315" t="s">
        <v>20074</v>
      </c>
      <c r="C7805" s="315" t="s">
        <v>6</v>
      </c>
      <c r="D7805" s="316">
        <v>31.38</v>
      </c>
    </row>
    <row r="7806" spans="1:4" ht="45">
      <c r="A7806" s="314" t="s">
        <v>20075</v>
      </c>
      <c r="B7806" s="315" t="s">
        <v>20076</v>
      </c>
      <c r="C7806" s="315" t="s">
        <v>6</v>
      </c>
      <c r="D7806" s="316">
        <v>40.43</v>
      </c>
    </row>
    <row r="7807" spans="1:4" ht="45">
      <c r="A7807" s="314" t="s">
        <v>20077</v>
      </c>
      <c r="B7807" s="315" t="s">
        <v>20078</v>
      </c>
      <c r="C7807" s="315" t="s">
        <v>6</v>
      </c>
      <c r="D7807" s="316">
        <v>171.42</v>
      </c>
    </row>
    <row r="7808" spans="1:4" ht="45">
      <c r="A7808" s="314" t="s">
        <v>20079</v>
      </c>
      <c r="B7808" s="315" t="s">
        <v>20080</v>
      </c>
      <c r="C7808" s="315" t="s">
        <v>6</v>
      </c>
      <c r="D7808" s="316">
        <v>195.8</v>
      </c>
    </row>
    <row r="7809" spans="1:4" ht="45">
      <c r="A7809" s="314" t="s">
        <v>20081</v>
      </c>
      <c r="B7809" s="315" t="s">
        <v>20082</v>
      </c>
      <c r="C7809" s="315" t="s">
        <v>6</v>
      </c>
      <c r="D7809" s="316">
        <v>255.28</v>
      </c>
    </row>
    <row r="7810" spans="1:4" ht="45">
      <c r="A7810" s="314" t="s">
        <v>20093</v>
      </c>
      <c r="B7810" s="315" t="s">
        <v>20094</v>
      </c>
      <c r="C7810" s="315" t="s">
        <v>6</v>
      </c>
      <c r="D7810" s="316">
        <v>2.97</v>
      </c>
    </row>
    <row r="7811" spans="1:4" ht="45">
      <c r="A7811" s="314" t="s">
        <v>20095</v>
      </c>
      <c r="B7811" s="315" t="s">
        <v>20096</v>
      </c>
      <c r="C7811" s="315" t="s">
        <v>6</v>
      </c>
      <c r="D7811" s="316">
        <v>4.41</v>
      </c>
    </row>
    <row r="7812" spans="1:4" ht="45">
      <c r="A7812" s="314" t="s">
        <v>20097</v>
      </c>
      <c r="B7812" s="315" t="s">
        <v>20098</v>
      </c>
      <c r="C7812" s="315" t="s">
        <v>6</v>
      </c>
      <c r="D7812" s="316">
        <v>1.8</v>
      </c>
    </row>
    <row r="7813" spans="1:4" ht="22.5">
      <c r="A7813" s="314" t="s">
        <v>20087</v>
      </c>
      <c r="B7813" s="315" t="s">
        <v>20088</v>
      </c>
      <c r="C7813" s="315" t="s">
        <v>6</v>
      </c>
      <c r="D7813" s="316">
        <v>4344.8599999999997</v>
      </c>
    </row>
    <row r="7814" spans="1:4" ht="22.5">
      <c r="A7814" s="314" t="s">
        <v>20089</v>
      </c>
      <c r="B7814" s="315" t="s">
        <v>20090</v>
      </c>
      <c r="C7814" s="315" t="s">
        <v>6</v>
      </c>
      <c r="D7814" s="316">
        <v>275.24</v>
      </c>
    </row>
    <row r="7815" spans="1:4" ht="22.5">
      <c r="A7815" s="314" t="s">
        <v>20309</v>
      </c>
      <c r="B7815" s="315" t="s">
        <v>20310</v>
      </c>
      <c r="C7815" s="315" t="s">
        <v>6161</v>
      </c>
      <c r="D7815" s="316">
        <v>29.36</v>
      </c>
    </row>
    <row r="7816" spans="1:4" ht="22.5">
      <c r="A7816" s="314" t="s">
        <v>20318</v>
      </c>
      <c r="B7816" s="315" t="s">
        <v>20319</v>
      </c>
      <c r="C7816" s="315" t="s">
        <v>1467</v>
      </c>
      <c r="D7816" s="316">
        <v>43.24</v>
      </c>
    </row>
    <row r="7817" spans="1:4">
      <c r="A7817" s="314" t="s">
        <v>20321</v>
      </c>
      <c r="B7817" s="315" t="s">
        <v>20322</v>
      </c>
      <c r="C7817" s="315" t="s">
        <v>6</v>
      </c>
      <c r="D7817" s="316">
        <v>11.08</v>
      </c>
    </row>
    <row r="7818" spans="1:4" ht="33.75">
      <c r="A7818" s="314" t="s">
        <v>20538</v>
      </c>
      <c r="B7818" s="315" t="s">
        <v>20539</v>
      </c>
      <c r="C7818" s="315" t="s">
        <v>6161</v>
      </c>
      <c r="D7818" s="316">
        <v>268.82</v>
      </c>
    </row>
    <row r="7819" spans="1:4">
      <c r="A7819" s="314" t="s">
        <v>19516</v>
      </c>
      <c r="B7819" s="315" t="s">
        <v>19517</v>
      </c>
      <c r="C7819" s="315" t="s">
        <v>6</v>
      </c>
      <c r="D7819" s="316">
        <v>1126.81</v>
      </c>
    </row>
    <row r="7820" spans="1:4" ht="22.5">
      <c r="A7820" s="314" t="s">
        <v>20654</v>
      </c>
      <c r="B7820" s="315" t="s">
        <v>20655</v>
      </c>
      <c r="C7820" s="315" t="s">
        <v>6</v>
      </c>
      <c r="D7820" s="316">
        <v>79.540000000000006</v>
      </c>
    </row>
    <row r="7821" spans="1:4" ht="22.5">
      <c r="A7821" s="314" t="s">
        <v>20656</v>
      </c>
      <c r="B7821" s="315" t="s">
        <v>20657</v>
      </c>
      <c r="C7821" s="315" t="s">
        <v>6</v>
      </c>
      <c r="D7821" s="316">
        <v>132.91</v>
      </c>
    </row>
    <row r="7822" spans="1:4" ht="22.5">
      <c r="A7822" s="314" t="s">
        <v>20658</v>
      </c>
      <c r="B7822" s="315" t="s">
        <v>20659</v>
      </c>
      <c r="C7822" s="315" t="s">
        <v>6</v>
      </c>
      <c r="D7822" s="316">
        <v>179.92</v>
      </c>
    </row>
    <row r="7823" spans="1:4" ht="22.5">
      <c r="A7823" s="314" t="s">
        <v>20660</v>
      </c>
      <c r="B7823" s="315" t="s">
        <v>20661</v>
      </c>
      <c r="C7823" s="315" t="s">
        <v>6</v>
      </c>
      <c r="D7823" s="316">
        <v>311.77</v>
      </c>
    </row>
    <row r="7824" spans="1:4" ht="22.5">
      <c r="A7824" s="314" t="s">
        <v>20662</v>
      </c>
      <c r="B7824" s="315" t="s">
        <v>20663</v>
      </c>
      <c r="C7824" s="315" t="s">
        <v>6</v>
      </c>
      <c r="D7824" s="316">
        <v>541.79</v>
      </c>
    </row>
    <row r="7825" spans="1:4" ht="22.5">
      <c r="A7825" s="314" t="s">
        <v>20664</v>
      </c>
      <c r="B7825" s="315" t="s">
        <v>20665</v>
      </c>
      <c r="C7825" s="315" t="s">
        <v>6</v>
      </c>
      <c r="D7825" s="316">
        <v>783.62</v>
      </c>
    </row>
    <row r="7826" spans="1:4" ht="22.5">
      <c r="A7826" s="314" t="s">
        <v>20666</v>
      </c>
      <c r="B7826" s="315" t="s">
        <v>20667</v>
      </c>
      <c r="C7826" s="315" t="s">
        <v>6</v>
      </c>
      <c r="D7826" s="316">
        <v>1151.55</v>
      </c>
    </row>
    <row r="7827" spans="1:4">
      <c r="A7827" s="314" t="s">
        <v>20670</v>
      </c>
      <c r="B7827" s="315" t="s">
        <v>20671</v>
      </c>
      <c r="C7827" s="315" t="s">
        <v>6</v>
      </c>
      <c r="D7827" s="316">
        <v>3512.21</v>
      </c>
    </row>
    <row r="7828" spans="1:4">
      <c r="A7828" s="314" t="s">
        <v>20672</v>
      </c>
      <c r="B7828" s="315" t="s">
        <v>20673</v>
      </c>
      <c r="C7828" s="315" t="s">
        <v>6</v>
      </c>
      <c r="D7828" s="316">
        <v>97.26</v>
      </c>
    </row>
    <row r="7829" spans="1:4" ht="22.5">
      <c r="A7829" s="314" t="s">
        <v>20746</v>
      </c>
      <c r="B7829" s="315" t="s">
        <v>20747</v>
      </c>
      <c r="C7829" s="315" t="s">
        <v>6</v>
      </c>
      <c r="D7829" s="316">
        <v>12.74</v>
      </c>
    </row>
    <row r="7830" spans="1:4" ht="22.5">
      <c r="A7830" s="314" t="s">
        <v>20748</v>
      </c>
      <c r="B7830" s="315" t="s">
        <v>20749</v>
      </c>
      <c r="C7830" s="315" t="s">
        <v>6</v>
      </c>
      <c r="D7830" s="316">
        <v>17.899999999999999</v>
      </c>
    </row>
    <row r="7831" spans="1:4" ht="22.5">
      <c r="A7831" s="314" t="s">
        <v>20750</v>
      </c>
      <c r="B7831" s="315" t="s">
        <v>20751</v>
      </c>
      <c r="C7831" s="315" t="s">
        <v>6</v>
      </c>
      <c r="D7831" s="316">
        <v>17.82</v>
      </c>
    </row>
    <row r="7832" spans="1:4" ht="22.5">
      <c r="A7832" s="314" t="s">
        <v>20752</v>
      </c>
      <c r="B7832" s="315" t="s">
        <v>20753</v>
      </c>
      <c r="C7832" s="315" t="s">
        <v>6</v>
      </c>
      <c r="D7832" s="316">
        <v>35.19</v>
      </c>
    </row>
    <row r="7833" spans="1:4" ht="22.5">
      <c r="A7833" s="314" t="s">
        <v>20754</v>
      </c>
      <c r="B7833" s="315" t="s">
        <v>20755</v>
      </c>
      <c r="C7833" s="315" t="s">
        <v>6</v>
      </c>
      <c r="D7833" s="316">
        <v>40.5</v>
      </c>
    </row>
    <row r="7834" spans="1:4" ht="22.5">
      <c r="A7834" s="314" t="s">
        <v>20756</v>
      </c>
      <c r="B7834" s="315" t="s">
        <v>20757</v>
      </c>
      <c r="C7834" s="315" t="s">
        <v>6</v>
      </c>
      <c r="D7834" s="316">
        <v>30.91</v>
      </c>
    </row>
    <row r="7835" spans="1:4" ht="22.5">
      <c r="A7835" s="314" t="s">
        <v>20758</v>
      </c>
      <c r="B7835" s="315" t="s">
        <v>20759</v>
      </c>
      <c r="C7835" s="315" t="s">
        <v>6</v>
      </c>
      <c r="D7835" s="316">
        <v>47.71</v>
      </c>
    </row>
    <row r="7836" spans="1:4" ht="22.5">
      <c r="A7836" s="314" t="s">
        <v>20760</v>
      </c>
      <c r="B7836" s="315" t="s">
        <v>20761</v>
      </c>
      <c r="C7836" s="315" t="s">
        <v>6</v>
      </c>
      <c r="D7836" s="316">
        <v>74</v>
      </c>
    </row>
    <row r="7837" spans="1:4" ht="22.5">
      <c r="A7837" s="314" t="s">
        <v>20762</v>
      </c>
      <c r="B7837" s="315" t="s">
        <v>20763</v>
      </c>
      <c r="C7837" s="315" t="s">
        <v>6</v>
      </c>
      <c r="D7837" s="316">
        <v>48.18</v>
      </c>
    </row>
    <row r="7838" spans="1:4" ht="22.5">
      <c r="A7838" s="314" t="s">
        <v>20764</v>
      </c>
      <c r="B7838" s="315" t="s">
        <v>20765</v>
      </c>
      <c r="C7838" s="315" t="s">
        <v>6</v>
      </c>
      <c r="D7838" s="316">
        <v>48.05</v>
      </c>
    </row>
    <row r="7839" spans="1:4" ht="22.5">
      <c r="A7839" s="314" t="s">
        <v>20766</v>
      </c>
      <c r="B7839" s="315" t="s">
        <v>20767</v>
      </c>
      <c r="C7839" s="315" t="s">
        <v>6</v>
      </c>
      <c r="D7839" s="316">
        <v>159.5</v>
      </c>
    </row>
    <row r="7840" spans="1:4" ht="22.5">
      <c r="A7840" s="314" t="s">
        <v>20768</v>
      </c>
      <c r="B7840" s="315" t="s">
        <v>20769</v>
      </c>
      <c r="C7840" s="315" t="s">
        <v>6</v>
      </c>
      <c r="D7840" s="316">
        <v>124.45</v>
      </c>
    </row>
    <row r="7841" spans="1:4" ht="22.5">
      <c r="A7841" s="314" t="s">
        <v>20770</v>
      </c>
      <c r="B7841" s="315" t="s">
        <v>20771</v>
      </c>
      <c r="C7841" s="315" t="s">
        <v>6</v>
      </c>
      <c r="D7841" s="316">
        <v>103.3</v>
      </c>
    </row>
    <row r="7842" spans="1:4" ht="22.5">
      <c r="A7842" s="314" t="s">
        <v>20772</v>
      </c>
      <c r="B7842" s="315" t="s">
        <v>20773</v>
      </c>
      <c r="C7842" s="315" t="s">
        <v>6</v>
      </c>
      <c r="D7842" s="316">
        <v>294.39999999999998</v>
      </c>
    </row>
    <row r="7843" spans="1:4" ht="22.5">
      <c r="A7843" s="314" t="s">
        <v>20774</v>
      </c>
      <c r="B7843" s="315" t="s">
        <v>20775</v>
      </c>
      <c r="C7843" s="315" t="s">
        <v>6</v>
      </c>
      <c r="D7843" s="316">
        <v>186.7</v>
      </c>
    </row>
    <row r="7844" spans="1:4" ht="22.5">
      <c r="A7844" s="314" t="s">
        <v>20776</v>
      </c>
      <c r="B7844" s="315" t="s">
        <v>20777</v>
      </c>
      <c r="C7844" s="315" t="s">
        <v>6</v>
      </c>
      <c r="D7844" s="316">
        <v>164.19</v>
      </c>
    </row>
    <row r="7845" spans="1:4" ht="22.5">
      <c r="A7845" s="314" t="s">
        <v>20778</v>
      </c>
      <c r="B7845" s="315" t="s">
        <v>20779</v>
      </c>
      <c r="C7845" s="315" t="s">
        <v>6</v>
      </c>
      <c r="D7845" s="316">
        <v>375.13</v>
      </c>
    </row>
    <row r="7846" spans="1:4" ht="22.5">
      <c r="A7846" s="314" t="s">
        <v>20780</v>
      </c>
      <c r="B7846" s="315" t="s">
        <v>20781</v>
      </c>
      <c r="C7846" s="315" t="s">
        <v>6</v>
      </c>
      <c r="D7846" s="316">
        <v>370.44</v>
      </c>
    </row>
    <row r="7847" spans="1:4" ht="22.5">
      <c r="A7847" s="314" t="s">
        <v>20782</v>
      </c>
      <c r="B7847" s="315" t="s">
        <v>20783</v>
      </c>
      <c r="C7847" s="315" t="s">
        <v>6</v>
      </c>
      <c r="D7847" s="316">
        <v>271</v>
      </c>
    </row>
    <row r="7848" spans="1:4" ht="22.5">
      <c r="A7848" s="314" t="s">
        <v>20784</v>
      </c>
      <c r="B7848" s="315" t="s">
        <v>20785</v>
      </c>
      <c r="C7848" s="315" t="s">
        <v>6</v>
      </c>
      <c r="D7848" s="316">
        <v>484</v>
      </c>
    </row>
    <row r="7849" spans="1:4" ht="22.5">
      <c r="A7849" s="314" t="s">
        <v>20786</v>
      </c>
      <c r="B7849" s="315" t="s">
        <v>20787</v>
      </c>
      <c r="C7849" s="315" t="s">
        <v>6</v>
      </c>
      <c r="D7849" s="316">
        <v>418.21</v>
      </c>
    </row>
    <row r="7850" spans="1:4" ht="22.5">
      <c r="A7850" s="314" t="s">
        <v>20788</v>
      </c>
      <c r="B7850" s="315" t="s">
        <v>20789</v>
      </c>
      <c r="C7850" s="315" t="s">
        <v>6</v>
      </c>
      <c r="D7850" s="316">
        <v>406.97</v>
      </c>
    </row>
    <row r="7851" spans="1:4">
      <c r="A7851" s="314" t="s">
        <v>21943</v>
      </c>
      <c r="B7851" s="315" t="s">
        <v>21944</v>
      </c>
      <c r="C7851" s="315" t="s">
        <v>6</v>
      </c>
      <c r="D7851" s="316">
        <v>16.05</v>
      </c>
    </row>
    <row r="7852" spans="1:4">
      <c r="A7852" s="314" t="s">
        <v>21945</v>
      </c>
      <c r="B7852" s="315" t="s">
        <v>21946</v>
      </c>
      <c r="C7852" s="315" t="s">
        <v>6</v>
      </c>
      <c r="D7852" s="316">
        <v>9.84</v>
      </c>
    </row>
    <row r="7853" spans="1:4" ht="33.75">
      <c r="A7853" s="314" t="s">
        <v>21947</v>
      </c>
      <c r="B7853" s="315" t="s">
        <v>21948</v>
      </c>
      <c r="C7853" s="315" t="s">
        <v>6</v>
      </c>
      <c r="D7853" s="316">
        <v>5.83</v>
      </c>
    </row>
    <row r="7854" spans="1:4" ht="33.75">
      <c r="A7854" s="314" t="s">
        <v>21949</v>
      </c>
      <c r="B7854" s="315" t="s">
        <v>21950</v>
      </c>
      <c r="C7854" s="315" t="s">
        <v>6</v>
      </c>
      <c r="D7854" s="316">
        <v>4.47</v>
      </c>
    </row>
    <row r="7855" spans="1:4" ht="33.75">
      <c r="A7855" s="314" t="s">
        <v>23657</v>
      </c>
      <c r="B7855" s="315" t="s">
        <v>38739</v>
      </c>
      <c r="C7855" s="315" t="s">
        <v>6</v>
      </c>
      <c r="D7855" s="316">
        <v>174.67</v>
      </c>
    </row>
    <row r="7856" spans="1:4" ht="22.5">
      <c r="A7856" s="314" t="s">
        <v>23658</v>
      </c>
      <c r="B7856" s="315" t="s">
        <v>38740</v>
      </c>
      <c r="C7856" s="315" t="s">
        <v>6</v>
      </c>
      <c r="D7856" s="316">
        <v>174.67</v>
      </c>
    </row>
    <row r="7857" spans="1:4" ht="33.75">
      <c r="A7857" s="314" t="s">
        <v>23659</v>
      </c>
      <c r="B7857" s="315" t="s">
        <v>38741</v>
      </c>
      <c r="C7857" s="315" t="s">
        <v>6</v>
      </c>
      <c r="D7857" s="316">
        <v>218.67</v>
      </c>
    </row>
    <row r="7858" spans="1:4" ht="22.5">
      <c r="A7858" s="314" t="s">
        <v>23660</v>
      </c>
      <c r="B7858" s="315" t="s">
        <v>38742</v>
      </c>
      <c r="C7858" s="315" t="s">
        <v>6</v>
      </c>
      <c r="D7858" s="316">
        <v>218.67</v>
      </c>
    </row>
    <row r="7859" spans="1:4" ht="33.75">
      <c r="A7859" s="314" t="s">
        <v>23661</v>
      </c>
      <c r="B7859" s="315" t="s">
        <v>38743</v>
      </c>
      <c r="C7859" s="315" t="s">
        <v>6</v>
      </c>
      <c r="D7859" s="316">
        <v>300.67</v>
      </c>
    </row>
    <row r="7860" spans="1:4" ht="22.5">
      <c r="A7860" s="314" t="s">
        <v>23662</v>
      </c>
      <c r="B7860" s="315" t="s">
        <v>38744</v>
      </c>
      <c r="C7860" s="315" t="s">
        <v>6</v>
      </c>
      <c r="D7860" s="316">
        <v>300.67</v>
      </c>
    </row>
    <row r="7861" spans="1:4" ht="33.75">
      <c r="A7861" s="314" t="s">
        <v>23663</v>
      </c>
      <c r="B7861" s="315" t="s">
        <v>38745</v>
      </c>
      <c r="C7861" s="315" t="s">
        <v>6</v>
      </c>
      <c r="D7861" s="316">
        <v>298.67</v>
      </c>
    </row>
    <row r="7862" spans="1:4" ht="22.5">
      <c r="A7862" s="314" t="s">
        <v>23664</v>
      </c>
      <c r="B7862" s="315" t="s">
        <v>38746</v>
      </c>
      <c r="C7862" s="315" t="s">
        <v>6</v>
      </c>
      <c r="D7862" s="316">
        <v>298.67</v>
      </c>
    </row>
    <row r="7863" spans="1:4" ht="22.5">
      <c r="A7863" s="314" t="s">
        <v>23665</v>
      </c>
      <c r="B7863" s="315" t="s">
        <v>38747</v>
      </c>
      <c r="C7863" s="315" t="s">
        <v>6</v>
      </c>
      <c r="D7863" s="316">
        <v>354</v>
      </c>
    </row>
    <row r="7864" spans="1:4" ht="22.5">
      <c r="A7864" s="314" t="s">
        <v>23666</v>
      </c>
      <c r="B7864" s="315" t="s">
        <v>38748</v>
      </c>
      <c r="C7864" s="315" t="s">
        <v>6</v>
      </c>
      <c r="D7864" s="316">
        <v>379.67</v>
      </c>
    </row>
    <row r="7865" spans="1:4" ht="22.5">
      <c r="A7865" s="314" t="s">
        <v>23667</v>
      </c>
      <c r="B7865" s="315" t="s">
        <v>38749</v>
      </c>
      <c r="C7865" s="315" t="s">
        <v>6</v>
      </c>
      <c r="D7865" s="316">
        <v>431.67</v>
      </c>
    </row>
    <row r="7866" spans="1:4" ht="22.5">
      <c r="A7866" s="314" t="s">
        <v>23668</v>
      </c>
      <c r="B7866" s="315" t="s">
        <v>38750</v>
      </c>
      <c r="C7866" s="315" t="s">
        <v>6</v>
      </c>
      <c r="D7866" s="316">
        <v>545</v>
      </c>
    </row>
    <row r="7867" spans="1:4" ht="22.5">
      <c r="A7867" s="314" t="s">
        <v>23669</v>
      </c>
      <c r="B7867" s="315" t="s">
        <v>38751</v>
      </c>
      <c r="C7867" s="315" t="s">
        <v>6</v>
      </c>
      <c r="D7867" s="316">
        <v>779</v>
      </c>
    </row>
    <row r="7868" spans="1:4" ht="22.5">
      <c r="A7868" s="314" t="s">
        <v>23670</v>
      </c>
      <c r="B7868" s="315" t="s">
        <v>38752</v>
      </c>
      <c r="C7868" s="315" t="s">
        <v>6</v>
      </c>
      <c r="D7868" s="316">
        <v>980</v>
      </c>
    </row>
    <row r="7869" spans="1:4" ht="22.5">
      <c r="A7869" s="314" t="s">
        <v>23671</v>
      </c>
      <c r="B7869" s="315" t="s">
        <v>38753</v>
      </c>
      <c r="C7869" s="315" t="s">
        <v>6</v>
      </c>
      <c r="D7869" s="316">
        <v>1106</v>
      </c>
    </row>
    <row r="7870" spans="1:4">
      <c r="A7870" s="314" t="s">
        <v>22145</v>
      </c>
      <c r="B7870" s="315" t="s">
        <v>22146</v>
      </c>
      <c r="C7870" s="315" t="s">
        <v>6</v>
      </c>
      <c r="D7870" s="316">
        <v>15503.96</v>
      </c>
    </row>
    <row r="7871" spans="1:4">
      <c r="A7871" s="314" t="s">
        <v>22191</v>
      </c>
      <c r="B7871" s="315" t="s">
        <v>22192</v>
      </c>
      <c r="C7871" s="315" t="s">
        <v>6161</v>
      </c>
      <c r="D7871" s="316">
        <v>13.27</v>
      </c>
    </row>
    <row r="7872" spans="1:4">
      <c r="A7872" s="314" t="s">
        <v>22285</v>
      </c>
      <c r="B7872" s="315" t="s">
        <v>22286</v>
      </c>
      <c r="C7872" s="315" t="s">
        <v>6</v>
      </c>
      <c r="D7872" s="316">
        <v>18.29</v>
      </c>
    </row>
    <row r="7873" spans="1:4" ht="56.25">
      <c r="A7873" s="314" t="s">
        <v>23742</v>
      </c>
      <c r="B7873" s="315" t="s">
        <v>23743</v>
      </c>
      <c r="C7873" s="315" t="s">
        <v>6161</v>
      </c>
      <c r="D7873" s="316">
        <v>41.79</v>
      </c>
    </row>
    <row r="7874" spans="1:4" ht="56.25">
      <c r="A7874" s="314" t="s">
        <v>23750</v>
      </c>
      <c r="B7874" s="315" t="s">
        <v>23751</v>
      </c>
      <c r="C7874" s="315" t="s">
        <v>6161</v>
      </c>
      <c r="D7874" s="316">
        <v>37.99</v>
      </c>
    </row>
    <row r="7875" spans="1:4" ht="78.75">
      <c r="A7875" s="314" t="s">
        <v>23754</v>
      </c>
      <c r="B7875" s="315" t="s">
        <v>23755</v>
      </c>
      <c r="C7875" s="315" t="s">
        <v>6161</v>
      </c>
      <c r="D7875" s="316">
        <v>77.83</v>
      </c>
    </row>
    <row r="7876" spans="1:4">
      <c r="A7876" s="314" t="s">
        <v>38754</v>
      </c>
      <c r="B7876" s="315" t="s">
        <v>38755</v>
      </c>
      <c r="C7876" s="315" t="s">
        <v>6161</v>
      </c>
      <c r="D7876" s="316">
        <v>78.06</v>
      </c>
    </row>
    <row r="7877" spans="1:4">
      <c r="A7877" s="314" t="s">
        <v>23756</v>
      </c>
      <c r="B7877" s="315" t="s">
        <v>38756</v>
      </c>
      <c r="C7877" s="315" t="s">
        <v>6161</v>
      </c>
      <c r="D7877" s="316">
        <v>38.880000000000003</v>
      </c>
    </row>
    <row r="7878" spans="1:4">
      <c r="A7878" s="314" t="s">
        <v>23761</v>
      </c>
      <c r="B7878" s="315" t="s">
        <v>38757</v>
      </c>
      <c r="C7878" s="315" t="s">
        <v>6161</v>
      </c>
      <c r="D7878" s="316">
        <v>33.39</v>
      </c>
    </row>
    <row r="7879" spans="1:4">
      <c r="A7879" s="314" t="s">
        <v>38758</v>
      </c>
      <c r="B7879" s="315" t="s">
        <v>38759</v>
      </c>
      <c r="C7879" s="315" t="s">
        <v>6161</v>
      </c>
      <c r="D7879" s="316">
        <v>56.53</v>
      </c>
    </row>
    <row r="7880" spans="1:4">
      <c r="A7880" s="314" t="s">
        <v>38760</v>
      </c>
      <c r="B7880" s="315" t="s">
        <v>38761</v>
      </c>
      <c r="C7880" s="315" t="s">
        <v>6</v>
      </c>
      <c r="D7880" s="316">
        <v>22.06</v>
      </c>
    </row>
    <row r="7881" spans="1:4">
      <c r="A7881" s="314" t="s">
        <v>38762</v>
      </c>
      <c r="B7881" s="315" t="s">
        <v>38763</v>
      </c>
      <c r="C7881" s="315" t="s">
        <v>6161</v>
      </c>
      <c r="D7881" s="316">
        <v>47.03</v>
      </c>
    </row>
    <row r="7882" spans="1:4" ht="56.25">
      <c r="A7882" s="314" t="s">
        <v>23774</v>
      </c>
      <c r="B7882" s="315" t="s">
        <v>23775</v>
      </c>
      <c r="C7882" s="315" t="s">
        <v>6161</v>
      </c>
      <c r="D7882" s="316">
        <v>37.119999999999997</v>
      </c>
    </row>
    <row r="7883" spans="1:4" ht="56.25">
      <c r="A7883" s="314" t="s">
        <v>23782</v>
      </c>
      <c r="B7883" s="315" t="s">
        <v>23783</v>
      </c>
      <c r="C7883" s="315" t="s">
        <v>6161</v>
      </c>
      <c r="D7883" s="316">
        <v>37.92</v>
      </c>
    </row>
    <row r="7884" spans="1:4">
      <c r="A7884" s="314" t="s">
        <v>24251</v>
      </c>
      <c r="B7884" s="315" t="s">
        <v>24252</v>
      </c>
      <c r="C7884" s="315" t="s">
        <v>41</v>
      </c>
      <c r="D7884" s="316">
        <v>153.32</v>
      </c>
    </row>
    <row r="7885" spans="1:4" ht="22.5">
      <c r="A7885" s="314" t="s">
        <v>23482</v>
      </c>
      <c r="B7885" s="315" t="s">
        <v>38764</v>
      </c>
      <c r="C7885" s="315" t="s">
        <v>6</v>
      </c>
      <c r="D7885" s="316">
        <v>48.09</v>
      </c>
    </row>
    <row r="7886" spans="1:4" ht="22.5">
      <c r="A7886" s="314" t="s">
        <v>23483</v>
      </c>
      <c r="B7886" s="315" t="s">
        <v>38765</v>
      </c>
      <c r="C7886" s="315" t="s">
        <v>6</v>
      </c>
      <c r="D7886" s="316">
        <v>46.72</v>
      </c>
    </row>
    <row r="7887" spans="1:4" ht="33.75">
      <c r="A7887" s="314" t="s">
        <v>23484</v>
      </c>
      <c r="B7887" s="315" t="s">
        <v>38766</v>
      </c>
      <c r="C7887" s="315" t="s">
        <v>6</v>
      </c>
      <c r="D7887" s="316">
        <v>95.01</v>
      </c>
    </row>
    <row r="7888" spans="1:4" ht="22.5">
      <c r="A7888" s="314" t="s">
        <v>23485</v>
      </c>
      <c r="B7888" s="315" t="s">
        <v>38767</v>
      </c>
      <c r="C7888" s="315" t="s">
        <v>6</v>
      </c>
      <c r="D7888" s="316">
        <v>95.51</v>
      </c>
    </row>
    <row r="7889" spans="1:4" ht="33.75">
      <c r="A7889" s="314" t="s">
        <v>23486</v>
      </c>
      <c r="B7889" s="315" t="s">
        <v>38768</v>
      </c>
      <c r="C7889" s="315" t="s">
        <v>6</v>
      </c>
      <c r="D7889" s="316">
        <v>135.93</v>
      </c>
    </row>
    <row r="7890" spans="1:4" ht="22.5">
      <c r="A7890" s="314" t="s">
        <v>23487</v>
      </c>
      <c r="B7890" s="315" t="s">
        <v>38769</v>
      </c>
      <c r="C7890" s="315" t="s">
        <v>6</v>
      </c>
      <c r="D7890" s="316">
        <v>153.08000000000001</v>
      </c>
    </row>
    <row r="7891" spans="1:4" ht="22.5">
      <c r="A7891" s="314" t="s">
        <v>23488</v>
      </c>
      <c r="B7891" s="315" t="s">
        <v>38770</v>
      </c>
      <c r="C7891" s="315" t="s">
        <v>6</v>
      </c>
      <c r="D7891" s="316">
        <v>137.16</v>
      </c>
    </row>
    <row r="7892" spans="1:4" ht="22.5">
      <c r="A7892" s="314" t="s">
        <v>23489</v>
      </c>
      <c r="B7892" s="315" t="s">
        <v>38771</v>
      </c>
      <c r="C7892" s="315" t="s">
        <v>6</v>
      </c>
      <c r="D7892" s="316">
        <v>600</v>
      </c>
    </row>
    <row r="7893" spans="1:4" ht="33.75">
      <c r="A7893" s="314" t="s">
        <v>23490</v>
      </c>
      <c r="B7893" s="315" t="s">
        <v>38772</v>
      </c>
      <c r="C7893" s="315" t="s">
        <v>6</v>
      </c>
      <c r="D7893" s="316">
        <v>21.92</v>
      </c>
    </row>
    <row r="7894" spans="1:4" ht="33.75">
      <c r="A7894" s="314" t="s">
        <v>23491</v>
      </c>
      <c r="B7894" s="315" t="s">
        <v>38773</v>
      </c>
      <c r="C7894" s="315" t="s">
        <v>6</v>
      </c>
      <c r="D7894" s="316">
        <v>46.98</v>
      </c>
    </row>
    <row r="7895" spans="1:4" ht="22.5">
      <c r="A7895" s="314" t="s">
        <v>23479</v>
      </c>
      <c r="B7895" s="315" t="s">
        <v>38774</v>
      </c>
      <c r="C7895" s="315" t="s">
        <v>6</v>
      </c>
      <c r="D7895" s="316">
        <v>124</v>
      </c>
    </row>
    <row r="7896" spans="1:4" ht="22.5">
      <c r="A7896" s="314" t="s">
        <v>23480</v>
      </c>
      <c r="B7896" s="315" t="s">
        <v>38775</v>
      </c>
      <c r="C7896" s="315" t="s">
        <v>6</v>
      </c>
      <c r="D7896" s="316">
        <v>30.33</v>
      </c>
    </row>
    <row r="7897" spans="1:4" ht="22.5">
      <c r="A7897" s="314" t="s">
        <v>23481</v>
      </c>
      <c r="B7897" s="315" t="s">
        <v>38776</v>
      </c>
      <c r="C7897" s="315" t="s">
        <v>6</v>
      </c>
      <c r="D7897" s="316">
        <v>120</v>
      </c>
    </row>
    <row r="7898" spans="1:4" ht="22.5">
      <c r="A7898" s="314" t="s">
        <v>23492</v>
      </c>
      <c r="B7898" s="315" t="s">
        <v>38777</v>
      </c>
      <c r="C7898" s="315" t="s">
        <v>6</v>
      </c>
      <c r="D7898" s="316">
        <v>885</v>
      </c>
    </row>
    <row r="7899" spans="1:4" ht="22.5">
      <c r="A7899" s="314" t="s">
        <v>23493</v>
      </c>
      <c r="B7899" s="315" t="s">
        <v>38778</v>
      </c>
      <c r="C7899" s="315" t="s">
        <v>6</v>
      </c>
      <c r="D7899" s="316">
        <v>1246.4000000000001</v>
      </c>
    </row>
    <row r="7900" spans="1:4" ht="22.5">
      <c r="A7900" s="314" t="s">
        <v>23494</v>
      </c>
      <c r="B7900" s="315" t="s">
        <v>38779</v>
      </c>
      <c r="C7900" s="315" t="s">
        <v>6</v>
      </c>
      <c r="D7900" s="316">
        <v>1277.31</v>
      </c>
    </row>
    <row r="7901" spans="1:4" ht="33.75">
      <c r="A7901" s="314" t="s">
        <v>23475</v>
      </c>
      <c r="B7901" s="315" t="s">
        <v>38780</v>
      </c>
      <c r="C7901" s="315" t="s">
        <v>6</v>
      </c>
      <c r="D7901" s="316">
        <v>306.55</v>
      </c>
    </row>
    <row r="7902" spans="1:4" ht="22.5">
      <c r="A7902" s="314" t="s">
        <v>23476</v>
      </c>
      <c r="B7902" s="315" t="s">
        <v>38781</v>
      </c>
      <c r="C7902" s="315" t="s">
        <v>6</v>
      </c>
      <c r="D7902" s="316">
        <v>367.78</v>
      </c>
    </row>
    <row r="7903" spans="1:4" ht="33.75">
      <c r="A7903" s="314" t="s">
        <v>23477</v>
      </c>
      <c r="B7903" s="315" t="s">
        <v>38782</v>
      </c>
      <c r="C7903" s="315" t="s">
        <v>6</v>
      </c>
      <c r="D7903" s="316">
        <v>656.62</v>
      </c>
    </row>
    <row r="7904" spans="1:4" ht="22.5">
      <c r="A7904" s="314" t="s">
        <v>23478</v>
      </c>
      <c r="B7904" s="315" t="s">
        <v>38783</v>
      </c>
      <c r="C7904" s="315" t="s">
        <v>6</v>
      </c>
      <c r="D7904" s="316">
        <v>28.85</v>
      </c>
    </row>
    <row r="7905" spans="1:4">
      <c r="A7905" s="314" t="s">
        <v>23457</v>
      </c>
      <c r="B7905" s="315" t="s">
        <v>23458</v>
      </c>
      <c r="C7905" s="315" t="s">
        <v>6</v>
      </c>
      <c r="D7905" s="316">
        <v>20.54</v>
      </c>
    </row>
    <row r="7906" spans="1:4" ht="22.5">
      <c r="A7906" s="314" t="s">
        <v>23459</v>
      </c>
      <c r="B7906" s="315" t="s">
        <v>23460</v>
      </c>
      <c r="C7906" s="315" t="s">
        <v>6</v>
      </c>
      <c r="D7906" s="316">
        <v>94.95</v>
      </c>
    </row>
    <row r="7907" spans="1:4">
      <c r="A7907" s="314" t="s">
        <v>23461</v>
      </c>
      <c r="B7907" s="315" t="s">
        <v>23462</v>
      </c>
      <c r="C7907" s="315" t="s">
        <v>6</v>
      </c>
      <c r="D7907" s="316">
        <v>12.95</v>
      </c>
    </row>
    <row r="7908" spans="1:4" ht="22.5">
      <c r="A7908" s="314" t="s">
        <v>23463</v>
      </c>
      <c r="B7908" s="315" t="s">
        <v>23464</v>
      </c>
      <c r="C7908" s="315" t="s">
        <v>6</v>
      </c>
      <c r="D7908" s="316">
        <v>46.02</v>
      </c>
    </row>
    <row r="7909" spans="1:4" ht="22.5">
      <c r="A7909" s="314" t="s">
        <v>23495</v>
      </c>
      <c r="B7909" s="315" t="s">
        <v>23496</v>
      </c>
      <c r="C7909" s="315" t="s">
        <v>6</v>
      </c>
      <c r="D7909" s="316">
        <v>114.82</v>
      </c>
    </row>
    <row r="7910" spans="1:4" ht="22.5">
      <c r="A7910" s="314" t="s">
        <v>23497</v>
      </c>
      <c r="B7910" s="315" t="s">
        <v>23498</v>
      </c>
      <c r="C7910" s="315" t="s">
        <v>6</v>
      </c>
      <c r="D7910" s="316">
        <v>209.46</v>
      </c>
    </row>
    <row r="7911" spans="1:4" ht="22.5">
      <c r="A7911" s="314" t="s">
        <v>23499</v>
      </c>
      <c r="B7911" s="315" t="s">
        <v>23500</v>
      </c>
      <c r="C7911" s="315" t="s">
        <v>6</v>
      </c>
      <c r="D7911" s="316">
        <v>158.63</v>
      </c>
    </row>
    <row r="7912" spans="1:4" ht="22.5">
      <c r="A7912" s="314" t="s">
        <v>23501</v>
      </c>
      <c r="B7912" s="315" t="s">
        <v>23502</v>
      </c>
      <c r="C7912" s="315" t="s">
        <v>6</v>
      </c>
      <c r="D7912" s="316">
        <v>249.76</v>
      </c>
    </row>
    <row r="7913" spans="1:4" ht="22.5">
      <c r="A7913" s="314" t="s">
        <v>23503</v>
      </c>
      <c r="B7913" s="315" t="s">
        <v>23504</v>
      </c>
      <c r="C7913" s="315" t="s">
        <v>6</v>
      </c>
      <c r="D7913" s="316">
        <v>160.9</v>
      </c>
    </row>
    <row r="7914" spans="1:4" ht="22.5">
      <c r="A7914" s="314" t="s">
        <v>23505</v>
      </c>
      <c r="B7914" s="315" t="s">
        <v>23506</v>
      </c>
      <c r="C7914" s="315" t="s">
        <v>6</v>
      </c>
      <c r="D7914" s="316">
        <v>222.98</v>
      </c>
    </row>
    <row r="7915" spans="1:4">
      <c r="A7915" s="314" t="s">
        <v>23507</v>
      </c>
      <c r="B7915" s="315" t="s">
        <v>23508</v>
      </c>
      <c r="C7915" s="315" t="s">
        <v>6</v>
      </c>
      <c r="D7915" s="316">
        <v>38.18</v>
      </c>
    </row>
    <row r="7916" spans="1:4">
      <c r="A7916" s="314" t="s">
        <v>23509</v>
      </c>
      <c r="B7916" s="315" t="s">
        <v>23510</v>
      </c>
      <c r="C7916" s="315" t="s">
        <v>6</v>
      </c>
      <c r="D7916" s="316">
        <v>84.96</v>
      </c>
    </row>
    <row r="7917" spans="1:4">
      <c r="A7917" s="314" t="s">
        <v>23511</v>
      </c>
      <c r="B7917" s="315" t="s">
        <v>23512</v>
      </c>
      <c r="C7917" s="315" t="s">
        <v>6</v>
      </c>
      <c r="D7917" s="316">
        <v>143.05000000000001</v>
      </c>
    </row>
    <row r="7918" spans="1:4">
      <c r="A7918" s="314" t="s">
        <v>23513</v>
      </c>
      <c r="B7918" s="315" t="s">
        <v>23514</v>
      </c>
      <c r="C7918" s="315" t="s">
        <v>6</v>
      </c>
      <c r="D7918" s="316">
        <v>301.69</v>
      </c>
    </row>
    <row r="7919" spans="1:4">
      <c r="A7919" s="314" t="s">
        <v>23515</v>
      </c>
      <c r="B7919" s="315" t="s">
        <v>23516</v>
      </c>
      <c r="C7919" s="315" t="s">
        <v>6</v>
      </c>
      <c r="D7919" s="316">
        <v>499.24</v>
      </c>
    </row>
    <row r="7920" spans="1:4">
      <c r="A7920" s="314" t="s">
        <v>23517</v>
      </c>
      <c r="B7920" s="315" t="s">
        <v>23518</v>
      </c>
      <c r="C7920" s="315" t="s">
        <v>6</v>
      </c>
      <c r="D7920" s="316">
        <v>890.97</v>
      </c>
    </row>
    <row r="7921" spans="1:4">
      <c r="A7921" s="314" t="s">
        <v>23519</v>
      </c>
      <c r="B7921" s="315" t="s">
        <v>23520</v>
      </c>
      <c r="C7921" s="315" t="s">
        <v>6</v>
      </c>
      <c r="D7921" s="316">
        <v>1710.54</v>
      </c>
    </row>
    <row r="7922" spans="1:4" ht="22.5">
      <c r="A7922" s="314" t="s">
        <v>23521</v>
      </c>
      <c r="B7922" s="315" t="s">
        <v>23522</v>
      </c>
      <c r="C7922" s="315" t="s">
        <v>6</v>
      </c>
      <c r="D7922" s="316">
        <v>64.16</v>
      </c>
    </row>
    <row r="7923" spans="1:4" ht="22.5">
      <c r="A7923" s="314" t="s">
        <v>23523</v>
      </c>
      <c r="B7923" s="315" t="s">
        <v>23524</v>
      </c>
      <c r="C7923" s="315" t="s">
        <v>6</v>
      </c>
      <c r="D7923" s="316">
        <v>75.22</v>
      </c>
    </row>
    <row r="7924" spans="1:4" ht="22.5">
      <c r="A7924" s="314" t="s">
        <v>23525</v>
      </c>
      <c r="B7924" s="315" t="s">
        <v>23526</v>
      </c>
      <c r="C7924" s="315" t="s">
        <v>6</v>
      </c>
      <c r="D7924" s="316">
        <v>122.47</v>
      </c>
    </row>
    <row r="7925" spans="1:4" ht="22.5">
      <c r="A7925" s="314" t="s">
        <v>23527</v>
      </c>
      <c r="B7925" s="315" t="s">
        <v>23528</v>
      </c>
      <c r="C7925" s="315" t="s">
        <v>6</v>
      </c>
      <c r="D7925" s="316">
        <v>118.02</v>
      </c>
    </row>
    <row r="7926" spans="1:4">
      <c r="A7926" s="314" t="s">
        <v>26943</v>
      </c>
      <c r="B7926" s="315" t="s">
        <v>26944</v>
      </c>
      <c r="C7926" s="315" t="s">
        <v>1467</v>
      </c>
      <c r="D7926" s="316">
        <v>21.92</v>
      </c>
    </row>
    <row r="7927" spans="1:4" ht="101.25">
      <c r="A7927" s="314" t="s">
        <v>26719</v>
      </c>
      <c r="B7927" s="315" t="s">
        <v>26720</v>
      </c>
      <c r="C7927" s="315" t="s">
        <v>6</v>
      </c>
      <c r="D7927" s="316">
        <v>1196.99</v>
      </c>
    </row>
    <row r="7928" spans="1:4" ht="101.25">
      <c r="A7928" s="314" t="s">
        <v>26721</v>
      </c>
      <c r="B7928" s="315" t="s">
        <v>26722</v>
      </c>
      <c r="C7928" s="315" t="s">
        <v>6</v>
      </c>
      <c r="D7928" s="316">
        <v>1761.99</v>
      </c>
    </row>
    <row r="7929" spans="1:4" ht="101.25">
      <c r="A7929" s="314" t="s">
        <v>26723</v>
      </c>
      <c r="B7929" s="315" t="s">
        <v>26724</v>
      </c>
      <c r="C7929" s="315" t="s">
        <v>6</v>
      </c>
      <c r="D7929" s="316">
        <v>2616.98</v>
      </c>
    </row>
    <row r="7930" spans="1:4" ht="101.25">
      <c r="A7930" s="314" t="s">
        <v>26725</v>
      </c>
      <c r="B7930" s="315" t="s">
        <v>26726</v>
      </c>
      <c r="C7930" s="315" t="s">
        <v>6</v>
      </c>
      <c r="D7930" s="316">
        <v>14882.4</v>
      </c>
    </row>
    <row r="7931" spans="1:4" ht="101.25">
      <c r="A7931" s="314" t="s">
        <v>26727</v>
      </c>
      <c r="B7931" s="315" t="s">
        <v>26728</v>
      </c>
      <c r="C7931" s="315" t="s">
        <v>6</v>
      </c>
      <c r="D7931" s="316">
        <v>22752.9</v>
      </c>
    </row>
    <row r="7932" spans="1:4" ht="101.25">
      <c r="A7932" s="314" t="s">
        <v>26729</v>
      </c>
      <c r="B7932" s="315" t="s">
        <v>26730</v>
      </c>
      <c r="C7932" s="315" t="s">
        <v>6</v>
      </c>
      <c r="D7932" s="316">
        <v>33771.599999999999</v>
      </c>
    </row>
    <row r="7933" spans="1:4" ht="101.25">
      <c r="A7933" s="314" t="s">
        <v>26731</v>
      </c>
      <c r="B7933" s="315" t="s">
        <v>26732</v>
      </c>
      <c r="C7933" s="315" t="s">
        <v>6</v>
      </c>
      <c r="D7933" s="316">
        <v>55236.6</v>
      </c>
    </row>
    <row r="7934" spans="1:4" ht="90">
      <c r="A7934" s="314" t="s">
        <v>26733</v>
      </c>
      <c r="B7934" s="315" t="s">
        <v>26734</v>
      </c>
      <c r="C7934" s="315" t="s">
        <v>6</v>
      </c>
      <c r="D7934" s="316">
        <v>1563.17</v>
      </c>
    </row>
    <row r="7935" spans="1:4" ht="90">
      <c r="A7935" s="314" t="s">
        <v>26735</v>
      </c>
      <c r="B7935" s="315" t="s">
        <v>26736</v>
      </c>
      <c r="C7935" s="315" t="s">
        <v>6</v>
      </c>
      <c r="D7935" s="316">
        <v>716.82</v>
      </c>
    </row>
    <row r="7936" spans="1:4" ht="90">
      <c r="A7936" s="314" t="s">
        <v>26737</v>
      </c>
      <c r="B7936" s="315" t="s">
        <v>26738</v>
      </c>
      <c r="C7936" s="315" t="s">
        <v>6</v>
      </c>
      <c r="D7936" s="316">
        <v>829.01</v>
      </c>
    </row>
    <row r="7937" spans="1:4" ht="90">
      <c r="A7937" s="314" t="s">
        <v>26739</v>
      </c>
      <c r="B7937" s="315" t="s">
        <v>26740</v>
      </c>
      <c r="C7937" s="315" t="s">
        <v>6</v>
      </c>
      <c r="D7937" s="316">
        <v>775.92</v>
      </c>
    </row>
    <row r="7938" spans="1:4" ht="33.75">
      <c r="A7938" s="314" t="s">
        <v>26741</v>
      </c>
      <c r="B7938" s="315" t="s">
        <v>26742</v>
      </c>
      <c r="C7938" s="315" t="s">
        <v>6</v>
      </c>
      <c r="D7938" s="316">
        <v>381.56</v>
      </c>
    </row>
    <row r="7939" spans="1:4" ht="33.75">
      <c r="A7939" s="314" t="s">
        <v>26743</v>
      </c>
      <c r="B7939" s="315" t="s">
        <v>26744</v>
      </c>
      <c r="C7939" s="315" t="s">
        <v>6</v>
      </c>
      <c r="D7939" s="316">
        <v>545.77</v>
      </c>
    </row>
    <row r="7940" spans="1:4" ht="33.75">
      <c r="A7940" s="314" t="s">
        <v>26745</v>
      </c>
      <c r="B7940" s="315" t="s">
        <v>26746</v>
      </c>
      <c r="C7940" s="315" t="s">
        <v>6</v>
      </c>
      <c r="D7940" s="316">
        <v>1326.21</v>
      </c>
    </row>
    <row r="7941" spans="1:4" ht="33.75">
      <c r="A7941" s="314" t="s">
        <v>26747</v>
      </c>
      <c r="B7941" s="315" t="s">
        <v>26748</v>
      </c>
      <c r="C7941" s="315" t="s">
        <v>6</v>
      </c>
      <c r="D7941" s="316">
        <v>1618.87</v>
      </c>
    </row>
    <row r="7942" spans="1:4">
      <c r="A7942" s="314" t="s">
        <v>27082</v>
      </c>
      <c r="B7942" s="315" t="s">
        <v>27083</v>
      </c>
      <c r="C7942" s="315" t="s">
        <v>6</v>
      </c>
      <c r="D7942" s="316">
        <v>3150.29</v>
      </c>
    </row>
    <row r="7943" spans="1:4" ht="22.5">
      <c r="A7943" s="314" t="s">
        <v>27084</v>
      </c>
      <c r="B7943" s="315" t="s">
        <v>27085</v>
      </c>
      <c r="C7943" s="315" t="s">
        <v>6</v>
      </c>
      <c r="D7943" s="316">
        <v>1121.25</v>
      </c>
    </row>
    <row r="7944" spans="1:4" ht="22.5">
      <c r="A7944" s="314" t="s">
        <v>27086</v>
      </c>
      <c r="B7944" s="315" t="s">
        <v>27087</v>
      </c>
      <c r="C7944" s="315" t="s">
        <v>6</v>
      </c>
      <c r="D7944" s="316">
        <v>1722.15</v>
      </c>
    </row>
    <row r="7945" spans="1:4" ht="22.5">
      <c r="A7945" s="314" t="s">
        <v>27088</v>
      </c>
      <c r="B7945" s="315" t="s">
        <v>27089</v>
      </c>
      <c r="C7945" s="315" t="s">
        <v>6</v>
      </c>
      <c r="D7945" s="316">
        <v>1052.71</v>
      </c>
    </row>
    <row r="7946" spans="1:4" ht="22.5">
      <c r="A7946" s="314" t="s">
        <v>27090</v>
      </c>
      <c r="B7946" s="315" t="s">
        <v>27091</v>
      </c>
      <c r="C7946" s="315" t="s">
        <v>6</v>
      </c>
      <c r="D7946" s="316">
        <v>1175.08</v>
      </c>
    </row>
    <row r="7947" spans="1:4" ht="22.5">
      <c r="A7947" s="314" t="s">
        <v>27092</v>
      </c>
      <c r="B7947" s="315" t="s">
        <v>27093</v>
      </c>
      <c r="C7947" s="315" t="s">
        <v>6</v>
      </c>
      <c r="D7947" s="316">
        <v>1394.38</v>
      </c>
    </row>
    <row r="7948" spans="1:4" ht="22.5">
      <c r="A7948" s="314" t="s">
        <v>27094</v>
      </c>
      <c r="B7948" s="315" t="s">
        <v>27095</v>
      </c>
      <c r="C7948" s="315" t="s">
        <v>6</v>
      </c>
      <c r="D7948" s="316">
        <v>5108.3599999999997</v>
      </c>
    </row>
    <row r="7949" spans="1:4" ht="22.5">
      <c r="A7949" s="314" t="s">
        <v>27096</v>
      </c>
      <c r="B7949" s="315" t="s">
        <v>27097</v>
      </c>
      <c r="C7949" s="315" t="s">
        <v>6</v>
      </c>
      <c r="D7949" s="316">
        <v>1644.77</v>
      </c>
    </row>
    <row r="7950" spans="1:4" ht="22.5">
      <c r="A7950" s="314" t="s">
        <v>27098</v>
      </c>
      <c r="B7950" s="315" t="s">
        <v>27099</v>
      </c>
      <c r="C7950" s="315" t="s">
        <v>6</v>
      </c>
      <c r="D7950" s="316">
        <v>2923.58</v>
      </c>
    </row>
    <row r="7951" spans="1:4" ht="22.5">
      <c r="A7951" s="314" t="s">
        <v>27100</v>
      </c>
      <c r="B7951" s="315" t="s">
        <v>27101</v>
      </c>
      <c r="C7951" s="315" t="s">
        <v>6</v>
      </c>
      <c r="D7951" s="316">
        <v>1960.24</v>
      </c>
    </row>
    <row r="7952" spans="1:4" ht="22.5">
      <c r="A7952" s="314" t="s">
        <v>27102</v>
      </c>
      <c r="B7952" s="315" t="s">
        <v>27103</v>
      </c>
      <c r="C7952" s="315" t="s">
        <v>6</v>
      </c>
      <c r="D7952" s="316">
        <v>2297.39</v>
      </c>
    </row>
    <row r="7953" spans="1:4" ht="22.5">
      <c r="A7953" s="314" t="s">
        <v>27104</v>
      </c>
      <c r="B7953" s="315" t="s">
        <v>27105</v>
      </c>
      <c r="C7953" s="315" t="s">
        <v>6</v>
      </c>
      <c r="D7953" s="316">
        <v>1713.3</v>
      </c>
    </row>
    <row r="7954" spans="1:4" ht="22.5">
      <c r="A7954" s="314" t="s">
        <v>27106</v>
      </c>
      <c r="B7954" s="315" t="s">
        <v>27107</v>
      </c>
      <c r="C7954" s="315" t="s">
        <v>6</v>
      </c>
      <c r="D7954" s="316">
        <v>1729.9</v>
      </c>
    </row>
    <row r="7955" spans="1:4">
      <c r="A7955" s="314" t="s">
        <v>27108</v>
      </c>
      <c r="B7955" s="315" t="s">
        <v>27109</v>
      </c>
      <c r="C7955" s="315" t="s">
        <v>6</v>
      </c>
      <c r="D7955" s="316">
        <v>167.41</v>
      </c>
    </row>
    <row r="7956" spans="1:4">
      <c r="A7956" s="314" t="s">
        <v>27110</v>
      </c>
      <c r="B7956" s="315" t="s">
        <v>27111</v>
      </c>
      <c r="C7956" s="315" t="s">
        <v>6</v>
      </c>
      <c r="D7956" s="316">
        <v>315.64999999999998</v>
      </c>
    </row>
    <row r="7957" spans="1:4" ht="22.5">
      <c r="A7957" s="314" t="s">
        <v>27112</v>
      </c>
      <c r="B7957" s="315" t="s">
        <v>27113</v>
      </c>
      <c r="C7957" s="315" t="s">
        <v>6</v>
      </c>
      <c r="D7957" s="316">
        <v>196.75</v>
      </c>
    </row>
    <row r="7958" spans="1:4" ht="22.5">
      <c r="A7958" s="314" t="s">
        <v>27114</v>
      </c>
      <c r="B7958" s="315" t="s">
        <v>27115</v>
      </c>
      <c r="C7958" s="315" t="s">
        <v>6</v>
      </c>
      <c r="D7958" s="316">
        <v>289.94</v>
      </c>
    </row>
    <row r="7959" spans="1:4">
      <c r="A7959" s="314" t="s">
        <v>27116</v>
      </c>
      <c r="B7959" s="315" t="s">
        <v>27117</v>
      </c>
      <c r="C7959" s="315" t="s">
        <v>6</v>
      </c>
      <c r="D7959" s="316">
        <v>449.2</v>
      </c>
    </row>
    <row r="7960" spans="1:4" ht="22.5">
      <c r="A7960" s="314" t="s">
        <v>27118</v>
      </c>
      <c r="B7960" s="315" t="s">
        <v>27119</v>
      </c>
      <c r="C7960" s="315" t="s">
        <v>6</v>
      </c>
      <c r="D7960" s="316">
        <v>377.77</v>
      </c>
    </row>
    <row r="7961" spans="1:4" ht="22.5">
      <c r="A7961" s="314" t="s">
        <v>27120</v>
      </c>
      <c r="B7961" s="315" t="s">
        <v>27121</v>
      </c>
      <c r="C7961" s="315" t="s">
        <v>6</v>
      </c>
      <c r="D7961" s="316">
        <v>501.92</v>
      </c>
    </row>
    <row r="7962" spans="1:4" ht="22.5">
      <c r="A7962" s="314" t="s">
        <v>27122</v>
      </c>
      <c r="B7962" s="315" t="s">
        <v>27123</v>
      </c>
      <c r="C7962" s="315" t="s">
        <v>6</v>
      </c>
      <c r="D7962" s="316">
        <v>589.75</v>
      </c>
    </row>
    <row r="7963" spans="1:4">
      <c r="A7963" s="314" t="s">
        <v>27124</v>
      </c>
      <c r="B7963" s="315" t="s">
        <v>27125</v>
      </c>
      <c r="C7963" s="315" t="s">
        <v>6</v>
      </c>
      <c r="D7963" s="316">
        <v>978.23</v>
      </c>
    </row>
    <row r="7964" spans="1:4" ht="22.5">
      <c r="A7964" s="314" t="s">
        <v>27126</v>
      </c>
      <c r="B7964" s="315" t="s">
        <v>27127</v>
      </c>
      <c r="C7964" s="315" t="s">
        <v>6</v>
      </c>
      <c r="D7964" s="316">
        <v>680.78</v>
      </c>
    </row>
    <row r="7965" spans="1:4">
      <c r="A7965" s="314" t="s">
        <v>27128</v>
      </c>
      <c r="B7965" s="315" t="s">
        <v>27129</v>
      </c>
      <c r="C7965" s="315" t="s">
        <v>6</v>
      </c>
      <c r="D7965" s="316">
        <v>1626.99</v>
      </c>
    </row>
    <row r="7966" spans="1:4" ht="22.5">
      <c r="A7966" s="314" t="s">
        <v>27130</v>
      </c>
      <c r="B7966" s="315" t="s">
        <v>27131</v>
      </c>
      <c r="C7966" s="315" t="s">
        <v>6</v>
      </c>
      <c r="D7966" s="316">
        <v>1008.72</v>
      </c>
    </row>
    <row r="7967" spans="1:4" ht="22.5">
      <c r="A7967" s="314" t="s">
        <v>27132</v>
      </c>
      <c r="B7967" s="315" t="s">
        <v>27133</v>
      </c>
      <c r="C7967" s="315" t="s">
        <v>6</v>
      </c>
      <c r="D7967" s="316">
        <v>770.88</v>
      </c>
    </row>
    <row r="7968" spans="1:4" ht="22.5">
      <c r="A7968" s="314" t="s">
        <v>27134</v>
      </c>
      <c r="B7968" s="315" t="s">
        <v>27135</v>
      </c>
      <c r="C7968" s="315" t="s">
        <v>6</v>
      </c>
      <c r="D7968" s="316">
        <v>707.03</v>
      </c>
    </row>
    <row r="7969" spans="1:4" ht="22.5">
      <c r="A7969" s="314" t="s">
        <v>27136</v>
      </c>
      <c r="B7969" s="315" t="s">
        <v>27137</v>
      </c>
      <c r="C7969" s="315" t="s">
        <v>6</v>
      </c>
      <c r="D7969" s="316">
        <v>824.7</v>
      </c>
    </row>
    <row r="7970" spans="1:4" ht="15.75">
      <c r="A7970" s="309" t="s">
        <v>38784</v>
      </c>
      <c r="B7970" s="310"/>
      <c r="C7970" s="310"/>
      <c r="D7970" s="310"/>
    </row>
    <row r="7971" spans="1:4">
      <c r="A7971" s="311" t="s">
        <v>12254</v>
      </c>
      <c r="B7971" s="312" t="s">
        <v>6861</v>
      </c>
      <c r="C7971" s="312" t="s">
        <v>6862</v>
      </c>
      <c r="D7971" s="313" t="s">
        <v>36838</v>
      </c>
    </row>
    <row r="7972" spans="1:4">
      <c r="A7972" s="314" t="s">
        <v>12848</v>
      </c>
      <c r="B7972" s="315" t="s">
        <v>12849</v>
      </c>
      <c r="C7972" s="315" t="s">
        <v>6</v>
      </c>
      <c r="D7972" s="316">
        <v>4.1500000000000004</v>
      </c>
    </row>
    <row r="7973" spans="1:4">
      <c r="A7973" s="314" t="s">
        <v>13106</v>
      </c>
      <c r="B7973" s="315" t="s">
        <v>13107</v>
      </c>
      <c r="C7973" s="315" t="s">
        <v>41</v>
      </c>
      <c r="D7973" s="316">
        <v>2.17</v>
      </c>
    </row>
    <row r="7974" spans="1:4">
      <c r="A7974" s="314" t="s">
        <v>13954</v>
      </c>
      <c r="B7974" s="315" t="s">
        <v>13955</v>
      </c>
      <c r="C7974" s="315" t="s">
        <v>6</v>
      </c>
      <c r="D7974" s="316">
        <v>58.31</v>
      </c>
    </row>
    <row r="7975" spans="1:4">
      <c r="A7975" s="314" t="s">
        <v>13962</v>
      </c>
      <c r="B7975" s="315" t="s">
        <v>13963</v>
      </c>
      <c r="C7975" s="315" t="s">
        <v>6</v>
      </c>
      <c r="D7975" s="316">
        <v>1.5</v>
      </c>
    </row>
    <row r="7976" spans="1:4">
      <c r="A7976" s="314" t="s">
        <v>16554</v>
      </c>
      <c r="B7976" s="315" t="s">
        <v>16555</v>
      </c>
      <c r="C7976" s="315" t="s">
        <v>6</v>
      </c>
      <c r="D7976" s="316">
        <v>2.25</v>
      </c>
    </row>
    <row r="7977" spans="1:4">
      <c r="A7977" s="314" t="s">
        <v>16643</v>
      </c>
      <c r="B7977" s="315" t="s">
        <v>16644</v>
      </c>
      <c r="C7977" s="315" t="s">
        <v>41</v>
      </c>
      <c r="D7977" s="316">
        <v>1.23</v>
      </c>
    </row>
    <row r="7978" spans="1:4">
      <c r="A7978" s="314" t="s">
        <v>17144</v>
      </c>
      <c r="B7978" s="315" t="s">
        <v>17145</v>
      </c>
      <c r="C7978" s="315" t="s">
        <v>6</v>
      </c>
      <c r="D7978" s="316">
        <v>2.76</v>
      </c>
    </row>
    <row r="7979" spans="1:4">
      <c r="A7979" s="314" t="s">
        <v>17276</v>
      </c>
      <c r="B7979" s="315" t="s">
        <v>17277</v>
      </c>
      <c r="C7979" s="315" t="s">
        <v>41</v>
      </c>
      <c r="D7979" s="316">
        <v>1.1399999999999999</v>
      </c>
    </row>
    <row r="7980" spans="1:4">
      <c r="A7980" s="314" t="s">
        <v>17495</v>
      </c>
      <c r="B7980" s="315" t="s">
        <v>17496</v>
      </c>
      <c r="C7980" s="315" t="s">
        <v>41</v>
      </c>
      <c r="D7980" s="316">
        <v>11.62</v>
      </c>
    </row>
    <row r="7981" spans="1:4" ht="22.5">
      <c r="A7981" s="314" t="s">
        <v>17824</v>
      </c>
      <c r="B7981" s="315" t="s">
        <v>17825</v>
      </c>
      <c r="C7981" s="315" t="s">
        <v>6</v>
      </c>
      <c r="D7981" s="316">
        <v>13.12</v>
      </c>
    </row>
    <row r="7982" spans="1:4">
      <c r="A7982" s="314" t="s">
        <v>18002</v>
      </c>
      <c r="B7982" s="315" t="s">
        <v>18003</v>
      </c>
      <c r="C7982" s="315" t="s">
        <v>6</v>
      </c>
      <c r="D7982" s="316">
        <v>60.2</v>
      </c>
    </row>
    <row r="7983" spans="1:4">
      <c r="A7983" s="314" t="s">
        <v>19201</v>
      </c>
      <c r="B7983" s="315" t="s">
        <v>19202</v>
      </c>
      <c r="C7983" s="315" t="s">
        <v>41</v>
      </c>
      <c r="D7983" s="316">
        <v>3.31</v>
      </c>
    </row>
    <row r="7984" spans="1:4">
      <c r="A7984" s="314" t="s">
        <v>19281</v>
      </c>
      <c r="B7984" s="315" t="s">
        <v>19282</v>
      </c>
      <c r="C7984" s="315" t="s">
        <v>6</v>
      </c>
      <c r="D7984" s="316">
        <v>20.8</v>
      </c>
    </row>
    <row r="7985" spans="1:4">
      <c r="A7985" s="314" t="s">
        <v>20055</v>
      </c>
      <c r="B7985" s="315" t="s">
        <v>20056</v>
      </c>
      <c r="C7985" s="315" t="s">
        <v>6</v>
      </c>
      <c r="D7985" s="316">
        <v>35.46</v>
      </c>
    </row>
    <row r="7986" spans="1:4">
      <c r="A7986" s="314" t="s">
        <v>20091</v>
      </c>
      <c r="B7986" s="315" t="s">
        <v>20092</v>
      </c>
      <c r="C7986" s="315" t="s">
        <v>1467</v>
      </c>
      <c r="D7986" s="316">
        <v>5.29</v>
      </c>
    </row>
    <row r="7987" spans="1:4">
      <c r="A7987" s="314" t="s">
        <v>20419</v>
      </c>
      <c r="B7987" s="315" t="s">
        <v>20420</v>
      </c>
      <c r="C7987" s="315" t="s">
        <v>6</v>
      </c>
      <c r="D7987" s="316">
        <v>84.94</v>
      </c>
    </row>
    <row r="7988" spans="1:4">
      <c r="A7988" s="314" t="s">
        <v>20421</v>
      </c>
      <c r="B7988" s="315" t="s">
        <v>20422</v>
      </c>
      <c r="C7988" s="315" t="s">
        <v>6</v>
      </c>
      <c r="D7988" s="316">
        <v>91.06</v>
      </c>
    </row>
    <row r="7989" spans="1:4">
      <c r="A7989" s="314" t="s">
        <v>20632</v>
      </c>
      <c r="B7989" s="315" t="s">
        <v>20633</v>
      </c>
      <c r="C7989" s="315" t="s">
        <v>6</v>
      </c>
      <c r="D7989" s="316">
        <v>49.39</v>
      </c>
    </row>
    <row r="7990" spans="1:4">
      <c r="A7990" s="314" t="s">
        <v>21155</v>
      </c>
      <c r="B7990" s="315" t="s">
        <v>21156</v>
      </c>
      <c r="C7990" s="315" t="s">
        <v>6</v>
      </c>
      <c r="D7990" s="316">
        <v>15.57</v>
      </c>
    </row>
    <row r="7991" spans="1:4">
      <c r="A7991" s="314" t="s">
        <v>21914</v>
      </c>
      <c r="B7991" s="315" t="s">
        <v>21915</v>
      </c>
      <c r="C7991" s="315" t="s">
        <v>41</v>
      </c>
      <c r="D7991" s="316">
        <v>1.96</v>
      </c>
    </row>
    <row r="7992" spans="1:4">
      <c r="A7992" s="314" t="s">
        <v>22197</v>
      </c>
      <c r="B7992" s="315" t="s">
        <v>22198</v>
      </c>
      <c r="C7992" s="315" t="s">
        <v>6</v>
      </c>
      <c r="D7992" s="316">
        <v>3.45</v>
      </c>
    </row>
    <row r="7993" spans="1:4">
      <c r="A7993" s="314" t="s">
        <v>23612</v>
      </c>
      <c r="B7993" s="315" t="s">
        <v>23613</v>
      </c>
      <c r="C7993" s="315" t="s">
        <v>6</v>
      </c>
      <c r="D7993" s="316">
        <v>4.96</v>
      </c>
    </row>
    <row r="7994" spans="1:4">
      <c r="A7994" s="314" t="s">
        <v>23920</v>
      </c>
      <c r="B7994" s="315" t="s">
        <v>23921</v>
      </c>
      <c r="C7994" s="315" t="s">
        <v>6</v>
      </c>
      <c r="D7994" s="316">
        <v>10.29</v>
      </c>
    </row>
    <row r="7995" spans="1:4">
      <c r="A7995" s="314" t="s">
        <v>23922</v>
      </c>
      <c r="B7995" s="315" t="s">
        <v>23923</v>
      </c>
      <c r="C7995" s="315" t="s">
        <v>6</v>
      </c>
      <c r="D7995" s="316">
        <v>10.29</v>
      </c>
    </row>
    <row r="7996" spans="1:4">
      <c r="A7996" s="314" t="s">
        <v>26999</v>
      </c>
      <c r="B7996" s="315" t="s">
        <v>27000</v>
      </c>
      <c r="C7996" s="315" t="s">
        <v>6</v>
      </c>
      <c r="D7996" s="316">
        <v>9.74</v>
      </c>
    </row>
    <row r="7997" spans="1:4">
      <c r="A7997" s="314" t="s">
        <v>27001</v>
      </c>
      <c r="B7997" s="315" t="s">
        <v>27002</v>
      </c>
      <c r="C7997" s="315" t="s">
        <v>6</v>
      </c>
      <c r="D7997" s="316">
        <v>11.69</v>
      </c>
    </row>
    <row r="7998" spans="1:4">
      <c r="A7998" s="314" t="s">
        <v>27003</v>
      </c>
      <c r="B7998" s="315" t="s">
        <v>27004</v>
      </c>
      <c r="C7998" s="315" t="s">
        <v>6</v>
      </c>
      <c r="D7998" s="316">
        <v>16.55</v>
      </c>
    </row>
    <row r="7999" spans="1:4" ht="15.75">
      <c r="A7999" s="309" t="s">
        <v>38785</v>
      </c>
      <c r="B7999" s="310"/>
      <c r="C7999" s="310"/>
      <c r="D7999" s="310"/>
    </row>
    <row r="8000" spans="1:4">
      <c r="A8000" s="311" t="s">
        <v>12254</v>
      </c>
      <c r="B8000" s="312" t="s">
        <v>6861</v>
      </c>
      <c r="C8000" s="312" t="s">
        <v>6862</v>
      </c>
      <c r="D8000" s="313" t="s">
        <v>36838</v>
      </c>
    </row>
    <row r="8001" spans="1:4">
      <c r="A8001" s="314" t="s">
        <v>12389</v>
      </c>
      <c r="B8001" s="315" t="s">
        <v>12390</v>
      </c>
      <c r="C8001" s="315" t="s">
        <v>1467</v>
      </c>
      <c r="D8001" s="316">
        <v>6.84</v>
      </c>
    </row>
    <row r="8002" spans="1:4">
      <c r="A8002" s="314" t="s">
        <v>16577</v>
      </c>
      <c r="B8002" s="315" t="s">
        <v>16578</v>
      </c>
      <c r="C8002" s="315" t="s">
        <v>1467</v>
      </c>
      <c r="D8002" s="316">
        <v>35.840000000000003</v>
      </c>
    </row>
    <row r="8003" spans="1:4">
      <c r="A8003" s="314" t="s">
        <v>21845</v>
      </c>
      <c r="B8003" s="315" t="s">
        <v>21846</v>
      </c>
      <c r="C8003" s="315" t="s">
        <v>6161</v>
      </c>
      <c r="D8003" s="316">
        <v>50.17</v>
      </c>
    </row>
    <row r="8004" spans="1:4" ht="15.75">
      <c r="A8004" s="309" t="s">
        <v>38786</v>
      </c>
      <c r="B8004" s="310"/>
      <c r="C8004" s="310"/>
      <c r="D8004" s="310"/>
    </row>
    <row r="8005" spans="1:4">
      <c r="A8005" s="311" t="s">
        <v>12254</v>
      </c>
      <c r="B8005" s="312" t="s">
        <v>6861</v>
      </c>
      <c r="C8005" s="312" t="s">
        <v>6862</v>
      </c>
      <c r="D8005" s="313" t="s">
        <v>36838</v>
      </c>
    </row>
    <row r="8006" spans="1:4">
      <c r="A8006" s="314" t="s">
        <v>12802</v>
      </c>
      <c r="B8006" s="315" t="s">
        <v>12803</v>
      </c>
      <c r="C8006" s="315" t="s">
        <v>5494</v>
      </c>
      <c r="D8006" s="316">
        <v>297.01</v>
      </c>
    </row>
    <row r="8007" spans="1:4">
      <c r="A8007" s="314" t="s">
        <v>14939</v>
      </c>
      <c r="B8007" s="315" t="s">
        <v>14940</v>
      </c>
      <c r="C8007" s="315" t="s">
        <v>5494</v>
      </c>
      <c r="D8007" s="316">
        <v>262.97000000000003</v>
      </c>
    </row>
    <row r="8008" spans="1:4">
      <c r="A8008" s="314" t="s">
        <v>14941</v>
      </c>
      <c r="B8008" s="315" t="s">
        <v>14942</v>
      </c>
      <c r="C8008" s="315" t="s">
        <v>1510</v>
      </c>
      <c r="D8008" s="316">
        <v>284.24</v>
      </c>
    </row>
    <row r="8009" spans="1:4">
      <c r="A8009" s="314" t="s">
        <v>14943</v>
      </c>
      <c r="B8009" s="315" t="s">
        <v>14944</v>
      </c>
      <c r="C8009" s="315" t="s">
        <v>1510</v>
      </c>
      <c r="D8009" s="316">
        <v>288.88</v>
      </c>
    </row>
    <row r="8010" spans="1:4">
      <c r="A8010" s="314" t="s">
        <v>14945</v>
      </c>
      <c r="B8010" s="315" t="s">
        <v>14946</v>
      </c>
      <c r="C8010" s="315" t="s">
        <v>1510</v>
      </c>
      <c r="D8010" s="316">
        <v>291.06</v>
      </c>
    </row>
    <row r="8011" spans="1:4">
      <c r="A8011" s="314" t="s">
        <v>14947</v>
      </c>
      <c r="B8011" s="315" t="s">
        <v>14948</v>
      </c>
      <c r="C8011" s="315" t="s">
        <v>1510</v>
      </c>
      <c r="D8011" s="316">
        <v>301.02999999999997</v>
      </c>
    </row>
    <row r="8012" spans="1:4">
      <c r="A8012" s="314" t="s">
        <v>14949</v>
      </c>
      <c r="B8012" s="315" t="s">
        <v>14950</v>
      </c>
      <c r="C8012" s="315" t="s">
        <v>1510</v>
      </c>
      <c r="D8012" s="316">
        <v>309.52</v>
      </c>
    </row>
    <row r="8013" spans="1:4">
      <c r="A8013" s="314" t="s">
        <v>14951</v>
      </c>
      <c r="B8013" s="315" t="s">
        <v>14952</v>
      </c>
      <c r="C8013" s="315" t="s">
        <v>1510</v>
      </c>
      <c r="D8013" s="316">
        <v>319.83999999999997</v>
      </c>
    </row>
    <row r="8014" spans="1:4">
      <c r="A8014" s="314" t="s">
        <v>14953</v>
      </c>
      <c r="B8014" s="315" t="s">
        <v>14954</v>
      </c>
      <c r="C8014" s="315" t="s">
        <v>1510</v>
      </c>
      <c r="D8014" s="316">
        <v>330.15</v>
      </c>
    </row>
    <row r="8015" spans="1:4">
      <c r="A8015" s="314" t="s">
        <v>14955</v>
      </c>
      <c r="B8015" s="315" t="s">
        <v>14956</v>
      </c>
      <c r="C8015" s="315" t="s">
        <v>1510</v>
      </c>
      <c r="D8015" s="316">
        <v>344.41</v>
      </c>
    </row>
    <row r="8016" spans="1:4">
      <c r="A8016" s="314" t="s">
        <v>14957</v>
      </c>
      <c r="B8016" s="315" t="s">
        <v>14958</v>
      </c>
      <c r="C8016" s="315" t="s">
        <v>1510</v>
      </c>
      <c r="D8016" s="316">
        <v>377.94</v>
      </c>
    </row>
    <row r="8017" spans="1:4">
      <c r="A8017" s="314" t="s">
        <v>14959</v>
      </c>
      <c r="B8017" s="315" t="s">
        <v>14960</v>
      </c>
      <c r="C8017" s="315" t="s">
        <v>1510</v>
      </c>
      <c r="D8017" s="316">
        <v>512.46</v>
      </c>
    </row>
    <row r="8018" spans="1:4">
      <c r="A8018" s="314" t="s">
        <v>14961</v>
      </c>
      <c r="B8018" s="315" t="s">
        <v>14962</v>
      </c>
      <c r="C8018" s="315" t="s">
        <v>1510</v>
      </c>
      <c r="D8018" s="316">
        <v>565.84</v>
      </c>
    </row>
    <row r="8019" spans="1:4" ht="15.75">
      <c r="A8019" s="309" t="s">
        <v>38787</v>
      </c>
      <c r="B8019" s="310"/>
      <c r="C8019" s="310"/>
      <c r="D8019" s="310"/>
    </row>
    <row r="8020" spans="1:4">
      <c r="A8020" s="311" t="s">
        <v>12254</v>
      </c>
      <c r="B8020" s="312" t="s">
        <v>6861</v>
      </c>
      <c r="C8020" s="312" t="s">
        <v>6862</v>
      </c>
      <c r="D8020" s="313" t="s">
        <v>36838</v>
      </c>
    </row>
    <row r="8021" spans="1:4">
      <c r="A8021" s="314" t="s">
        <v>12395</v>
      </c>
      <c r="B8021" s="315" t="s">
        <v>12396</v>
      </c>
      <c r="C8021" s="315" t="s">
        <v>1467</v>
      </c>
      <c r="D8021" s="316">
        <v>4.07</v>
      </c>
    </row>
    <row r="8022" spans="1:4">
      <c r="A8022" s="314" t="s">
        <v>12397</v>
      </c>
      <c r="B8022" s="315" t="s">
        <v>12398</v>
      </c>
      <c r="C8022" s="315" t="s">
        <v>1510</v>
      </c>
      <c r="D8022" s="316">
        <v>156.56</v>
      </c>
    </row>
    <row r="8023" spans="1:4">
      <c r="A8023" s="314" t="s">
        <v>12800</v>
      </c>
      <c r="B8023" s="315" t="s">
        <v>12801</v>
      </c>
      <c r="C8023" s="315" t="s">
        <v>6</v>
      </c>
      <c r="D8023" s="316">
        <v>34.93</v>
      </c>
    </row>
    <row r="8024" spans="1:4">
      <c r="A8024" s="314" t="s">
        <v>12969</v>
      </c>
      <c r="B8024" s="315" t="s">
        <v>12970</v>
      </c>
      <c r="C8024" s="315" t="s">
        <v>6</v>
      </c>
      <c r="D8024" s="316">
        <v>81.180000000000007</v>
      </c>
    </row>
    <row r="8025" spans="1:4">
      <c r="A8025" s="314" t="s">
        <v>12971</v>
      </c>
      <c r="B8025" s="315" t="s">
        <v>12972</v>
      </c>
      <c r="C8025" s="315" t="s">
        <v>6</v>
      </c>
      <c r="D8025" s="316">
        <v>37.67</v>
      </c>
    </row>
    <row r="8026" spans="1:4">
      <c r="A8026" s="314" t="s">
        <v>14031</v>
      </c>
      <c r="B8026" s="315" t="s">
        <v>14032</v>
      </c>
      <c r="C8026" s="315" t="s">
        <v>1467</v>
      </c>
      <c r="D8026" s="316">
        <v>0.09</v>
      </c>
    </row>
    <row r="8027" spans="1:4">
      <c r="A8027" s="314" t="s">
        <v>17650</v>
      </c>
      <c r="B8027" s="315" t="s">
        <v>17651</v>
      </c>
      <c r="C8027" s="315" t="s">
        <v>431</v>
      </c>
      <c r="D8027" s="316">
        <v>6.42</v>
      </c>
    </row>
    <row r="8028" spans="1:4">
      <c r="A8028" s="314" t="s">
        <v>17652</v>
      </c>
      <c r="B8028" s="315" t="s">
        <v>17653</v>
      </c>
      <c r="C8028" s="315" t="s">
        <v>431</v>
      </c>
      <c r="D8028" s="316">
        <v>6.95</v>
      </c>
    </row>
    <row r="8029" spans="1:4" ht="45">
      <c r="A8029" s="314" t="s">
        <v>17654</v>
      </c>
      <c r="B8029" s="315" t="s">
        <v>17655</v>
      </c>
      <c r="C8029" s="315" t="s">
        <v>431</v>
      </c>
      <c r="D8029" s="316">
        <v>133.04</v>
      </c>
    </row>
    <row r="8030" spans="1:4">
      <c r="A8030" s="314" t="s">
        <v>17656</v>
      </c>
      <c r="B8030" s="315" t="s">
        <v>17657</v>
      </c>
      <c r="C8030" s="315" t="s">
        <v>431</v>
      </c>
      <c r="D8030" s="316">
        <v>6.42</v>
      </c>
    </row>
    <row r="8031" spans="1:4">
      <c r="A8031" s="314" t="s">
        <v>17854</v>
      </c>
      <c r="B8031" s="315" t="s">
        <v>17855</v>
      </c>
      <c r="C8031" s="315" t="s">
        <v>6</v>
      </c>
      <c r="D8031" s="316">
        <v>6.06</v>
      </c>
    </row>
    <row r="8032" spans="1:4">
      <c r="A8032" s="314" t="s">
        <v>22074</v>
      </c>
      <c r="B8032" s="315" t="s">
        <v>22075</v>
      </c>
      <c r="C8032" s="315" t="s">
        <v>12065</v>
      </c>
      <c r="D8032" s="316">
        <v>21405.91</v>
      </c>
    </row>
    <row r="8033" spans="1:4">
      <c r="A8033" s="314" t="s">
        <v>22181</v>
      </c>
      <c r="B8033" s="315" t="s">
        <v>22182</v>
      </c>
      <c r="C8033" s="315" t="s">
        <v>6161</v>
      </c>
      <c r="D8033" s="316">
        <v>24.07</v>
      </c>
    </row>
    <row r="8034" spans="1:4">
      <c r="A8034" s="314" t="s">
        <v>23653</v>
      </c>
      <c r="B8034" s="315" t="s">
        <v>23654</v>
      </c>
      <c r="C8034" s="315" t="s">
        <v>1510</v>
      </c>
      <c r="D8034" s="316">
        <v>107.14</v>
      </c>
    </row>
    <row r="8035" spans="1:4">
      <c r="A8035" s="314" t="s">
        <v>12417</v>
      </c>
      <c r="B8035" s="315" t="s">
        <v>12418</v>
      </c>
      <c r="C8035" s="315" t="s">
        <v>1510</v>
      </c>
      <c r="D8035" s="316">
        <v>4.63</v>
      </c>
    </row>
    <row r="8036" spans="1:4" ht="15.75">
      <c r="A8036" s="309" t="s">
        <v>38788</v>
      </c>
      <c r="B8036" s="310"/>
      <c r="C8036" s="310"/>
      <c r="D8036" s="310"/>
    </row>
    <row r="8037" spans="1:4">
      <c r="A8037" s="311" t="s">
        <v>12254</v>
      </c>
      <c r="B8037" s="312" t="s">
        <v>6861</v>
      </c>
      <c r="C8037" s="312" t="s">
        <v>6862</v>
      </c>
      <c r="D8037" s="313" t="s">
        <v>36838</v>
      </c>
    </row>
    <row r="8038" spans="1:4" ht="22.5">
      <c r="A8038" s="314" t="s">
        <v>17612</v>
      </c>
      <c r="B8038" s="315" t="s">
        <v>12071</v>
      </c>
      <c r="C8038" s="315" t="s">
        <v>431</v>
      </c>
      <c r="D8038" s="316">
        <v>5.6</v>
      </c>
    </row>
    <row r="8039" spans="1:4" ht="22.5">
      <c r="A8039" s="314" t="s">
        <v>17613</v>
      </c>
      <c r="B8039" s="315" t="s">
        <v>12072</v>
      </c>
      <c r="C8039" s="315" t="s">
        <v>431</v>
      </c>
      <c r="D8039" s="316">
        <v>6.98</v>
      </c>
    </row>
    <row r="8040" spans="1:4" ht="22.5">
      <c r="A8040" s="314" t="s">
        <v>17614</v>
      </c>
      <c r="B8040" s="315" t="s">
        <v>12073</v>
      </c>
      <c r="C8040" s="315" t="s">
        <v>431</v>
      </c>
      <c r="D8040" s="316">
        <v>8.3800000000000008</v>
      </c>
    </row>
    <row r="8041" spans="1:4" ht="22.5">
      <c r="A8041" s="314" t="s">
        <v>17615</v>
      </c>
      <c r="B8041" s="315" t="s">
        <v>12074</v>
      </c>
      <c r="C8041" s="315" t="s">
        <v>431</v>
      </c>
      <c r="D8041" s="316">
        <v>11.23</v>
      </c>
    </row>
    <row r="8042" spans="1:4" ht="22.5">
      <c r="A8042" s="314" t="s">
        <v>17616</v>
      </c>
      <c r="B8042" s="315" t="s">
        <v>12075</v>
      </c>
      <c r="C8042" s="315" t="s">
        <v>431</v>
      </c>
      <c r="D8042" s="316">
        <v>14.07</v>
      </c>
    </row>
    <row r="8043" spans="1:4" ht="22.5">
      <c r="A8043" s="314" t="s">
        <v>17617</v>
      </c>
      <c r="B8043" s="315" t="s">
        <v>12076</v>
      </c>
      <c r="C8043" s="315" t="s">
        <v>431</v>
      </c>
      <c r="D8043" s="316">
        <v>16.850000000000001</v>
      </c>
    </row>
    <row r="8044" spans="1:4" ht="22.5">
      <c r="A8044" s="314" t="s">
        <v>17618</v>
      </c>
      <c r="B8044" s="315" t="s">
        <v>12069</v>
      </c>
      <c r="C8044" s="315" t="s">
        <v>431</v>
      </c>
      <c r="D8044" s="316">
        <v>3.83</v>
      </c>
    </row>
    <row r="8045" spans="1:4" ht="22.5">
      <c r="A8045" s="314" t="s">
        <v>17619</v>
      </c>
      <c r="B8045" s="315" t="s">
        <v>17620</v>
      </c>
      <c r="C8045" s="315" t="s">
        <v>431</v>
      </c>
      <c r="D8045" s="316">
        <v>4.33</v>
      </c>
    </row>
    <row r="8046" spans="1:4" ht="22.5">
      <c r="A8046" s="314" t="s">
        <v>17621</v>
      </c>
      <c r="B8046" s="315" t="s">
        <v>12070</v>
      </c>
      <c r="C8046" s="315" t="s">
        <v>431</v>
      </c>
      <c r="D8046" s="316">
        <v>5.01</v>
      </c>
    </row>
    <row r="8047" spans="1:4">
      <c r="A8047" s="314" t="s">
        <v>19941</v>
      </c>
      <c r="B8047" s="315" t="s">
        <v>19942</v>
      </c>
      <c r="C8047" s="315" t="s">
        <v>1510</v>
      </c>
      <c r="D8047" s="316">
        <v>1056.2</v>
      </c>
    </row>
    <row r="8048" spans="1:4">
      <c r="A8048" s="314" t="s">
        <v>19943</v>
      </c>
      <c r="B8048" s="315" t="s">
        <v>19944</v>
      </c>
      <c r="C8048" s="315" t="s">
        <v>1510</v>
      </c>
      <c r="D8048" s="316">
        <v>1056.2</v>
      </c>
    </row>
    <row r="8049" spans="1:4">
      <c r="A8049" s="314" t="s">
        <v>24151</v>
      </c>
      <c r="B8049" s="315" t="s">
        <v>24152</v>
      </c>
      <c r="C8049" s="315" t="s">
        <v>41</v>
      </c>
      <c r="D8049" s="316">
        <v>968.5</v>
      </c>
    </row>
    <row r="8050" spans="1:4">
      <c r="A8050" s="314" t="s">
        <v>24153</v>
      </c>
      <c r="B8050" s="315" t="s">
        <v>24154</v>
      </c>
      <c r="C8050" s="315" t="s">
        <v>41</v>
      </c>
      <c r="D8050" s="316">
        <v>1282.8399999999999</v>
      </c>
    </row>
    <row r="8051" spans="1:4">
      <c r="A8051" s="314" t="s">
        <v>24155</v>
      </c>
      <c r="B8051" s="315" t="s">
        <v>24156</v>
      </c>
      <c r="C8051" s="315" t="s">
        <v>41</v>
      </c>
      <c r="D8051" s="316">
        <v>132.22</v>
      </c>
    </row>
    <row r="8052" spans="1:4">
      <c r="A8052" s="314" t="s">
        <v>24157</v>
      </c>
      <c r="B8052" s="315" t="s">
        <v>24158</v>
      </c>
      <c r="C8052" s="315" t="s">
        <v>41</v>
      </c>
      <c r="D8052" s="316">
        <v>157.77000000000001</v>
      </c>
    </row>
    <row r="8053" spans="1:4">
      <c r="A8053" s="314" t="s">
        <v>24159</v>
      </c>
      <c r="B8053" s="315" t="s">
        <v>24160</v>
      </c>
      <c r="C8053" s="315" t="s">
        <v>41</v>
      </c>
      <c r="D8053" s="316">
        <v>203.97</v>
      </c>
    </row>
    <row r="8054" spans="1:4">
      <c r="A8054" s="314" t="s">
        <v>24161</v>
      </c>
      <c r="B8054" s="315" t="s">
        <v>24162</v>
      </c>
      <c r="C8054" s="315" t="s">
        <v>41</v>
      </c>
      <c r="D8054" s="316">
        <v>385.6</v>
      </c>
    </row>
    <row r="8055" spans="1:4">
      <c r="A8055" s="314" t="s">
        <v>24163</v>
      </c>
      <c r="B8055" s="315" t="s">
        <v>24164</v>
      </c>
      <c r="C8055" s="315" t="s">
        <v>41</v>
      </c>
      <c r="D8055" s="316">
        <v>566.02</v>
      </c>
    </row>
    <row r="8056" spans="1:4">
      <c r="A8056" s="314" t="s">
        <v>24165</v>
      </c>
      <c r="B8056" s="315" t="s">
        <v>24166</v>
      </c>
      <c r="C8056" s="315" t="s">
        <v>41</v>
      </c>
      <c r="D8056" s="316">
        <v>644.66</v>
      </c>
    </row>
    <row r="8057" spans="1:4">
      <c r="A8057" s="314" t="s">
        <v>24227</v>
      </c>
      <c r="B8057" s="315" t="s">
        <v>24228</v>
      </c>
      <c r="C8057" s="315" t="s">
        <v>41</v>
      </c>
      <c r="D8057" s="316">
        <v>160.22</v>
      </c>
    </row>
    <row r="8058" spans="1:4">
      <c r="A8058" s="314" t="s">
        <v>24229</v>
      </c>
      <c r="B8058" s="315" t="s">
        <v>24230</v>
      </c>
      <c r="C8058" s="315" t="s">
        <v>41</v>
      </c>
      <c r="D8058" s="316">
        <v>202.74</v>
      </c>
    </row>
    <row r="8059" spans="1:4">
      <c r="A8059" s="314" t="s">
        <v>24231</v>
      </c>
      <c r="B8059" s="315" t="s">
        <v>24232</v>
      </c>
      <c r="C8059" s="315" t="s">
        <v>41</v>
      </c>
      <c r="D8059" s="316">
        <v>292.14999999999998</v>
      </c>
    </row>
    <row r="8060" spans="1:4">
      <c r="A8060" s="314" t="s">
        <v>24233</v>
      </c>
      <c r="B8060" s="315" t="s">
        <v>24234</v>
      </c>
      <c r="C8060" s="315" t="s">
        <v>41</v>
      </c>
      <c r="D8060" s="316">
        <v>410.6</v>
      </c>
    </row>
    <row r="8061" spans="1:4">
      <c r="A8061" s="314" t="s">
        <v>24235</v>
      </c>
      <c r="B8061" s="315" t="s">
        <v>24236</v>
      </c>
      <c r="C8061" s="315" t="s">
        <v>41</v>
      </c>
      <c r="D8061" s="316">
        <v>468.04</v>
      </c>
    </row>
    <row r="8062" spans="1:4">
      <c r="A8062" s="314" t="s">
        <v>24237</v>
      </c>
      <c r="B8062" s="315" t="s">
        <v>24238</v>
      </c>
      <c r="C8062" s="315" t="s">
        <v>41</v>
      </c>
      <c r="D8062" s="316">
        <v>531.54999999999995</v>
      </c>
    </row>
    <row r="8063" spans="1:4">
      <c r="A8063" s="314" t="s">
        <v>24239</v>
      </c>
      <c r="B8063" s="315" t="s">
        <v>24240</v>
      </c>
      <c r="C8063" s="315" t="s">
        <v>41</v>
      </c>
      <c r="D8063" s="316">
        <v>762.21</v>
      </c>
    </row>
    <row r="8064" spans="1:4">
      <c r="A8064" s="314" t="s">
        <v>24241</v>
      </c>
      <c r="B8064" s="315" t="s">
        <v>24242</v>
      </c>
      <c r="C8064" s="315" t="s">
        <v>41</v>
      </c>
      <c r="D8064" s="316">
        <v>926.5</v>
      </c>
    </row>
    <row r="8065" spans="1:4" ht="15.75">
      <c r="A8065" s="309" t="s">
        <v>38789</v>
      </c>
      <c r="B8065" s="310"/>
      <c r="C8065" s="310"/>
      <c r="D8065" s="310"/>
    </row>
    <row r="8066" spans="1:4">
      <c r="A8066" s="311" t="s">
        <v>12254</v>
      </c>
      <c r="B8066" s="312" t="s">
        <v>6861</v>
      </c>
      <c r="C8066" s="312" t="s">
        <v>6862</v>
      </c>
      <c r="D8066" s="313" t="s">
        <v>36838</v>
      </c>
    </row>
    <row r="8067" spans="1:4">
      <c r="A8067" s="314" t="s">
        <v>12391</v>
      </c>
      <c r="B8067" s="315" t="s">
        <v>12392</v>
      </c>
      <c r="C8067" s="315" t="s">
        <v>1467</v>
      </c>
      <c r="D8067" s="316">
        <v>6.84</v>
      </c>
    </row>
    <row r="8068" spans="1:4">
      <c r="A8068" s="314" t="s">
        <v>22224</v>
      </c>
      <c r="B8068" s="315" t="s">
        <v>38790</v>
      </c>
      <c r="C8068" s="315" t="s">
        <v>1467</v>
      </c>
      <c r="D8068" s="316">
        <v>11.33</v>
      </c>
    </row>
    <row r="8069" spans="1:4">
      <c r="A8069" s="314" t="s">
        <v>12819</v>
      </c>
      <c r="B8069" s="315" t="s">
        <v>12820</v>
      </c>
      <c r="C8069" s="315" t="s">
        <v>1467</v>
      </c>
      <c r="D8069" s="316">
        <v>1.22</v>
      </c>
    </row>
    <row r="8070" spans="1:4">
      <c r="A8070" s="314" t="s">
        <v>12817</v>
      </c>
      <c r="B8070" s="315" t="s">
        <v>12818</v>
      </c>
      <c r="C8070" s="315" t="s">
        <v>1467</v>
      </c>
      <c r="D8070" s="316">
        <v>2.0299999999999998</v>
      </c>
    </row>
    <row r="8071" spans="1:4">
      <c r="A8071" s="314" t="s">
        <v>12821</v>
      </c>
      <c r="B8071" s="315" t="s">
        <v>12822</v>
      </c>
      <c r="C8071" s="315" t="s">
        <v>1467</v>
      </c>
      <c r="D8071" s="316">
        <v>1.67</v>
      </c>
    </row>
    <row r="8072" spans="1:4">
      <c r="A8072" s="314" t="s">
        <v>12823</v>
      </c>
      <c r="B8072" s="315" t="s">
        <v>12824</v>
      </c>
      <c r="C8072" s="315" t="s">
        <v>1467</v>
      </c>
      <c r="D8072" s="316">
        <v>2.17</v>
      </c>
    </row>
    <row r="8073" spans="1:4" ht="22.5">
      <c r="A8073" s="314" t="s">
        <v>12827</v>
      </c>
      <c r="B8073" s="315" t="s">
        <v>12828</v>
      </c>
      <c r="C8073" s="315" t="s">
        <v>1467</v>
      </c>
      <c r="D8073" s="316">
        <v>4.21</v>
      </c>
    </row>
    <row r="8074" spans="1:4" ht="33.75">
      <c r="A8074" s="314" t="s">
        <v>12829</v>
      </c>
      <c r="B8074" s="315" t="s">
        <v>12830</v>
      </c>
      <c r="C8074" s="315" t="s">
        <v>1467</v>
      </c>
      <c r="D8074" s="316">
        <v>4.6100000000000003</v>
      </c>
    </row>
    <row r="8075" spans="1:4">
      <c r="A8075" s="314" t="s">
        <v>12831</v>
      </c>
      <c r="B8075" s="315" t="s">
        <v>12832</v>
      </c>
      <c r="C8075" s="315" t="s">
        <v>1467</v>
      </c>
      <c r="D8075" s="316">
        <v>2.8</v>
      </c>
    </row>
    <row r="8076" spans="1:4">
      <c r="A8076" s="314" t="s">
        <v>12833</v>
      </c>
      <c r="B8076" s="315" t="s">
        <v>12834</v>
      </c>
      <c r="C8076" s="315" t="s">
        <v>1467</v>
      </c>
      <c r="D8076" s="316">
        <v>0.56000000000000005</v>
      </c>
    </row>
    <row r="8077" spans="1:4">
      <c r="A8077" s="314" t="s">
        <v>12835</v>
      </c>
      <c r="B8077" s="315" t="s">
        <v>12836</v>
      </c>
      <c r="C8077" s="315" t="s">
        <v>1467</v>
      </c>
      <c r="D8077" s="316">
        <v>3.59</v>
      </c>
    </row>
    <row r="8078" spans="1:4">
      <c r="A8078" s="314" t="s">
        <v>12837</v>
      </c>
      <c r="B8078" s="315" t="s">
        <v>12838</v>
      </c>
      <c r="C8078" s="315" t="s">
        <v>1467</v>
      </c>
      <c r="D8078" s="316">
        <v>53.43</v>
      </c>
    </row>
    <row r="8079" spans="1:4">
      <c r="A8079" s="314" t="s">
        <v>14632</v>
      </c>
      <c r="B8079" s="315" t="s">
        <v>14633</v>
      </c>
      <c r="C8079" s="315" t="s">
        <v>1467</v>
      </c>
      <c r="D8079" s="316">
        <v>0.7</v>
      </c>
    </row>
    <row r="8080" spans="1:4">
      <c r="A8080" s="314" t="s">
        <v>14673</v>
      </c>
      <c r="B8080" s="315" t="s">
        <v>14674</v>
      </c>
      <c r="C8080" s="315" t="s">
        <v>1467</v>
      </c>
      <c r="D8080" s="316">
        <v>14.06</v>
      </c>
    </row>
    <row r="8081" spans="1:4">
      <c r="A8081" s="314" t="s">
        <v>14675</v>
      </c>
      <c r="B8081" s="315" t="s">
        <v>14676</v>
      </c>
      <c r="C8081" s="315" t="s">
        <v>1467</v>
      </c>
      <c r="D8081" s="316">
        <v>20.010000000000002</v>
      </c>
    </row>
    <row r="8082" spans="1:4">
      <c r="A8082" s="314" t="s">
        <v>17686</v>
      </c>
      <c r="B8082" s="315" t="s">
        <v>17687</v>
      </c>
      <c r="C8082" s="315" t="s">
        <v>6</v>
      </c>
      <c r="D8082" s="316">
        <v>504</v>
      </c>
    </row>
    <row r="8083" spans="1:4">
      <c r="A8083" s="314" t="s">
        <v>17932</v>
      </c>
      <c r="B8083" s="315" t="s">
        <v>17933</v>
      </c>
      <c r="C8083" s="315" t="s">
        <v>1467</v>
      </c>
      <c r="D8083" s="316">
        <v>63</v>
      </c>
    </row>
    <row r="8084" spans="1:4">
      <c r="A8084" s="314" t="s">
        <v>19269</v>
      </c>
      <c r="B8084" s="315" t="s">
        <v>19270</v>
      </c>
      <c r="C8084" s="315" t="s">
        <v>1467</v>
      </c>
      <c r="D8084" s="316">
        <v>3.17</v>
      </c>
    </row>
    <row r="8085" spans="1:4">
      <c r="A8085" s="314" t="s">
        <v>19417</v>
      </c>
      <c r="B8085" s="315" t="s">
        <v>19418</v>
      </c>
      <c r="C8085" s="315" t="s">
        <v>1467</v>
      </c>
      <c r="D8085" s="316">
        <v>5.52</v>
      </c>
    </row>
    <row r="8086" spans="1:4">
      <c r="A8086" s="314" t="s">
        <v>21843</v>
      </c>
      <c r="B8086" s="315" t="s">
        <v>21844</v>
      </c>
      <c r="C8086" s="315" t="s">
        <v>1467</v>
      </c>
      <c r="D8086" s="316">
        <v>3.87</v>
      </c>
    </row>
    <row r="8087" spans="1:4">
      <c r="A8087" s="314" t="s">
        <v>22179</v>
      </c>
      <c r="B8087" s="315" t="s">
        <v>22180</v>
      </c>
      <c r="C8087" s="315" t="s">
        <v>6161</v>
      </c>
      <c r="D8087" s="316">
        <v>47.65</v>
      </c>
    </row>
    <row r="8088" spans="1:4">
      <c r="A8088" s="314" t="s">
        <v>22185</v>
      </c>
      <c r="B8088" s="315" t="s">
        <v>22186</v>
      </c>
      <c r="C8088" s="315" t="s">
        <v>6161</v>
      </c>
      <c r="D8088" s="316">
        <v>35.840000000000003</v>
      </c>
    </row>
    <row r="8089" spans="1:4">
      <c r="A8089" s="314" t="s">
        <v>22220</v>
      </c>
      <c r="B8089" s="315" t="s">
        <v>22221</v>
      </c>
      <c r="C8089" s="315" t="s">
        <v>1467</v>
      </c>
      <c r="D8089" s="316">
        <v>3.38</v>
      </c>
    </row>
    <row r="8090" spans="1:4">
      <c r="A8090" s="314" t="s">
        <v>22106</v>
      </c>
      <c r="B8090" s="315" t="s">
        <v>22107</v>
      </c>
      <c r="C8090" s="315" t="s">
        <v>1467</v>
      </c>
      <c r="D8090" s="316">
        <v>2.78</v>
      </c>
    </row>
    <row r="8091" spans="1:4">
      <c r="A8091" s="314" t="s">
        <v>22338</v>
      </c>
      <c r="B8091" s="315" t="s">
        <v>22339</v>
      </c>
      <c r="C8091" s="315" t="s">
        <v>6</v>
      </c>
      <c r="D8091" s="316">
        <v>390.69</v>
      </c>
    </row>
    <row r="8092" spans="1:4" ht="15.75">
      <c r="A8092" s="309" t="s">
        <v>38791</v>
      </c>
      <c r="B8092" s="310"/>
      <c r="C8092" s="310"/>
      <c r="D8092" s="310"/>
    </row>
    <row r="8093" spans="1:4">
      <c r="A8093" s="311" t="s">
        <v>12254</v>
      </c>
      <c r="B8093" s="312" t="s">
        <v>6861</v>
      </c>
      <c r="C8093" s="312" t="s">
        <v>6862</v>
      </c>
      <c r="D8093" s="313" t="s">
        <v>36838</v>
      </c>
    </row>
    <row r="8094" spans="1:4">
      <c r="A8094" s="314" t="s">
        <v>14797</v>
      </c>
      <c r="B8094" s="315" t="s">
        <v>14798</v>
      </c>
      <c r="C8094" s="315" t="s">
        <v>431</v>
      </c>
      <c r="D8094" s="316">
        <v>112.6</v>
      </c>
    </row>
    <row r="8095" spans="1:4">
      <c r="A8095" s="314" t="s">
        <v>14799</v>
      </c>
      <c r="B8095" s="315" t="s">
        <v>14800</v>
      </c>
      <c r="C8095" s="315" t="s">
        <v>431</v>
      </c>
      <c r="D8095" s="316">
        <v>121.83</v>
      </c>
    </row>
    <row r="8096" spans="1:4">
      <c r="A8096" s="314" t="s">
        <v>14801</v>
      </c>
      <c r="B8096" s="315" t="s">
        <v>14802</v>
      </c>
      <c r="C8096" s="315" t="s">
        <v>431</v>
      </c>
      <c r="D8096" s="316">
        <v>133.63</v>
      </c>
    </row>
    <row r="8097" spans="1:4">
      <c r="A8097" s="314" t="s">
        <v>17576</v>
      </c>
      <c r="B8097" s="315" t="s">
        <v>17577</v>
      </c>
      <c r="C8097" s="315" t="s">
        <v>1510</v>
      </c>
      <c r="D8097" s="316">
        <v>308.75</v>
      </c>
    </row>
    <row r="8098" spans="1:4">
      <c r="A8098" s="314" t="s">
        <v>17578</v>
      </c>
      <c r="B8098" s="315" t="s">
        <v>17579</v>
      </c>
      <c r="C8098" s="315" t="s">
        <v>1510</v>
      </c>
      <c r="D8098" s="316">
        <v>267.76</v>
      </c>
    </row>
    <row r="8099" spans="1:4">
      <c r="A8099" s="314" t="s">
        <v>17580</v>
      </c>
      <c r="B8099" s="315" t="s">
        <v>17581</v>
      </c>
      <c r="C8099" s="315" t="s">
        <v>431</v>
      </c>
      <c r="D8099" s="316">
        <v>132.38999999999999</v>
      </c>
    </row>
    <row r="8100" spans="1:4">
      <c r="A8100" s="314" t="s">
        <v>17582</v>
      </c>
      <c r="B8100" s="315" t="s">
        <v>17583</v>
      </c>
      <c r="C8100" s="315" t="s">
        <v>1510</v>
      </c>
      <c r="D8100" s="316">
        <v>337.67</v>
      </c>
    </row>
    <row r="8101" spans="1:4">
      <c r="A8101" s="314" t="s">
        <v>17584</v>
      </c>
      <c r="B8101" s="315" t="s">
        <v>17585</v>
      </c>
      <c r="C8101" s="315" t="s">
        <v>1510</v>
      </c>
      <c r="D8101" s="316">
        <v>267.75</v>
      </c>
    </row>
    <row r="8102" spans="1:4">
      <c r="A8102" s="314" t="s">
        <v>18510</v>
      </c>
      <c r="B8102" s="315" t="s">
        <v>18511</v>
      </c>
      <c r="C8102" s="315" t="s">
        <v>6</v>
      </c>
      <c r="D8102" s="316">
        <v>221</v>
      </c>
    </row>
    <row r="8103" spans="1:4">
      <c r="A8103" s="314" t="s">
        <v>19246</v>
      </c>
      <c r="B8103" s="315" t="s">
        <v>19247</v>
      </c>
      <c r="C8103" s="315" t="s">
        <v>41</v>
      </c>
      <c r="D8103" s="316">
        <v>9.1</v>
      </c>
    </row>
    <row r="8104" spans="1:4">
      <c r="A8104" s="314" t="s">
        <v>19762</v>
      </c>
      <c r="B8104" s="315" t="s">
        <v>19763</v>
      </c>
      <c r="C8104" s="315" t="s">
        <v>6</v>
      </c>
      <c r="D8104" s="316">
        <v>1.1399999999999999</v>
      </c>
    </row>
    <row r="8105" spans="1:4">
      <c r="A8105" s="314" t="s">
        <v>23845</v>
      </c>
      <c r="B8105" s="315" t="s">
        <v>23846</v>
      </c>
      <c r="C8105" s="315" t="s">
        <v>431</v>
      </c>
      <c r="D8105" s="316">
        <v>108.14</v>
      </c>
    </row>
    <row r="8106" spans="1:4" ht="15.75">
      <c r="A8106" s="309" t="s">
        <v>38792</v>
      </c>
      <c r="B8106" s="310"/>
      <c r="C8106" s="310"/>
      <c r="D8106" s="310"/>
    </row>
    <row r="8107" spans="1:4">
      <c r="A8107" s="311" t="s">
        <v>12254</v>
      </c>
      <c r="B8107" s="312" t="s">
        <v>6861</v>
      </c>
      <c r="C8107" s="312" t="s">
        <v>6862</v>
      </c>
      <c r="D8107" s="313" t="s">
        <v>36838</v>
      </c>
    </row>
    <row r="8108" spans="1:4">
      <c r="A8108" s="314" t="s">
        <v>12503</v>
      </c>
      <c r="B8108" s="315" t="s">
        <v>12504</v>
      </c>
      <c r="C8108" s="315" t="s">
        <v>1467</v>
      </c>
      <c r="D8108" s="316">
        <v>25.58</v>
      </c>
    </row>
    <row r="8109" spans="1:4">
      <c r="A8109" s="314" t="s">
        <v>14195</v>
      </c>
      <c r="B8109" s="315" t="s">
        <v>14196</v>
      </c>
      <c r="C8109" s="315" t="s">
        <v>41</v>
      </c>
      <c r="D8109" s="316">
        <v>12.74</v>
      </c>
    </row>
    <row r="8110" spans="1:4">
      <c r="A8110" s="314" t="s">
        <v>14197</v>
      </c>
      <c r="B8110" s="315" t="s">
        <v>14198</v>
      </c>
      <c r="C8110" s="315" t="s">
        <v>41</v>
      </c>
      <c r="D8110" s="316">
        <v>2.35</v>
      </c>
    </row>
    <row r="8111" spans="1:4">
      <c r="A8111" s="314" t="s">
        <v>14526</v>
      </c>
      <c r="B8111" s="315" t="s">
        <v>14527</v>
      </c>
      <c r="C8111" s="315" t="s">
        <v>41</v>
      </c>
      <c r="D8111" s="316">
        <v>75.52</v>
      </c>
    </row>
    <row r="8112" spans="1:4">
      <c r="A8112" s="314" t="s">
        <v>14528</v>
      </c>
      <c r="B8112" s="315" t="s">
        <v>14529</v>
      </c>
      <c r="C8112" s="315" t="s">
        <v>41</v>
      </c>
      <c r="D8112" s="316">
        <v>95.18</v>
      </c>
    </row>
    <row r="8113" spans="1:4">
      <c r="A8113" s="314" t="s">
        <v>14556</v>
      </c>
      <c r="B8113" s="315" t="s">
        <v>38793</v>
      </c>
      <c r="C8113" s="315" t="s">
        <v>6</v>
      </c>
      <c r="D8113" s="316">
        <v>308.14999999999998</v>
      </c>
    </row>
    <row r="8114" spans="1:4">
      <c r="A8114" s="314" t="s">
        <v>14557</v>
      </c>
      <c r="B8114" s="315" t="s">
        <v>38794</v>
      </c>
      <c r="C8114" s="315" t="s">
        <v>1467</v>
      </c>
      <c r="D8114" s="316">
        <v>28.53</v>
      </c>
    </row>
    <row r="8115" spans="1:4">
      <c r="A8115" s="314" t="s">
        <v>14558</v>
      </c>
      <c r="B8115" s="315" t="s">
        <v>38795</v>
      </c>
      <c r="C8115" s="315" t="s">
        <v>431</v>
      </c>
      <c r="D8115" s="316">
        <v>231.12</v>
      </c>
    </row>
    <row r="8116" spans="1:4">
      <c r="A8116" s="314" t="s">
        <v>14559</v>
      </c>
      <c r="B8116" s="315" t="s">
        <v>38796</v>
      </c>
      <c r="C8116" s="315" t="s">
        <v>431</v>
      </c>
      <c r="D8116" s="316">
        <v>231.12</v>
      </c>
    </row>
    <row r="8117" spans="1:4">
      <c r="A8117" s="314" t="s">
        <v>14560</v>
      </c>
      <c r="B8117" s="315" t="s">
        <v>38797</v>
      </c>
      <c r="C8117" s="315" t="s">
        <v>431</v>
      </c>
      <c r="D8117" s="316">
        <v>115.55</v>
      </c>
    </row>
    <row r="8118" spans="1:4">
      <c r="A8118" s="314" t="s">
        <v>14839</v>
      </c>
      <c r="B8118" s="315" t="s">
        <v>14840</v>
      </c>
      <c r="C8118" s="315" t="s">
        <v>1467</v>
      </c>
      <c r="D8118" s="316">
        <v>7.39</v>
      </c>
    </row>
    <row r="8119" spans="1:4">
      <c r="A8119" s="314" t="s">
        <v>17782</v>
      </c>
      <c r="B8119" s="315" t="s">
        <v>17783</v>
      </c>
      <c r="C8119" s="315" t="s">
        <v>1467</v>
      </c>
      <c r="D8119" s="316">
        <v>10.44</v>
      </c>
    </row>
    <row r="8120" spans="1:4" ht="22.5">
      <c r="A8120" s="314" t="s">
        <v>19122</v>
      </c>
      <c r="B8120" s="315" t="s">
        <v>19123</v>
      </c>
      <c r="C8120" s="315" t="s">
        <v>6</v>
      </c>
      <c r="D8120" s="316">
        <v>52</v>
      </c>
    </row>
    <row r="8121" spans="1:4" ht="22.5">
      <c r="A8121" s="314" t="s">
        <v>19124</v>
      </c>
      <c r="B8121" s="315" t="s">
        <v>19125</v>
      </c>
      <c r="C8121" s="315" t="s">
        <v>6</v>
      </c>
      <c r="D8121" s="316">
        <v>66.86</v>
      </c>
    </row>
    <row r="8122" spans="1:4" ht="22.5">
      <c r="A8122" s="314" t="s">
        <v>19985</v>
      </c>
      <c r="B8122" s="315" t="s">
        <v>38798</v>
      </c>
      <c r="C8122" s="315" t="s">
        <v>41</v>
      </c>
      <c r="D8122" s="316">
        <v>2.57</v>
      </c>
    </row>
    <row r="8123" spans="1:4">
      <c r="A8123" s="314" t="s">
        <v>19986</v>
      </c>
      <c r="B8123" s="315" t="s">
        <v>19987</v>
      </c>
      <c r="C8123" s="315" t="s">
        <v>41</v>
      </c>
      <c r="D8123" s="316">
        <v>7.29</v>
      </c>
    </row>
    <row r="8124" spans="1:4">
      <c r="A8124" s="314" t="s">
        <v>19994</v>
      </c>
      <c r="B8124" s="315" t="s">
        <v>19995</v>
      </c>
      <c r="C8124" s="315" t="s">
        <v>1467</v>
      </c>
      <c r="D8124" s="316">
        <v>8.16</v>
      </c>
    </row>
    <row r="8125" spans="1:4">
      <c r="A8125" s="314" t="s">
        <v>20001</v>
      </c>
      <c r="B8125" s="315" t="s">
        <v>20002</v>
      </c>
      <c r="C8125" s="315" t="s">
        <v>1467</v>
      </c>
      <c r="D8125" s="316">
        <v>28.81</v>
      </c>
    </row>
    <row r="8126" spans="1:4">
      <c r="A8126" s="314" t="s">
        <v>20003</v>
      </c>
      <c r="B8126" s="315" t="s">
        <v>20004</v>
      </c>
      <c r="C8126" s="315" t="s">
        <v>41</v>
      </c>
      <c r="D8126" s="316">
        <v>4</v>
      </c>
    </row>
    <row r="8127" spans="1:4" ht="22.5">
      <c r="A8127" s="314" t="s">
        <v>20000</v>
      </c>
      <c r="B8127" s="315" t="s">
        <v>38799</v>
      </c>
      <c r="C8127" s="315" t="s">
        <v>41</v>
      </c>
      <c r="D8127" s="316">
        <v>24.4</v>
      </c>
    </row>
    <row r="8128" spans="1:4">
      <c r="A8128" s="314" t="s">
        <v>20320</v>
      </c>
      <c r="B8128" s="315" t="s">
        <v>12243</v>
      </c>
      <c r="C8128" s="315" t="s">
        <v>41</v>
      </c>
      <c r="D8128" s="316">
        <v>59.35</v>
      </c>
    </row>
    <row r="8129" spans="1:4" ht="22.5">
      <c r="A8129" s="314" t="s">
        <v>23537</v>
      </c>
      <c r="B8129" s="315" t="s">
        <v>38800</v>
      </c>
      <c r="C8129" s="315" t="s">
        <v>431</v>
      </c>
      <c r="D8129" s="316">
        <v>25.88</v>
      </c>
    </row>
    <row r="8130" spans="1:4" ht="22.5">
      <c r="A8130" s="314" t="s">
        <v>23538</v>
      </c>
      <c r="B8130" s="315" t="s">
        <v>38801</v>
      </c>
      <c r="C8130" s="315" t="s">
        <v>431</v>
      </c>
      <c r="D8130" s="316">
        <v>17.600000000000001</v>
      </c>
    </row>
    <row r="8131" spans="1:4">
      <c r="A8131" s="314" t="s">
        <v>23533</v>
      </c>
      <c r="B8131" s="315" t="s">
        <v>38802</v>
      </c>
      <c r="C8131" s="315" t="s">
        <v>1467</v>
      </c>
      <c r="D8131" s="316">
        <v>6.9</v>
      </c>
    </row>
    <row r="8132" spans="1:4">
      <c r="A8132" s="314" t="s">
        <v>23534</v>
      </c>
      <c r="B8132" s="315" t="s">
        <v>38803</v>
      </c>
      <c r="C8132" s="315" t="s">
        <v>1467</v>
      </c>
      <c r="D8132" s="316">
        <v>6.42</v>
      </c>
    </row>
    <row r="8133" spans="1:4">
      <c r="A8133" s="314" t="s">
        <v>23545</v>
      </c>
      <c r="B8133" s="315" t="s">
        <v>38804</v>
      </c>
      <c r="C8133" s="315" t="s">
        <v>431</v>
      </c>
      <c r="D8133" s="316">
        <v>13.3</v>
      </c>
    </row>
    <row r="8134" spans="1:4">
      <c r="A8134" s="314" t="s">
        <v>23546</v>
      </c>
      <c r="B8134" s="315" t="s">
        <v>23547</v>
      </c>
      <c r="C8134" s="315" t="s">
        <v>431</v>
      </c>
      <c r="D8134" s="316">
        <v>33.96</v>
      </c>
    </row>
    <row r="8135" spans="1:4">
      <c r="A8135" s="314" t="s">
        <v>23940</v>
      </c>
      <c r="B8135" s="315" t="s">
        <v>23941</v>
      </c>
      <c r="C8135" s="315" t="s">
        <v>6</v>
      </c>
      <c r="D8135" s="316">
        <v>2760.21</v>
      </c>
    </row>
    <row r="8136" spans="1:4">
      <c r="A8136" s="314" t="s">
        <v>26231</v>
      </c>
      <c r="B8136" s="315" t="s">
        <v>26232</v>
      </c>
      <c r="C8136" s="315" t="s">
        <v>26233</v>
      </c>
      <c r="D8136" s="316">
        <v>15224.27</v>
      </c>
    </row>
    <row r="8137" spans="1:4" ht="15.75">
      <c r="A8137" s="309" t="s">
        <v>38805</v>
      </c>
      <c r="B8137" s="310"/>
      <c r="C8137" s="310"/>
      <c r="D8137" s="310"/>
    </row>
    <row r="8138" spans="1:4">
      <c r="A8138" s="311" t="s">
        <v>12254</v>
      </c>
      <c r="B8138" s="312" t="s">
        <v>6861</v>
      </c>
      <c r="C8138" s="312" t="s">
        <v>6862</v>
      </c>
      <c r="D8138" s="313" t="s">
        <v>36838</v>
      </c>
    </row>
    <row r="8139" spans="1:4">
      <c r="A8139" s="314" t="s">
        <v>13336</v>
      </c>
      <c r="B8139" s="315" t="s">
        <v>13337</v>
      </c>
      <c r="C8139" s="315" t="s">
        <v>1510</v>
      </c>
      <c r="D8139" s="316">
        <v>46.08</v>
      </c>
    </row>
    <row r="8140" spans="1:4">
      <c r="A8140" s="314" t="s">
        <v>19013</v>
      </c>
      <c r="B8140" s="315" t="s">
        <v>19014</v>
      </c>
      <c r="C8140" s="315" t="s">
        <v>1510</v>
      </c>
      <c r="D8140" s="316">
        <v>27.89</v>
      </c>
    </row>
    <row r="8141" spans="1:4">
      <c r="A8141" s="314" t="s">
        <v>19939</v>
      </c>
      <c r="B8141" s="315" t="s">
        <v>19940</v>
      </c>
      <c r="C8141" s="315" t="s">
        <v>1510</v>
      </c>
      <c r="D8141" s="316">
        <v>31.74</v>
      </c>
    </row>
    <row r="8142" spans="1:4">
      <c r="A8142" s="314" t="s">
        <v>20301</v>
      </c>
      <c r="B8142" s="315" t="s">
        <v>20302</v>
      </c>
      <c r="C8142" s="315" t="s">
        <v>1510</v>
      </c>
      <c r="D8142" s="316">
        <v>23.04</v>
      </c>
    </row>
    <row r="8143" spans="1:4">
      <c r="A8143" s="314" t="s">
        <v>22173</v>
      </c>
      <c r="B8143" s="315" t="s">
        <v>22174</v>
      </c>
      <c r="C8143" s="315" t="s">
        <v>1510</v>
      </c>
      <c r="D8143" s="316">
        <v>32.74</v>
      </c>
    </row>
    <row r="8144" spans="1:4">
      <c r="A8144" s="314" t="s">
        <v>22175</v>
      </c>
      <c r="B8144" s="315" t="s">
        <v>22176</v>
      </c>
      <c r="C8144" s="315" t="s">
        <v>1510</v>
      </c>
      <c r="D8144" s="316">
        <v>37.6</v>
      </c>
    </row>
    <row r="8145" spans="1:4">
      <c r="A8145" s="314" t="s">
        <v>22177</v>
      </c>
      <c r="B8145" s="315" t="s">
        <v>22178</v>
      </c>
      <c r="C8145" s="315" t="s">
        <v>1510</v>
      </c>
      <c r="D8145" s="316">
        <v>41.23</v>
      </c>
    </row>
    <row r="8146" spans="1:4">
      <c r="A8146" s="314" t="s">
        <v>22218</v>
      </c>
      <c r="B8146" s="315" t="s">
        <v>22219</v>
      </c>
      <c r="C8146" s="315" t="s">
        <v>1510</v>
      </c>
      <c r="D8146" s="316">
        <v>20.62</v>
      </c>
    </row>
    <row r="8147" spans="1:4" ht="15.75">
      <c r="A8147" s="309" t="s">
        <v>38806</v>
      </c>
      <c r="B8147" s="310"/>
      <c r="C8147" s="310"/>
      <c r="D8147" s="310"/>
    </row>
    <row r="8148" spans="1:4">
      <c r="A8148" s="311" t="s">
        <v>12254</v>
      </c>
      <c r="B8148" s="312" t="s">
        <v>6861</v>
      </c>
      <c r="C8148" s="312" t="s">
        <v>6862</v>
      </c>
      <c r="D8148" s="313" t="s">
        <v>36838</v>
      </c>
    </row>
    <row r="8149" spans="1:4">
      <c r="A8149" s="314" t="s">
        <v>13000</v>
      </c>
      <c r="B8149" s="315" t="s">
        <v>13001</v>
      </c>
      <c r="C8149" s="315" t="s">
        <v>431</v>
      </c>
      <c r="D8149" s="316">
        <v>34.79</v>
      </c>
    </row>
    <row r="8150" spans="1:4">
      <c r="A8150" s="314" t="s">
        <v>13037</v>
      </c>
      <c r="B8150" s="315" t="s">
        <v>13038</v>
      </c>
      <c r="C8150" s="315" t="s">
        <v>431</v>
      </c>
      <c r="D8150" s="316">
        <v>268.52</v>
      </c>
    </row>
    <row r="8151" spans="1:4">
      <c r="A8151" s="314" t="s">
        <v>13039</v>
      </c>
      <c r="B8151" s="315" t="s">
        <v>13040</v>
      </c>
      <c r="C8151" s="315" t="s">
        <v>431</v>
      </c>
      <c r="D8151" s="316">
        <v>336.81</v>
      </c>
    </row>
    <row r="8152" spans="1:4">
      <c r="A8152" s="314" t="s">
        <v>13041</v>
      </c>
      <c r="B8152" s="315" t="s">
        <v>13042</v>
      </c>
      <c r="C8152" s="315" t="s">
        <v>431</v>
      </c>
      <c r="D8152" s="316">
        <v>422.64</v>
      </c>
    </row>
    <row r="8153" spans="1:4">
      <c r="A8153" s="314" t="s">
        <v>38807</v>
      </c>
      <c r="B8153" s="315" t="s">
        <v>38808</v>
      </c>
      <c r="C8153" s="315" t="s">
        <v>431</v>
      </c>
      <c r="D8153" s="316">
        <v>408.96</v>
      </c>
    </row>
    <row r="8154" spans="1:4">
      <c r="A8154" s="314" t="s">
        <v>14193</v>
      </c>
      <c r="B8154" s="315" t="s">
        <v>14194</v>
      </c>
      <c r="C8154" s="315" t="s">
        <v>6</v>
      </c>
      <c r="D8154" s="316">
        <v>3.97</v>
      </c>
    </row>
    <row r="8155" spans="1:4">
      <c r="A8155" s="314" t="s">
        <v>14199</v>
      </c>
      <c r="B8155" s="315" t="s">
        <v>14200</v>
      </c>
      <c r="C8155" s="315" t="s">
        <v>41</v>
      </c>
      <c r="D8155" s="316">
        <v>3.77</v>
      </c>
    </row>
    <row r="8156" spans="1:4">
      <c r="A8156" s="314" t="s">
        <v>14360</v>
      </c>
      <c r="B8156" s="315" t="s">
        <v>14361</v>
      </c>
      <c r="C8156" s="315" t="s">
        <v>431</v>
      </c>
      <c r="D8156" s="316">
        <v>30.87</v>
      </c>
    </row>
    <row r="8157" spans="1:4">
      <c r="A8157" s="314" t="s">
        <v>14517</v>
      </c>
      <c r="B8157" s="315" t="s">
        <v>14518</v>
      </c>
      <c r="C8157" s="315" t="s">
        <v>431</v>
      </c>
      <c r="D8157" s="316">
        <v>33.33</v>
      </c>
    </row>
    <row r="8158" spans="1:4" ht="33.75">
      <c r="A8158" s="314" t="s">
        <v>14519</v>
      </c>
      <c r="B8158" s="315" t="s">
        <v>14520</v>
      </c>
      <c r="C8158" s="315" t="s">
        <v>431</v>
      </c>
      <c r="D8158" s="316">
        <v>34.18</v>
      </c>
    </row>
    <row r="8159" spans="1:4" ht="33.75">
      <c r="A8159" s="314" t="s">
        <v>14521</v>
      </c>
      <c r="B8159" s="315" t="s">
        <v>14522</v>
      </c>
      <c r="C8159" s="315" t="s">
        <v>431</v>
      </c>
      <c r="D8159" s="316">
        <v>43.44</v>
      </c>
    </row>
    <row r="8160" spans="1:4">
      <c r="A8160" s="314" t="s">
        <v>14523</v>
      </c>
      <c r="B8160" s="315" t="s">
        <v>14524</v>
      </c>
      <c r="C8160" s="315" t="s">
        <v>431</v>
      </c>
      <c r="D8160" s="316">
        <v>13.66</v>
      </c>
    </row>
    <row r="8161" spans="1:4">
      <c r="A8161" s="314" t="s">
        <v>14563</v>
      </c>
      <c r="B8161" s="315" t="s">
        <v>14564</v>
      </c>
      <c r="C8161" s="315" t="s">
        <v>431</v>
      </c>
      <c r="D8161" s="316">
        <v>62.19</v>
      </c>
    </row>
    <row r="8162" spans="1:4">
      <c r="A8162" s="314" t="s">
        <v>14573</v>
      </c>
      <c r="B8162" s="315" t="s">
        <v>14574</v>
      </c>
      <c r="C8162" s="315" t="s">
        <v>431</v>
      </c>
      <c r="D8162" s="316">
        <v>320.83</v>
      </c>
    </row>
    <row r="8163" spans="1:4">
      <c r="A8163" s="314" t="s">
        <v>15064</v>
      </c>
      <c r="B8163" s="315" t="s">
        <v>15065</v>
      </c>
      <c r="C8163" s="315" t="s">
        <v>431</v>
      </c>
      <c r="D8163" s="316">
        <v>134.72999999999999</v>
      </c>
    </row>
    <row r="8164" spans="1:4">
      <c r="A8164" s="314" t="s">
        <v>16350</v>
      </c>
      <c r="B8164" s="315" t="s">
        <v>38809</v>
      </c>
      <c r="C8164" s="315" t="s">
        <v>41</v>
      </c>
      <c r="D8164" s="316">
        <v>122.77</v>
      </c>
    </row>
    <row r="8165" spans="1:4">
      <c r="A8165" s="314" t="s">
        <v>16351</v>
      </c>
      <c r="B8165" s="315" t="s">
        <v>16352</v>
      </c>
      <c r="C8165" s="315" t="s">
        <v>6</v>
      </c>
      <c r="D8165" s="316">
        <v>29.91</v>
      </c>
    </row>
    <row r="8166" spans="1:4">
      <c r="A8166" s="314" t="s">
        <v>16517</v>
      </c>
      <c r="B8166" s="315" t="s">
        <v>12088</v>
      </c>
      <c r="C8166" s="315" t="s">
        <v>431</v>
      </c>
      <c r="D8166" s="316">
        <v>316.05</v>
      </c>
    </row>
    <row r="8167" spans="1:4">
      <c r="A8167" s="314" t="s">
        <v>16518</v>
      </c>
      <c r="B8167" s="315" t="s">
        <v>16519</v>
      </c>
      <c r="C8167" s="315" t="s">
        <v>431</v>
      </c>
      <c r="D8167" s="316">
        <v>347.29</v>
      </c>
    </row>
    <row r="8168" spans="1:4">
      <c r="A8168" s="314" t="s">
        <v>16831</v>
      </c>
      <c r="B8168" s="315" t="s">
        <v>16832</v>
      </c>
      <c r="C8168" s="315" t="s">
        <v>41</v>
      </c>
      <c r="D8168" s="316">
        <v>24.34</v>
      </c>
    </row>
    <row r="8169" spans="1:4">
      <c r="A8169" s="314" t="s">
        <v>17168</v>
      </c>
      <c r="B8169" s="315" t="s">
        <v>17169</v>
      </c>
      <c r="C8169" s="315" t="s">
        <v>41</v>
      </c>
      <c r="D8169" s="316">
        <v>10.58</v>
      </c>
    </row>
    <row r="8170" spans="1:4">
      <c r="A8170" s="314" t="s">
        <v>17666</v>
      </c>
      <c r="B8170" s="315" t="s">
        <v>17667</v>
      </c>
      <c r="C8170" s="315" t="s">
        <v>431</v>
      </c>
      <c r="D8170" s="316">
        <v>146.75</v>
      </c>
    </row>
    <row r="8171" spans="1:4">
      <c r="A8171" s="314" t="s">
        <v>17668</v>
      </c>
      <c r="B8171" s="315" t="s">
        <v>17669</v>
      </c>
      <c r="C8171" s="315" t="s">
        <v>431</v>
      </c>
      <c r="D8171" s="316">
        <v>146.75</v>
      </c>
    </row>
    <row r="8172" spans="1:4">
      <c r="A8172" s="314" t="s">
        <v>17670</v>
      </c>
      <c r="B8172" s="315" t="s">
        <v>17671</v>
      </c>
      <c r="C8172" s="315" t="s">
        <v>431</v>
      </c>
      <c r="D8172" s="316">
        <v>168.34</v>
      </c>
    </row>
    <row r="8173" spans="1:4">
      <c r="A8173" s="314" t="s">
        <v>17674</v>
      </c>
      <c r="B8173" s="315" t="s">
        <v>17675</v>
      </c>
      <c r="C8173" s="315" t="s">
        <v>1467</v>
      </c>
      <c r="D8173" s="316">
        <v>0.43</v>
      </c>
    </row>
    <row r="8174" spans="1:4">
      <c r="A8174" s="314" t="s">
        <v>17676</v>
      </c>
      <c r="B8174" s="315" t="s">
        <v>17677</v>
      </c>
      <c r="C8174" s="315" t="s">
        <v>431</v>
      </c>
      <c r="D8174" s="316">
        <v>435.27</v>
      </c>
    </row>
    <row r="8175" spans="1:4">
      <c r="A8175" s="314" t="s">
        <v>17678</v>
      </c>
      <c r="B8175" s="315" t="s">
        <v>17679</v>
      </c>
      <c r="C8175" s="315" t="s">
        <v>431</v>
      </c>
      <c r="D8175" s="316">
        <v>222.64</v>
      </c>
    </row>
    <row r="8176" spans="1:4">
      <c r="A8176" s="314" t="s">
        <v>17680</v>
      </c>
      <c r="B8176" s="315" t="s">
        <v>17681</v>
      </c>
      <c r="C8176" s="315" t="s">
        <v>431</v>
      </c>
      <c r="D8176" s="316">
        <v>284.48</v>
      </c>
    </row>
    <row r="8177" spans="1:4">
      <c r="A8177" s="314" t="s">
        <v>17682</v>
      </c>
      <c r="B8177" s="315" t="s">
        <v>17683</v>
      </c>
      <c r="C8177" s="315" t="s">
        <v>431</v>
      </c>
      <c r="D8177" s="316">
        <v>321.58999999999997</v>
      </c>
    </row>
    <row r="8178" spans="1:4">
      <c r="A8178" s="314" t="s">
        <v>18362</v>
      </c>
      <c r="B8178" s="315" t="s">
        <v>18363</v>
      </c>
      <c r="C8178" s="315" t="s">
        <v>431</v>
      </c>
      <c r="D8178" s="316">
        <v>50.9</v>
      </c>
    </row>
    <row r="8179" spans="1:4">
      <c r="A8179" s="314" t="s">
        <v>18404</v>
      </c>
      <c r="B8179" s="315" t="s">
        <v>18405</v>
      </c>
      <c r="C8179" s="315" t="s">
        <v>431</v>
      </c>
      <c r="D8179" s="316">
        <v>70.23</v>
      </c>
    </row>
    <row r="8180" spans="1:4">
      <c r="A8180" s="314" t="s">
        <v>18408</v>
      </c>
      <c r="B8180" s="315" t="s">
        <v>18409</v>
      </c>
      <c r="C8180" s="315" t="s">
        <v>431</v>
      </c>
      <c r="D8180" s="316">
        <v>33.9</v>
      </c>
    </row>
    <row r="8181" spans="1:4">
      <c r="A8181" s="314" t="s">
        <v>19076</v>
      </c>
      <c r="B8181" s="315" t="s">
        <v>19077</v>
      </c>
      <c r="C8181" s="315" t="s">
        <v>431</v>
      </c>
      <c r="D8181" s="316">
        <v>16.77</v>
      </c>
    </row>
    <row r="8182" spans="1:4" ht="22.5">
      <c r="A8182" s="314" t="s">
        <v>19192</v>
      </c>
      <c r="B8182" s="315" t="s">
        <v>12084</v>
      </c>
      <c r="C8182" s="315" t="s">
        <v>1467</v>
      </c>
      <c r="D8182" s="316">
        <v>24.91</v>
      </c>
    </row>
    <row r="8183" spans="1:4">
      <c r="A8183" s="314" t="s">
        <v>19620</v>
      </c>
      <c r="B8183" s="315" t="s">
        <v>19621</v>
      </c>
      <c r="C8183" s="315" t="s">
        <v>431</v>
      </c>
      <c r="D8183" s="316">
        <v>46.34</v>
      </c>
    </row>
    <row r="8184" spans="1:4">
      <c r="A8184" s="314" t="s">
        <v>19770</v>
      </c>
      <c r="B8184" s="315" t="s">
        <v>19771</v>
      </c>
      <c r="C8184" s="315" t="s">
        <v>1467</v>
      </c>
      <c r="D8184" s="316">
        <v>3.08</v>
      </c>
    </row>
    <row r="8185" spans="1:4">
      <c r="A8185" s="314" t="s">
        <v>19784</v>
      </c>
      <c r="B8185" s="315" t="s">
        <v>19785</v>
      </c>
      <c r="C8185" s="315" t="s">
        <v>431</v>
      </c>
      <c r="D8185" s="316">
        <v>81.47</v>
      </c>
    </row>
    <row r="8186" spans="1:4">
      <c r="A8186" s="314" t="s">
        <v>19788</v>
      </c>
      <c r="B8186" s="315" t="s">
        <v>19789</v>
      </c>
      <c r="C8186" s="315" t="s">
        <v>431</v>
      </c>
      <c r="D8186" s="316">
        <v>94.7</v>
      </c>
    </row>
    <row r="8187" spans="1:4">
      <c r="A8187" s="314" t="s">
        <v>19790</v>
      </c>
      <c r="B8187" s="315" t="s">
        <v>19791</v>
      </c>
      <c r="C8187" s="315" t="s">
        <v>431</v>
      </c>
      <c r="D8187" s="316">
        <v>293.70999999999998</v>
      </c>
    </row>
    <row r="8188" spans="1:4">
      <c r="A8188" s="314" t="s">
        <v>19945</v>
      </c>
      <c r="B8188" s="315" t="s">
        <v>12110</v>
      </c>
      <c r="C8188" s="315" t="s">
        <v>431</v>
      </c>
      <c r="D8188" s="316">
        <v>157.47</v>
      </c>
    </row>
    <row r="8189" spans="1:4">
      <c r="A8189" s="314" t="s">
        <v>19946</v>
      </c>
      <c r="B8189" s="315" t="s">
        <v>19947</v>
      </c>
      <c r="C8189" s="315" t="s">
        <v>431</v>
      </c>
      <c r="D8189" s="316">
        <v>30.84</v>
      </c>
    </row>
    <row r="8190" spans="1:4">
      <c r="A8190" s="314" t="s">
        <v>19948</v>
      </c>
      <c r="B8190" s="315" t="s">
        <v>19949</v>
      </c>
      <c r="C8190" s="315" t="s">
        <v>431</v>
      </c>
      <c r="D8190" s="316">
        <v>35.79</v>
      </c>
    </row>
    <row r="8191" spans="1:4">
      <c r="A8191" s="314" t="s">
        <v>19965</v>
      </c>
      <c r="B8191" s="315" t="s">
        <v>19966</v>
      </c>
      <c r="C8191" s="315" t="s">
        <v>41</v>
      </c>
      <c r="D8191" s="316">
        <v>119.5</v>
      </c>
    </row>
    <row r="8192" spans="1:4">
      <c r="A8192" s="314" t="s">
        <v>19967</v>
      </c>
      <c r="B8192" s="315" t="s">
        <v>19968</v>
      </c>
      <c r="C8192" s="315" t="s">
        <v>41</v>
      </c>
      <c r="D8192" s="316">
        <v>71.680000000000007</v>
      </c>
    </row>
    <row r="8193" spans="1:4">
      <c r="A8193" s="314" t="s">
        <v>19969</v>
      </c>
      <c r="B8193" s="315" t="s">
        <v>12106</v>
      </c>
      <c r="C8193" s="315" t="s">
        <v>431</v>
      </c>
      <c r="D8193" s="316">
        <v>91.6</v>
      </c>
    </row>
    <row r="8194" spans="1:4">
      <c r="A8194" s="314" t="s">
        <v>19970</v>
      </c>
      <c r="B8194" s="315" t="s">
        <v>19971</v>
      </c>
      <c r="C8194" s="315" t="s">
        <v>41</v>
      </c>
      <c r="D8194" s="316">
        <v>23.19</v>
      </c>
    </row>
    <row r="8195" spans="1:4">
      <c r="A8195" s="314" t="s">
        <v>19972</v>
      </c>
      <c r="B8195" s="315" t="s">
        <v>19973</v>
      </c>
      <c r="C8195" s="315" t="s">
        <v>41</v>
      </c>
      <c r="D8195" s="316">
        <v>68.52</v>
      </c>
    </row>
    <row r="8196" spans="1:4">
      <c r="A8196" s="314" t="s">
        <v>19801</v>
      </c>
      <c r="B8196" s="315" t="s">
        <v>19802</v>
      </c>
      <c r="C8196" s="315" t="s">
        <v>6</v>
      </c>
      <c r="D8196" s="316">
        <v>0.33</v>
      </c>
    </row>
    <row r="8197" spans="1:4">
      <c r="A8197" s="314" t="s">
        <v>20104</v>
      </c>
      <c r="B8197" s="315" t="s">
        <v>20105</v>
      </c>
      <c r="C8197" s="315" t="s">
        <v>431</v>
      </c>
      <c r="D8197" s="316">
        <v>118.63</v>
      </c>
    </row>
    <row r="8198" spans="1:4">
      <c r="A8198" s="314" t="s">
        <v>20106</v>
      </c>
      <c r="B8198" s="315" t="s">
        <v>20107</v>
      </c>
      <c r="C8198" s="315" t="s">
        <v>431</v>
      </c>
      <c r="D8198" s="316">
        <v>99.2</v>
      </c>
    </row>
    <row r="8199" spans="1:4">
      <c r="A8199" s="314" t="s">
        <v>20108</v>
      </c>
      <c r="B8199" s="315" t="s">
        <v>20109</v>
      </c>
      <c r="C8199" s="315" t="s">
        <v>431</v>
      </c>
      <c r="D8199" s="316">
        <v>90.9</v>
      </c>
    </row>
    <row r="8200" spans="1:4">
      <c r="A8200" s="314" t="s">
        <v>20110</v>
      </c>
      <c r="B8200" s="315" t="s">
        <v>20111</v>
      </c>
      <c r="C8200" s="315" t="s">
        <v>431</v>
      </c>
      <c r="D8200" s="316">
        <v>206.17</v>
      </c>
    </row>
    <row r="8201" spans="1:4">
      <c r="A8201" s="314" t="s">
        <v>20112</v>
      </c>
      <c r="B8201" s="315" t="s">
        <v>20113</v>
      </c>
      <c r="C8201" s="315" t="s">
        <v>431</v>
      </c>
      <c r="D8201" s="316">
        <v>163.16999999999999</v>
      </c>
    </row>
    <row r="8202" spans="1:4">
      <c r="A8202" s="314" t="s">
        <v>20114</v>
      </c>
      <c r="B8202" s="315" t="s">
        <v>20115</v>
      </c>
      <c r="C8202" s="315" t="s">
        <v>431</v>
      </c>
      <c r="D8202" s="316">
        <v>154.04</v>
      </c>
    </row>
    <row r="8203" spans="1:4">
      <c r="A8203" s="314" t="s">
        <v>20120</v>
      </c>
      <c r="B8203" s="315" t="s">
        <v>20121</v>
      </c>
      <c r="C8203" s="315" t="s">
        <v>431</v>
      </c>
      <c r="D8203" s="316">
        <v>26.46</v>
      </c>
    </row>
    <row r="8204" spans="1:4">
      <c r="A8204" s="314" t="s">
        <v>20126</v>
      </c>
      <c r="B8204" s="315" t="s">
        <v>20127</v>
      </c>
      <c r="C8204" s="315" t="s">
        <v>431</v>
      </c>
      <c r="D8204" s="316">
        <v>49.48</v>
      </c>
    </row>
    <row r="8205" spans="1:4">
      <c r="A8205" s="314" t="s">
        <v>20128</v>
      </c>
      <c r="B8205" s="315" t="s">
        <v>20129</v>
      </c>
      <c r="C8205" s="315" t="s">
        <v>431</v>
      </c>
      <c r="D8205" s="316">
        <v>148.78</v>
      </c>
    </row>
    <row r="8206" spans="1:4" ht="22.5">
      <c r="A8206" s="314" t="s">
        <v>19172</v>
      </c>
      <c r="B8206" s="315" t="s">
        <v>38810</v>
      </c>
      <c r="C8206" s="315" t="s">
        <v>431</v>
      </c>
      <c r="D8206" s="316">
        <v>245.54</v>
      </c>
    </row>
    <row r="8207" spans="1:4">
      <c r="A8207" s="314" t="s">
        <v>20188</v>
      </c>
      <c r="B8207" s="315" t="s">
        <v>20189</v>
      </c>
      <c r="C8207" s="315" t="s">
        <v>431</v>
      </c>
      <c r="D8207" s="316">
        <v>192.94</v>
      </c>
    </row>
    <row r="8208" spans="1:4">
      <c r="A8208" s="314" t="s">
        <v>20212</v>
      </c>
      <c r="B8208" s="315" t="s">
        <v>20213</v>
      </c>
      <c r="C8208" s="315" t="s">
        <v>431</v>
      </c>
      <c r="D8208" s="316">
        <v>118.63</v>
      </c>
    </row>
    <row r="8209" spans="1:4" ht="22.5">
      <c r="A8209" s="314" t="s">
        <v>20341</v>
      </c>
      <c r="B8209" s="315" t="s">
        <v>20342</v>
      </c>
      <c r="C8209" s="315" t="s">
        <v>431</v>
      </c>
      <c r="D8209" s="316">
        <v>64.56</v>
      </c>
    </row>
    <row r="8210" spans="1:4" ht="22.5">
      <c r="A8210" s="314" t="s">
        <v>20343</v>
      </c>
      <c r="B8210" s="315" t="s">
        <v>20344</v>
      </c>
      <c r="C8210" s="315" t="s">
        <v>431</v>
      </c>
      <c r="D8210" s="316">
        <v>82.85</v>
      </c>
    </row>
    <row r="8211" spans="1:4">
      <c r="A8211" s="314" t="s">
        <v>38811</v>
      </c>
      <c r="B8211" s="315" t="s">
        <v>38812</v>
      </c>
      <c r="C8211" s="315" t="s">
        <v>431</v>
      </c>
      <c r="D8211" s="316">
        <v>245.54</v>
      </c>
    </row>
    <row r="8212" spans="1:4">
      <c r="A8212" s="314" t="s">
        <v>21906</v>
      </c>
      <c r="B8212" s="315" t="s">
        <v>21907</v>
      </c>
      <c r="C8212" s="315" t="s">
        <v>1467</v>
      </c>
      <c r="D8212" s="316">
        <v>66</v>
      </c>
    </row>
    <row r="8213" spans="1:4">
      <c r="A8213" s="314" t="s">
        <v>21908</v>
      </c>
      <c r="B8213" s="315" t="s">
        <v>21909</v>
      </c>
      <c r="C8213" s="315" t="s">
        <v>431</v>
      </c>
      <c r="D8213" s="316">
        <v>214.5</v>
      </c>
    </row>
    <row r="8214" spans="1:4">
      <c r="A8214" s="314" t="s">
        <v>21910</v>
      </c>
      <c r="B8214" s="315" t="s">
        <v>21911</v>
      </c>
      <c r="C8214" s="315" t="s">
        <v>1467</v>
      </c>
      <c r="D8214" s="316">
        <v>7.39</v>
      </c>
    </row>
    <row r="8215" spans="1:4">
      <c r="A8215" s="314" t="s">
        <v>21912</v>
      </c>
      <c r="B8215" s="315" t="s">
        <v>21913</v>
      </c>
      <c r="C8215" s="315" t="s">
        <v>1467</v>
      </c>
      <c r="D8215" s="316">
        <v>7.39</v>
      </c>
    </row>
    <row r="8216" spans="1:4">
      <c r="A8216" s="314" t="s">
        <v>21934</v>
      </c>
      <c r="B8216" s="315" t="s">
        <v>12108</v>
      </c>
      <c r="C8216" s="315" t="s">
        <v>41</v>
      </c>
      <c r="D8216" s="316">
        <v>36.369999999999997</v>
      </c>
    </row>
    <row r="8217" spans="1:4">
      <c r="A8217" s="314" t="s">
        <v>21935</v>
      </c>
      <c r="B8217" s="315" t="s">
        <v>21936</v>
      </c>
      <c r="C8217" s="315" t="s">
        <v>41</v>
      </c>
      <c r="D8217" s="316">
        <v>28.7</v>
      </c>
    </row>
    <row r="8218" spans="1:4">
      <c r="A8218" s="314" t="s">
        <v>21939</v>
      </c>
      <c r="B8218" s="315" t="s">
        <v>21940</v>
      </c>
      <c r="C8218" s="315" t="s">
        <v>41</v>
      </c>
      <c r="D8218" s="316">
        <v>25.06</v>
      </c>
    </row>
    <row r="8219" spans="1:4">
      <c r="A8219" s="314" t="s">
        <v>22160</v>
      </c>
      <c r="B8219" s="315" t="s">
        <v>22161</v>
      </c>
      <c r="C8219" s="315" t="s">
        <v>41</v>
      </c>
      <c r="D8219" s="316">
        <v>62.15</v>
      </c>
    </row>
    <row r="8220" spans="1:4">
      <c r="A8220" s="314" t="s">
        <v>22162</v>
      </c>
      <c r="B8220" s="315" t="s">
        <v>22163</v>
      </c>
      <c r="C8220" s="315" t="s">
        <v>41</v>
      </c>
      <c r="D8220" s="316">
        <v>114.2</v>
      </c>
    </row>
    <row r="8221" spans="1:4">
      <c r="A8221" s="314" t="s">
        <v>22164</v>
      </c>
      <c r="B8221" s="315" t="s">
        <v>22165</v>
      </c>
      <c r="C8221" s="315" t="s">
        <v>41</v>
      </c>
      <c r="D8221" s="316">
        <v>51.92</v>
      </c>
    </row>
    <row r="8222" spans="1:4">
      <c r="A8222" s="314" t="s">
        <v>22166</v>
      </c>
      <c r="B8222" s="315" t="s">
        <v>22167</v>
      </c>
      <c r="C8222" s="315" t="s">
        <v>41</v>
      </c>
      <c r="D8222" s="316">
        <v>86.53</v>
      </c>
    </row>
    <row r="8223" spans="1:4">
      <c r="A8223" s="314" t="s">
        <v>22168</v>
      </c>
      <c r="B8223" s="315" t="s">
        <v>12109</v>
      </c>
      <c r="C8223" s="315" t="s">
        <v>431</v>
      </c>
      <c r="D8223" s="316">
        <v>94.04</v>
      </c>
    </row>
    <row r="8224" spans="1:4">
      <c r="A8224" s="314" t="s">
        <v>22169</v>
      </c>
      <c r="B8224" s="315" t="s">
        <v>22170</v>
      </c>
      <c r="C8224" s="315" t="s">
        <v>41</v>
      </c>
      <c r="D8224" s="316">
        <v>37.520000000000003</v>
      </c>
    </row>
    <row r="8225" spans="1:4">
      <c r="A8225" s="314" t="s">
        <v>22171</v>
      </c>
      <c r="B8225" s="315" t="s">
        <v>22172</v>
      </c>
      <c r="C8225" s="315" t="s">
        <v>41</v>
      </c>
      <c r="D8225" s="316">
        <v>62.54</v>
      </c>
    </row>
    <row r="8226" spans="1:4">
      <c r="A8226" s="314" t="s">
        <v>22242</v>
      </c>
      <c r="B8226" s="315" t="s">
        <v>22243</v>
      </c>
      <c r="C8226" s="315" t="s">
        <v>6</v>
      </c>
      <c r="D8226" s="316">
        <v>40.020000000000003</v>
      </c>
    </row>
    <row r="8227" spans="1:4">
      <c r="A8227" s="314" t="s">
        <v>22466</v>
      </c>
      <c r="B8227" s="315" t="s">
        <v>22467</v>
      </c>
      <c r="C8227" s="315" t="s">
        <v>431</v>
      </c>
      <c r="D8227" s="316">
        <v>84.68</v>
      </c>
    </row>
    <row r="8228" spans="1:4">
      <c r="A8228" s="314" t="s">
        <v>22468</v>
      </c>
      <c r="B8228" s="315" t="s">
        <v>22469</v>
      </c>
      <c r="C8228" s="315" t="s">
        <v>431</v>
      </c>
      <c r="D8228" s="316">
        <v>68.36</v>
      </c>
    </row>
    <row r="8229" spans="1:4">
      <c r="A8229" s="314" t="s">
        <v>23531</v>
      </c>
      <c r="B8229" s="315" t="s">
        <v>23532</v>
      </c>
      <c r="C8229" s="315" t="s">
        <v>6</v>
      </c>
      <c r="D8229" s="316">
        <v>63.69</v>
      </c>
    </row>
    <row r="8230" spans="1:4">
      <c r="A8230" s="314" t="s">
        <v>23674</v>
      </c>
      <c r="B8230" s="315" t="s">
        <v>23675</v>
      </c>
      <c r="C8230" s="315" t="s">
        <v>41</v>
      </c>
      <c r="D8230" s="316">
        <v>5.95</v>
      </c>
    </row>
    <row r="8231" spans="1:4">
      <c r="A8231" s="314" t="s">
        <v>24020</v>
      </c>
      <c r="B8231" s="315" t="s">
        <v>24021</v>
      </c>
      <c r="C8231" s="315" t="s">
        <v>41</v>
      </c>
      <c r="D8231" s="316">
        <v>7.06</v>
      </c>
    </row>
    <row r="8232" spans="1:4" ht="15.75">
      <c r="A8232" s="309" t="s">
        <v>38813</v>
      </c>
      <c r="B8232" s="310"/>
      <c r="C8232" s="310"/>
      <c r="D8232" s="310"/>
    </row>
    <row r="8233" spans="1:4">
      <c r="A8233" s="311" t="s">
        <v>12254</v>
      </c>
      <c r="B8233" s="312" t="s">
        <v>6861</v>
      </c>
      <c r="C8233" s="312" t="s">
        <v>6862</v>
      </c>
      <c r="D8233" s="313" t="s">
        <v>36838</v>
      </c>
    </row>
    <row r="8234" spans="1:4" ht="22.5">
      <c r="A8234" s="314" t="s">
        <v>13022</v>
      </c>
      <c r="B8234" s="315" t="s">
        <v>13023</v>
      </c>
      <c r="C8234" s="315" t="s">
        <v>6</v>
      </c>
      <c r="D8234" s="316">
        <v>186588</v>
      </c>
    </row>
    <row r="8235" spans="1:4">
      <c r="A8235" s="314" t="s">
        <v>14505</v>
      </c>
      <c r="B8235" s="315" t="s">
        <v>14506</v>
      </c>
      <c r="C8235" s="315" t="s">
        <v>6</v>
      </c>
      <c r="D8235" s="316">
        <v>6690</v>
      </c>
    </row>
    <row r="8236" spans="1:4" ht="22.5">
      <c r="A8236" s="314" t="s">
        <v>14998</v>
      </c>
      <c r="B8236" s="315" t="s">
        <v>12218</v>
      </c>
      <c r="C8236" s="315" t="s">
        <v>6</v>
      </c>
      <c r="D8236" s="316">
        <v>985.19</v>
      </c>
    </row>
    <row r="8237" spans="1:4">
      <c r="A8237" s="314" t="s">
        <v>15054</v>
      </c>
      <c r="B8237" s="315" t="s">
        <v>15055</v>
      </c>
      <c r="C8237" s="315" t="s">
        <v>6</v>
      </c>
      <c r="D8237" s="316">
        <v>58.75</v>
      </c>
    </row>
    <row r="8238" spans="1:4">
      <c r="A8238" s="314" t="s">
        <v>15056</v>
      </c>
      <c r="B8238" s="315" t="s">
        <v>15057</v>
      </c>
      <c r="C8238" s="315" t="s">
        <v>6</v>
      </c>
      <c r="D8238" s="316">
        <v>70.23</v>
      </c>
    </row>
    <row r="8239" spans="1:4">
      <c r="A8239" s="314" t="s">
        <v>15058</v>
      </c>
      <c r="B8239" s="315" t="s">
        <v>15059</v>
      </c>
      <c r="C8239" s="315" t="s">
        <v>6</v>
      </c>
      <c r="D8239" s="316">
        <v>32.15</v>
      </c>
    </row>
    <row r="8240" spans="1:4">
      <c r="A8240" s="314" t="s">
        <v>15060</v>
      </c>
      <c r="B8240" s="315" t="s">
        <v>15061</v>
      </c>
      <c r="C8240" s="315" t="s">
        <v>6</v>
      </c>
      <c r="D8240" s="316">
        <v>38.57</v>
      </c>
    </row>
    <row r="8241" spans="1:4">
      <c r="A8241" s="314" t="s">
        <v>15062</v>
      </c>
      <c r="B8241" s="315" t="s">
        <v>15063</v>
      </c>
      <c r="C8241" s="315" t="s">
        <v>431</v>
      </c>
      <c r="D8241" s="316">
        <v>0.56999999999999995</v>
      </c>
    </row>
    <row r="8242" spans="1:4">
      <c r="A8242" s="314" t="s">
        <v>15133</v>
      </c>
      <c r="B8242" s="315" t="s">
        <v>15134</v>
      </c>
      <c r="C8242" s="315" t="s">
        <v>1467</v>
      </c>
      <c r="D8242" s="316">
        <v>1.91</v>
      </c>
    </row>
    <row r="8243" spans="1:4" ht="22.5">
      <c r="A8243" s="314" t="s">
        <v>16372</v>
      </c>
      <c r="B8243" s="315" t="s">
        <v>16373</v>
      </c>
      <c r="C8243" s="315" t="s">
        <v>6</v>
      </c>
      <c r="D8243" s="316">
        <v>279.87</v>
      </c>
    </row>
    <row r="8244" spans="1:4">
      <c r="A8244" s="314" t="s">
        <v>16380</v>
      </c>
      <c r="B8244" s="315" t="s">
        <v>12244</v>
      </c>
      <c r="C8244" s="315" t="s">
        <v>41</v>
      </c>
      <c r="D8244" s="316">
        <v>220.73</v>
      </c>
    </row>
    <row r="8245" spans="1:4">
      <c r="A8245" s="314" t="s">
        <v>16513</v>
      </c>
      <c r="B8245" s="315" t="s">
        <v>16514</v>
      </c>
      <c r="C8245" s="315" t="s">
        <v>431</v>
      </c>
      <c r="D8245" s="316">
        <v>94.96</v>
      </c>
    </row>
    <row r="8246" spans="1:4">
      <c r="A8246" s="314" t="s">
        <v>16515</v>
      </c>
      <c r="B8246" s="315" t="s">
        <v>16516</v>
      </c>
      <c r="C8246" s="315" t="s">
        <v>431</v>
      </c>
      <c r="D8246" s="316">
        <v>96.8</v>
      </c>
    </row>
    <row r="8247" spans="1:4">
      <c r="A8247" s="314" t="s">
        <v>16522</v>
      </c>
      <c r="B8247" s="315" t="s">
        <v>16523</v>
      </c>
      <c r="C8247" s="315" t="s">
        <v>431</v>
      </c>
      <c r="D8247" s="316">
        <v>107.1</v>
      </c>
    </row>
    <row r="8248" spans="1:4">
      <c r="A8248" s="314" t="s">
        <v>16520</v>
      </c>
      <c r="B8248" s="315" t="s">
        <v>16521</v>
      </c>
      <c r="C8248" s="315" t="s">
        <v>431</v>
      </c>
      <c r="D8248" s="316">
        <v>100.4</v>
      </c>
    </row>
    <row r="8249" spans="1:4">
      <c r="A8249" s="314" t="s">
        <v>16526</v>
      </c>
      <c r="B8249" s="315" t="s">
        <v>16527</v>
      </c>
      <c r="C8249" s="315" t="s">
        <v>431</v>
      </c>
      <c r="D8249" s="316">
        <v>85.68</v>
      </c>
    </row>
    <row r="8250" spans="1:4">
      <c r="A8250" s="314" t="s">
        <v>16524</v>
      </c>
      <c r="B8250" s="315" t="s">
        <v>16525</v>
      </c>
      <c r="C8250" s="315" t="s">
        <v>431</v>
      </c>
      <c r="D8250" s="316">
        <v>84.19</v>
      </c>
    </row>
    <row r="8251" spans="1:4">
      <c r="A8251" s="314" t="s">
        <v>16530</v>
      </c>
      <c r="B8251" s="315" t="s">
        <v>16531</v>
      </c>
      <c r="C8251" s="315" t="s">
        <v>431</v>
      </c>
      <c r="D8251" s="316">
        <v>244.04</v>
      </c>
    </row>
    <row r="8252" spans="1:4">
      <c r="A8252" s="314" t="s">
        <v>16528</v>
      </c>
      <c r="B8252" s="315" t="s">
        <v>16529</v>
      </c>
      <c r="C8252" s="315" t="s">
        <v>431</v>
      </c>
      <c r="D8252" s="316">
        <v>217.19</v>
      </c>
    </row>
    <row r="8253" spans="1:4">
      <c r="A8253" s="314" t="s">
        <v>16534</v>
      </c>
      <c r="B8253" s="315" t="s">
        <v>16535</v>
      </c>
      <c r="C8253" s="315" t="s">
        <v>431</v>
      </c>
      <c r="D8253" s="316">
        <v>234.66</v>
      </c>
    </row>
    <row r="8254" spans="1:4">
      <c r="A8254" s="314" t="s">
        <v>16532</v>
      </c>
      <c r="B8254" s="315" t="s">
        <v>16533</v>
      </c>
      <c r="C8254" s="315" t="s">
        <v>431</v>
      </c>
      <c r="D8254" s="316">
        <v>208.84</v>
      </c>
    </row>
    <row r="8255" spans="1:4">
      <c r="A8255" s="314" t="s">
        <v>16538</v>
      </c>
      <c r="B8255" s="315" t="s">
        <v>16539</v>
      </c>
      <c r="C8255" s="315" t="s">
        <v>431</v>
      </c>
      <c r="D8255" s="316">
        <v>213.7</v>
      </c>
    </row>
    <row r="8256" spans="1:4">
      <c r="A8256" s="314" t="s">
        <v>16536</v>
      </c>
      <c r="B8256" s="315" t="s">
        <v>16537</v>
      </c>
      <c r="C8256" s="315" t="s">
        <v>431</v>
      </c>
      <c r="D8256" s="316">
        <v>175.74</v>
      </c>
    </row>
    <row r="8257" spans="1:4">
      <c r="A8257" s="314" t="s">
        <v>16590</v>
      </c>
      <c r="B8257" s="315" t="s">
        <v>16591</v>
      </c>
      <c r="C8257" s="315" t="s">
        <v>1510</v>
      </c>
      <c r="D8257" s="316">
        <v>23.42</v>
      </c>
    </row>
    <row r="8258" spans="1:4" ht="22.5">
      <c r="A8258" s="314" t="s">
        <v>16764</v>
      </c>
      <c r="B8258" s="315" t="s">
        <v>12239</v>
      </c>
      <c r="C8258" s="315" t="s">
        <v>6</v>
      </c>
      <c r="D8258" s="316">
        <v>3156.92</v>
      </c>
    </row>
    <row r="8259" spans="1:4" ht="22.5">
      <c r="A8259" s="314" t="s">
        <v>16878</v>
      </c>
      <c r="B8259" s="315" t="s">
        <v>16879</v>
      </c>
      <c r="C8259" s="315" t="s">
        <v>1467</v>
      </c>
      <c r="D8259" s="316">
        <v>31.34</v>
      </c>
    </row>
    <row r="8260" spans="1:4">
      <c r="A8260" s="314" t="s">
        <v>16885</v>
      </c>
      <c r="B8260" s="315" t="s">
        <v>12086</v>
      </c>
      <c r="C8260" s="315" t="s">
        <v>41</v>
      </c>
      <c r="D8260" s="316">
        <v>86.4</v>
      </c>
    </row>
    <row r="8261" spans="1:4">
      <c r="A8261" s="314" t="s">
        <v>17328</v>
      </c>
      <c r="B8261" s="315" t="s">
        <v>17329</v>
      </c>
      <c r="C8261" s="315" t="s">
        <v>6</v>
      </c>
      <c r="D8261" s="316">
        <v>5.51</v>
      </c>
    </row>
    <row r="8262" spans="1:4" ht="22.5">
      <c r="A8262" s="314" t="s">
        <v>17480</v>
      </c>
      <c r="B8262" s="315" t="s">
        <v>17481</v>
      </c>
      <c r="C8262" s="315" t="s">
        <v>41</v>
      </c>
      <c r="D8262" s="316">
        <v>172.82</v>
      </c>
    </row>
    <row r="8263" spans="1:4" ht="22.5">
      <c r="A8263" s="314" t="s">
        <v>17499</v>
      </c>
      <c r="B8263" s="315" t="s">
        <v>17500</v>
      </c>
      <c r="C8263" s="315" t="s">
        <v>431</v>
      </c>
      <c r="D8263" s="316">
        <v>104.86</v>
      </c>
    </row>
    <row r="8264" spans="1:4">
      <c r="A8264" s="314" t="s">
        <v>17503</v>
      </c>
      <c r="B8264" s="315" t="s">
        <v>17504</v>
      </c>
      <c r="C8264" s="315" t="s">
        <v>431</v>
      </c>
      <c r="D8264" s="316">
        <v>101.88</v>
      </c>
    </row>
    <row r="8265" spans="1:4">
      <c r="A8265" s="314" t="s">
        <v>17501</v>
      </c>
      <c r="B8265" s="315" t="s">
        <v>17502</v>
      </c>
      <c r="C8265" s="315" t="s">
        <v>431</v>
      </c>
      <c r="D8265" s="316">
        <v>120.58</v>
      </c>
    </row>
    <row r="8266" spans="1:4" ht="33.75">
      <c r="A8266" s="314" t="s">
        <v>17505</v>
      </c>
      <c r="B8266" s="315" t="s">
        <v>17506</v>
      </c>
      <c r="C8266" s="315" t="s">
        <v>431</v>
      </c>
      <c r="D8266" s="316">
        <v>71.069999999999993</v>
      </c>
    </row>
    <row r="8267" spans="1:4">
      <c r="A8267" s="314" t="s">
        <v>17507</v>
      </c>
      <c r="B8267" s="315" t="s">
        <v>12105</v>
      </c>
      <c r="C8267" s="315" t="s">
        <v>431</v>
      </c>
      <c r="D8267" s="316">
        <v>42.87</v>
      </c>
    </row>
    <row r="8268" spans="1:4">
      <c r="A8268" s="314" t="s">
        <v>17508</v>
      </c>
      <c r="B8268" s="315" t="s">
        <v>17509</v>
      </c>
      <c r="C8268" s="315" t="s">
        <v>431</v>
      </c>
      <c r="D8268" s="316">
        <v>56.39</v>
      </c>
    </row>
    <row r="8269" spans="1:4" ht="22.5">
      <c r="A8269" s="314" t="s">
        <v>17510</v>
      </c>
      <c r="B8269" s="315" t="s">
        <v>17511</v>
      </c>
      <c r="C8269" s="315" t="s">
        <v>431</v>
      </c>
      <c r="D8269" s="316">
        <v>30.4</v>
      </c>
    </row>
    <row r="8270" spans="1:4" ht="22.5">
      <c r="A8270" s="314" t="s">
        <v>17512</v>
      </c>
      <c r="B8270" s="315" t="s">
        <v>17513</v>
      </c>
      <c r="C8270" s="315" t="s">
        <v>431</v>
      </c>
      <c r="D8270" s="316">
        <v>24.32</v>
      </c>
    </row>
    <row r="8271" spans="1:4">
      <c r="A8271" s="314" t="s">
        <v>17516</v>
      </c>
      <c r="B8271" s="315" t="s">
        <v>17517</v>
      </c>
      <c r="C8271" s="315" t="s">
        <v>431</v>
      </c>
      <c r="D8271" s="316">
        <v>93.16</v>
      </c>
    </row>
    <row r="8272" spans="1:4">
      <c r="A8272" s="314" t="s">
        <v>17514</v>
      </c>
      <c r="B8272" s="315" t="s">
        <v>17515</v>
      </c>
      <c r="C8272" s="315" t="s">
        <v>431</v>
      </c>
      <c r="D8272" s="316">
        <v>67.63</v>
      </c>
    </row>
    <row r="8273" spans="1:4">
      <c r="A8273" s="314" t="s">
        <v>17520</v>
      </c>
      <c r="B8273" s="315" t="s">
        <v>17521</v>
      </c>
      <c r="C8273" s="315" t="s">
        <v>431</v>
      </c>
      <c r="D8273" s="316">
        <v>60.11</v>
      </c>
    </row>
    <row r="8274" spans="1:4">
      <c r="A8274" s="314" t="s">
        <v>17518</v>
      </c>
      <c r="B8274" s="315" t="s">
        <v>17519</v>
      </c>
      <c r="C8274" s="315" t="s">
        <v>431</v>
      </c>
      <c r="D8274" s="316">
        <v>55.6</v>
      </c>
    </row>
    <row r="8275" spans="1:4">
      <c r="A8275" s="314" t="s">
        <v>17522</v>
      </c>
      <c r="B8275" s="315" t="s">
        <v>17523</v>
      </c>
      <c r="C8275" s="315" t="s">
        <v>431</v>
      </c>
      <c r="D8275" s="316">
        <v>153.9</v>
      </c>
    </row>
    <row r="8276" spans="1:4" ht="22.5">
      <c r="A8276" s="314" t="s">
        <v>17524</v>
      </c>
      <c r="B8276" s="315" t="s">
        <v>38814</v>
      </c>
      <c r="C8276" s="315" t="s">
        <v>431</v>
      </c>
      <c r="D8276" s="316">
        <v>54.51</v>
      </c>
    </row>
    <row r="8277" spans="1:4">
      <c r="A8277" s="314" t="s">
        <v>17525</v>
      </c>
      <c r="B8277" s="315" t="s">
        <v>17526</v>
      </c>
      <c r="C8277" s="315" t="s">
        <v>431</v>
      </c>
      <c r="D8277" s="316">
        <v>98.5</v>
      </c>
    </row>
    <row r="8278" spans="1:4">
      <c r="A8278" s="314" t="s">
        <v>17529</v>
      </c>
      <c r="B8278" s="315" t="s">
        <v>17530</v>
      </c>
      <c r="C8278" s="315" t="s">
        <v>431</v>
      </c>
      <c r="D8278" s="316">
        <v>71.73</v>
      </c>
    </row>
    <row r="8279" spans="1:4">
      <c r="A8279" s="314" t="s">
        <v>17527</v>
      </c>
      <c r="B8279" s="315" t="s">
        <v>17528</v>
      </c>
      <c r="C8279" s="315" t="s">
        <v>431</v>
      </c>
      <c r="D8279" s="316">
        <v>69.67</v>
      </c>
    </row>
    <row r="8280" spans="1:4" ht="22.5">
      <c r="A8280" s="314" t="s">
        <v>17908</v>
      </c>
      <c r="B8280" s="315" t="s">
        <v>17909</v>
      </c>
      <c r="C8280" s="315" t="s">
        <v>431</v>
      </c>
      <c r="D8280" s="316">
        <v>16.43</v>
      </c>
    </row>
    <row r="8281" spans="1:4" ht="22.5">
      <c r="A8281" s="314" t="s">
        <v>17996</v>
      </c>
      <c r="B8281" s="315" t="s">
        <v>38815</v>
      </c>
      <c r="C8281" s="315" t="s">
        <v>431</v>
      </c>
      <c r="D8281" s="316">
        <v>287.10000000000002</v>
      </c>
    </row>
    <row r="8282" spans="1:4" ht="22.5">
      <c r="A8282" s="314" t="s">
        <v>17997</v>
      </c>
      <c r="B8282" s="315" t="s">
        <v>38816</v>
      </c>
      <c r="C8282" s="315" t="s">
        <v>431</v>
      </c>
      <c r="D8282" s="316">
        <v>244.51</v>
      </c>
    </row>
    <row r="8283" spans="1:4" ht="22.5">
      <c r="A8283" s="314" t="s">
        <v>17998</v>
      </c>
      <c r="B8283" s="315" t="s">
        <v>38817</v>
      </c>
      <c r="C8283" s="315" t="s">
        <v>431</v>
      </c>
      <c r="D8283" s="316">
        <v>311.70999999999998</v>
      </c>
    </row>
    <row r="8284" spans="1:4" ht="22.5">
      <c r="A8284" s="314" t="s">
        <v>17999</v>
      </c>
      <c r="B8284" s="315" t="s">
        <v>38818</v>
      </c>
      <c r="C8284" s="315" t="s">
        <v>431</v>
      </c>
      <c r="D8284" s="316">
        <v>270.2</v>
      </c>
    </row>
    <row r="8285" spans="1:4">
      <c r="A8285" s="314" t="s">
        <v>18477</v>
      </c>
      <c r="B8285" s="315" t="s">
        <v>12060</v>
      </c>
      <c r="C8285" s="315" t="s">
        <v>431</v>
      </c>
      <c r="D8285" s="316">
        <v>0.44</v>
      </c>
    </row>
    <row r="8286" spans="1:4">
      <c r="A8286" s="314" t="s">
        <v>18521</v>
      </c>
      <c r="B8286" s="315" t="s">
        <v>12067</v>
      </c>
      <c r="C8286" s="315" t="s">
        <v>431</v>
      </c>
      <c r="D8286" s="316">
        <v>0.51</v>
      </c>
    </row>
    <row r="8287" spans="1:4">
      <c r="A8287" s="314" t="s">
        <v>18522</v>
      </c>
      <c r="B8287" s="315" t="s">
        <v>12066</v>
      </c>
      <c r="C8287" s="315" t="s">
        <v>431</v>
      </c>
      <c r="D8287" s="316">
        <v>0.44</v>
      </c>
    </row>
    <row r="8288" spans="1:4">
      <c r="A8288" s="314" t="s">
        <v>19315</v>
      </c>
      <c r="B8288" s="315" t="s">
        <v>12222</v>
      </c>
      <c r="C8288" s="315" t="s">
        <v>6</v>
      </c>
      <c r="D8288" s="316">
        <v>2293.86</v>
      </c>
    </row>
    <row r="8289" spans="1:4" ht="33.75">
      <c r="A8289" s="314" t="s">
        <v>19596</v>
      </c>
      <c r="B8289" s="315" t="s">
        <v>19597</v>
      </c>
      <c r="C8289" s="315" t="s">
        <v>6</v>
      </c>
      <c r="D8289" s="316">
        <v>235.94</v>
      </c>
    </row>
    <row r="8290" spans="1:4" ht="33.75">
      <c r="A8290" s="314" t="s">
        <v>19598</v>
      </c>
      <c r="B8290" s="315" t="s">
        <v>19599</v>
      </c>
      <c r="C8290" s="315" t="s">
        <v>6</v>
      </c>
      <c r="D8290" s="316">
        <v>294.58999999999997</v>
      </c>
    </row>
    <row r="8291" spans="1:4" ht="33.75">
      <c r="A8291" s="314" t="s">
        <v>19600</v>
      </c>
      <c r="B8291" s="315" t="s">
        <v>19601</v>
      </c>
      <c r="C8291" s="315" t="s">
        <v>6</v>
      </c>
      <c r="D8291" s="316">
        <v>369.34</v>
      </c>
    </row>
    <row r="8292" spans="1:4" ht="33.75">
      <c r="A8292" s="314" t="s">
        <v>19602</v>
      </c>
      <c r="B8292" s="315" t="s">
        <v>19603</v>
      </c>
      <c r="C8292" s="315" t="s">
        <v>6</v>
      </c>
      <c r="D8292" s="316">
        <v>436.59</v>
      </c>
    </row>
    <row r="8293" spans="1:4" ht="33.75">
      <c r="A8293" s="314" t="s">
        <v>19604</v>
      </c>
      <c r="B8293" s="315" t="s">
        <v>19605</v>
      </c>
      <c r="C8293" s="315" t="s">
        <v>6</v>
      </c>
      <c r="D8293" s="316">
        <v>424.46</v>
      </c>
    </row>
    <row r="8294" spans="1:4" ht="33.75">
      <c r="A8294" s="314" t="s">
        <v>19606</v>
      </c>
      <c r="B8294" s="315" t="s">
        <v>19607</v>
      </c>
      <c r="C8294" s="315" t="s">
        <v>6</v>
      </c>
      <c r="D8294" s="316">
        <v>529.20000000000005</v>
      </c>
    </row>
    <row r="8295" spans="1:4" ht="33.75">
      <c r="A8295" s="314" t="s">
        <v>19608</v>
      </c>
      <c r="B8295" s="315" t="s">
        <v>19609</v>
      </c>
      <c r="C8295" s="315" t="s">
        <v>6</v>
      </c>
      <c r="D8295" s="316">
        <v>529.20000000000005</v>
      </c>
    </row>
    <row r="8296" spans="1:4" ht="56.25">
      <c r="A8296" s="314" t="s">
        <v>19610</v>
      </c>
      <c r="B8296" s="315" t="s">
        <v>19611</v>
      </c>
      <c r="C8296" s="315" t="s">
        <v>6</v>
      </c>
      <c r="D8296" s="316">
        <v>631.73</v>
      </c>
    </row>
    <row r="8297" spans="1:4">
      <c r="A8297" s="314" t="s">
        <v>19764</v>
      </c>
      <c r="B8297" s="315" t="s">
        <v>19765</v>
      </c>
      <c r="C8297" s="315" t="s">
        <v>431</v>
      </c>
      <c r="D8297" s="316">
        <v>70</v>
      </c>
    </row>
    <row r="8298" spans="1:4">
      <c r="A8298" s="314" t="s">
        <v>19766</v>
      </c>
      <c r="B8298" s="315" t="s">
        <v>19767</v>
      </c>
      <c r="C8298" s="315" t="s">
        <v>431</v>
      </c>
      <c r="D8298" s="316">
        <v>55</v>
      </c>
    </row>
    <row r="8299" spans="1:4" ht="22.5">
      <c r="A8299" s="314" t="s">
        <v>20024</v>
      </c>
      <c r="B8299" s="315" t="s">
        <v>20025</v>
      </c>
      <c r="C8299" s="315" t="s">
        <v>41</v>
      </c>
      <c r="D8299" s="316">
        <v>292.16000000000003</v>
      </c>
    </row>
    <row r="8300" spans="1:4" ht="22.5">
      <c r="A8300" s="314" t="s">
        <v>20116</v>
      </c>
      <c r="B8300" s="315" t="s">
        <v>20117</v>
      </c>
      <c r="C8300" s="315" t="s">
        <v>431</v>
      </c>
      <c r="D8300" s="316">
        <v>222.7</v>
      </c>
    </row>
    <row r="8301" spans="1:4" ht="22.5">
      <c r="A8301" s="314" t="s">
        <v>20118</v>
      </c>
      <c r="B8301" s="315" t="s">
        <v>20119</v>
      </c>
      <c r="C8301" s="315" t="s">
        <v>431</v>
      </c>
      <c r="D8301" s="316">
        <v>161.1</v>
      </c>
    </row>
    <row r="8302" spans="1:4" ht="33.75">
      <c r="A8302" s="314" t="s">
        <v>20130</v>
      </c>
      <c r="B8302" s="315" t="s">
        <v>20131</v>
      </c>
      <c r="C8302" s="315" t="s">
        <v>431</v>
      </c>
      <c r="D8302" s="316">
        <v>235.12</v>
      </c>
    </row>
    <row r="8303" spans="1:4">
      <c r="A8303" s="314" t="s">
        <v>20132</v>
      </c>
      <c r="B8303" s="315" t="s">
        <v>20133</v>
      </c>
      <c r="C8303" s="315" t="s">
        <v>431</v>
      </c>
      <c r="D8303" s="316">
        <v>69.94</v>
      </c>
    </row>
    <row r="8304" spans="1:4">
      <c r="A8304" s="314" t="s">
        <v>20134</v>
      </c>
      <c r="B8304" s="315" t="s">
        <v>20135</v>
      </c>
      <c r="C8304" s="315" t="s">
        <v>431</v>
      </c>
      <c r="D8304" s="316">
        <v>87.43</v>
      </c>
    </row>
    <row r="8305" spans="1:4">
      <c r="A8305" s="314" t="s">
        <v>20315</v>
      </c>
      <c r="B8305" s="315" t="s">
        <v>12107</v>
      </c>
      <c r="C8305" s="315" t="s">
        <v>431</v>
      </c>
      <c r="D8305" s="316">
        <v>12.67</v>
      </c>
    </row>
    <row r="8306" spans="1:4">
      <c r="A8306" s="314" t="s">
        <v>20364</v>
      </c>
      <c r="B8306" s="315" t="s">
        <v>20365</v>
      </c>
      <c r="C8306" s="315" t="s">
        <v>6</v>
      </c>
      <c r="D8306" s="316">
        <v>301.85000000000002</v>
      </c>
    </row>
    <row r="8307" spans="1:4" ht="22.5">
      <c r="A8307" s="314" t="s">
        <v>20372</v>
      </c>
      <c r="B8307" s="315" t="s">
        <v>20373</v>
      </c>
      <c r="C8307" s="315" t="s">
        <v>431</v>
      </c>
      <c r="D8307" s="316">
        <v>352.25</v>
      </c>
    </row>
    <row r="8308" spans="1:4" ht="22.5">
      <c r="A8308" s="314" t="s">
        <v>20374</v>
      </c>
      <c r="B8308" s="315" t="s">
        <v>20375</v>
      </c>
      <c r="C8308" s="315" t="s">
        <v>431</v>
      </c>
      <c r="D8308" s="316">
        <v>319.73</v>
      </c>
    </row>
    <row r="8309" spans="1:4" ht="22.5">
      <c r="A8309" s="314" t="s">
        <v>20376</v>
      </c>
      <c r="B8309" s="315" t="s">
        <v>20377</v>
      </c>
      <c r="C8309" s="315" t="s">
        <v>431</v>
      </c>
      <c r="D8309" s="316">
        <v>343.51</v>
      </c>
    </row>
    <row r="8310" spans="1:4" ht="22.5">
      <c r="A8310" s="314" t="s">
        <v>20378</v>
      </c>
      <c r="B8310" s="315" t="s">
        <v>20379</v>
      </c>
      <c r="C8310" s="315" t="s">
        <v>431</v>
      </c>
      <c r="D8310" s="316">
        <v>316.97000000000003</v>
      </c>
    </row>
    <row r="8311" spans="1:4" ht="22.5">
      <c r="A8311" s="314" t="s">
        <v>20380</v>
      </c>
      <c r="B8311" s="315" t="s">
        <v>20381</v>
      </c>
      <c r="C8311" s="315" t="s">
        <v>431</v>
      </c>
      <c r="D8311" s="316">
        <v>387.53</v>
      </c>
    </row>
    <row r="8312" spans="1:4" ht="22.5">
      <c r="A8312" s="314" t="s">
        <v>20382</v>
      </c>
      <c r="B8312" s="315" t="s">
        <v>20383</v>
      </c>
      <c r="C8312" s="315" t="s">
        <v>431</v>
      </c>
      <c r="D8312" s="316">
        <v>354.23</v>
      </c>
    </row>
    <row r="8313" spans="1:4" ht="22.5">
      <c r="A8313" s="314" t="s">
        <v>20384</v>
      </c>
      <c r="B8313" s="315" t="s">
        <v>20385</v>
      </c>
      <c r="C8313" s="315" t="s">
        <v>431</v>
      </c>
      <c r="D8313" s="316">
        <v>364.05</v>
      </c>
    </row>
    <row r="8314" spans="1:4" ht="22.5">
      <c r="A8314" s="314" t="s">
        <v>20386</v>
      </c>
      <c r="B8314" s="315" t="s">
        <v>20387</v>
      </c>
      <c r="C8314" s="315" t="s">
        <v>431</v>
      </c>
      <c r="D8314" s="316">
        <v>352.25</v>
      </c>
    </row>
    <row r="8315" spans="1:4" ht="56.25">
      <c r="A8315" s="314" t="s">
        <v>20430</v>
      </c>
      <c r="B8315" s="315" t="s">
        <v>20431</v>
      </c>
      <c r="C8315" s="315" t="s">
        <v>431</v>
      </c>
      <c r="D8315" s="316">
        <v>494.52</v>
      </c>
    </row>
    <row r="8316" spans="1:4">
      <c r="A8316" s="314" t="s">
        <v>20432</v>
      </c>
      <c r="B8316" s="315" t="s">
        <v>20433</v>
      </c>
      <c r="C8316" s="315" t="s">
        <v>431</v>
      </c>
      <c r="D8316" s="316">
        <v>351.81</v>
      </c>
    </row>
    <row r="8317" spans="1:4" ht="56.25">
      <c r="A8317" s="314" t="s">
        <v>20436</v>
      </c>
      <c r="B8317" s="315" t="s">
        <v>20437</v>
      </c>
      <c r="C8317" s="315" t="s">
        <v>431</v>
      </c>
      <c r="D8317" s="316">
        <v>494.52</v>
      </c>
    </row>
    <row r="8318" spans="1:4" ht="22.5">
      <c r="A8318" s="314" t="s">
        <v>20442</v>
      </c>
      <c r="B8318" s="315" t="s">
        <v>20443</v>
      </c>
      <c r="C8318" s="315" t="s">
        <v>6</v>
      </c>
      <c r="D8318" s="316">
        <v>93.71</v>
      </c>
    </row>
    <row r="8319" spans="1:4" ht="22.5">
      <c r="A8319" s="314" t="s">
        <v>20444</v>
      </c>
      <c r="B8319" s="315" t="s">
        <v>20445</v>
      </c>
      <c r="C8319" s="315" t="s">
        <v>6</v>
      </c>
      <c r="D8319" s="316">
        <v>70.39</v>
      </c>
    </row>
    <row r="8320" spans="1:4" ht="22.5">
      <c r="A8320" s="314" t="s">
        <v>20446</v>
      </c>
      <c r="B8320" s="315" t="s">
        <v>20447</v>
      </c>
      <c r="C8320" s="315" t="s">
        <v>6</v>
      </c>
      <c r="D8320" s="316">
        <v>74.97</v>
      </c>
    </row>
    <row r="8321" spans="1:4" ht="22.5">
      <c r="A8321" s="314" t="s">
        <v>20448</v>
      </c>
      <c r="B8321" s="315" t="s">
        <v>20449</v>
      </c>
      <c r="C8321" s="315" t="s">
        <v>6</v>
      </c>
      <c r="D8321" s="316">
        <v>121.28</v>
      </c>
    </row>
    <row r="8322" spans="1:4" ht="33.75">
      <c r="A8322" s="314" t="s">
        <v>20307</v>
      </c>
      <c r="B8322" s="315" t="s">
        <v>20308</v>
      </c>
      <c r="C8322" s="315" t="s">
        <v>6</v>
      </c>
      <c r="D8322" s="316">
        <v>29216.25</v>
      </c>
    </row>
    <row r="8323" spans="1:4" ht="22.5">
      <c r="A8323" s="314" t="s">
        <v>20440</v>
      </c>
      <c r="B8323" s="315" t="s">
        <v>12232</v>
      </c>
      <c r="C8323" s="315" t="s">
        <v>6</v>
      </c>
      <c r="D8323" s="316">
        <v>44156</v>
      </c>
    </row>
    <row r="8324" spans="1:4" ht="22.5">
      <c r="A8324" s="314" t="s">
        <v>20441</v>
      </c>
      <c r="B8324" s="315" t="s">
        <v>12233</v>
      </c>
      <c r="C8324" s="315" t="s">
        <v>6</v>
      </c>
      <c r="D8324" s="316">
        <v>61937</v>
      </c>
    </row>
    <row r="8325" spans="1:4">
      <c r="A8325" s="314" t="s">
        <v>20718</v>
      </c>
      <c r="B8325" s="315" t="s">
        <v>20719</v>
      </c>
      <c r="C8325" s="315" t="s">
        <v>431</v>
      </c>
      <c r="D8325" s="316">
        <v>17</v>
      </c>
    </row>
    <row r="8326" spans="1:4">
      <c r="A8326" s="314" t="s">
        <v>20720</v>
      </c>
      <c r="B8326" s="315" t="s">
        <v>20721</v>
      </c>
      <c r="C8326" s="315" t="s">
        <v>431</v>
      </c>
      <c r="D8326" s="316">
        <v>13.24</v>
      </c>
    </row>
    <row r="8327" spans="1:4">
      <c r="A8327" s="314" t="s">
        <v>20732</v>
      </c>
      <c r="B8327" s="315" t="s">
        <v>20733</v>
      </c>
      <c r="C8327" s="315" t="s">
        <v>41</v>
      </c>
      <c r="D8327" s="316">
        <v>19.75</v>
      </c>
    </row>
    <row r="8328" spans="1:4" ht="33.75">
      <c r="A8328" s="314" t="s">
        <v>20734</v>
      </c>
      <c r="B8328" s="315" t="s">
        <v>12245</v>
      </c>
      <c r="C8328" s="315" t="s">
        <v>1467</v>
      </c>
      <c r="D8328" s="316">
        <v>12.03</v>
      </c>
    </row>
    <row r="8329" spans="1:4" ht="33.75">
      <c r="A8329" s="314" t="s">
        <v>20735</v>
      </c>
      <c r="B8329" s="315" t="s">
        <v>12246</v>
      </c>
      <c r="C8329" s="315" t="s">
        <v>1467</v>
      </c>
      <c r="D8329" s="316">
        <v>15.53</v>
      </c>
    </row>
    <row r="8330" spans="1:4" ht="22.5">
      <c r="A8330" s="314" t="s">
        <v>21850</v>
      </c>
      <c r="B8330" s="315" t="s">
        <v>12247</v>
      </c>
      <c r="C8330" s="315" t="s">
        <v>6</v>
      </c>
      <c r="D8330" s="316">
        <v>1081.52</v>
      </c>
    </row>
    <row r="8331" spans="1:4">
      <c r="A8331" s="314" t="s">
        <v>21851</v>
      </c>
      <c r="B8331" s="315" t="s">
        <v>21852</v>
      </c>
      <c r="C8331" s="315" t="s">
        <v>431</v>
      </c>
      <c r="D8331" s="316">
        <v>15.41</v>
      </c>
    </row>
    <row r="8332" spans="1:4">
      <c r="A8332" s="314" t="s">
        <v>21853</v>
      </c>
      <c r="B8332" s="315" t="s">
        <v>21854</v>
      </c>
      <c r="C8332" s="315" t="s">
        <v>431</v>
      </c>
      <c r="D8332" s="316">
        <v>12.02</v>
      </c>
    </row>
    <row r="8333" spans="1:4">
      <c r="A8333" s="314" t="s">
        <v>21855</v>
      </c>
      <c r="B8333" s="315" t="s">
        <v>21856</v>
      </c>
      <c r="C8333" s="315" t="s">
        <v>6</v>
      </c>
      <c r="D8333" s="316">
        <v>28.21</v>
      </c>
    </row>
    <row r="8334" spans="1:4" ht="22.5">
      <c r="A8334" s="314" t="s">
        <v>21857</v>
      </c>
      <c r="B8334" s="315" t="s">
        <v>21858</v>
      </c>
      <c r="C8334" s="315" t="s">
        <v>6</v>
      </c>
      <c r="D8334" s="316">
        <v>57.24</v>
      </c>
    </row>
    <row r="8335" spans="1:4" ht="22.5">
      <c r="A8335" s="314" t="s">
        <v>21859</v>
      </c>
      <c r="B8335" s="315" t="s">
        <v>21860</v>
      </c>
      <c r="C8335" s="315" t="s">
        <v>6</v>
      </c>
      <c r="D8335" s="316">
        <v>70.55</v>
      </c>
    </row>
    <row r="8336" spans="1:4">
      <c r="A8336" s="314" t="s">
        <v>21861</v>
      </c>
      <c r="B8336" s="315" t="s">
        <v>21862</v>
      </c>
      <c r="C8336" s="315" t="s">
        <v>6</v>
      </c>
      <c r="D8336" s="316">
        <v>89.33</v>
      </c>
    </row>
    <row r="8337" spans="1:4" ht="22.5">
      <c r="A8337" s="314" t="s">
        <v>21863</v>
      </c>
      <c r="B8337" s="315" t="s">
        <v>21864</v>
      </c>
      <c r="C8337" s="315" t="s">
        <v>6</v>
      </c>
      <c r="D8337" s="316">
        <v>109.72</v>
      </c>
    </row>
    <row r="8338" spans="1:4">
      <c r="A8338" s="314" t="s">
        <v>21941</v>
      </c>
      <c r="B8338" s="315" t="s">
        <v>38819</v>
      </c>
      <c r="C8338" s="315" t="s">
        <v>41</v>
      </c>
      <c r="D8338" s="316">
        <v>21.26</v>
      </c>
    </row>
    <row r="8339" spans="1:4">
      <c r="A8339" s="314" t="s">
        <v>21982</v>
      </c>
      <c r="B8339" s="315" t="s">
        <v>38820</v>
      </c>
      <c r="C8339" s="315" t="s">
        <v>41</v>
      </c>
      <c r="D8339" s="316">
        <v>15.2</v>
      </c>
    </row>
    <row r="8340" spans="1:4">
      <c r="A8340" s="314" t="s">
        <v>21983</v>
      </c>
      <c r="B8340" s="315" t="s">
        <v>38821</v>
      </c>
      <c r="C8340" s="315" t="s">
        <v>41</v>
      </c>
      <c r="D8340" s="316">
        <v>15.2</v>
      </c>
    </row>
    <row r="8341" spans="1:4" ht="33.75">
      <c r="A8341" s="314" t="s">
        <v>22039</v>
      </c>
      <c r="B8341" s="315" t="s">
        <v>12236</v>
      </c>
      <c r="C8341" s="315" t="s">
        <v>6</v>
      </c>
      <c r="D8341" s="316">
        <v>43286</v>
      </c>
    </row>
    <row r="8342" spans="1:4" ht="22.5">
      <c r="A8342" s="314" t="s">
        <v>22040</v>
      </c>
      <c r="B8342" s="315" t="s">
        <v>12234</v>
      </c>
      <c r="C8342" s="315" t="s">
        <v>6</v>
      </c>
      <c r="D8342" s="316">
        <v>19192</v>
      </c>
    </row>
    <row r="8343" spans="1:4" ht="22.5">
      <c r="A8343" s="314" t="s">
        <v>22041</v>
      </c>
      <c r="B8343" s="315" t="s">
        <v>12235</v>
      </c>
      <c r="C8343" s="315" t="s">
        <v>6</v>
      </c>
      <c r="D8343" s="316">
        <v>25630</v>
      </c>
    </row>
    <row r="8344" spans="1:4">
      <c r="A8344" s="314" t="s">
        <v>22068</v>
      </c>
      <c r="B8344" s="315" t="s">
        <v>22069</v>
      </c>
      <c r="C8344" s="315" t="s">
        <v>431</v>
      </c>
      <c r="D8344" s="316">
        <v>16.54</v>
      </c>
    </row>
    <row r="8345" spans="1:4">
      <c r="A8345" s="314" t="s">
        <v>22070</v>
      </c>
      <c r="B8345" s="315" t="s">
        <v>22071</v>
      </c>
      <c r="C8345" s="315" t="s">
        <v>41</v>
      </c>
      <c r="D8345" s="316">
        <v>306.67</v>
      </c>
    </row>
    <row r="8346" spans="1:4">
      <c r="A8346" s="314" t="s">
        <v>22084</v>
      </c>
      <c r="B8346" s="315" t="s">
        <v>12061</v>
      </c>
      <c r="C8346" s="315" t="s">
        <v>41</v>
      </c>
      <c r="D8346" s="316">
        <v>981.33</v>
      </c>
    </row>
    <row r="8347" spans="1:4">
      <c r="A8347" s="314" t="s">
        <v>22085</v>
      </c>
      <c r="B8347" s="315" t="s">
        <v>12062</v>
      </c>
      <c r="C8347" s="315" t="s">
        <v>41</v>
      </c>
      <c r="D8347" s="316">
        <v>235.12</v>
      </c>
    </row>
    <row r="8348" spans="1:4">
      <c r="A8348" s="314" t="s">
        <v>22082</v>
      </c>
      <c r="B8348" s="315" t="s">
        <v>22083</v>
      </c>
      <c r="C8348" s="315" t="s">
        <v>41</v>
      </c>
      <c r="D8348" s="316">
        <v>54.52</v>
      </c>
    </row>
    <row r="8349" spans="1:4" ht="22.5">
      <c r="A8349" s="314" t="s">
        <v>22140</v>
      </c>
      <c r="B8349" s="315" t="s">
        <v>12228</v>
      </c>
      <c r="C8349" s="315" t="s">
        <v>6</v>
      </c>
      <c r="D8349" s="316">
        <v>6912.16</v>
      </c>
    </row>
    <row r="8350" spans="1:4" ht="22.5">
      <c r="A8350" s="314" t="s">
        <v>22141</v>
      </c>
      <c r="B8350" s="315" t="s">
        <v>12230</v>
      </c>
      <c r="C8350" s="315" t="s">
        <v>6</v>
      </c>
      <c r="D8350" s="316">
        <v>1789.21</v>
      </c>
    </row>
    <row r="8351" spans="1:4" ht="33.75">
      <c r="A8351" s="314" t="s">
        <v>22142</v>
      </c>
      <c r="B8351" s="315" t="s">
        <v>12229</v>
      </c>
      <c r="C8351" s="315" t="s">
        <v>6</v>
      </c>
      <c r="D8351" s="316">
        <v>6912.16</v>
      </c>
    </row>
    <row r="8352" spans="1:4">
      <c r="A8352" s="314" t="s">
        <v>22153</v>
      </c>
      <c r="B8352" s="315" t="s">
        <v>22154</v>
      </c>
      <c r="C8352" s="315" t="s">
        <v>6</v>
      </c>
      <c r="D8352" s="316">
        <v>190.38</v>
      </c>
    </row>
    <row r="8353" spans="1:4">
      <c r="A8353" s="314" t="s">
        <v>22155</v>
      </c>
      <c r="B8353" s="315" t="s">
        <v>22156</v>
      </c>
      <c r="C8353" s="315" t="s">
        <v>41</v>
      </c>
      <c r="D8353" s="316">
        <v>26.72</v>
      </c>
    </row>
    <row r="8354" spans="1:4" ht="33.75">
      <c r="A8354" s="314" t="s">
        <v>22269</v>
      </c>
      <c r="B8354" s="315" t="s">
        <v>12231</v>
      </c>
      <c r="C8354" s="315" t="s">
        <v>6</v>
      </c>
      <c r="D8354" s="316">
        <v>5413.51</v>
      </c>
    </row>
    <row r="8355" spans="1:4" ht="22.5">
      <c r="A8355" s="314" t="s">
        <v>26939</v>
      </c>
      <c r="B8355" s="315" t="s">
        <v>26940</v>
      </c>
      <c r="C8355" s="315" t="s">
        <v>6</v>
      </c>
      <c r="D8355" s="316">
        <v>228.83</v>
      </c>
    </row>
    <row r="8356" spans="1:4" ht="22.5">
      <c r="A8356" s="314" t="s">
        <v>26941</v>
      </c>
      <c r="B8356" s="315" t="s">
        <v>26942</v>
      </c>
      <c r="C8356" s="315" t="s">
        <v>6</v>
      </c>
      <c r="D8356" s="316">
        <v>212.82</v>
      </c>
    </row>
    <row r="8357" spans="1:4" ht="15.75">
      <c r="A8357" s="309" t="s">
        <v>38822</v>
      </c>
      <c r="B8357" s="310"/>
      <c r="C8357" s="310"/>
      <c r="D8357" s="310"/>
    </row>
    <row r="8358" spans="1:4">
      <c r="A8358" s="311" t="s">
        <v>12254</v>
      </c>
      <c r="B8358" s="312" t="s">
        <v>6861</v>
      </c>
      <c r="C8358" s="312" t="s">
        <v>6862</v>
      </c>
      <c r="D8358" s="313" t="s">
        <v>36838</v>
      </c>
    </row>
    <row r="8359" spans="1:4">
      <c r="A8359" s="314" t="s">
        <v>16348</v>
      </c>
      <c r="B8359" s="315" t="s">
        <v>16349</v>
      </c>
      <c r="C8359" s="315" t="s">
        <v>5590</v>
      </c>
      <c r="D8359" s="316">
        <v>267.69</v>
      </c>
    </row>
    <row r="8360" spans="1:4">
      <c r="A8360" s="314" t="s">
        <v>17304</v>
      </c>
      <c r="B8360" s="315" t="s">
        <v>17305</v>
      </c>
      <c r="C8360" s="315" t="s">
        <v>431</v>
      </c>
      <c r="D8360" s="316">
        <v>273.11</v>
      </c>
    </row>
    <row r="8361" spans="1:4">
      <c r="A8361" s="314" t="s">
        <v>19267</v>
      </c>
      <c r="B8361" s="315" t="s">
        <v>19268</v>
      </c>
      <c r="C8361" s="315" t="s">
        <v>1467</v>
      </c>
      <c r="D8361" s="316">
        <v>5.71</v>
      </c>
    </row>
    <row r="8362" spans="1:4">
      <c r="A8362" s="314" t="s">
        <v>19978</v>
      </c>
      <c r="B8362" s="315" t="s">
        <v>19979</v>
      </c>
      <c r="C8362" s="315" t="s">
        <v>431</v>
      </c>
      <c r="D8362" s="316">
        <v>151.83000000000001</v>
      </c>
    </row>
    <row r="8363" spans="1:4">
      <c r="A8363" s="314" t="s">
        <v>19980</v>
      </c>
      <c r="B8363" s="315" t="s">
        <v>19981</v>
      </c>
      <c r="C8363" s="315" t="s">
        <v>431</v>
      </c>
      <c r="D8363" s="316">
        <v>98.63</v>
      </c>
    </row>
    <row r="8364" spans="1:4">
      <c r="A8364" s="314" t="s">
        <v>20218</v>
      </c>
      <c r="B8364" s="315" t="s">
        <v>20219</v>
      </c>
      <c r="C8364" s="315" t="s">
        <v>431</v>
      </c>
      <c r="D8364" s="316">
        <v>528.66999999999996</v>
      </c>
    </row>
    <row r="8365" spans="1:4">
      <c r="A8365" s="314" t="s">
        <v>20224</v>
      </c>
      <c r="B8365" s="315" t="s">
        <v>20225</v>
      </c>
      <c r="C8365" s="315" t="s">
        <v>431</v>
      </c>
      <c r="D8365" s="316">
        <v>712.8</v>
      </c>
    </row>
    <row r="8366" spans="1:4">
      <c r="A8366" s="314" t="s">
        <v>20222</v>
      </c>
      <c r="B8366" s="315" t="s">
        <v>20223</v>
      </c>
      <c r="C8366" s="315" t="s">
        <v>431</v>
      </c>
      <c r="D8366" s="316">
        <v>613.29999999999995</v>
      </c>
    </row>
    <row r="8367" spans="1:4">
      <c r="A8367" s="314" t="s">
        <v>20220</v>
      </c>
      <c r="B8367" s="315" t="s">
        <v>20221</v>
      </c>
      <c r="C8367" s="315" t="s">
        <v>431</v>
      </c>
      <c r="D8367" s="316">
        <v>571.73</v>
      </c>
    </row>
    <row r="8368" spans="1:4">
      <c r="A8368" s="314" t="s">
        <v>20228</v>
      </c>
      <c r="B8368" s="315" t="s">
        <v>20229</v>
      </c>
      <c r="C8368" s="315" t="s">
        <v>431</v>
      </c>
      <c r="D8368" s="316">
        <v>1017</v>
      </c>
    </row>
    <row r="8369" spans="1:4">
      <c r="A8369" s="314" t="s">
        <v>20226</v>
      </c>
      <c r="B8369" s="315" t="s">
        <v>20227</v>
      </c>
      <c r="C8369" s="315" t="s">
        <v>431</v>
      </c>
      <c r="D8369" s="316">
        <v>977</v>
      </c>
    </row>
    <row r="8370" spans="1:4">
      <c r="A8370" s="314" t="s">
        <v>20236</v>
      </c>
      <c r="B8370" s="315" t="s">
        <v>20237</v>
      </c>
      <c r="C8370" s="315" t="s">
        <v>431</v>
      </c>
      <c r="D8370" s="316">
        <v>616.26</v>
      </c>
    </row>
    <row r="8371" spans="1:4">
      <c r="A8371" s="314" t="s">
        <v>20234</v>
      </c>
      <c r="B8371" s="315" t="s">
        <v>20235</v>
      </c>
      <c r="C8371" s="315" t="s">
        <v>431</v>
      </c>
      <c r="D8371" s="316">
        <v>572.34</v>
      </c>
    </row>
    <row r="8372" spans="1:4">
      <c r="A8372" s="314" t="s">
        <v>20230</v>
      </c>
      <c r="B8372" s="315" t="s">
        <v>20231</v>
      </c>
      <c r="C8372" s="315" t="s">
        <v>431</v>
      </c>
      <c r="D8372" s="316">
        <v>360.89</v>
      </c>
    </row>
    <row r="8373" spans="1:4">
      <c r="A8373" s="314" t="s">
        <v>20232</v>
      </c>
      <c r="B8373" s="315" t="s">
        <v>20233</v>
      </c>
      <c r="C8373" s="315" t="s">
        <v>431</v>
      </c>
      <c r="D8373" s="316">
        <v>401</v>
      </c>
    </row>
    <row r="8374" spans="1:4">
      <c r="A8374" s="314" t="s">
        <v>20238</v>
      </c>
      <c r="B8374" s="315" t="s">
        <v>20239</v>
      </c>
      <c r="C8374" s="315" t="s">
        <v>431</v>
      </c>
      <c r="D8374" s="316">
        <v>850.18</v>
      </c>
    </row>
    <row r="8375" spans="1:4" ht="22.5">
      <c r="A8375" s="314" t="s">
        <v>20240</v>
      </c>
      <c r="B8375" s="315" t="s">
        <v>20241</v>
      </c>
      <c r="C8375" s="315" t="s">
        <v>431</v>
      </c>
      <c r="D8375" s="316">
        <v>890.22</v>
      </c>
    </row>
    <row r="8376" spans="1:4">
      <c r="A8376" s="314" t="s">
        <v>22006</v>
      </c>
      <c r="B8376" s="315" t="s">
        <v>22007</v>
      </c>
      <c r="C8376" s="315" t="s">
        <v>6</v>
      </c>
      <c r="D8376" s="316">
        <v>104.24</v>
      </c>
    </row>
    <row r="8377" spans="1:4">
      <c r="A8377" s="314" t="s">
        <v>22189</v>
      </c>
      <c r="B8377" s="315" t="s">
        <v>22190</v>
      </c>
      <c r="C8377" s="315" t="s">
        <v>6161</v>
      </c>
      <c r="D8377" s="316">
        <v>10.46</v>
      </c>
    </row>
    <row r="8378" spans="1:4">
      <c r="A8378" s="314" t="s">
        <v>22287</v>
      </c>
      <c r="B8378" s="315" t="s">
        <v>22288</v>
      </c>
      <c r="C8378" s="315" t="s">
        <v>6</v>
      </c>
      <c r="D8378" s="316">
        <v>16.02</v>
      </c>
    </row>
    <row r="8379" spans="1:4">
      <c r="A8379" s="314" t="s">
        <v>22289</v>
      </c>
      <c r="B8379" s="315" t="s">
        <v>22290</v>
      </c>
      <c r="C8379" s="315" t="s">
        <v>6</v>
      </c>
      <c r="D8379" s="316">
        <v>14.61</v>
      </c>
    </row>
    <row r="8380" spans="1:4">
      <c r="A8380" s="314" t="s">
        <v>22291</v>
      </c>
      <c r="B8380" s="315" t="s">
        <v>22292</v>
      </c>
      <c r="C8380" s="315" t="s">
        <v>6</v>
      </c>
      <c r="D8380" s="316">
        <v>40.67</v>
      </c>
    </row>
    <row r="8381" spans="1:4">
      <c r="A8381" s="314" t="s">
        <v>22293</v>
      </c>
      <c r="B8381" s="315" t="s">
        <v>22294</v>
      </c>
      <c r="C8381" s="315" t="s">
        <v>6</v>
      </c>
      <c r="D8381" s="316">
        <v>37.72</v>
      </c>
    </row>
    <row r="8382" spans="1:4">
      <c r="A8382" s="314" t="s">
        <v>22478</v>
      </c>
      <c r="B8382" s="315" t="s">
        <v>22479</v>
      </c>
      <c r="C8382" s="315" t="s">
        <v>6</v>
      </c>
      <c r="D8382" s="316">
        <v>32.31</v>
      </c>
    </row>
    <row r="8383" spans="1:4">
      <c r="A8383" s="314" t="s">
        <v>23778</v>
      </c>
      <c r="B8383" s="315" t="s">
        <v>23779</v>
      </c>
      <c r="C8383" s="315" t="s">
        <v>6161</v>
      </c>
      <c r="D8383" s="316">
        <v>23.83</v>
      </c>
    </row>
    <row r="8384" spans="1:4">
      <c r="A8384" s="314" t="s">
        <v>23780</v>
      </c>
      <c r="B8384" s="315" t="s">
        <v>23781</v>
      </c>
      <c r="C8384" s="315" t="s">
        <v>6161</v>
      </c>
      <c r="D8384" s="316">
        <v>15.99</v>
      </c>
    </row>
    <row r="8385" spans="1:4" ht="15.75">
      <c r="A8385" s="309" t="s">
        <v>38823</v>
      </c>
      <c r="B8385" s="310"/>
      <c r="C8385" s="310"/>
      <c r="D8385" s="310"/>
    </row>
    <row r="8386" spans="1:4">
      <c r="A8386" s="311" t="s">
        <v>12254</v>
      </c>
      <c r="B8386" s="312" t="s">
        <v>6861</v>
      </c>
      <c r="C8386" s="312" t="s">
        <v>6862</v>
      </c>
      <c r="D8386" s="313" t="s">
        <v>36838</v>
      </c>
    </row>
    <row r="8387" spans="1:4">
      <c r="A8387" s="314" t="s">
        <v>12259</v>
      </c>
      <c r="B8387" s="315" t="s">
        <v>12260</v>
      </c>
      <c r="C8387" s="315" t="s">
        <v>431</v>
      </c>
      <c r="D8387" s="316">
        <v>597.48</v>
      </c>
    </row>
    <row r="8388" spans="1:4">
      <c r="A8388" s="314" t="s">
        <v>12411</v>
      </c>
      <c r="B8388" s="315" t="s">
        <v>12412</v>
      </c>
      <c r="C8388" s="315" t="s">
        <v>6</v>
      </c>
      <c r="D8388" s="316">
        <v>3.98</v>
      </c>
    </row>
    <row r="8389" spans="1:4">
      <c r="A8389" s="314" t="s">
        <v>12953</v>
      </c>
      <c r="B8389" s="315" t="s">
        <v>12954</v>
      </c>
      <c r="C8389" s="315" t="s">
        <v>6</v>
      </c>
      <c r="D8389" s="316">
        <v>1.0900000000000001</v>
      </c>
    </row>
    <row r="8390" spans="1:4">
      <c r="A8390" s="314" t="s">
        <v>12961</v>
      </c>
      <c r="B8390" s="315" t="s">
        <v>12962</v>
      </c>
      <c r="C8390" s="315" t="s">
        <v>6</v>
      </c>
      <c r="D8390" s="316">
        <v>0.2</v>
      </c>
    </row>
    <row r="8391" spans="1:4">
      <c r="A8391" s="314" t="s">
        <v>14034</v>
      </c>
      <c r="B8391" s="315" t="s">
        <v>14035</v>
      </c>
      <c r="C8391" s="315" t="s">
        <v>6</v>
      </c>
      <c r="D8391" s="316">
        <v>0.65</v>
      </c>
    </row>
    <row r="8392" spans="1:4">
      <c r="A8392" s="314" t="s">
        <v>14207</v>
      </c>
      <c r="B8392" s="315" t="s">
        <v>14208</v>
      </c>
      <c r="C8392" s="315" t="s">
        <v>41</v>
      </c>
      <c r="D8392" s="316">
        <v>30.4</v>
      </c>
    </row>
    <row r="8393" spans="1:4">
      <c r="A8393" s="314" t="s">
        <v>14567</v>
      </c>
      <c r="B8393" s="315" t="s">
        <v>14568</v>
      </c>
      <c r="C8393" s="315" t="s">
        <v>431</v>
      </c>
      <c r="D8393" s="316">
        <v>43.78</v>
      </c>
    </row>
    <row r="8394" spans="1:4">
      <c r="A8394" s="314" t="s">
        <v>14569</v>
      </c>
      <c r="B8394" s="315" t="s">
        <v>14570</v>
      </c>
      <c r="C8394" s="315" t="s">
        <v>431</v>
      </c>
      <c r="D8394" s="316">
        <v>84.79</v>
      </c>
    </row>
    <row r="8395" spans="1:4">
      <c r="A8395" s="314" t="s">
        <v>14571</v>
      </c>
      <c r="B8395" s="315" t="s">
        <v>14572</v>
      </c>
      <c r="C8395" s="315" t="s">
        <v>431</v>
      </c>
      <c r="D8395" s="316">
        <v>377.56</v>
      </c>
    </row>
    <row r="8396" spans="1:4">
      <c r="A8396" s="314" t="s">
        <v>15330</v>
      </c>
      <c r="B8396" s="315" t="s">
        <v>15331</v>
      </c>
      <c r="C8396" s="315" t="s">
        <v>41</v>
      </c>
      <c r="D8396" s="316">
        <v>31.08</v>
      </c>
    </row>
    <row r="8397" spans="1:4">
      <c r="A8397" s="314" t="s">
        <v>15332</v>
      </c>
      <c r="B8397" s="315" t="s">
        <v>15333</v>
      </c>
      <c r="C8397" s="315" t="s">
        <v>41</v>
      </c>
      <c r="D8397" s="316">
        <v>18.690000000000001</v>
      </c>
    </row>
    <row r="8398" spans="1:4">
      <c r="A8398" s="314" t="s">
        <v>15334</v>
      </c>
      <c r="B8398" s="315" t="s">
        <v>15335</v>
      </c>
      <c r="C8398" s="315" t="s">
        <v>6</v>
      </c>
      <c r="D8398" s="316">
        <v>40</v>
      </c>
    </row>
    <row r="8399" spans="1:4">
      <c r="A8399" s="314" t="s">
        <v>15336</v>
      </c>
      <c r="B8399" s="315" t="s">
        <v>15337</v>
      </c>
      <c r="C8399" s="315" t="s">
        <v>6</v>
      </c>
      <c r="D8399" s="316">
        <v>111.25</v>
      </c>
    </row>
    <row r="8400" spans="1:4">
      <c r="A8400" s="314" t="s">
        <v>15338</v>
      </c>
      <c r="B8400" s="315" t="s">
        <v>15339</v>
      </c>
      <c r="C8400" s="315" t="s">
        <v>6</v>
      </c>
      <c r="D8400" s="316">
        <v>40</v>
      </c>
    </row>
    <row r="8401" spans="1:4">
      <c r="A8401" s="314" t="s">
        <v>15340</v>
      </c>
      <c r="B8401" s="315" t="s">
        <v>15341</v>
      </c>
      <c r="C8401" s="315" t="s">
        <v>6</v>
      </c>
      <c r="D8401" s="316">
        <v>111.25</v>
      </c>
    </row>
    <row r="8402" spans="1:4">
      <c r="A8402" s="314" t="s">
        <v>15342</v>
      </c>
      <c r="B8402" s="315" t="s">
        <v>15343</v>
      </c>
      <c r="C8402" s="315" t="s">
        <v>6</v>
      </c>
      <c r="D8402" s="316">
        <v>59.19</v>
      </c>
    </row>
    <row r="8403" spans="1:4">
      <c r="A8403" s="314" t="s">
        <v>15344</v>
      </c>
      <c r="B8403" s="315" t="s">
        <v>15345</v>
      </c>
      <c r="C8403" s="315" t="s">
        <v>41</v>
      </c>
      <c r="D8403" s="316">
        <v>31.7</v>
      </c>
    </row>
    <row r="8404" spans="1:4">
      <c r="A8404" s="314" t="s">
        <v>15346</v>
      </c>
      <c r="B8404" s="315" t="s">
        <v>15347</v>
      </c>
      <c r="C8404" s="315" t="s">
        <v>41</v>
      </c>
      <c r="D8404" s="316">
        <v>39.450000000000003</v>
      </c>
    </row>
    <row r="8405" spans="1:4">
      <c r="A8405" s="314" t="s">
        <v>15348</v>
      </c>
      <c r="B8405" s="315" t="s">
        <v>15349</v>
      </c>
      <c r="C8405" s="315" t="s">
        <v>6</v>
      </c>
      <c r="D8405" s="316">
        <v>34.869999999999997</v>
      </c>
    </row>
    <row r="8406" spans="1:4">
      <c r="A8406" s="314" t="s">
        <v>15350</v>
      </c>
      <c r="B8406" s="315" t="s">
        <v>15351</v>
      </c>
      <c r="C8406" s="315" t="s">
        <v>6</v>
      </c>
      <c r="D8406" s="316">
        <v>2.46</v>
      </c>
    </row>
    <row r="8407" spans="1:4">
      <c r="A8407" s="314" t="s">
        <v>15352</v>
      </c>
      <c r="B8407" s="315" t="s">
        <v>15353</v>
      </c>
      <c r="C8407" s="315" t="s">
        <v>6</v>
      </c>
      <c r="D8407" s="316">
        <v>18.7</v>
      </c>
    </row>
    <row r="8408" spans="1:4">
      <c r="A8408" s="314" t="s">
        <v>15354</v>
      </c>
      <c r="B8408" s="315" t="s">
        <v>15355</v>
      </c>
      <c r="C8408" s="315" t="s">
        <v>6</v>
      </c>
      <c r="D8408" s="316">
        <v>14.26</v>
      </c>
    </row>
    <row r="8409" spans="1:4">
      <c r="A8409" s="314" t="s">
        <v>15356</v>
      </c>
      <c r="B8409" s="315" t="s">
        <v>15357</v>
      </c>
      <c r="C8409" s="315" t="s">
        <v>6</v>
      </c>
      <c r="D8409" s="316">
        <v>68.92</v>
      </c>
    </row>
    <row r="8410" spans="1:4">
      <c r="A8410" s="314" t="s">
        <v>15358</v>
      </c>
      <c r="B8410" s="315" t="s">
        <v>15359</v>
      </c>
      <c r="C8410" s="315" t="s">
        <v>41</v>
      </c>
      <c r="D8410" s="316">
        <v>31.4</v>
      </c>
    </row>
    <row r="8411" spans="1:4">
      <c r="A8411" s="314" t="s">
        <v>16569</v>
      </c>
      <c r="B8411" s="315" t="s">
        <v>16570</v>
      </c>
      <c r="C8411" s="315" t="s">
        <v>431</v>
      </c>
      <c r="D8411" s="316">
        <v>457.67</v>
      </c>
    </row>
    <row r="8412" spans="1:4">
      <c r="A8412" s="314" t="s">
        <v>16571</v>
      </c>
      <c r="B8412" s="315" t="s">
        <v>16572</v>
      </c>
      <c r="C8412" s="315" t="s">
        <v>431</v>
      </c>
      <c r="D8412" s="316">
        <v>516.30999999999995</v>
      </c>
    </row>
    <row r="8413" spans="1:4">
      <c r="A8413" s="314" t="s">
        <v>16573</v>
      </c>
      <c r="B8413" s="315" t="s">
        <v>16574</v>
      </c>
      <c r="C8413" s="315" t="s">
        <v>431</v>
      </c>
      <c r="D8413" s="316">
        <v>345.88</v>
      </c>
    </row>
    <row r="8414" spans="1:4">
      <c r="A8414" s="314" t="s">
        <v>16575</v>
      </c>
      <c r="B8414" s="315" t="s">
        <v>16576</v>
      </c>
      <c r="C8414" s="315" t="s">
        <v>431</v>
      </c>
      <c r="D8414" s="316">
        <v>559.66999999999996</v>
      </c>
    </row>
    <row r="8415" spans="1:4">
      <c r="A8415" s="314" t="s">
        <v>16814</v>
      </c>
      <c r="B8415" s="315" t="s">
        <v>16815</v>
      </c>
      <c r="C8415" s="315" t="s">
        <v>6</v>
      </c>
      <c r="D8415" s="316">
        <v>2.0099999999999998</v>
      </c>
    </row>
    <row r="8416" spans="1:4">
      <c r="A8416" s="314" t="s">
        <v>17133</v>
      </c>
      <c r="B8416" s="315" t="s">
        <v>17134</v>
      </c>
      <c r="C8416" s="315" t="s">
        <v>1467</v>
      </c>
      <c r="D8416" s="316">
        <v>10.9</v>
      </c>
    </row>
    <row r="8417" spans="1:4">
      <c r="A8417" s="314" t="s">
        <v>17316</v>
      </c>
      <c r="B8417" s="315" t="s">
        <v>17317</v>
      </c>
      <c r="C8417" s="315" t="s">
        <v>6</v>
      </c>
      <c r="D8417" s="316">
        <v>1.74</v>
      </c>
    </row>
    <row r="8418" spans="1:4">
      <c r="A8418" s="314" t="s">
        <v>17318</v>
      </c>
      <c r="B8418" s="315" t="s">
        <v>17319</v>
      </c>
      <c r="C8418" s="315" t="s">
        <v>6</v>
      </c>
      <c r="D8418" s="316">
        <v>2.4700000000000002</v>
      </c>
    </row>
    <row r="8419" spans="1:4">
      <c r="A8419" s="314" t="s">
        <v>17320</v>
      </c>
      <c r="B8419" s="315" t="s">
        <v>17321</v>
      </c>
      <c r="C8419" s="315" t="s">
        <v>6</v>
      </c>
      <c r="D8419" s="316">
        <v>1.8</v>
      </c>
    </row>
    <row r="8420" spans="1:4">
      <c r="A8420" s="314" t="s">
        <v>17322</v>
      </c>
      <c r="B8420" s="315" t="s">
        <v>17323</v>
      </c>
      <c r="C8420" s="315" t="s">
        <v>6</v>
      </c>
      <c r="D8420" s="316">
        <v>1.4</v>
      </c>
    </row>
    <row r="8421" spans="1:4">
      <c r="A8421" s="314" t="s">
        <v>17324</v>
      </c>
      <c r="B8421" s="315" t="s">
        <v>17325</v>
      </c>
      <c r="C8421" s="315" t="s">
        <v>6</v>
      </c>
      <c r="D8421" s="316">
        <v>2.96</v>
      </c>
    </row>
    <row r="8422" spans="1:4">
      <c r="A8422" s="314" t="s">
        <v>17326</v>
      </c>
      <c r="B8422" s="315" t="s">
        <v>17327</v>
      </c>
      <c r="C8422" s="315" t="s">
        <v>6</v>
      </c>
      <c r="D8422" s="316">
        <v>2.44</v>
      </c>
    </row>
    <row r="8423" spans="1:4">
      <c r="A8423" s="314" t="s">
        <v>17590</v>
      </c>
      <c r="B8423" s="315" t="s">
        <v>17591</v>
      </c>
      <c r="C8423" s="315" t="s">
        <v>6</v>
      </c>
      <c r="D8423" s="316">
        <v>1.79</v>
      </c>
    </row>
    <row r="8424" spans="1:4">
      <c r="A8424" s="314" t="s">
        <v>17592</v>
      </c>
      <c r="B8424" s="315" t="s">
        <v>17593</v>
      </c>
      <c r="C8424" s="315" t="s">
        <v>6</v>
      </c>
      <c r="D8424" s="316">
        <v>1.82</v>
      </c>
    </row>
    <row r="8425" spans="1:4">
      <c r="A8425" s="314" t="s">
        <v>17594</v>
      </c>
      <c r="B8425" s="315" t="s">
        <v>17595</v>
      </c>
      <c r="C8425" s="315" t="s">
        <v>6</v>
      </c>
      <c r="D8425" s="316">
        <v>2.2999999999999998</v>
      </c>
    </row>
    <row r="8426" spans="1:4">
      <c r="A8426" s="314" t="s">
        <v>17596</v>
      </c>
      <c r="B8426" s="315" t="s">
        <v>17597</v>
      </c>
      <c r="C8426" s="315" t="s">
        <v>6</v>
      </c>
      <c r="D8426" s="316">
        <v>3.18</v>
      </c>
    </row>
    <row r="8427" spans="1:4">
      <c r="A8427" s="314" t="s">
        <v>17598</v>
      </c>
      <c r="B8427" s="315" t="s">
        <v>17599</v>
      </c>
      <c r="C8427" s="315" t="s">
        <v>6</v>
      </c>
      <c r="D8427" s="316">
        <v>4.3</v>
      </c>
    </row>
    <row r="8428" spans="1:4">
      <c r="A8428" s="314" t="s">
        <v>19185</v>
      </c>
      <c r="B8428" s="315" t="s">
        <v>19186</v>
      </c>
      <c r="C8428" s="315" t="s">
        <v>1467</v>
      </c>
      <c r="D8428" s="316">
        <v>29.57</v>
      </c>
    </row>
    <row r="8429" spans="1:4">
      <c r="A8429" s="314" t="s">
        <v>20202</v>
      </c>
      <c r="B8429" s="315" t="s">
        <v>20203</v>
      </c>
      <c r="C8429" s="315" t="s">
        <v>6</v>
      </c>
      <c r="D8429" s="316">
        <v>6.02</v>
      </c>
    </row>
    <row r="8430" spans="1:4">
      <c r="A8430" s="314" t="s">
        <v>20204</v>
      </c>
      <c r="B8430" s="315" t="s">
        <v>20205</v>
      </c>
      <c r="C8430" s="315" t="s">
        <v>6</v>
      </c>
      <c r="D8430" s="316">
        <v>10.3</v>
      </c>
    </row>
    <row r="8431" spans="1:4">
      <c r="A8431" s="314" t="s">
        <v>21959</v>
      </c>
      <c r="B8431" s="315" t="s">
        <v>21960</v>
      </c>
      <c r="C8431" s="315" t="s">
        <v>6</v>
      </c>
      <c r="D8431" s="316">
        <v>42.22</v>
      </c>
    </row>
    <row r="8432" spans="1:4">
      <c r="A8432" s="314" t="s">
        <v>21961</v>
      </c>
      <c r="B8432" s="315" t="s">
        <v>21962</v>
      </c>
      <c r="C8432" s="315" t="s">
        <v>6</v>
      </c>
      <c r="D8432" s="316">
        <v>51.71</v>
      </c>
    </row>
    <row r="8433" spans="1:4">
      <c r="A8433" s="314" t="s">
        <v>21963</v>
      </c>
      <c r="B8433" s="315" t="s">
        <v>21964</v>
      </c>
      <c r="C8433" s="315" t="s">
        <v>41</v>
      </c>
      <c r="D8433" s="316">
        <v>50.38</v>
      </c>
    </row>
    <row r="8434" spans="1:4">
      <c r="A8434" s="314" t="s">
        <v>21965</v>
      </c>
      <c r="B8434" s="315" t="s">
        <v>21966</v>
      </c>
      <c r="C8434" s="315" t="s">
        <v>6</v>
      </c>
      <c r="D8434" s="316">
        <v>41.98</v>
      </c>
    </row>
    <row r="8435" spans="1:4">
      <c r="A8435" s="314" t="s">
        <v>21967</v>
      </c>
      <c r="B8435" s="315" t="s">
        <v>21968</v>
      </c>
      <c r="C8435" s="315" t="s">
        <v>6</v>
      </c>
      <c r="D8435" s="316">
        <v>49.6</v>
      </c>
    </row>
    <row r="8436" spans="1:4">
      <c r="A8436" s="314" t="s">
        <v>22231</v>
      </c>
      <c r="B8436" s="315" t="s">
        <v>22232</v>
      </c>
      <c r="C8436" s="315" t="s">
        <v>6</v>
      </c>
      <c r="D8436" s="316">
        <v>19.16</v>
      </c>
    </row>
    <row r="8437" spans="1:4">
      <c r="A8437" s="314" t="s">
        <v>22299</v>
      </c>
      <c r="B8437" s="315" t="s">
        <v>22300</v>
      </c>
      <c r="C8437" s="315" t="s">
        <v>6</v>
      </c>
      <c r="D8437" s="316">
        <v>0.27</v>
      </c>
    </row>
    <row r="8438" spans="1:4">
      <c r="A8438" s="314" t="s">
        <v>22406</v>
      </c>
      <c r="B8438" s="315" t="s">
        <v>22407</v>
      </c>
      <c r="C8438" s="315" t="s">
        <v>6</v>
      </c>
      <c r="D8438" s="316">
        <v>17.03</v>
      </c>
    </row>
    <row r="8439" spans="1:4">
      <c r="A8439" s="314" t="s">
        <v>22408</v>
      </c>
      <c r="B8439" s="315" t="s">
        <v>22409</v>
      </c>
      <c r="C8439" s="315" t="s">
        <v>6</v>
      </c>
      <c r="D8439" s="316">
        <v>14.86</v>
      </c>
    </row>
    <row r="8440" spans="1:4">
      <c r="A8440" s="314" t="s">
        <v>22410</v>
      </c>
      <c r="B8440" s="315" t="s">
        <v>22411</v>
      </c>
      <c r="C8440" s="315" t="s">
        <v>6</v>
      </c>
      <c r="D8440" s="316">
        <v>17.04</v>
      </c>
    </row>
    <row r="8441" spans="1:4">
      <c r="A8441" s="314" t="s">
        <v>23553</v>
      </c>
      <c r="B8441" s="315" t="s">
        <v>23554</v>
      </c>
      <c r="C8441" s="315" t="s">
        <v>431</v>
      </c>
      <c r="D8441" s="316">
        <v>39.6</v>
      </c>
    </row>
    <row r="8442" spans="1:4">
      <c r="A8442" s="314" t="s">
        <v>23555</v>
      </c>
      <c r="B8442" s="315" t="s">
        <v>23556</v>
      </c>
      <c r="C8442" s="315" t="s">
        <v>431</v>
      </c>
      <c r="D8442" s="316">
        <v>109.13</v>
      </c>
    </row>
    <row r="8443" spans="1:4">
      <c r="A8443" s="314" t="s">
        <v>23557</v>
      </c>
      <c r="B8443" s="315" t="s">
        <v>23558</v>
      </c>
      <c r="C8443" s="315" t="s">
        <v>431</v>
      </c>
      <c r="D8443" s="316">
        <v>109.13</v>
      </c>
    </row>
    <row r="8444" spans="1:4">
      <c r="A8444" s="314" t="s">
        <v>23559</v>
      </c>
      <c r="B8444" s="315" t="s">
        <v>23560</v>
      </c>
      <c r="C8444" s="315" t="s">
        <v>6</v>
      </c>
      <c r="D8444" s="316">
        <v>177.71</v>
      </c>
    </row>
    <row r="8445" spans="1:4">
      <c r="A8445" s="314" t="s">
        <v>23561</v>
      </c>
      <c r="B8445" s="315" t="s">
        <v>23562</v>
      </c>
      <c r="C8445" s="315" t="s">
        <v>6</v>
      </c>
      <c r="D8445" s="316">
        <v>447.66</v>
      </c>
    </row>
    <row r="8446" spans="1:4">
      <c r="A8446" s="314" t="s">
        <v>23563</v>
      </c>
      <c r="B8446" s="315" t="s">
        <v>23564</v>
      </c>
      <c r="C8446" s="315" t="s">
        <v>6</v>
      </c>
      <c r="D8446" s="316">
        <v>1.62</v>
      </c>
    </row>
    <row r="8447" spans="1:4">
      <c r="A8447" s="314" t="s">
        <v>23565</v>
      </c>
      <c r="B8447" s="315" t="s">
        <v>23566</v>
      </c>
      <c r="C8447" s="315" t="s">
        <v>6</v>
      </c>
      <c r="D8447" s="316">
        <v>0.71</v>
      </c>
    </row>
    <row r="8448" spans="1:4">
      <c r="A8448" s="314" t="s">
        <v>23567</v>
      </c>
      <c r="B8448" s="315" t="s">
        <v>23568</v>
      </c>
      <c r="C8448" s="315" t="s">
        <v>6</v>
      </c>
      <c r="D8448" s="316">
        <v>1.05</v>
      </c>
    </row>
    <row r="8449" spans="1:4">
      <c r="A8449" s="314" t="s">
        <v>23569</v>
      </c>
      <c r="B8449" s="315" t="s">
        <v>23570</v>
      </c>
      <c r="C8449" s="315" t="s">
        <v>6</v>
      </c>
      <c r="D8449" s="316">
        <v>0.6</v>
      </c>
    </row>
    <row r="8450" spans="1:4">
      <c r="A8450" s="314" t="s">
        <v>23571</v>
      </c>
      <c r="B8450" s="315" t="s">
        <v>23572</v>
      </c>
      <c r="C8450" s="315" t="s">
        <v>6</v>
      </c>
      <c r="D8450" s="316">
        <v>1.93</v>
      </c>
    </row>
    <row r="8451" spans="1:4">
      <c r="A8451" s="314" t="s">
        <v>23573</v>
      </c>
      <c r="B8451" s="315" t="s">
        <v>23574</v>
      </c>
      <c r="C8451" s="315" t="s">
        <v>1467</v>
      </c>
      <c r="D8451" s="316">
        <v>30.12</v>
      </c>
    </row>
    <row r="8452" spans="1:4">
      <c r="A8452" s="314" t="s">
        <v>23575</v>
      </c>
      <c r="B8452" s="315" t="s">
        <v>12103</v>
      </c>
      <c r="C8452" s="315" t="s">
        <v>431</v>
      </c>
      <c r="D8452" s="316">
        <v>36.909999999999997</v>
      </c>
    </row>
    <row r="8453" spans="1:4">
      <c r="A8453" s="314" t="s">
        <v>23576</v>
      </c>
      <c r="B8453" s="315" t="s">
        <v>23577</v>
      </c>
      <c r="C8453" s="315" t="s">
        <v>6</v>
      </c>
      <c r="D8453" s="316">
        <v>2.35</v>
      </c>
    </row>
    <row r="8454" spans="1:4">
      <c r="A8454" s="314" t="s">
        <v>23578</v>
      </c>
      <c r="B8454" s="315" t="s">
        <v>23579</v>
      </c>
      <c r="C8454" s="315" t="s">
        <v>6</v>
      </c>
      <c r="D8454" s="316">
        <v>19.64</v>
      </c>
    </row>
    <row r="8455" spans="1:4">
      <c r="A8455" s="314" t="s">
        <v>23580</v>
      </c>
      <c r="B8455" s="315" t="s">
        <v>23581</v>
      </c>
      <c r="C8455" s="315" t="s">
        <v>431</v>
      </c>
      <c r="D8455" s="316">
        <v>7.88</v>
      </c>
    </row>
    <row r="8456" spans="1:4">
      <c r="A8456" s="314" t="s">
        <v>23582</v>
      </c>
      <c r="B8456" s="315" t="s">
        <v>23583</v>
      </c>
      <c r="C8456" s="315" t="s">
        <v>431</v>
      </c>
      <c r="D8456" s="316">
        <v>16.100000000000001</v>
      </c>
    </row>
    <row r="8457" spans="1:4">
      <c r="A8457" s="314" t="s">
        <v>23584</v>
      </c>
      <c r="B8457" s="315" t="s">
        <v>23585</v>
      </c>
      <c r="C8457" s="315" t="s">
        <v>6</v>
      </c>
      <c r="D8457" s="316">
        <v>56</v>
      </c>
    </row>
    <row r="8458" spans="1:4">
      <c r="A8458" s="314" t="s">
        <v>23586</v>
      </c>
      <c r="B8458" s="315" t="s">
        <v>23587</v>
      </c>
      <c r="C8458" s="315" t="s">
        <v>431</v>
      </c>
      <c r="D8458" s="316">
        <v>19.510000000000002</v>
      </c>
    </row>
    <row r="8459" spans="1:4">
      <c r="A8459" s="314" t="s">
        <v>23588</v>
      </c>
      <c r="B8459" s="315" t="s">
        <v>23589</v>
      </c>
      <c r="C8459" s="315" t="s">
        <v>431</v>
      </c>
      <c r="D8459" s="316">
        <v>19.37</v>
      </c>
    </row>
    <row r="8460" spans="1:4">
      <c r="A8460" s="314" t="s">
        <v>23590</v>
      </c>
      <c r="B8460" s="315" t="s">
        <v>23591</v>
      </c>
      <c r="C8460" s="315" t="s">
        <v>431</v>
      </c>
      <c r="D8460" s="316">
        <v>85.55</v>
      </c>
    </row>
    <row r="8461" spans="1:4">
      <c r="A8461" s="314" t="s">
        <v>23592</v>
      </c>
      <c r="B8461" s="315" t="s">
        <v>23593</v>
      </c>
      <c r="C8461" s="315" t="s">
        <v>431</v>
      </c>
      <c r="D8461" s="316">
        <v>104.97</v>
      </c>
    </row>
    <row r="8462" spans="1:4">
      <c r="A8462" s="314" t="s">
        <v>23594</v>
      </c>
      <c r="B8462" s="315" t="s">
        <v>23595</v>
      </c>
      <c r="C8462" s="315" t="s">
        <v>431</v>
      </c>
      <c r="D8462" s="316">
        <v>105.45</v>
      </c>
    </row>
    <row r="8463" spans="1:4">
      <c r="A8463" s="314" t="s">
        <v>23596</v>
      </c>
      <c r="B8463" s="315" t="s">
        <v>23597</v>
      </c>
      <c r="C8463" s="315" t="s">
        <v>431</v>
      </c>
      <c r="D8463" s="316">
        <v>83.61</v>
      </c>
    </row>
    <row r="8464" spans="1:4">
      <c r="A8464" s="314" t="s">
        <v>23598</v>
      </c>
      <c r="B8464" s="315" t="s">
        <v>23599</v>
      </c>
      <c r="C8464" s="315" t="s">
        <v>431</v>
      </c>
      <c r="D8464" s="316">
        <v>96.03</v>
      </c>
    </row>
    <row r="8465" spans="1:4">
      <c r="A8465" s="314" t="s">
        <v>23600</v>
      </c>
      <c r="B8465" s="315" t="s">
        <v>23601</v>
      </c>
      <c r="C8465" s="315" t="s">
        <v>431</v>
      </c>
      <c r="D8465" s="316">
        <v>27.77</v>
      </c>
    </row>
    <row r="8466" spans="1:4">
      <c r="A8466" s="314" t="s">
        <v>23602</v>
      </c>
      <c r="B8466" s="315" t="s">
        <v>23603</v>
      </c>
      <c r="C8466" s="315" t="s">
        <v>431</v>
      </c>
      <c r="D8466" s="316">
        <v>38.44</v>
      </c>
    </row>
    <row r="8467" spans="1:4">
      <c r="A8467" s="314" t="s">
        <v>23604</v>
      </c>
      <c r="B8467" s="315" t="s">
        <v>23605</v>
      </c>
      <c r="C8467" s="315" t="s">
        <v>431</v>
      </c>
      <c r="D8467" s="316">
        <v>8.5</v>
      </c>
    </row>
    <row r="8468" spans="1:4">
      <c r="A8468" s="314" t="s">
        <v>23606</v>
      </c>
      <c r="B8468" s="315" t="s">
        <v>23607</v>
      </c>
      <c r="C8468" s="315" t="s">
        <v>431</v>
      </c>
      <c r="D8468" s="316">
        <v>40.15</v>
      </c>
    </row>
    <row r="8469" spans="1:4">
      <c r="A8469" s="314" t="s">
        <v>23608</v>
      </c>
      <c r="B8469" s="315" t="s">
        <v>23609</v>
      </c>
      <c r="C8469" s="315" t="s">
        <v>431</v>
      </c>
      <c r="D8469" s="316">
        <v>113.79</v>
      </c>
    </row>
    <row r="8470" spans="1:4">
      <c r="A8470" s="314" t="s">
        <v>23610</v>
      </c>
      <c r="B8470" s="315" t="s">
        <v>23611</v>
      </c>
      <c r="C8470" s="315" t="s">
        <v>431</v>
      </c>
      <c r="D8470" s="316">
        <v>24.59</v>
      </c>
    </row>
    <row r="8471" spans="1:4">
      <c r="A8471" s="314" t="s">
        <v>23614</v>
      </c>
      <c r="B8471" s="315" t="s">
        <v>12104</v>
      </c>
      <c r="C8471" s="315" t="s">
        <v>431</v>
      </c>
      <c r="D8471" s="316">
        <v>33.020000000000003</v>
      </c>
    </row>
    <row r="8472" spans="1:4">
      <c r="A8472" s="314" t="s">
        <v>23615</v>
      </c>
      <c r="B8472" s="315" t="s">
        <v>23616</v>
      </c>
      <c r="C8472" s="315" t="s">
        <v>431</v>
      </c>
      <c r="D8472" s="316">
        <v>213.52</v>
      </c>
    </row>
    <row r="8473" spans="1:4">
      <c r="A8473" s="314" t="s">
        <v>23617</v>
      </c>
      <c r="B8473" s="315" t="s">
        <v>23618</v>
      </c>
      <c r="C8473" s="315" t="s">
        <v>431</v>
      </c>
      <c r="D8473" s="316">
        <v>185.11</v>
      </c>
    </row>
    <row r="8474" spans="1:4">
      <c r="A8474" s="314" t="s">
        <v>23619</v>
      </c>
      <c r="B8474" s="315" t="s">
        <v>23620</v>
      </c>
      <c r="C8474" s="315" t="s">
        <v>431</v>
      </c>
      <c r="D8474" s="316">
        <v>169.64</v>
      </c>
    </row>
    <row r="8475" spans="1:4">
      <c r="A8475" s="314" t="s">
        <v>23621</v>
      </c>
      <c r="B8475" s="315" t="s">
        <v>23622</v>
      </c>
      <c r="C8475" s="315" t="s">
        <v>431</v>
      </c>
      <c r="D8475" s="316">
        <v>104.92</v>
      </c>
    </row>
    <row r="8476" spans="1:4">
      <c r="A8476" s="314" t="s">
        <v>23623</v>
      </c>
      <c r="B8476" s="315" t="s">
        <v>23624</v>
      </c>
      <c r="C8476" s="315" t="s">
        <v>431</v>
      </c>
      <c r="D8476" s="316">
        <v>104.92</v>
      </c>
    </row>
    <row r="8477" spans="1:4">
      <c r="A8477" s="314" t="s">
        <v>23784</v>
      </c>
      <c r="B8477" s="315" t="s">
        <v>23785</v>
      </c>
      <c r="C8477" s="315" t="s">
        <v>6</v>
      </c>
      <c r="D8477" s="316">
        <v>34.130000000000003</v>
      </c>
    </row>
    <row r="8478" spans="1:4">
      <c r="A8478" s="314" t="s">
        <v>23786</v>
      </c>
      <c r="B8478" s="315" t="s">
        <v>23787</v>
      </c>
      <c r="C8478" s="315" t="s">
        <v>6</v>
      </c>
      <c r="D8478" s="316">
        <v>34.75</v>
      </c>
    </row>
    <row r="8479" spans="1:4" ht="15.75">
      <c r="A8479" s="309" t="s">
        <v>38824</v>
      </c>
      <c r="B8479" s="310"/>
      <c r="C8479" s="310"/>
      <c r="D8479" s="310"/>
    </row>
    <row r="8480" spans="1:4">
      <c r="A8480" s="311" t="s">
        <v>12254</v>
      </c>
      <c r="B8480" s="312" t="s">
        <v>6861</v>
      </c>
      <c r="C8480" s="312" t="s">
        <v>6862</v>
      </c>
      <c r="D8480" s="313" t="s">
        <v>36838</v>
      </c>
    </row>
    <row r="8481" spans="1:4">
      <c r="A8481" s="314" t="s">
        <v>12419</v>
      </c>
      <c r="B8481" s="315" t="s">
        <v>12420</v>
      </c>
      <c r="C8481" s="315" t="s">
        <v>6161</v>
      </c>
      <c r="D8481" s="316">
        <v>17.190000000000001</v>
      </c>
    </row>
    <row r="8482" spans="1:4">
      <c r="A8482" s="314" t="s">
        <v>12505</v>
      </c>
      <c r="B8482" s="315" t="s">
        <v>12506</v>
      </c>
      <c r="C8482" s="315" t="s">
        <v>6161</v>
      </c>
      <c r="D8482" s="316">
        <v>4.8499999999999996</v>
      </c>
    </row>
    <row r="8483" spans="1:4">
      <c r="A8483" s="314" t="s">
        <v>14023</v>
      </c>
      <c r="B8483" s="315" t="s">
        <v>14024</v>
      </c>
      <c r="C8483" s="315" t="s">
        <v>1467</v>
      </c>
      <c r="D8483" s="316">
        <v>1.1499999999999999</v>
      </c>
    </row>
    <row r="8484" spans="1:4">
      <c r="A8484" s="314" t="s">
        <v>14679</v>
      </c>
      <c r="B8484" s="315" t="s">
        <v>14680</v>
      </c>
      <c r="C8484" s="315" t="s">
        <v>1467</v>
      </c>
      <c r="D8484" s="316">
        <v>13.86</v>
      </c>
    </row>
    <row r="8485" spans="1:4">
      <c r="A8485" s="314" t="s">
        <v>15009</v>
      </c>
      <c r="B8485" s="315" t="s">
        <v>15010</v>
      </c>
      <c r="C8485" s="315" t="s">
        <v>1467</v>
      </c>
      <c r="D8485" s="316">
        <v>3.15</v>
      </c>
    </row>
    <row r="8486" spans="1:4">
      <c r="A8486" s="314" t="s">
        <v>19982</v>
      </c>
      <c r="B8486" s="315" t="s">
        <v>38825</v>
      </c>
      <c r="C8486" s="315" t="s">
        <v>6161</v>
      </c>
      <c r="D8486" s="316">
        <v>21.21</v>
      </c>
    </row>
    <row r="8487" spans="1:4">
      <c r="A8487" s="314" t="s">
        <v>17936</v>
      </c>
      <c r="B8487" s="315" t="s">
        <v>38826</v>
      </c>
      <c r="C8487" s="315" t="s">
        <v>6161</v>
      </c>
      <c r="D8487" s="316">
        <v>21.21</v>
      </c>
    </row>
    <row r="8488" spans="1:4">
      <c r="A8488" s="314" t="s">
        <v>16800</v>
      </c>
      <c r="B8488" s="315" t="s">
        <v>16801</v>
      </c>
      <c r="C8488" s="315" t="s">
        <v>6161</v>
      </c>
      <c r="D8488" s="316">
        <v>57.08</v>
      </c>
    </row>
    <row r="8489" spans="1:4">
      <c r="A8489" s="314" t="s">
        <v>16802</v>
      </c>
      <c r="B8489" s="315" t="s">
        <v>16803</v>
      </c>
      <c r="C8489" s="315" t="s">
        <v>6161</v>
      </c>
      <c r="D8489" s="316">
        <v>24.99</v>
      </c>
    </row>
    <row r="8490" spans="1:4">
      <c r="A8490" s="314" t="s">
        <v>17287</v>
      </c>
      <c r="B8490" s="315" t="s">
        <v>17288</v>
      </c>
      <c r="C8490" s="315" t="s">
        <v>41</v>
      </c>
      <c r="D8490" s="316">
        <v>0.23</v>
      </c>
    </row>
    <row r="8491" spans="1:4">
      <c r="A8491" s="314" t="s">
        <v>17539</v>
      </c>
      <c r="B8491" s="315" t="s">
        <v>17540</v>
      </c>
      <c r="C8491" s="315" t="s">
        <v>6161</v>
      </c>
      <c r="D8491" s="316">
        <v>12.68</v>
      </c>
    </row>
    <row r="8492" spans="1:4">
      <c r="A8492" s="314" t="s">
        <v>17541</v>
      </c>
      <c r="B8492" s="315" t="s">
        <v>17542</v>
      </c>
      <c r="C8492" s="315" t="s">
        <v>6161</v>
      </c>
      <c r="D8492" s="316">
        <v>23.94</v>
      </c>
    </row>
    <row r="8493" spans="1:4">
      <c r="A8493" s="314" t="s">
        <v>17543</v>
      </c>
      <c r="B8493" s="315" t="s">
        <v>17544</v>
      </c>
      <c r="C8493" s="315" t="s">
        <v>6161</v>
      </c>
      <c r="D8493" s="316">
        <v>11.07</v>
      </c>
    </row>
    <row r="8494" spans="1:4">
      <c r="A8494" s="314" t="s">
        <v>17856</v>
      </c>
      <c r="B8494" s="315" t="s">
        <v>17857</v>
      </c>
      <c r="C8494" s="315" t="s">
        <v>1467</v>
      </c>
      <c r="D8494" s="316">
        <v>1.1499999999999999</v>
      </c>
    </row>
    <row r="8495" spans="1:4">
      <c r="A8495" s="314" t="s">
        <v>17930</v>
      </c>
      <c r="B8495" s="315" t="s">
        <v>17931</v>
      </c>
      <c r="C8495" s="315" t="s">
        <v>6161</v>
      </c>
      <c r="D8495" s="316">
        <v>30.87</v>
      </c>
    </row>
    <row r="8496" spans="1:4">
      <c r="A8496" s="314" t="s">
        <v>18492</v>
      </c>
      <c r="B8496" s="315" t="s">
        <v>18493</v>
      </c>
      <c r="C8496" s="315" t="s">
        <v>6161</v>
      </c>
      <c r="D8496" s="316">
        <v>17.149999999999999</v>
      </c>
    </row>
    <row r="8497" spans="1:4">
      <c r="A8497" s="314" t="s">
        <v>18502</v>
      </c>
      <c r="B8497" s="315" t="s">
        <v>18503</v>
      </c>
      <c r="C8497" s="315" t="s">
        <v>6</v>
      </c>
      <c r="D8497" s="316">
        <v>3.94</v>
      </c>
    </row>
    <row r="8498" spans="1:4">
      <c r="A8498" s="314" t="s">
        <v>18504</v>
      </c>
      <c r="B8498" s="315" t="s">
        <v>18505</v>
      </c>
      <c r="C8498" s="315" t="s">
        <v>6</v>
      </c>
      <c r="D8498" s="316">
        <v>1.69</v>
      </c>
    </row>
    <row r="8499" spans="1:4">
      <c r="A8499" s="314" t="s">
        <v>18506</v>
      </c>
      <c r="B8499" s="315" t="s">
        <v>18507</v>
      </c>
      <c r="C8499" s="315" t="s">
        <v>6</v>
      </c>
      <c r="D8499" s="316">
        <v>0.55000000000000004</v>
      </c>
    </row>
    <row r="8500" spans="1:4">
      <c r="A8500" s="314" t="s">
        <v>18494</v>
      </c>
      <c r="B8500" s="315" t="s">
        <v>18495</v>
      </c>
      <c r="C8500" s="315" t="s">
        <v>6161</v>
      </c>
      <c r="D8500" s="316">
        <v>11.91</v>
      </c>
    </row>
    <row r="8501" spans="1:4">
      <c r="A8501" s="314" t="s">
        <v>18496</v>
      </c>
      <c r="B8501" s="315" t="s">
        <v>18497</v>
      </c>
      <c r="C8501" s="315" t="s">
        <v>6161</v>
      </c>
      <c r="D8501" s="316">
        <v>7.1</v>
      </c>
    </row>
    <row r="8502" spans="1:4">
      <c r="A8502" s="314" t="s">
        <v>18498</v>
      </c>
      <c r="B8502" s="315" t="s">
        <v>18499</v>
      </c>
      <c r="C8502" s="315" t="s">
        <v>6161</v>
      </c>
      <c r="D8502" s="316">
        <v>12.08</v>
      </c>
    </row>
    <row r="8503" spans="1:4">
      <c r="A8503" s="314" t="s">
        <v>19177</v>
      </c>
      <c r="B8503" s="315" t="s">
        <v>19178</v>
      </c>
      <c r="C8503" s="315" t="s">
        <v>1467</v>
      </c>
      <c r="D8503" s="316">
        <v>2.87</v>
      </c>
    </row>
    <row r="8504" spans="1:4">
      <c r="A8504" s="314" t="s">
        <v>19179</v>
      </c>
      <c r="B8504" s="315" t="s">
        <v>19180</v>
      </c>
      <c r="C8504" s="315" t="s">
        <v>1467</v>
      </c>
      <c r="D8504" s="316">
        <v>4.78</v>
      </c>
    </row>
    <row r="8505" spans="1:4">
      <c r="A8505" s="314" t="s">
        <v>19181</v>
      </c>
      <c r="B8505" s="315" t="s">
        <v>19182</v>
      </c>
      <c r="C8505" s="315" t="s">
        <v>1467</v>
      </c>
      <c r="D8505" s="316">
        <v>9.1</v>
      </c>
    </row>
    <row r="8506" spans="1:4">
      <c r="A8506" s="314" t="s">
        <v>19183</v>
      </c>
      <c r="B8506" s="315" t="s">
        <v>19184</v>
      </c>
      <c r="C8506" s="315" t="s">
        <v>1467</v>
      </c>
      <c r="D8506" s="316">
        <v>2.92</v>
      </c>
    </row>
    <row r="8507" spans="1:4">
      <c r="A8507" s="314" t="s">
        <v>20083</v>
      </c>
      <c r="B8507" s="315" t="s">
        <v>20084</v>
      </c>
      <c r="C8507" s="315" t="s">
        <v>1467</v>
      </c>
      <c r="D8507" s="316">
        <v>13.91</v>
      </c>
    </row>
    <row r="8508" spans="1:4">
      <c r="A8508" s="314" t="s">
        <v>20534</v>
      </c>
      <c r="B8508" s="315" t="s">
        <v>20535</v>
      </c>
      <c r="C8508" s="315" t="s">
        <v>6161</v>
      </c>
      <c r="D8508" s="316">
        <v>49.53</v>
      </c>
    </row>
    <row r="8509" spans="1:4">
      <c r="A8509" s="314" t="s">
        <v>20536</v>
      </c>
      <c r="B8509" s="315" t="s">
        <v>20537</v>
      </c>
      <c r="C8509" s="315" t="s">
        <v>6161</v>
      </c>
      <c r="D8509" s="316">
        <v>53.03</v>
      </c>
    </row>
    <row r="8510" spans="1:4">
      <c r="A8510" s="314" t="s">
        <v>20540</v>
      </c>
      <c r="B8510" s="315" t="s">
        <v>20541</v>
      </c>
      <c r="C8510" s="315" t="s">
        <v>1467</v>
      </c>
      <c r="D8510" s="316">
        <v>12.61</v>
      </c>
    </row>
    <row r="8511" spans="1:4">
      <c r="A8511" s="314" t="s">
        <v>20542</v>
      </c>
      <c r="B8511" s="315" t="s">
        <v>20543</v>
      </c>
      <c r="C8511" s="315" t="s">
        <v>6161</v>
      </c>
      <c r="D8511" s="316">
        <v>25.35</v>
      </c>
    </row>
    <row r="8512" spans="1:4">
      <c r="A8512" s="314" t="s">
        <v>21865</v>
      </c>
      <c r="B8512" s="315" t="s">
        <v>10835</v>
      </c>
      <c r="C8512" s="315" t="s">
        <v>6161</v>
      </c>
      <c r="D8512" s="316">
        <v>46.22</v>
      </c>
    </row>
    <row r="8513" spans="1:4">
      <c r="A8513" s="314" t="s">
        <v>21886</v>
      </c>
      <c r="B8513" s="315" t="s">
        <v>21887</v>
      </c>
      <c r="C8513" s="315" t="s">
        <v>6161</v>
      </c>
      <c r="D8513" s="316">
        <v>28.48</v>
      </c>
    </row>
    <row r="8514" spans="1:4">
      <c r="A8514" s="314" t="s">
        <v>21888</v>
      </c>
      <c r="B8514" s="315" t="s">
        <v>21889</v>
      </c>
      <c r="C8514" s="315" t="s">
        <v>1467</v>
      </c>
      <c r="D8514" s="316">
        <v>30.65</v>
      </c>
    </row>
    <row r="8515" spans="1:4">
      <c r="A8515" s="314" t="s">
        <v>22010</v>
      </c>
      <c r="B8515" s="315" t="s">
        <v>22011</v>
      </c>
      <c r="C8515" s="315" t="s">
        <v>6161</v>
      </c>
      <c r="D8515" s="316">
        <v>13.32</v>
      </c>
    </row>
    <row r="8516" spans="1:4">
      <c r="A8516" s="314" t="s">
        <v>22012</v>
      </c>
      <c r="B8516" s="315" t="s">
        <v>22013</v>
      </c>
      <c r="C8516" s="315" t="s">
        <v>6161</v>
      </c>
      <c r="D8516" s="316">
        <v>22.52</v>
      </c>
    </row>
    <row r="8517" spans="1:4">
      <c r="A8517" s="314" t="s">
        <v>22120</v>
      </c>
      <c r="B8517" s="315" t="s">
        <v>22121</v>
      </c>
      <c r="C8517" s="315" t="s">
        <v>6161</v>
      </c>
      <c r="D8517" s="316">
        <v>29.7</v>
      </c>
    </row>
    <row r="8518" spans="1:4">
      <c r="A8518" s="314" t="s">
        <v>22136</v>
      </c>
      <c r="B8518" s="315" t="s">
        <v>22137</v>
      </c>
      <c r="C8518" s="315" t="s">
        <v>1467</v>
      </c>
      <c r="D8518" s="316">
        <v>12.56</v>
      </c>
    </row>
    <row r="8519" spans="1:4">
      <c r="A8519" s="314" t="s">
        <v>22187</v>
      </c>
      <c r="B8519" s="315" t="s">
        <v>22188</v>
      </c>
      <c r="C8519" s="315" t="s">
        <v>6161</v>
      </c>
      <c r="D8519" s="316">
        <v>13.49</v>
      </c>
    </row>
    <row r="8520" spans="1:4">
      <c r="A8520" s="314" t="s">
        <v>22193</v>
      </c>
      <c r="B8520" s="315" t="s">
        <v>22194</v>
      </c>
      <c r="C8520" s="315" t="s">
        <v>6161</v>
      </c>
      <c r="D8520" s="316">
        <v>19.649999999999999</v>
      </c>
    </row>
    <row r="8521" spans="1:4">
      <c r="A8521" s="314" t="s">
        <v>22195</v>
      </c>
      <c r="B8521" s="315" t="s">
        <v>22196</v>
      </c>
      <c r="C8521" s="315" t="s">
        <v>6161</v>
      </c>
      <c r="D8521" s="316">
        <v>39.909999999999997</v>
      </c>
    </row>
    <row r="8522" spans="1:4">
      <c r="A8522" s="314" t="s">
        <v>22222</v>
      </c>
      <c r="B8522" s="315" t="s">
        <v>22223</v>
      </c>
      <c r="C8522" s="315" t="s">
        <v>1467</v>
      </c>
      <c r="D8522" s="316">
        <v>1.1499999999999999</v>
      </c>
    </row>
    <row r="8523" spans="1:4">
      <c r="A8523" s="314" t="s">
        <v>23676</v>
      </c>
      <c r="B8523" s="315" t="s">
        <v>23677</v>
      </c>
      <c r="C8523" s="315" t="s">
        <v>1467</v>
      </c>
      <c r="D8523" s="316">
        <v>7.63</v>
      </c>
    </row>
    <row r="8524" spans="1:4">
      <c r="A8524" s="314" t="s">
        <v>23732</v>
      </c>
      <c r="B8524" s="315" t="s">
        <v>23733</v>
      </c>
      <c r="C8524" s="315" t="s">
        <v>6161</v>
      </c>
      <c r="D8524" s="316">
        <v>24.59</v>
      </c>
    </row>
    <row r="8525" spans="1:4">
      <c r="A8525" s="314" t="s">
        <v>23734</v>
      </c>
      <c r="B8525" s="315" t="s">
        <v>23735</v>
      </c>
      <c r="C8525" s="315" t="s">
        <v>6161</v>
      </c>
      <c r="D8525" s="316">
        <v>16.399999999999999</v>
      </c>
    </row>
    <row r="8526" spans="1:4">
      <c r="A8526" s="314" t="s">
        <v>23736</v>
      </c>
      <c r="B8526" s="315" t="s">
        <v>23737</v>
      </c>
      <c r="C8526" s="315" t="s">
        <v>6161</v>
      </c>
      <c r="D8526" s="316">
        <v>13.23</v>
      </c>
    </row>
    <row r="8527" spans="1:4">
      <c r="A8527" s="314" t="s">
        <v>23738</v>
      </c>
      <c r="B8527" s="315" t="s">
        <v>23739</v>
      </c>
      <c r="C8527" s="315" t="s">
        <v>6161</v>
      </c>
      <c r="D8527" s="316">
        <v>29.47</v>
      </c>
    </row>
    <row r="8528" spans="1:4">
      <c r="A8528" s="314" t="s">
        <v>23740</v>
      </c>
      <c r="B8528" s="315" t="s">
        <v>23741</v>
      </c>
      <c r="C8528" s="315" t="s">
        <v>6161</v>
      </c>
      <c r="D8528" s="316">
        <v>32.380000000000003</v>
      </c>
    </row>
    <row r="8529" spans="1:4">
      <c r="A8529" s="314" t="s">
        <v>23744</v>
      </c>
      <c r="B8529" s="315" t="s">
        <v>23745</v>
      </c>
      <c r="C8529" s="315" t="s">
        <v>6161</v>
      </c>
      <c r="D8529" s="316">
        <v>26.04</v>
      </c>
    </row>
    <row r="8530" spans="1:4">
      <c r="A8530" s="314" t="s">
        <v>23746</v>
      </c>
      <c r="B8530" s="315" t="s">
        <v>23747</v>
      </c>
      <c r="C8530" s="315" t="s">
        <v>6161</v>
      </c>
      <c r="D8530" s="316">
        <v>46.96</v>
      </c>
    </row>
    <row r="8531" spans="1:4">
      <c r="A8531" s="314" t="s">
        <v>23748</v>
      </c>
      <c r="B8531" s="315" t="s">
        <v>23749</v>
      </c>
      <c r="C8531" s="315" t="s">
        <v>1467</v>
      </c>
      <c r="D8531" s="316">
        <v>8.93</v>
      </c>
    </row>
    <row r="8532" spans="1:4">
      <c r="A8532" s="314" t="s">
        <v>23752</v>
      </c>
      <c r="B8532" s="315" t="s">
        <v>23753</v>
      </c>
      <c r="C8532" s="315" t="s">
        <v>6161</v>
      </c>
      <c r="D8532" s="316">
        <v>15.61</v>
      </c>
    </row>
    <row r="8533" spans="1:4">
      <c r="A8533" s="314" t="s">
        <v>23757</v>
      </c>
      <c r="B8533" s="315" t="s">
        <v>23758</v>
      </c>
      <c r="C8533" s="315" t="s">
        <v>6161</v>
      </c>
      <c r="D8533" s="316">
        <v>49.8</v>
      </c>
    </row>
    <row r="8534" spans="1:4">
      <c r="A8534" s="314" t="s">
        <v>23759</v>
      </c>
      <c r="B8534" s="315" t="s">
        <v>23760</v>
      </c>
      <c r="C8534" s="315" t="s">
        <v>6161</v>
      </c>
      <c r="D8534" s="316">
        <v>42</v>
      </c>
    </row>
    <row r="8535" spans="1:4">
      <c r="A8535" s="314" t="s">
        <v>23762</v>
      </c>
      <c r="B8535" s="315" t="s">
        <v>23763</v>
      </c>
      <c r="C8535" s="315" t="s">
        <v>6161</v>
      </c>
      <c r="D8535" s="316">
        <v>24.93</v>
      </c>
    </row>
    <row r="8536" spans="1:4">
      <c r="A8536" s="314" t="s">
        <v>23764</v>
      </c>
      <c r="B8536" s="315" t="s">
        <v>23765</v>
      </c>
      <c r="C8536" s="315" t="s">
        <v>6161</v>
      </c>
      <c r="D8536" s="316">
        <v>26.7</v>
      </c>
    </row>
    <row r="8537" spans="1:4">
      <c r="A8537" s="314" t="s">
        <v>23766</v>
      </c>
      <c r="B8537" s="315" t="s">
        <v>23767</v>
      </c>
      <c r="C8537" s="315" t="s">
        <v>6161</v>
      </c>
      <c r="D8537" s="316">
        <v>21.25</v>
      </c>
    </row>
    <row r="8538" spans="1:4">
      <c r="A8538" s="314" t="s">
        <v>23768</v>
      </c>
      <c r="B8538" s="315" t="s">
        <v>23769</v>
      </c>
      <c r="C8538" s="315" t="s">
        <v>6161</v>
      </c>
      <c r="D8538" s="316">
        <v>24.59</v>
      </c>
    </row>
    <row r="8539" spans="1:4">
      <c r="A8539" s="314" t="s">
        <v>23770</v>
      </c>
      <c r="B8539" s="315" t="s">
        <v>23771</v>
      </c>
      <c r="C8539" s="315" t="s">
        <v>1467</v>
      </c>
      <c r="D8539" s="316">
        <v>3.15</v>
      </c>
    </row>
    <row r="8540" spans="1:4">
      <c r="A8540" s="314" t="s">
        <v>23776</v>
      </c>
      <c r="B8540" s="315" t="s">
        <v>23777</v>
      </c>
      <c r="C8540" s="315" t="s">
        <v>6161</v>
      </c>
      <c r="D8540" s="316">
        <v>7.83</v>
      </c>
    </row>
    <row r="8541" spans="1:4">
      <c r="A8541" s="314" t="s">
        <v>23772</v>
      </c>
      <c r="B8541" s="315" t="s">
        <v>23773</v>
      </c>
      <c r="C8541" s="315" t="s">
        <v>6161</v>
      </c>
      <c r="D8541" s="316">
        <v>19.77</v>
      </c>
    </row>
    <row r="8542" spans="1:4">
      <c r="A8542" s="314" t="s">
        <v>24026</v>
      </c>
      <c r="B8542" s="315" t="s">
        <v>24027</v>
      </c>
      <c r="C8542" s="315" t="s">
        <v>6</v>
      </c>
      <c r="D8542" s="316">
        <v>3.82</v>
      </c>
    </row>
    <row r="8543" spans="1:4">
      <c r="A8543" s="314" t="s">
        <v>27007</v>
      </c>
      <c r="B8543" s="315" t="s">
        <v>27008</v>
      </c>
      <c r="C8543" s="315" t="s">
        <v>6161</v>
      </c>
      <c r="D8543" s="316">
        <v>21.07</v>
      </c>
    </row>
    <row r="8544" spans="1:4" ht="22.5">
      <c r="A8544" s="314" t="s">
        <v>27009</v>
      </c>
      <c r="B8544" s="315" t="s">
        <v>27010</v>
      </c>
      <c r="C8544" s="315" t="s">
        <v>6161</v>
      </c>
      <c r="D8544" s="316">
        <v>19.79</v>
      </c>
    </row>
    <row r="8545" spans="1:4">
      <c r="A8545" s="314" t="s">
        <v>27011</v>
      </c>
      <c r="B8545" s="315" t="s">
        <v>27012</v>
      </c>
      <c r="C8545" s="315" t="s">
        <v>6161</v>
      </c>
      <c r="D8545" s="316">
        <v>25.94</v>
      </c>
    </row>
    <row r="8546" spans="1:4">
      <c r="A8546" s="314" t="s">
        <v>27140</v>
      </c>
      <c r="B8546" s="315" t="s">
        <v>27141</v>
      </c>
      <c r="C8546" s="315" t="s">
        <v>6161</v>
      </c>
      <c r="D8546" s="316">
        <v>22.58</v>
      </c>
    </row>
    <row r="8547" spans="1:4">
      <c r="A8547" s="314" t="s">
        <v>12276</v>
      </c>
      <c r="B8547" s="315" t="s">
        <v>12277</v>
      </c>
      <c r="C8547" s="315" t="s">
        <v>6161</v>
      </c>
      <c r="D8547" s="316">
        <v>5.44</v>
      </c>
    </row>
    <row r="8548" spans="1:4">
      <c r="A8548" s="314" t="s">
        <v>19445</v>
      </c>
      <c r="B8548" s="315" t="s">
        <v>19446</v>
      </c>
      <c r="C8548" s="315" t="s">
        <v>6161</v>
      </c>
      <c r="D8548" s="316">
        <v>20.51</v>
      </c>
    </row>
    <row r="8549" spans="1:4" ht="15.75">
      <c r="A8549" s="309" t="s">
        <v>38827</v>
      </c>
      <c r="B8549" s="310"/>
      <c r="C8549" s="310"/>
      <c r="D8549" s="310"/>
    </row>
    <row r="8550" spans="1:4">
      <c r="A8550" s="311" t="s">
        <v>12254</v>
      </c>
      <c r="B8550" s="312" t="s">
        <v>6861</v>
      </c>
      <c r="C8550" s="312" t="s">
        <v>6862</v>
      </c>
      <c r="D8550" s="313" t="s">
        <v>36838</v>
      </c>
    </row>
    <row r="8551" spans="1:4" ht="22.5">
      <c r="A8551" s="314" t="s">
        <v>13024</v>
      </c>
      <c r="B8551" s="315" t="s">
        <v>13025</v>
      </c>
      <c r="C8551" s="315" t="s">
        <v>6</v>
      </c>
      <c r="D8551" s="316">
        <v>486.4</v>
      </c>
    </row>
    <row r="8552" spans="1:4" ht="22.5">
      <c r="A8552" s="314" t="s">
        <v>13026</v>
      </c>
      <c r="B8552" s="315" t="s">
        <v>13027</v>
      </c>
      <c r="C8552" s="315" t="s">
        <v>6</v>
      </c>
      <c r="D8552" s="316">
        <v>649.1</v>
      </c>
    </row>
    <row r="8553" spans="1:4">
      <c r="A8553" s="314" t="s">
        <v>13045</v>
      </c>
      <c r="B8553" s="315" t="s">
        <v>13046</v>
      </c>
      <c r="C8553" s="315" t="s">
        <v>6</v>
      </c>
      <c r="D8553" s="316">
        <v>926.1</v>
      </c>
    </row>
    <row r="8554" spans="1:4" ht="22.5">
      <c r="A8554" s="314" t="s">
        <v>13298</v>
      </c>
      <c r="B8554" s="315" t="s">
        <v>38828</v>
      </c>
      <c r="C8554" s="315" t="s">
        <v>6</v>
      </c>
      <c r="D8554" s="316">
        <v>2249.59</v>
      </c>
    </row>
    <row r="8555" spans="1:4" ht="22.5">
      <c r="A8555" s="314" t="s">
        <v>14452</v>
      </c>
      <c r="B8555" s="315" t="s">
        <v>14453</v>
      </c>
      <c r="C8555" s="315" t="s">
        <v>6</v>
      </c>
      <c r="D8555" s="316">
        <v>702.58</v>
      </c>
    </row>
    <row r="8556" spans="1:4">
      <c r="A8556" s="314" t="s">
        <v>14454</v>
      </c>
      <c r="B8556" s="315" t="s">
        <v>14455</v>
      </c>
      <c r="C8556" s="315" t="s">
        <v>6</v>
      </c>
      <c r="D8556" s="316">
        <v>905.15</v>
      </c>
    </row>
    <row r="8557" spans="1:4">
      <c r="A8557" s="314" t="s">
        <v>14456</v>
      </c>
      <c r="B8557" s="315" t="s">
        <v>14457</v>
      </c>
      <c r="C8557" s="315" t="s">
        <v>6</v>
      </c>
      <c r="D8557" s="316">
        <v>905.15</v>
      </c>
    </row>
    <row r="8558" spans="1:4" ht="22.5">
      <c r="A8558" s="314" t="s">
        <v>16762</v>
      </c>
      <c r="B8558" s="315" t="s">
        <v>16763</v>
      </c>
      <c r="C8558" s="315" t="s">
        <v>6</v>
      </c>
      <c r="D8558" s="316">
        <v>486.4</v>
      </c>
    </row>
    <row r="8559" spans="1:4" ht="22.5">
      <c r="A8559" s="314" t="s">
        <v>16783</v>
      </c>
      <c r="B8559" s="315" t="s">
        <v>16784</v>
      </c>
      <c r="C8559" s="315" t="s">
        <v>6</v>
      </c>
      <c r="D8559" s="316">
        <v>700.36</v>
      </c>
    </row>
    <row r="8560" spans="1:4" ht="22.5">
      <c r="A8560" s="314" t="s">
        <v>16785</v>
      </c>
      <c r="B8560" s="315" t="s">
        <v>16786</v>
      </c>
      <c r="C8560" s="315" t="s">
        <v>6</v>
      </c>
      <c r="D8560" s="316">
        <v>573.02</v>
      </c>
    </row>
    <row r="8561" spans="1:4" ht="33.75">
      <c r="A8561" s="314" t="s">
        <v>16876</v>
      </c>
      <c r="B8561" s="315" t="s">
        <v>38829</v>
      </c>
      <c r="C8561" s="315" t="s">
        <v>12091</v>
      </c>
      <c r="D8561" s="316">
        <v>1891.55</v>
      </c>
    </row>
    <row r="8562" spans="1:4" ht="22.5">
      <c r="A8562" s="314" t="s">
        <v>17586</v>
      </c>
      <c r="B8562" s="315" t="s">
        <v>17587</v>
      </c>
      <c r="C8562" s="315" t="s">
        <v>6</v>
      </c>
      <c r="D8562" s="316">
        <v>648.53</v>
      </c>
    </row>
    <row r="8563" spans="1:4" ht="22.5">
      <c r="A8563" s="314" t="s">
        <v>17604</v>
      </c>
      <c r="B8563" s="315" t="s">
        <v>17605</v>
      </c>
      <c r="C8563" s="315" t="s">
        <v>6</v>
      </c>
      <c r="D8563" s="316">
        <v>804.83</v>
      </c>
    </row>
    <row r="8564" spans="1:4" ht="22.5">
      <c r="A8564" s="314" t="s">
        <v>17606</v>
      </c>
      <c r="B8564" s="315" t="s">
        <v>17607</v>
      </c>
      <c r="C8564" s="315" t="s">
        <v>6</v>
      </c>
      <c r="D8564" s="316">
        <v>891.37</v>
      </c>
    </row>
    <row r="8565" spans="1:4">
      <c r="A8565" s="314" t="s">
        <v>38830</v>
      </c>
      <c r="B8565" s="315" t="s">
        <v>19198</v>
      </c>
      <c r="C8565" s="315" t="s">
        <v>6</v>
      </c>
      <c r="D8565" s="316">
        <v>161.03</v>
      </c>
    </row>
    <row r="8566" spans="1:4">
      <c r="A8566" s="314" t="s">
        <v>19197</v>
      </c>
      <c r="B8566" s="315" t="s">
        <v>19198</v>
      </c>
      <c r="C8566" s="315" t="s">
        <v>41</v>
      </c>
      <c r="D8566" s="316">
        <v>37</v>
      </c>
    </row>
    <row r="8567" spans="1:4" ht="22.5">
      <c r="A8567" s="314" t="s">
        <v>20454</v>
      </c>
      <c r="B8567" s="315" t="s">
        <v>20455</v>
      </c>
      <c r="C8567" s="315" t="s">
        <v>6</v>
      </c>
      <c r="D8567" s="316">
        <v>452.16</v>
      </c>
    </row>
    <row r="8568" spans="1:4" ht="22.5">
      <c r="A8568" s="314" t="s">
        <v>20456</v>
      </c>
      <c r="B8568" s="315" t="s">
        <v>20457</v>
      </c>
      <c r="C8568" s="315" t="s">
        <v>6</v>
      </c>
      <c r="D8568" s="316">
        <v>531.85</v>
      </c>
    </row>
    <row r="8569" spans="1:4" ht="22.5">
      <c r="A8569" s="314" t="s">
        <v>20458</v>
      </c>
      <c r="B8569" s="315" t="s">
        <v>12208</v>
      </c>
      <c r="C8569" s="315" t="s">
        <v>6</v>
      </c>
      <c r="D8569" s="316">
        <v>611.55999999999995</v>
      </c>
    </row>
    <row r="8570" spans="1:4" ht="22.5">
      <c r="A8570" s="314" t="s">
        <v>20459</v>
      </c>
      <c r="B8570" s="315" t="s">
        <v>12209</v>
      </c>
      <c r="C8570" s="315" t="s">
        <v>6</v>
      </c>
      <c r="D8570" s="316">
        <v>738.72</v>
      </c>
    </row>
    <row r="8571" spans="1:4" ht="22.5">
      <c r="A8571" s="314" t="s">
        <v>20460</v>
      </c>
      <c r="B8571" s="315" t="s">
        <v>12210</v>
      </c>
      <c r="C8571" s="315" t="s">
        <v>6</v>
      </c>
      <c r="D8571" s="316">
        <v>866.83</v>
      </c>
    </row>
    <row r="8572" spans="1:4" ht="22.5">
      <c r="A8572" s="314" t="s">
        <v>20461</v>
      </c>
      <c r="B8572" s="315" t="s">
        <v>12211</v>
      </c>
      <c r="C8572" s="315" t="s">
        <v>6</v>
      </c>
      <c r="D8572" s="316">
        <v>554.69000000000005</v>
      </c>
    </row>
    <row r="8573" spans="1:4" ht="22.5">
      <c r="A8573" s="314" t="s">
        <v>20462</v>
      </c>
      <c r="B8573" s="315" t="s">
        <v>20463</v>
      </c>
      <c r="C8573" s="315" t="s">
        <v>6</v>
      </c>
      <c r="D8573" s="316">
        <v>676.75</v>
      </c>
    </row>
    <row r="8574" spans="1:4" ht="22.5">
      <c r="A8574" s="314" t="s">
        <v>20464</v>
      </c>
      <c r="B8574" s="315" t="s">
        <v>12212</v>
      </c>
      <c r="C8574" s="315" t="s">
        <v>6</v>
      </c>
      <c r="D8574" s="316">
        <v>869.48</v>
      </c>
    </row>
    <row r="8575" spans="1:4" ht="22.5">
      <c r="A8575" s="314" t="s">
        <v>20465</v>
      </c>
      <c r="B8575" s="315" t="s">
        <v>12213</v>
      </c>
      <c r="C8575" s="315" t="s">
        <v>6</v>
      </c>
      <c r="D8575" s="316">
        <v>865.35</v>
      </c>
    </row>
    <row r="8576" spans="1:4" ht="22.5">
      <c r="A8576" s="314" t="s">
        <v>20466</v>
      </c>
      <c r="B8576" s="315" t="s">
        <v>12214</v>
      </c>
      <c r="C8576" s="315" t="s">
        <v>6</v>
      </c>
      <c r="D8576" s="316">
        <v>1106.46</v>
      </c>
    </row>
    <row r="8577" spans="1:4" ht="22.5">
      <c r="A8577" s="314" t="s">
        <v>20467</v>
      </c>
      <c r="B8577" s="315" t="s">
        <v>20468</v>
      </c>
      <c r="C8577" s="315" t="s">
        <v>6</v>
      </c>
      <c r="D8577" s="316">
        <v>1475.12</v>
      </c>
    </row>
    <row r="8578" spans="1:4" ht="22.5">
      <c r="A8578" s="314" t="s">
        <v>20469</v>
      </c>
      <c r="B8578" s="315" t="s">
        <v>20470</v>
      </c>
      <c r="C8578" s="315" t="s">
        <v>6</v>
      </c>
      <c r="D8578" s="316">
        <v>1847.04</v>
      </c>
    </row>
    <row r="8579" spans="1:4" ht="22.5">
      <c r="A8579" s="314" t="s">
        <v>20471</v>
      </c>
      <c r="B8579" s="315" t="s">
        <v>20472</v>
      </c>
      <c r="C8579" s="315" t="s">
        <v>6</v>
      </c>
      <c r="D8579" s="316">
        <v>617.74</v>
      </c>
    </row>
    <row r="8580" spans="1:4" ht="22.5">
      <c r="A8580" s="314" t="s">
        <v>35</v>
      </c>
      <c r="B8580" s="315" t="s">
        <v>20473</v>
      </c>
      <c r="C8580" s="315" t="s">
        <v>6</v>
      </c>
      <c r="D8580" s="316">
        <v>1014.5</v>
      </c>
    </row>
    <row r="8581" spans="1:4" ht="22.5">
      <c r="A8581" s="314" t="s">
        <v>20474</v>
      </c>
      <c r="B8581" s="315" t="s">
        <v>20475</v>
      </c>
      <c r="C8581" s="315" t="s">
        <v>6</v>
      </c>
      <c r="D8581" s="316">
        <v>503.46</v>
      </c>
    </row>
    <row r="8582" spans="1:4" ht="22.5">
      <c r="A8582" s="314" t="s">
        <v>20476</v>
      </c>
      <c r="B8582" s="315" t="s">
        <v>20477</v>
      </c>
      <c r="C8582" s="315" t="s">
        <v>6</v>
      </c>
      <c r="D8582" s="316">
        <v>503.46</v>
      </c>
    </row>
    <row r="8583" spans="1:4" ht="22.5">
      <c r="A8583" s="314" t="s">
        <v>20478</v>
      </c>
      <c r="B8583" s="315" t="s">
        <v>20479</v>
      </c>
      <c r="C8583" s="315" t="s">
        <v>6</v>
      </c>
      <c r="D8583" s="316">
        <v>399.51</v>
      </c>
    </row>
    <row r="8584" spans="1:4" ht="22.5">
      <c r="A8584" s="314" t="s">
        <v>20480</v>
      </c>
      <c r="B8584" s="315" t="s">
        <v>20481</v>
      </c>
      <c r="C8584" s="315" t="s">
        <v>6</v>
      </c>
      <c r="D8584" s="316">
        <v>503.46</v>
      </c>
    </row>
    <row r="8585" spans="1:4" ht="22.5">
      <c r="A8585" s="314" t="s">
        <v>20482</v>
      </c>
      <c r="B8585" s="315" t="s">
        <v>20483</v>
      </c>
      <c r="C8585" s="315" t="s">
        <v>6</v>
      </c>
      <c r="D8585" s="316">
        <v>663.42</v>
      </c>
    </row>
    <row r="8586" spans="1:4" ht="22.5">
      <c r="A8586" s="314" t="s">
        <v>20484</v>
      </c>
      <c r="B8586" s="315" t="s">
        <v>20485</v>
      </c>
      <c r="C8586" s="315" t="s">
        <v>6</v>
      </c>
      <c r="D8586" s="316">
        <v>617.74</v>
      </c>
    </row>
    <row r="8587" spans="1:4" ht="22.5">
      <c r="A8587" s="314" t="s">
        <v>20486</v>
      </c>
      <c r="B8587" s="315" t="s">
        <v>20487</v>
      </c>
      <c r="C8587" s="315" t="s">
        <v>6</v>
      </c>
      <c r="D8587" s="316">
        <v>744.12</v>
      </c>
    </row>
    <row r="8588" spans="1:4" ht="22.5">
      <c r="A8588" s="314" t="s">
        <v>20488</v>
      </c>
      <c r="B8588" s="315" t="s">
        <v>20489</v>
      </c>
      <c r="C8588" s="315" t="s">
        <v>6</v>
      </c>
      <c r="D8588" s="316">
        <v>986.3</v>
      </c>
    </row>
    <row r="8589" spans="1:4" ht="22.5">
      <c r="A8589" s="314" t="s">
        <v>20490</v>
      </c>
      <c r="B8589" s="315" t="s">
        <v>20491</v>
      </c>
      <c r="C8589" s="315" t="s">
        <v>6</v>
      </c>
      <c r="D8589" s="316">
        <v>1032.8599999999999</v>
      </c>
    </row>
    <row r="8590" spans="1:4" ht="22.5">
      <c r="A8590" s="314" t="s">
        <v>20492</v>
      </c>
      <c r="B8590" s="315" t="s">
        <v>38831</v>
      </c>
      <c r="C8590" s="315" t="s">
        <v>6</v>
      </c>
      <c r="D8590" s="316">
        <v>1072</v>
      </c>
    </row>
    <row r="8591" spans="1:4" ht="22.5">
      <c r="A8591" s="314" t="s">
        <v>20493</v>
      </c>
      <c r="B8591" s="315" t="s">
        <v>12215</v>
      </c>
      <c r="C8591" s="315" t="s">
        <v>6</v>
      </c>
      <c r="D8591" s="316">
        <v>2247.27</v>
      </c>
    </row>
    <row r="8592" spans="1:4" ht="45">
      <c r="A8592" s="314" t="s">
        <v>16877</v>
      </c>
      <c r="B8592" s="315" t="s">
        <v>38832</v>
      </c>
      <c r="C8592" s="315" t="s">
        <v>12091</v>
      </c>
      <c r="D8592" s="316">
        <v>2128.73</v>
      </c>
    </row>
    <row r="8593" spans="1:4">
      <c r="A8593" s="314" t="s">
        <v>21942</v>
      </c>
      <c r="B8593" s="315" t="s">
        <v>38833</v>
      </c>
      <c r="C8593" s="315" t="s">
        <v>6</v>
      </c>
      <c r="D8593" s="316">
        <v>45.41</v>
      </c>
    </row>
    <row r="8594" spans="1:4" ht="22.5">
      <c r="A8594" s="314" t="s">
        <v>22270</v>
      </c>
      <c r="B8594" s="315" t="s">
        <v>38834</v>
      </c>
      <c r="C8594" s="315" t="s">
        <v>12091</v>
      </c>
      <c r="D8594" s="316">
        <v>1260.8800000000001</v>
      </c>
    </row>
    <row r="8595" spans="1:4">
      <c r="A8595" s="314" t="s">
        <v>23541</v>
      </c>
      <c r="B8595" s="315" t="s">
        <v>23542</v>
      </c>
      <c r="C8595" s="315" t="s">
        <v>431</v>
      </c>
      <c r="D8595" s="316">
        <v>10.71</v>
      </c>
    </row>
    <row r="8596" spans="1:4" ht="33.75">
      <c r="A8596" s="314" t="s">
        <v>16875</v>
      </c>
      <c r="B8596" s="315" t="s">
        <v>38835</v>
      </c>
      <c r="C8596" s="315" t="s">
        <v>12091</v>
      </c>
      <c r="D8596" s="316">
        <v>2950</v>
      </c>
    </row>
    <row r="8597" spans="1:4" ht="33.75">
      <c r="A8597" s="314" t="s">
        <v>16874</v>
      </c>
      <c r="B8597" s="315" t="s">
        <v>38836</v>
      </c>
      <c r="C8597" s="315" t="s">
        <v>12091</v>
      </c>
      <c r="D8597" s="316">
        <v>3506.46</v>
      </c>
    </row>
    <row r="8598" spans="1:4" ht="15.75">
      <c r="A8598" s="309" t="s">
        <v>38837</v>
      </c>
      <c r="B8598" s="310"/>
      <c r="C8598" s="310"/>
      <c r="D8598" s="310"/>
    </row>
    <row r="8599" spans="1:4">
      <c r="A8599" s="311" t="s">
        <v>12254</v>
      </c>
      <c r="B8599" s="312" t="s">
        <v>6861</v>
      </c>
      <c r="C8599" s="312" t="s">
        <v>6862</v>
      </c>
      <c r="D8599" s="313" t="s">
        <v>36838</v>
      </c>
    </row>
    <row r="8600" spans="1:4">
      <c r="A8600" s="314" t="s">
        <v>12853</v>
      </c>
      <c r="B8600" s="315" t="s">
        <v>12854</v>
      </c>
      <c r="C8600" s="315" t="s">
        <v>6</v>
      </c>
      <c r="D8600" s="316">
        <v>550.15</v>
      </c>
    </row>
    <row r="8601" spans="1:4">
      <c r="A8601" s="314" t="s">
        <v>12855</v>
      </c>
      <c r="B8601" s="315" t="s">
        <v>12856</v>
      </c>
      <c r="C8601" s="315" t="s">
        <v>6</v>
      </c>
      <c r="D8601" s="316">
        <v>215.35</v>
      </c>
    </row>
    <row r="8602" spans="1:4" ht="22.5">
      <c r="A8602" s="314" t="s">
        <v>38838</v>
      </c>
      <c r="B8602" s="315" t="s">
        <v>38839</v>
      </c>
      <c r="C8602" s="315" t="s">
        <v>431</v>
      </c>
      <c r="D8602" s="316">
        <v>87.78</v>
      </c>
    </row>
    <row r="8603" spans="1:4">
      <c r="A8603" s="314" t="s">
        <v>19594</v>
      </c>
      <c r="B8603" s="315" t="s">
        <v>19595</v>
      </c>
      <c r="C8603" s="315" t="s">
        <v>431</v>
      </c>
      <c r="D8603" s="316">
        <v>35.4</v>
      </c>
    </row>
    <row r="8604" spans="1:4">
      <c r="A8604" s="314" t="s">
        <v>19612</v>
      </c>
      <c r="B8604" s="315" t="s">
        <v>19613</v>
      </c>
      <c r="C8604" s="315" t="s">
        <v>431</v>
      </c>
      <c r="D8604" s="316">
        <v>59.01</v>
      </c>
    </row>
    <row r="8605" spans="1:4" ht="22.5">
      <c r="A8605" s="314" t="s">
        <v>20388</v>
      </c>
      <c r="B8605" s="315" t="s">
        <v>20389</v>
      </c>
      <c r="C8605" s="315" t="s">
        <v>6</v>
      </c>
      <c r="D8605" s="316">
        <v>410.13</v>
      </c>
    </row>
    <row r="8606" spans="1:4" ht="22.5">
      <c r="A8606" s="314" t="s">
        <v>20390</v>
      </c>
      <c r="B8606" s="315" t="s">
        <v>20391</v>
      </c>
      <c r="C8606" s="315" t="s">
        <v>6</v>
      </c>
      <c r="D8606" s="316">
        <v>116.55</v>
      </c>
    </row>
    <row r="8607" spans="1:4" ht="22.5">
      <c r="A8607" s="314" t="s">
        <v>23549</v>
      </c>
      <c r="B8607" s="315" t="s">
        <v>38840</v>
      </c>
      <c r="C8607" s="315" t="s">
        <v>431</v>
      </c>
      <c r="D8607" s="316">
        <v>37.49</v>
      </c>
    </row>
    <row r="8608" spans="1:4" ht="22.5">
      <c r="A8608" s="314" t="s">
        <v>26962</v>
      </c>
      <c r="B8608" s="315" t="s">
        <v>26963</v>
      </c>
      <c r="C8608" s="315" t="s">
        <v>431</v>
      </c>
      <c r="D8608" s="316">
        <v>282.73</v>
      </c>
    </row>
    <row r="8609" spans="1:4" ht="15.75">
      <c r="A8609" s="309" t="s">
        <v>38841</v>
      </c>
      <c r="B8609" s="310"/>
      <c r="C8609" s="310"/>
      <c r="D8609" s="310"/>
    </row>
    <row r="8610" spans="1:4">
      <c r="A8610" s="317" t="s">
        <v>12254</v>
      </c>
      <c r="B8610" s="312" t="s">
        <v>6861</v>
      </c>
      <c r="C8610" s="312" t="s">
        <v>6862</v>
      </c>
      <c r="D8610" s="313" t="s">
        <v>36838</v>
      </c>
    </row>
    <row r="8611" spans="1:4">
      <c r="A8611" s="318" t="s">
        <v>16830</v>
      </c>
      <c r="B8611" s="315" t="s">
        <v>8970</v>
      </c>
      <c r="C8611" s="315" t="s">
        <v>431</v>
      </c>
      <c r="D8611" s="316">
        <v>379.25</v>
      </c>
    </row>
    <row r="8612" spans="1:4">
      <c r="A8612" s="318" t="s">
        <v>19187</v>
      </c>
      <c r="B8612" s="315" t="s">
        <v>19188</v>
      </c>
      <c r="C8612" s="315" t="s">
        <v>1467</v>
      </c>
      <c r="D8612" s="316">
        <v>8.41</v>
      </c>
    </row>
    <row r="8613" spans="1:4">
      <c r="A8613" s="318" t="s">
        <v>19189</v>
      </c>
      <c r="B8613" s="315" t="s">
        <v>10050</v>
      </c>
      <c r="C8613" s="315" t="s">
        <v>1467</v>
      </c>
      <c r="D8613" s="316">
        <v>9.74</v>
      </c>
    </row>
    <row r="8614" spans="1:4">
      <c r="A8614" s="318" t="s">
        <v>19974</v>
      </c>
      <c r="B8614" s="315" t="s">
        <v>19975</v>
      </c>
      <c r="C8614" s="315" t="s">
        <v>431</v>
      </c>
      <c r="D8614" s="316">
        <v>41.29</v>
      </c>
    </row>
    <row r="8615" spans="1:4">
      <c r="A8615" s="318" t="s">
        <v>19976</v>
      </c>
      <c r="B8615" s="315" t="s">
        <v>19977</v>
      </c>
      <c r="C8615" s="315" t="s">
        <v>431</v>
      </c>
      <c r="D8615" s="316">
        <v>41.29</v>
      </c>
    </row>
    <row r="8616" spans="1:4">
      <c r="A8616" s="318" t="s">
        <v>22227</v>
      </c>
      <c r="B8616" s="315" t="s">
        <v>22228</v>
      </c>
      <c r="C8616" s="315" t="s">
        <v>6</v>
      </c>
      <c r="D8616" s="316">
        <v>47.3</v>
      </c>
    </row>
    <row r="8617" spans="1:4">
      <c r="A8617" s="318" t="s">
        <v>22229</v>
      </c>
      <c r="B8617" s="315" t="s">
        <v>22230</v>
      </c>
      <c r="C8617" s="315" t="s">
        <v>6</v>
      </c>
      <c r="D8617" s="316">
        <v>54.57</v>
      </c>
    </row>
    <row r="8618" spans="1:4">
      <c r="A8618" s="318" t="s">
        <v>22233</v>
      </c>
      <c r="B8618" s="315" t="s">
        <v>22234</v>
      </c>
      <c r="C8618" s="315" t="s">
        <v>6</v>
      </c>
      <c r="D8618" s="316">
        <v>20.43</v>
      </c>
    </row>
    <row r="8619" spans="1:4">
      <c r="A8619" s="318" t="s">
        <v>22235</v>
      </c>
      <c r="B8619" s="315" t="s">
        <v>22236</v>
      </c>
      <c r="C8619" s="315" t="s">
        <v>6</v>
      </c>
      <c r="D8619" s="316">
        <v>20.43</v>
      </c>
    </row>
    <row r="8620" spans="1:4">
      <c r="A8620" s="318" t="s">
        <v>22254</v>
      </c>
      <c r="B8620" s="315" t="s">
        <v>22255</v>
      </c>
      <c r="C8620" s="315" t="s">
        <v>6</v>
      </c>
      <c r="D8620" s="316">
        <v>52.39</v>
      </c>
    </row>
    <row r="8621" spans="1:4">
      <c r="A8621" s="318" t="s">
        <v>22256</v>
      </c>
      <c r="B8621" s="315" t="s">
        <v>22257</v>
      </c>
      <c r="C8621" s="315" t="s">
        <v>6</v>
      </c>
      <c r="D8621" s="316">
        <v>28.22</v>
      </c>
    </row>
    <row r="8622" spans="1:4">
      <c r="A8622" s="318" t="s">
        <v>22258</v>
      </c>
      <c r="B8622" s="315" t="s">
        <v>22259</v>
      </c>
      <c r="C8622" s="315" t="s">
        <v>6</v>
      </c>
      <c r="D8622" s="316">
        <v>72.540000000000006</v>
      </c>
    </row>
    <row r="8623" spans="1:4">
      <c r="A8623" s="318" t="s">
        <v>22264</v>
      </c>
      <c r="B8623" s="315" t="s">
        <v>22265</v>
      </c>
      <c r="C8623" s="315" t="s">
        <v>6</v>
      </c>
      <c r="D8623" s="316">
        <v>55.16</v>
      </c>
    </row>
    <row r="8624" spans="1:4">
      <c r="A8624" s="318" t="s">
        <v>27039</v>
      </c>
      <c r="B8624" s="315" t="s">
        <v>27040</v>
      </c>
      <c r="C8624" s="315" t="s">
        <v>431</v>
      </c>
      <c r="D8624" s="316">
        <v>127.77</v>
      </c>
    </row>
    <row r="8625" spans="1:4">
      <c r="A8625" s="318" t="s">
        <v>27041</v>
      </c>
      <c r="B8625" s="315" t="s">
        <v>27042</v>
      </c>
      <c r="C8625" s="315" t="s">
        <v>431</v>
      </c>
      <c r="D8625" s="316">
        <v>204.44</v>
      </c>
    </row>
    <row r="8626" spans="1:4">
      <c r="A8626" s="318" t="s">
        <v>27043</v>
      </c>
      <c r="B8626" s="315" t="s">
        <v>27044</v>
      </c>
      <c r="C8626" s="315" t="s">
        <v>431</v>
      </c>
      <c r="D8626" s="316">
        <v>220.68</v>
      </c>
    </row>
    <row r="8627" spans="1:4">
      <c r="A8627" s="318" t="s">
        <v>27045</v>
      </c>
      <c r="B8627" s="315" t="s">
        <v>27046</v>
      </c>
      <c r="C8627" s="315" t="s">
        <v>431</v>
      </c>
      <c r="D8627" s="316">
        <v>306.66000000000003</v>
      </c>
    </row>
    <row r="8628" spans="1:4" ht="33.75">
      <c r="A8628" s="318" t="s">
        <v>27047</v>
      </c>
      <c r="B8628" s="315" t="s">
        <v>27048</v>
      </c>
      <c r="C8628" s="315" t="s">
        <v>431</v>
      </c>
      <c r="D8628" s="316">
        <v>605.29999999999995</v>
      </c>
    </row>
    <row r="8629" spans="1:4">
      <c r="A8629" s="318" t="s">
        <v>27049</v>
      </c>
      <c r="B8629" s="315" t="s">
        <v>27050</v>
      </c>
      <c r="C8629" s="315" t="s">
        <v>431</v>
      </c>
      <c r="D8629" s="316">
        <v>153.33000000000001</v>
      </c>
    </row>
    <row r="8630" spans="1:4">
      <c r="A8630" s="318" t="s">
        <v>27051</v>
      </c>
      <c r="B8630" s="315" t="s">
        <v>27052</v>
      </c>
      <c r="C8630" s="315" t="s">
        <v>431</v>
      </c>
      <c r="D8630" s="316">
        <v>178.88</v>
      </c>
    </row>
    <row r="8631" spans="1:4">
      <c r="A8631" s="318" t="s">
        <v>27053</v>
      </c>
      <c r="B8631" s="315" t="s">
        <v>27054</v>
      </c>
      <c r="C8631" s="315" t="s">
        <v>431</v>
      </c>
      <c r="D8631" s="316">
        <v>217.22</v>
      </c>
    </row>
    <row r="8632" spans="1:4">
      <c r="A8632" s="318" t="s">
        <v>27057</v>
      </c>
      <c r="B8632" s="315" t="s">
        <v>38842</v>
      </c>
      <c r="C8632" s="315" t="s">
        <v>431</v>
      </c>
      <c r="D8632" s="316">
        <v>235.46</v>
      </c>
    </row>
    <row r="8633" spans="1:4">
      <c r="A8633" s="318" t="s">
        <v>27060</v>
      </c>
      <c r="B8633" s="315" t="s">
        <v>38843</v>
      </c>
      <c r="C8633" s="315" t="s">
        <v>431</v>
      </c>
      <c r="D8633" s="316">
        <v>271.95999999999998</v>
      </c>
    </row>
    <row r="8634" spans="1:4">
      <c r="A8634" s="318" t="s">
        <v>27055</v>
      </c>
      <c r="B8634" s="315" t="s">
        <v>27056</v>
      </c>
      <c r="C8634" s="315" t="s">
        <v>431</v>
      </c>
      <c r="D8634" s="316">
        <v>330.99</v>
      </c>
    </row>
    <row r="8635" spans="1:4" ht="22.5">
      <c r="A8635" s="318" t="s">
        <v>27058</v>
      </c>
      <c r="B8635" s="315" t="s">
        <v>27059</v>
      </c>
      <c r="C8635" s="315" t="s">
        <v>431</v>
      </c>
      <c r="D8635" s="316">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76"/>
  <sheetViews>
    <sheetView workbookViewId="0">
      <selection activeCell="D1" sqref="D1"/>
    </sheetView>
  </sheetViews>
  <sheetFormatPr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7" width="6.85546875" style="13" customWidth="1"/>
    <col min="258" max="258" width="70.42578125" style="13" customWidth="1"/>
    <col min="259" max="259" width="4" style="13" customWidth="1"/>
    <col min="260" max="260" width="9.28515625" style="13" customWidth="1"/>
    <col min="261" max="261" width="0.85546875" style="13" customWidth="1"/>
    <col min="262" max="513" width="6.85546875" style="13" customWidth="1"/>
    <col min="514" max="514" width="70.42578125" style="13" customWidth="1"/>
    <col min="515" max="515" width="4" style="13" customWidth="1"/>
    <col min="516" max="516" width="9.28515625" style="13" customWidth="1"/>
    <col min="517" max="517" width="0.85546875" style="13" customWidth="1"/>
    <col min="518" max="769" width="6.85546875" style="13" customWidth="1"/>
    <col min="770" max="770" width="70.42578125" style="13" customWidth="1"/>
    <col min="771" max="771" width="4" style="13" customWidth="1"/>
    <col min="772" max="772" width="9.28515625" style="13" customWidth="1"/>
    <col min="773" max="773" width="0.85546875" style="13" customWidth="1"/>
    <col min="774"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ustomWidth="1"/>
  </cols>
  <sheetData>
    <row r="1" spans="1:4" ht="15" customHeight="1">
      <c r="A1" s="319">
        <v>8792</v>
      </c>
      <c r="B1" s="320" t="s">
        <v>28248</v>
      </c>
      <c r="C1" s="321" t="s">
        <v>27142</v>
      </c>
      <c r="D1" s="322">
        <v>25349.439999999999</v>
      </c>
    </row>
    <row r="2" spans="1:4" ht="17.100000000000001" customHeight="1">
      <c r="A2" s="319">
        <v>4246</v>
      </c>
      <c r="B2" s="320" t="s">
        <v>28249</v>
      </c>
      <c r="C2" s="321" t="s">
        <v>27148</v>
      </c>
      <c r="D2" s="322">
        <v>102.08</v>
      </c>
    </row>
    <row r="3" spans="1:4" ht="15" customHeight="1">
      <c r="A3" s="319">
        <v>6701</v>
      </c>
      <c r="B3" s="320" t="s">
        <v>28250</v>
      </c>
      <c r="C3" s="321" t="s">
        <v>27148</v>
      </c>
      <c r="D3" s="322">
        <v>11.42</v>
      </c>
    </row>
    <row r="4" spans="1:4" ht="15" customHeight="1">
      <c r="A4" s="319">
        <v>2450</v>
      </c>
      <c r="B4" s="320" t="s">
        <v>28251</v>
      </c>
      <c r="C4" s="321" t="s">
        <v>27148</v>
      </c>
      <c r="D4" s="322">
        <v>62.5</v>
      </c>
    </row>
    <row r="5" spans="1:4" ht="15" customHeight="1">
      <c r="A5" s="319">
        <v>2451</v>
      </c>
      <c r="B5" s="320" t="s">
        <v>28252</v>
      </c>
      <c r="C5" s="321" t="s">
        <v>27148</v>
      </c>
      <c r="D5" s="322">
        <v>44.39</v>
      </c>
    </row>
    <row r="6" spans="1:4" ht="15" customHeight="1">
      <c r="A6" s="319">
        <v>4994</v>
      </c>
      <c r="B6" s="320" t="s">
        <v>28253</v>
      </c>
      <c r="C6" s="321" t="s">
        <v>27148</v>
      </c>
      <c r="D6" s="322">
        <v>44.39</v>
      </c>
    </row>
    <row r="7" spans="1:4" ht="15" customHeight="1">
      <c r="A7" s="319">
        <v>8488</v>
      </c>
      <c r="B7" s="320" t="s">
        <v>28254</v>
      </c>
      <c r="C7" s="321" t="s">
        <v>27148</v>
      </c>
      <c r="D7" s="322">
        <v>131.46</v>
      </c>
    </row>
    <row r="8" spans="1:4" ht="15" customHeight="1">
      <c r="A8" s="319">
        <v>10434</v>
      </c>
      <c r="B8" s="320" t="s">
        <v>28255</v>
      </c>
      <c r="C8" s="321" t="s">
        <v>27148</v>
      </c>
      <c r="D8" s="322">
        <v>90.41</v>
      </c>
    </row>
    <row r="9" spans="1:4" ht="15" customHeight="1">
      <c r="A9" s="319">
        <v>2454</v>
      </c>
      <c r="B9" s="320" t="s">
        <v>28256</v>
      </c>
      <c r="C9" s="321" t="s">
        <v>27148</v>
      </c>
      <c r="D9" s="322">
        <v>135.30000000000001</v>
      </c>
    </row>
    <row r="10" spans="1:4" ht="15" customHeight="1">
      <c r="A10" s="319">
        <v>2456</v>
      </c>
      <c r="B10" s="320" t="s">
        <v>28257</v>
      </c>
      <c r="C10" s="321" t="s">
        <v>27148</v>
      </c>
      <c r="D10" s="322">
        <v>106.52</v>
      </c>
    </row>
    <row r="11" spans="1:4" ht="15" customHeight="1">
      <c r="A11" s="319">
        <v>2457</v>
      </c>
      <c r="B11" s="320" t="s">
        <v>28258</v>
      </c>
      <c r="C11" s="321" t="s">
        <v>27148</v>
      </c>
      <c r="D11" s="322">
        <v>121.73</v>
      </c>
    </row>
    <row r="12" spans="1:4" ht="17.100000000000001" customHeight="1">
      <c r="A12" s="319">
        <v>2452</v>
      </c>
      <c r="B12" s="320" t="s">
        <v>28259</v>
      </c>
      <c r="C12" s="321" t="s">
        <v>27148</v>
      </c>
      <c r="D12" s="322">
        <v>45.8</v>
      </c>
    </row>
    <row r="13" spans="1:4" ht="15" customHeight="1">
      <c r="A13" s="319">
        <v>4233</v>
      </c>
      <c r="B13" s="320" t="s">
        <v>28260</v>
      </c>
      <c r="C13" s="321" t="s">
        <v>27148</v>
      </c>
      <c r="D13" s="322">
        <v>9.4499999999999993</v>
      </c>
    </row>
    <row r="14" spans="1:4" ht="15" customHeight="1">
      <c r="A14" s="319">
        <v>4236</v>
      </c>
      <c r="B14" s="320" t="s">
        <v>28261</v>
      </c>
      <c r="C14" s="321" t="s">
        <v>27148</v>
      </c>
      <c r="D14" s="322">
        <v>125.64</v>
      </c>
    </row>
    <row r="15" spans="1:4" ht="15" customHeight="1">
      <c r="A15" s="319">
        <v>4237</v>
      </c>
      <c r="B15" s="320" t="s">
        <v>28262</v>
      </c>
      <c r="C15" s="321" t="s">
        <v>27148</v>
      </c>
      <c r="D15" s="322">
        <v>16.61</v>
      </c>
    </row>
    <row r="16" spans="1:4" ht="15" customHeight="1">
      <c r="A16" s="319">
        <v>2465</v>
      </c>
      <c r="B16" s="320" t="s">
        <v>28263</v>
      </c>
      <c r="C16" s="321" t="s">
        <v>27148</v>
      </c>
      <c r="D16" s="322">
        <v>166.68</v>
      </c>
    </row>
    <row r="17" spans="1:5" ht="17.100000000000001" customHeight="1">
      <c r="A17" s="319">
        <v>4680</v>
      </c>
      <c r="B17" s="320" t="s">
        <v>28264</v>
      </c>
      <c r="C17" s="321" t="s">
        <v>27148</v>
      </c>
      <c r="D17" s="322">
        <v>104.16</v>
      </c>
    </row>
    <row r="18" spans="1:5" ht="17.100000000000001" customHeight="1">
      <c r="A18" s="319">
        <v>11046</v>
      </c>
      <c r="B18" s="320" t="s">
        <v>28265</v>
      </c>
      <c r="C18" s="321" t="s">
        <v>27148</v>
      </c>
      <c r="D18" s="322">
        <v>217.9</v>
      </c>
    </row>
    <row r="19" spans="1:5" ht="17.100000000000001" customHeight="1">
      <c r="A19" s="319">
        <v>9725</v>
      </c>
      <c r="B19" s="320" t="s">
        <v>28266</v>
      </c>
      <c r="C19" s="321" t="s">
        <v>27148</v>
      </c>
      <c r="D19" s="322">
        <v>28800.46</v>
      </c>
    </row>
    <row r="20" spans="1:5" ht="15" customHeight="1">
      <c r="A20" s="319">
        <v>4239</v>
      </c>
      <c r="B20" s="320" t="s">
        <v>28268</v>
      </c>
      <c r="C20" s="321" t="s">
        <v>27148</v>
      </c>
      <c r="D20" s="322">
        <v>13.5</v>
      </c>
      <c r="E20" s="323" t="s">
        <v>28267</v>
      </c>
    </row>
    <row r="21" spans="1:5" ht="15" customHeight="1">
      <c r="A21" s="319">
        <v>4241</v>
      </c>
      <c r="B21" s="320" t="s">
        <v>28269</v>
      </c>
      <c r="C21" s="321" t="s">
        <v>27148</v>
      </c>
      <c r="D21" s="322">
        <v>10.43</v>
      </c>
      <c r="E21" s="323" t="s">
        <v>28267</v>
      </c>
    </row>
    <row r="22" spans="1:5" ht="17.100000000000001" customHeight="1">
      <c r="A22" s="319">
        <v>2475</v>
      </c>
      <c r="B22" s="320" t="s">
        <v>28270</v>
      </c>
      <c r="C22" s="321" t="s">
        <v>27148</v>
      </c>
      <c r="D22" s="322">
        <v>142.03</v>
      </c>
    </row>
    <row r="23" spans="1:5" ht="15" customHeight="1">
      <c r="A23" s="319">
        <v>4242</v>
      </c>
      <c r="B23" s="320" t="s">
        <v>28271</v>
      </c>
      <c r="C23" s="321" t="s">
        <v>27148</v>
      </c>
      <c r="D23" s="322">
        <v>130.51</v>
      </c>
    </row>
    <row r="24" spans="1:5" ht="15" customHeight="1">
      <c r="A24" s="319">
        <v>13523</v>
      </c>
      <c r="B24" s="320" t="s">
        <v>28272</v>
      </c>
      <c r="C24" s="321" t="s">
        <v>27148</v>
      </c>
      <c r="D24" s="322">
        <v>170.2</v>
      </c>
    </row>
    <row r="25" spans="1:5" ht="15" customHeight="1">
      <c r="A25" s="319">
        <v>2477</v>
      </c>
      <c r="B25" s="320" t="s">
        <v>28273</v>
      </c>
      <c r="C25" s="321" t="s">
        <v>27148</v>
      </c>
      <c r="D25" s="322">
        <v>150.72</v>
      </c>
    </row>
    <row r="26" spans="1:5" ht="15" customHeight="1">
      <c r="A26" s="319">
        <v>2478</v>
      </c>
      <c r="B26" s="320" t="s">
        <v>28274</v>
      </c>
      <c r="C26" s="321" t="s">
        <v>27148</v>
      </c>
      <c r="D26" s="322">
        <v>156.22</v>
      </c>
    </row>
    <row r="27" spans="1:5" ht="15" customHeight="1">
      <c r="A27" s="319">
        <v>4244</v>
      </c>
      <c r="B27" s="320" t="s">
        <v>28275</v>
      </c>
      <c r="C27" s="321" t="s">
        <v>27148</v>
      </c>
      <c r="D27" s="322">
        <v>124.96</v>
      </c>
    </row>
    <row r="28" spans="1:5" ht="15" customHeight="1">
      <c r="A28" s="319">
        <v>2479</v>
      </c>
      <c r="B28" s="320" t="s">
        <v>28276</v>
      </c>
      <c r="C28" s="321" t="s">
        <v>27148</v>
      </c>
      <c r="D28" s="322">
        <v>2.7</v>
      </c>
      <c r="E28" s="323" t="s">
        <v>28267</v>
      </c>
    </row>
    <row r="29" spans="1:5" ht="15" customHeight="1">
      <c r="A29" s="319">
        <v>4245</v>
      </c>
      <c r="B29" s="320" t="s">
        <v>28277</v>
      </c>
      <c r="C29" s="321" t="s">
        <v>27148</v>
      </c>
      <c r="D29" s="322">
        <v>56.48</v>
      </c>
    </row>
    <row r="30" spans="1:5" ht="15" customHeight="1">
      <c r="A30" s="319">
        <v>2481</v>
      </c>
      <c r="B30" s="320" t="s">
        <v>28278</v>
      </c>
      <c r="C30" s="321" t="s">
        <v>27148</v>
      </c>
      <c r="D30" s="322">
        <v>120.79</v>
      </c>
    </row>
    <row r="31" spans="1:5" ht="15" customHeight="1">
      <c r="A31" s="319">
        <v>2482</v>
      </c>
      <c r="B31" s="320" t="s">
        <v>28279</v>
      </c>
      <c r="C31" s="321" t="s">
        <v>27148</v>
      </c>
      <c r="D31" s="322">
        <v>72.08</v>
      </c>
    </row>
    <row r="32" spans="1:5" ht="15" customHeight="1">
      <c r="A32" s="319">
        <v>2485</v>
      </c>
      <c r="B32" s="320" t="s">
        <v>28280</v>
      </c>
      <c r="C32" s="321" t="s">
        <v>27148</v>
      </c>
      <c r="D32" s="322">
        <v>89.95</v>
      </c>
    </row>
    <row r="33" spans="1:4" ht="15" customHeight="1">
      <c r="A33" s="319">
        <v>2487</v>
      </c>
      <c r="B33" s="320" t="s">
        <v>28281</v>
      </c>
      <c r="C33" s="321" t="s">
        <v>27148</v>
      </c>
      <c r="D33" s="322">
        <v>90.95</v>
      </c>
    </row>
    <row r="34" spans="1:4" ht="15" customHeight="1">
      <c r="A34" s="319">
        <v>4247</v>
      </c>
      <c r="B34" s="320" t="s">
        <v>28282</v>
      </c>
      <c r="C34" s="321" t="s">
        <v>27148</v>
      </c>
      <c r="D34" s="322">
        <v>90.95</v>
      </c>
    </row>
    <row r="35" spans="1:4" ht="15" customHeight="1">
      <c r="A35" s="319">
        <v>2488</v>
      </c>
      <c r="B35" s="320" t="s">
        <v>28283</v>
      </c>
      <c r="C35" s="321" t="s">
        <v>27148</v>
      </c>
      <c r="D35" s="322">
        <v>111.18</v>
      </c>
    </row>
    <row r="36" spans="1:4" ht="15" customHeight="1">
      <c r="A36" s="319">
        <v>2489</v>
      </c>
      <c r="B36" s="320" t="s">
        <v>28284</v>
      </c>
      <c r="C36" s="321" t="s">
        <v>27148</v>
      </c>
      <c r="D36" s="322">
        <v>45.38</v>
      </c>
    </row>
    <row r="37" spans="1:4" ht="15" customHeight="1">
      <c r="A37" s="319">
        <v>2486</v>
      </c>
      <c r="B37" s="320" t="s">
        <v>28285</v>
      </c>
      <c r="C37" s="321" t="s">
        <v>27148</v>
      </c>
      <c r="D37" s="322">
        <v>70.739999999999995</v>
      </c>
    </row>
    <row r="38" spans="1:4" ht="15" customHeight="1">
      <c r="A38" s="319">
        <v>4248</v>
      </c>
      <c r="B38" s="320" t="s">
        <v>28286</v>
      </c>
      <c r="C38" s="321" t="s">
        <v>27148</v>
      </c>
      <c r="D38" s="322">
        <v>148.88999999999999</v>
      </c>
    </row>
    <row r="39" spans="1:4" ht="17.100000000000001" customHeight="1">
      <c r="A39" s="319">
        <v>11862</v>
      </c>
      <c r="B39" s="320" t="s">
        <v>28287</v>
      </c>
      <c r="C39" s="321" t="s">
        <v>27148</v>
      </c>
      <c r="D39" s="322">
        <v>276.17</v>
      </c>
    </row>
    <row r="40" spans="1:4" ht="17.100000000000001" customHeight="1">
      <c r="A40" s="319">
        <v>10031</v>
      </c>
      <c r="B40" s="320" t="s">
        <v>28288</v>
      </c>
      <c r="C40" s="321" t="s">
        <v>27142</v>
      </c>
      <c r="D40" s="322">
        <v>9547.5499999999993</v>
      </c>
    </row>
    <row r="41" spans="1:4" ht="17.100000000000001" customHeight="1">
      <c r="A41" s="319">
        <v>9719</v>
      </c>
      <c r="B41" s="320" t="s">
        <v>28289</v>
      </c>
      <c r="C41" s="321" t="s">
        <v>27148</v>
      </c>
      <c r="D41" s="322">
        <v>22240.47</v>
      </c>
    </row>
    <row r="42" spans="1:4" ht="15" customHeight="1">
      <c r="A42" s="319">
        <v>4249</v>
      </c>
      <c r="B42" s="320" t="s">
        <v>28290</v>
      </c>
      <c r="C42" s="321" t="s">
        <v>27148</v>
      </c>
      <c r="D42" s="322">
        <v>3.2</v>
      </c>
    </row>
    <row r="43" spans="1:4" ht="15" customHeight="1">
      <c r="A43" s="319">
        <v>2499</v>
      </c>
      <c r="B43" s="320" t="s">
        <v>28291</v>
      </c>
      <c r="C43" s="321" t="s">
        <v>27148</v>
      </c>
      <c r="D43" s="322">
        <v>79.89</v>
      </c>
    </row>
    <row r="44" spans="1:4" ht="15" customHeight="1">
      <c r="A44" s="319">
        <v>2500</v>
      </c>
      <c r="B44" s="320" t="s">
        <v>28292</v>
      </c>
      <c r="C44" s="321" t="s">
        <v>27148</v>
      </c>
      <c r="D44" s="322">
        <v>155.34</v>
      </c>
    </row>
    <row r="45" spans="1:4" ht="15" customHeight="1">
      <c r="A45" s="319">
        <v>2501</v>
      </c>
      <c r="B45" s="320" t="s">
        <v>28293</v>
      </c>
      <c r="C45" s="321" t="s">
        <v>27148</v>
      </c>
      <c r="D45" s="322">
        <v>185.18</v>
      </c>
    </row>
    <row r="46" spans="1:4" ht="15" customHeight="1">
      <c r="A46" s="319">
        <v>2502</v>
      </c>
      <c r="B46" s="320" t="s">
        <v>28294</v>
      </c>
      <c r="C46" s="321" t="s">
        <v>27148</v>
      </c>
      <c r="D46" s="322">
        <v>185.18</v>
      </c>
    </row>
    <row r="47" spans="1:4" ht="15" customHeight="1">
      <c r="A47" s="319">
        <v>2503</v>
      </c>
      <c r="B47" s="320" t="s">
        <v>28295</v>
      </c>
      <c r="C47" s="321" t="s">
        <v>27148</v>
      </c>
      <c r="D47" s="322">
        <v>234.56</v>
      </c>
    </row>
    <row r="48" spans="1:4" ht="15" customHeight="1">
      <c r="A48" s="319">
        <v>4234</v>
      </c>
      <c r="B48" s="320" t="s">
        <v>28296</v>
      </c>
      <c r="C48" s="321" t="s">
        <v>27148</v>
      </c>
      <c r="D48" s="322">
        <v>131.21</v>
      </c>
    </row>
    <row r="49" spans="1:5" ht="15" customHeight="1">
      <c r="A49" s="319">
        <v>9476</v>
      </c>
      <c r="B49" s="320" t="s">
        <v>28297</v>
      </c>
      <c r="C49" s="321" t="s">
        <v>28298</v>
      </c>
      <c r="D49" s="322">
        <v>900</v>
      </c>
    </row>
    <row r="50" spans="1:5" ht="15" customHeight="1">
      <c r="A50" s="319">
        <v>5935</v>
      </c>
      <c r="B50" s="320" t="s">
        <v>28299</v>
      </c>
      <c r="C50" s="321" t="s">
        <v>229</v>
      </c>
      <c r="D50" s="322">
        <v>0.83</v>
      </c>
    </row>
    <row r="51" spans="1:5" ht="15" customHeight="1">
      <c r="A51" s="319">
        <v>6798</v>
      </c>
      <c r="B51" s="320" t="s">
        <v>28300</v>
      </c>
      <c r="C51" s="321" t="s">
        <v>229</v>
      </c>
      <c r="D51" s="322">
        <v>1.87</v>
      </c>
    </row>
    <row r="52" spans="1:5" ht="17.100000000000001" customHeight="1">
      <c r="A52" s="319">
        <v>13175</v>
      </c>
      <c r="B52" s="320" t="s">
        <v>28301</v>
      </c>
      <c r="C52" s="321" t="s">
        <v>27152</v>
      </c>
      <c r="D52" s="322">
        <v>30</v>
      </c>
    </row>
    <row r="53" spans="1:5" ht="15" customHeight="1">
      <c r="A53" s="319">
        <v>6799</v>
      </c>
      <c r="B53" s="320" t="s">
        <v>28302</v>
      </c>
      <c r="C53" s="321" t="s">
        <v>229</v>
      </c>
      <c r="D53" s="322">
        <v>35</v>
      </c>
    </row>
    <row r="54" spans="1:5" ht="17.100000000000001" customHeight="1">
      <c r="A54" s="319">
        <v>5893</v>
      </c>
      <c r="B54" s="320" t="s">
        <v>28303</v>
      </c>
      <c r="C54" s="321" t="s">
        <v>229</v>
      </c>
      <c r="D54" s="322">
        <v>70</v>
      </c>
    </row>
    <row r="55" spans="1:5" ht="15" customHeight="1">
      <c r="A55" s="319">
        <v>5894</v>
      </c>
      <c r="C55" s="321" t="s">
        <v>229</v>
      </c>
      <c r="D55" s="322">
        <v>70</v>
      </c>
    </row>
    <row r="56" spans="1:5" ht="17.100000000000001" customHeight="1">
      <c r="B56" s="320" t="s">
        <v>28304</v>
      </c>
    </row>
    <row r="57" spans="1:5" ht="15" customHeight="1">
      <c r="A57" s="319">
        <v>13195</v>
      </c>
      <c r="B57" s="320" t="s">
        <v>28305</v>
      </c>
      <c r="C57" s="321" t="s">
        <v>27225</v>
      </c>
      <c r="D57" s="322">
        <v>789</v>
      </c>
    </row>
    <row r="58" spans="1:5" ht="15" customHeight="1">
      <c r="A58" s="319">
        <v>5895</v>
      </c>
      <c r="B58" s="320" t="s">
        <v>28306</v>
      </c>
      <c r="C58" s="321" t="s">
        <v>27142</v>
      </c>
      <c r="D58" s="322">
        <v>490.07</v>
      </c>
    </row>
    <row r="59" spans="1:5" ht="15" customHeight="1">
      <c r="A59" s="319">
        <v>4415</v>
      </c>
      <c r="B59" s="320" t="s">
        <v>28307</v>
      </c>
      <c r="C59" s="321" t="s">
        <v>27148</v>
      </c>
      <c r="D59" s="322">
        <v>9.9</v>
      </c>
    </row>
    <row r="60" spans="1:5" ht="15" customHeight="1">
      <c r="A60" s="319">
        <v>5896</v>
      </c>
      <c r="B60" s="320" t="s">
        <v>28308</v>
      </c>
      <c r="C60" s="321" t="s">
        <v>27148</v>
      </c>
      <c r="D60" s="322">
        <v>8.33</v>
      </c>
    </row>
    <row r="61" spans="1:5" ht="15" customHeight="1">
      <c r="A61" s="319">
        <v>11720</v>
      </c>
      <c r="B61" s="320" t="s">
        <v>28309</v>
      </c>
      <c r="C61" s="321" t="s">
        <v>27218</v>
      </c>
      <c r="D61" s="322">
        <v>161.51</v>
      </c>
    </row>
    <row r="62" spans="1:5" ht="15" customHeight="1">
      <c r="A62" s="319">
        <v>11717</v>
      </c>
      <c r="B62" s="320" t="s">
        <v>28310</v>
      </c>
      <c r="C62" s="321" t="s">
        <v>27218</v>
      </c>
      <c r="D62" s="322">
        <v>477.42</v>
      </c>
    </row>
    <row r="63" spans="1:5" ht="15" customHeight="1">
      <c r="A63" s="319">
        <v>6441</v>
      </c>
      <c r="B63" s="320" t="s">
        <v>28311</v>
      </c>
      <c r="C63" s="321" t="s">
        <v>27148</v>
      </c>
      <c r="D63" s="322">
        <v>2.7</v>
      </c>
      <c r="E63" s="323" t="s">
        <v>28267</v>
      </c>
    </row>
    <row r="64" spans="1:5" ht="15" customHeight="1">
      <c r="A64" s="319">
        <v>9732</v>
      </c>
      <c r="B64" s="320" t="s">
        <v>28312</v>
      </c>
      <c r="C64" s="321" t="s">
        <v>27218</v>
      </c>
      <c r="D64" s="322">
        <v>274.14999999999998</v>
      </c>
    </row>
    <row r="65" spans="1:4" ht="15" customHeight="1">
      <c r="A65" s="319">
        <v>2455</v>
      </c>
      <c r="B65" s="320" t="s">
        <v>28313</v>
      </c>
      <c r="C65" s="321" t="s">
        <v>27148</v>
      </c>
      <c r="D65" s="322">
        <v>101.52</v>
      </c>
    </row>
    <row r="66" spans="1:4" ht="15" customHeight="1">
      <c r="A66" s="319">
        <v>2460</v>
      </c>
      <c r="B66" s="320" t="s">
        <v>28314</v>
      </c>
      <c r="C66" s="321" t="s">
        <v>27148</v>
      </c>
      <c r="D66" s="322">
        <v>2.29</v>
      </c>
    </row>
    <row r="67" spans="1:4" ht="15" customHeight="1">
      <c r="A67" s="319">
        <v>2461</v>
      </c>
      <c r="B67" s="320" t="s">
        <v>28315</v>
      </c>
      <c r="C67" s="321" t="s">
        <v>27148</v>
      </c>
      <c r="D67" s="322">
        <v>2.73</v>
      </c>
    </row>
    <row r="68" spans="1:4" ht="15" customHeight="1">
      <c r="A68" s="319">
        <v>2462</v>
      </c>
      <c r="B68" s="320" t="s">
        <v>28316</v>
      </c>
      <c r="C68" s="321" t="s">
        <v>27148</v>
      </c>
      <c r="D68" s="322">
        <v>2.73</v>
      </c>
    </row>
    <row r="69" spans="1:4" ht="15" customHeight="1">
      <c r="A69" s="319">
        <v>10765</v>
      </c>
      <c r="B69" s="320" t="s">
        <v>28317</v>
      </c>
      <c r="C69" s="321" t="s">
        <v>27152</v>
      </c>
      <c r="D69" s="322">
        <v>21.64</v>
      </c>
    </row>
    <row r="70" spans="1:4" ht="15" customHeight="1">
      <c r="A70" s="319">
        <v>9731</v>
      </c>
      <c r="B70" s="320" t="s">
        <v>28318</v>
      </c>
      <c r="C70" s="321" t="s">
        <v>27218</v>
      </c>
      <c r="D70" s="322">
        <v>790.68</v>
      </c>
    </row>
    <row r="71" spans="1:4" ht="15" customHeight="1">
      <c r="A71" s="319">
        <v>4182</v>
      </c>
      <c r="B71" s="320" t="s">
        <v>28319</v>
      </c>
      <c r="C71" s="321" t="s">
        <v>27148</v>
      </c>
      <c r="D71" s="322">
        <v>1.27</v>
      </c>
    </row>
    <row r="72" spans="1:4" ht="15" customHeight="1">
      <c r="A72" s="319">
        <v>2717</v>
      </c>
      <c r="B72" s="320" t="s">
        <v>28320</v>
      </c>
      <c r="C72" s="321" t="s">
        <v>27152</v>
      </c>
      <c r="D72" s="322">
        <v>7.09</v>
      </c>
    </row>
    <row r="73" spans="1:4" ht="15" customHeight="1">
      <c r="A73" s="319">
        <v>9730</v>
      </c>
      <c r="B73" s="320" t="s">
        <v>28321</v>
      </c>
      <c r="C73" s="321" t="s">
        <v>27152</v>
      </c>
      <c r="D73" s="322">
        <v>50.75</v>
      </c>
    </row>
    <row r="74" spans="1:4" ht="15" customHeight="1">
      <c r="A74" s="319">
        <v>9733</v>
      </c>
      <c r="B74" s="320" t="s">
        <v>28321</v>
      </c>
      <c r="C74" s="321" t="s">
        <v>28322</v>
      </c>
      <c r="D74" s="322">
        <v>507.7</v>
      </c>
    </row>
    <row r="75" spans="1:4" ht="15" customHeight="1">
      <c r="A75" s="319">
        <v>9734</v>
      </c>
      <c r="B75" s="320" t="s">
        <v>28321</v>
      </c>
      <c r="C75" s="321" t="s">
        <v>27218</v>
      </c>
      <c r="D75" s="322">
        <v>812.3</v>
      </c>
    </row>
    <row r="76" spans="1:4" ht="17.100000000000001" customHeight="1">
      <c r="A76" s="319">
        <v>2871</v>
      </c>
      <c r="B76" s="320" t="s">
        <v>28323</v>
      </c>
      <c r="C76" s="321" t="s">
        <v>27148</v>
      </c>
      <c r="D76" s="322">
        <v>7.6</v>
      </c>
    </row>
    <row r="77" spans="1:4" ht="17.100000000000001" customHeight="1">
      <c r="A77" s="319">
        <v>11714</v>
      </c>
      <c r="B77" s="320" t="s">
        <v>28324</v>
      </c>
      <c r="C77" s="321" t="s">
        <v>27218</v>
      </c>
      <c r="D77" s="322">
        <v>1414.77</v>
      </c>
    </row>
    <row r="78" spans="1:4" ht="15" customHeight="1">
      <c r="A78" s="319">
        <v>10575</v>
      </c>
      <c r="B78" s="320" t="s">
        <v>28325</v>
      </c>
      <c r="C78" s="321" t="s">
        <v>27152</v>
      </c>
      <c r="D78" s="322">
        <v>0.26</v>
      </c>
    </row>
    <row r="79" spans="1:4" ht="17.100000000000001" customHeight="1">
      <c r="A79" s="319">
        <v>4178</v>
      </c>
      <c r="B79" s="320" t="s">
        <v>28326</v>
      </c>
      <c r="C79" s="321" t="s">
        <v>27148</v>
      </c>
      <c r="D79" s="322">
        <v>1.87</v>
      </c>
    </row>
    <row r="80" spans="1:4" ht="15" customHeight="1">
      <c r="A80" s="319">
        <v>11718</v>
      </c>
      <c r="B80" s="320" t="s">
        <v>28327</v>
      </c>
      <c r="C80" s="321" t="s">
        <v>27218</v>
      </c>
      <c r="D80" s="322">
        <v>314.89</v>
      </c>
    </row>
    <row r="81" spans="1:4" ht="15" customHeight="1">
      <c r="A81" s="319">
        <v>2790</v>
      </c>
      <c r="B81" s="320" t="s">
        <v>28328</v>
      </c>
      <c r="C81" s="321" t="s">
        <v>27148</v>
      </c>
      <c r="D81" s="322">
        <v>40.630000000000003</v>
      </c>
    </row>
    <row r="82" spans="1:4" ht="15" customHeight="1">
      <c r="A82" s="319">
        <v>8863</v>
      </c>
      <c r="B82" s="320" t="s">
        <v>28329</v>
      </c>
      <c r="C82" s="321" t="s">
        <v>27148</v>
      </c>
      <c r="D82" s="322">
        <v>0.08</v>
      </c>
    </row>
    <row r="83" spans="1:4" ht="15" customHeight="1">
      <c r="A83" s="319">
        <v>2474</v>
      </c>
      <c r="B83" s="320" t="s">
        <v>28330</v>
      </c>
      <c r="C83" s="321" t="s">
        <v>27148</v>
      </c>
      <c r="D83" s="322">
        <v>1.91</v>
      </c>
    </row>
    <row r="84" spans="1:4" ht="15" customHeight="1">
      <c r="A84" s="319">
        <v>8250</v>
      </c>
      <c r="B84" s="320" t="s">
        <v>28331</v>
      </c>
      <c r="C84" s="321" t="s">
        <v>27148</v>
      </c>
      <c r="D84" s="322">
        <v>3.81</v>
      </c>
    </row>
    <row r="85" spans="1:4" ht="15" customHeight="1">
      <c r="A85" s="319">
        <v>11716</v>
      </c>
      <c r="B85" s="320" t="s">
        <v>28332</v>
      </c>
      <c r="C85" s="321" t="s">
        <v>27218</v>
      </c>
      <c r="D85" s="322">
        <v>320.41000000000003</v>
      </c>
    </row>
    <row r="86" spans="1:4" ht="15" customHeight="1">
      <c r="A86" s="319">
        <v>11719</v>
      </c>
      <c r="B86" s="320" t="s">
        <v>28333</v>
      </c>
      <c r="C86" s="321" t="s">
        <v>27218</v>
      </c>
      <c r="D86" s="322">
        <v>271.10000000000002</v>
      </c>
    </row>
    <row r="87" spans="1:4" ht="15" customHeight="1">
      <c r="A87" s="319">
        <v>10224</v>
      </c>
      <c r="B87" s="320" t="s">
        <v>28334</v>
      </c>
      <c r="C87" s="321" t="s">
        <v>27152</v>
      </c>
      <c r="D87" s="322">
        <v>0.16</v>
      </c>
    </row>
    <row r="88" spans="1:4" ht="15" customHeight="1">
      <c r="A88" s="319">
        <v>11721</v>
      </c>
      <c r="B88" s="320" t="s">
        <v>28335</v>
      </c>
      <c r="C88" s="321" t="s">
        <v>27218</v>
      </c>
      <c r="D88" s="322">
        <v>1113.1099999999999</v>
      </c>
    </row>
    <row r="89" spans="1:4" ht="17.100000000000001" customHeight="1">
      <c r="A89" s="319">
        <v>11722</v>
      </c>
      <c r="B89" s="320" t="s">
        <v>28336</v>
      </c>
      <c r="C89" s="321" t="s">
        <v>27218</v>
      </c>
      <c r="D89" s="322">
        <v>181.68</v>
      </c>
    </row>
    <row r="90" spans="1:4" ht="15" customHeight="1">
      <c r="A90" s="319">
        <v>4812</v>
      </c>
      <c r="B90" s="320" t="s">
        <v>28337</v>
      </c>
      <c r="C90" s="321" t="s">
        <v>27148</v>
      </c>
      <c r="D90" s="322">
        <v>85.46</v>
      </c>
    </row>
    <row r="91" spans="1:4" ht="15" customHeight="1">
      <c r="A91" s="319">
        <v>4176</v>
      </c>
      <c r="B91" s="320" t="s">
        <v>28338</v>
      </c>
      <c r="C91" s="321" t="s">
        <v>27142</v>
      </c>
      <c r="D91" s="322">
        <v>10.039999999999999</v>
      </c>
    </row>
    <row r="92" spans="1:4" ht="15" customHeight="1">
      <c r="A92" s="319">
        <v>7123</v>
      </c>
      <c r="B92" s="320" t="s">
        <v>28339</v>
      </c>
      <c r="C92" s="321" t="s">
        <v>27142</v>
      </c>
      <c r="D92" s="322">
        <v>2469.39</v>
      </c>
    </row>
    <row r="93" spans="1:4" ht="15" customHeight="1">
      <c r="A93" s="319">
        <v>12015</v>
      </c>
      <c r="B93" s="320" t="s">
        <v>28340</v>
      </c>
      <c r="C93" s="321" t="s">
        <v>27142</v>
      </c>
      <c r="D93" s="322">
        <v>6249.33</v>
      </c>
    </row>
    <row r="94" spans="1:4" ht="17.100000000000001" customHeight="1">
      <c r="A94" s="319">
        <v>13147</v>
      </c>
      <c r="B94" s="320" t="s">
        <v>28341</v>
      </c>
      <c r="C94" s="321" t="s">
        <v>27142</v>
      </c>
      <c r="D94" s="322">
        <v>2692.09</v>
      </c>
    </row>
    <row r="95" spans="1:4" ht="15" customHeight="1">
      <c r="A95" s="319">
        <v>12017</v>
      </c>
      <c r="B95" s="320" t="s">
        <v>27577</v>
      </c>
      <c r="C95" s="321" t="s">
        <v>27142</v>
      </c>
      <c r="D95" s="322">
        <v>1589.07</v>
      </c>
    </row>
    <row r="96" spans="1:4" ht="15" customHeight="1">
      <c r="A96" s="319">
        <v>2463</v>
      </c>
      <c r="B96" s="320" t="s">
        <v>28342</v>
      </c>
      <c r="C96" s="321" t="s">
        <v>27148</v>
      </c>
      <c r="D96" s="322">
        <v>12.66</v>
      </c>
    </row>
    <row r="97" spans="1:5" ht="15" customHeight="1">
      <c r="A97" s="319">
        <v>2464</v>
      </c>
      <c r="B97" s="320" t="s">
        <v>28343</v>
      </c>
      <c r="C97" s="321" t="s">
        <v>27148</v>
      </c>
      <c r="D97" s="322">
        <v>26.84</v>
      </c>
    </row>
    <row r="98" spans="1:5" ht="17.100000000000001" customHeight="1">
      <c r="A98" s="319">
        <v>7897</v>
      </c>
      <c r="B98" s="320" t="s">
        <v>28344</v>
      </c>
      <c r="C98" s="321" t="s">
        <v>27148</v>
      </c>
      <c r="D98" s="322">
        <v>0.34</v>
      </c>
    </row>
    <row r="99" spans="1:5" ht="15" customHeight="1">
      <c r="A99" s="319">
        <v>11420</v>
      </c>
      <c r="B99" s="320" t="s">
        <v>28345</v>
      </c>
      <c r="C99" s="321" t="s">
        <v>27148</v>
      </c>
      <c r="D99" s="322">
        <v>6.5</v>
      </c>
    </row>
    <row r="100" spans="1:5" ht="15" customHeight="1">
      <c r="A100" s="319">
        <v>6789</v>
      </c>
      <c r="B100" s="320" t="s">
        <v>28346</v>
      </c>
      <c r="C100" s="321" t="s">
        <v>27142</v>
      </c>
      <c r="D100" s="322">
        <v>8</v>
      </c>
      <c r="E100" s="323" t="s">
        <v>28267</v>
      </c>
    </row>
    <row r="101" spans="1:5" ht="15" customHeight="1">
      <c r="A101" s="319">
        <v>10184</v>
      </c>
      <c r="B101" s="320" t="s">
        <v>28347</v>
      </c>
      <c r="C101" s="321" t="s">
        <v>27218</v>
      </c>
      <c r="D101" s="322">
        <v>4061.48</v>
      </c>
    </row>
    <row r="102" spans="1:5" ht="15" customHeight="1">
      <c r="A102" s="319">
        <v>7255</v>
      </c>
      <c r="B102" s="320" t="s">
        <v>28348</v>
      </c>
      <c r="C102" s="321" t="s">
        <v>27148</v>
      </c>
      <c r="D102" s="322">
        <v>0.08</v>
      </c>
    </row>
    <row r="103" spans="1:5" ht="15" customHeight="1">
      <c r="A103" s="319">
        <v>5897</v>
      </c>
      <c r="B103" s="320" t="s">
        <v>28349</v>
      </c>
      <c r="C103" s="321" t="s">
        <v>27148</v>
      </c>
      <c r="D103" s="322">
        <v>16.37</v>
      </c>
    </row>
    <row r="104" spans="1:5" ht="15" customHeight="1">
      <c r="A104" s="319">
        <v>9561</v>
      </c>
      <c r="B104" s="320" t="s">
        <v>28350</v>
      </c>
      <c r="C104" s="321" t="s">
        <v>27148</v>
      </c>
      <c r="D104" s="322">
        <v>125.79</v>
      </c>
    </row>
    <row r="105" spans="1:5" ht="15" customHeight="1">
      <c r="A105" s="319">
        <v>6790</v>
      </c>
      <c r="B105" s="320" t="s">
        <v>28351</v>
      </c>
      <c r="C105" s="321" t="s">
        <v>27218</v>
      </c>
      <c r="D105" s="322">
        <v>131.99</v>
      </c>
    </row>
    <row r="106" spans="1:5" ht="17.100000000000001" customHeight="1">
      <c r="A106" s="319">
        <v>11081</v>
      </c>
      <c r="B106" s="320" t="s">
        <v>28011</v>
      </c>
      <c r="C106" s="321" t="s">
        <v>27142</v>
      </c>
      <c r="D106" s="322">
        <v>45691.86</v>
      </c>
    </row>
    <row r="107" spans="1:5" ht="15" customHeight="1">
      <c r="A107" s="319">
        <v>11248</v>
      </c>
      <c r="B107" s="320" t="s">
        <v>28352</v>
      </c>
      <c r="C107" s="321" t="s">
        <v>27142</v>
      </c>
      <c r="D107" s="322">
        <v>246</v>
      </c>
      <c r="E107" s="323" t="s">
        <v>28267</v>
      </c>
    </row>
    <row r="108" spans="1:5" ht="15" customHeight="1">
      <c r="A108" s="319">
        <v>4983</v>
      </c>
      <c r="B108" s="320" t="s">
        <v>28353</v>
      </c>
      <c r="C108" s="321" t="s">
        <v>27148</v>
      </c>
      <c r="D108" s="322">
        <v>2.69</v>
      </c>
    </row>
    <row r="109" spans="1:5" ht="15" customHeight="1">
      <c r="A109" s="319">
        <v>10197</v>
      </c>
      <c r="B109" s="320" t="s">
        <v>28354</v>
      </c>
      <c r="C109" s="321" t="s">
        <v>28204</v>
      </c>
      <c r="D109" s="322">
        <v>5787.65</v>
      </c>
    </row>
    <row r="110" spans="1:5" ht="17.100000000000001" customHeight="1">
      <c r="A110" s="319">
        <v>2470</v>
      </c>
      <c r="B110" s="320" t="s">
        <v>28355</v>
      </c>
      <c r="C110" s="321" t="s">
        <v>27148</v>
      </c>
      <c r="D110" s="322">
        <v>56.41</v>
      </c>
    </row>
    <row r="111" spans="1:5" ht="15" customHeight="1">
      <c r="A111" s="319">
        <v>2468</v>
      </c>
      <c r="B111" s="320" t="s">
        <v>28356</v>
      </c>
      <c r="C111" s="321" t="s">
        <v>27148</v>
      </c>
      <c r="D111" s="322">
        <v>16.149999999999999</v>
      </c>
      <c r="E111" s="323" t="s">
        <v>28267</v>
      </c>
    </row>
    <row r="112" spans="1:5" ht="15" customHeight="1">
      <c r="A112" s="319">
        <v>6670</v>
      </c>
      <c r="C112" s="321" t="s">
        <v>27142</v>
      </c>
      <c r="D112" s="322">
        <v>73106.990000000005</v>
      </c>
    </row>
    <row r="113" spans="1:4" ht="25.5" customHeight="1">
      <c r="B113" s="320" t="s">
        <v>28357</v>
      </c>
    </row>
    <row r="114" spans="1:4" ht="15" customHeight="1">
      <c r="A114" s="319">
        <v>2471</v>
      </c>
      <c r="B114" s="320" t="s">
        <v>28358</v>
      </c>
      <c r="C114" s="321" t="s">
        <v>27149</v>
      </c>
      <c r="D114" s="322">
        <v>2692.05</v>
      </c>
    </row>
    <row r="115" spans="1:4" ht="17.100000000000001" customHeight="1">
      <c r="A115" s="319">
        <v>9380</v>
      </c>
      <c r="B115" s="320" t="s">
        <v>28359</v>
      </c>
      <c r="C115" s="321" t="s">
        <v>27148</v>
      </c>
      <c r="D115" s="322">
        <v>56.41</v>
      </c>
    </row>
    <row r="116" spans="1:4" ht="34.15" customHeight="1">
      <c r="A116" s="319">
        <v>10934</v>
      </c>
      <c r="B116" s="320" t="s">
        <v>28360</v>
      </c>
      <c r="C116" s="321" t="s">
        <v>27142</v>
      </c>
      <c r="D116" s="322">
        <v>58049.89</v>
      </c>
    </row>
    <row r="117" spans="1:4" ht="25.5" customHeight="1">
      <c r="A117" s="319">
        <v>9592</v>
      </c>
      <c r="B117" s="320" t="s">
        <v>28361</v>
      </c>
      <c r="C117" s="321" t="s">
        <v>27142</v>
      </c>
      <c r="D117" s="322">
        <v>39599.599999999999</v>
      </c>
    </row>
    <row r="118" spans="1:4" ht="25.5" customHeight="1">
      <c r="A118" s="319">
        <v>7958</v>
      </c>
      <c r="B118" s="320" t="s">
        <v>28362</v>
      </c>
      <c r="C118" s="321" t="s">
        <v>27142</v>
      </c>
      <c r="D118" s="322">
        <v>105387.79</v>
      </c>
    </row>
    <row r="119" spans="1:4" ht="34.15" customHeight="1">
      <c r="A119" s="319">
        <v>12670</v>
      </c>
      <c r="B119" s="320" t="s">
        <v>28363</v>
      </c>
      <c r="C119" s="321" t="s">
        <v>27142</v>
      </c>
      <c r="D119" s="322">
        <v>284304.95</v>
      </c>
    </row>
    <row r="120" spans="1:4" ht="15" customHeight="1">
      <c r="A120" s="319">
        <v>11423</v>
      </c>
      <c r="B120" s="320" t="s">
        <v>28364</v>
      </c>
      <c r="C120" s="321" t="s">
        <v>27148</v>
      </c>
      <c r="D120" s="322">
        <v>15.05</v>
      </c>
    </row>
    <row r="121" spans="1:4" ht="15" customHeight="1">
      <c r="A121" s="319">
        <v>2472</v>
      </c>
      <c r="B121" s="320" t="s">
        <v>28365</v>
      </c>
      <c r="C121" s="321" t="s">
        <v>27148</v>
      </c>
      <c r="D121" s="322">
        <v>186.53</v>
      </c>
    </row>
    <row r="122" spans="1:4" ht="15" customHeight="1">
      <c r="A122" s="319">
        <v>6573</v>
      </c>
      <c r="B122" s="320" t="s">
        <v>28366</v>
      </c>
      <c r="C122" s="321" t="s">
        <v>27218</v>
      </c>
      <c r="D122" s="322">
        <v>1187.7</v>
      </c>
    </row>
    <row r="123" spans="1:4" ht="17.100000000000001" customHeight="1">
      <c r="A123" s="319">
        <v>9810</v>
      </c>
      <c r="B123" s="320" t="s">
        <v>28367</v>
      </c>
      <c r="C123" s="321" t="s">
        <v>27218</v>
      </c>
      <c r="D123" s="322">
        <v>1847.71</v>
      </c>
    </row>
    <row r="124" spans="1:4" ht="15" customHeight="1">
      <c r="A124" s="319">
        <v>10186</v>
      </c>
      <c r="B124" s="320" t="s">
        <v>28368</v>
      </c>
      <c r="C124" s="321" t="s">
        <v>27153</v>
      </c>
      <c r="D124" s="322">
        <v>406.16</v>
      </c>
    </row>
    <row r="125" spans="1:4" ht="15" customHeight="1">
      <c r="A125" s="319">
        <v>6589</v>
      </c>
      <c r="B125" s="320" t="s">
        <v>28369</v>
      </c>
      <c r="C125" s="321" t="s">
        <v>27218</v>
      </c>
      <c r="D125" s="322">
        <v>2067.83</v>
      </c>
    </row>
    <row r="126" spans="1:4" ht="15" customHeight="1">
      <c r="A126" s="319">
        <v>9388</v>
      </c>
      <c r="B126" s="320" t="s">
        <v>28370</v>
      </c>
      <c r="C126" s="321" t="s">
        <v>27148</v>
      </c>
      <c r="D126" s="322">
        <v>0.12</v>
      </c>
    </row>
    <row r="127" spans="1:4" ht="17.100000000000001" customHeight="1">
      <c r="A127" s="319">
        <v>12981</v>
      </c>
      <c r="B127" s="320" t="s">
        <v>27393</v>
      </c>
      <c r="C127" s="321" t="s">
        <v>27148</v>
      </c>
      <c r="D127" s="322">
        <v>61.87</v>
      </c>
    </row>
    <row r="128" spans="1:4" ht="17.100000000000001" customHeight="1">
      <c r="A128" s="319">
        <v>13098</v>
      </c>
      <c r="B128" s="320" t="s">
        <v>28203</v>
      </c>
      <c r="C128" s="321" t="s">
        <v>27218</v>
      </c>
      <c r="D128" s="322">
        <v>7178.56</v>
      </c>
    </row>
    <row r="129" spans="1:5" ht="15" customHeight="1">
      <c r="A129" s="319">
        <v>8904</v>
      </c>
      <c r="B129" s="320" t="s">
        <v>28371</v>
      </c>
      <c r="C129" s="321" t="s">
        <v>27148</v>
      </c>
      <c r="D129" s="322">
        <v>3.9</v>
      </c>
    </row>
    <row r="130" spans="1:5" ht="15" customHeight="1">
      <c r="A130" s="319">
        <v>11372</v>
      </c>
      <c r="B130" s="320" t="s">
        <v>28372</v>
      </c>
      <c r="C130" s="321" t="s">
        <v>27148</v>
      </c>
      <c r="D130" s="322">
        <v>217.28</v>
      </c>
    </row>
    <row r="131" spans="1:5" ht="15" customHeight="1">
      <c r="A131" s="319">
        <v>11422</v>
      </c>
      <c r="B131" s="320" t="s">
        <v>28373</v>
      </c>
      <c r="C131" s="321" t="s">
        <v>27148</v>
      </c>
      <c r="D131" s="322">
        <v>11.99</v>
      </c>
    </row>
    <row r="132" spans="1:5" ht="15" customHeight="1">
      <c r="A132" s="319">
        <v>9612</v>
      </c>
      <c r="B132" s="320" t="s">
        <v>28374</v>
      </c>
      <c r="C132" s="321" t="s">
        <v>27148</v>
      </c>
      <c r="D132" s="322">
        <v>83.21</v>
      </c>
    </row>
    <row r="133" spans="1:5" ht="15" customHeight="1">
      <c r="A133" s="319">
        <v>10190</v>
      </c>
      <c r="B133" s="320" t="s">
        <v>28375</v>
      </c>
      <c r="C133" s="321" t="s">
        <v>27218</v>
      </c>
      <c r="D133" s="322">
        <v>152.29</v>
      </c>
    </row>
    <row r="134" spans="1:5" ht="15" customHeight="1">
      <c r="A134" s="319">
        <v>10192</v>
      </c>
      <c r="B134" s="320" t="s">
        <v>28376</v>
      </c>
      <c r="C134" s="321" t="s">
        <v>27218</v>
      </c>
      <c r="D134" s="322">
        <v>274.14999999999998</v>
      </c>
    </row>
    <row r="135" spans="1:5" ht="15" customHeight="1">
      <c r="A135" s="319">
        <v>10191</v>
      </c>
      <c r="B135" s="320" t="s">
        <v>28377</v>
      </c>
      <c r="C135" s="321" t="s">
        <v>27218</v>
      </c>
      <c r="D135" s="322">
        <v>319.86</v>
      </c>
    </row>
    <row r="136" spans="1:5" ht="15" customHeight="1">
      <c r="A136" s="319">
        <v>10189</v>
      </c>
      <c r="B136" s="320" t="s">
        <v>28378</v>
      </c>
      <c r="C136" s="321" t="s">
        <v>27218</v>
      </c>
      <c r="D136" s="322">
        <v>1005.22</v>
      </c>
    </row>
    <row r="137" spans="1:5" ht="15" customHeight="1">
      <c r="A137" s="319">
        <v>6442</v>
      </c>
      <c r="B137" s="320" t="s">
        <v>28379</v>
      </c>
      <c r="C137" s="321" t="s">
        <v>229</v>
      </c>
      <c r="D137" s="322">
        <v>2.25</v>
      </c>
      <c r="E137" s="323" t="s">
        <v>28267</v>
      </c>
    </row>
    <row r="138" spans="1:5" ht="15" customHeight="1">
      <c r="A138" s="319">
        <v>2480</v>
      </c>
      <c r="B138" s="320" t="s">
        <v>28380</v>
      </c>
      <c r="C138" s="321" t="s">
        <v>27148</v>
      </c>
      <c r="D138" s="322">
        <v>10.98</v>
      </c>
    </row>
    <row r="139" spans="1:5" ht="15" customHeight="1">
      <c r="A139" s="319">
        <v>7008</v>
      </c>
      <c r="B139" s="320" t="s">
        <v>28381</v>
      </c>
      <c r="C139" s="321" t="s">
        <v>27148</v>
      </c>
      <c r="D139" s="322">
        <v>4.95</v>
      </c>
    </row>
    <row r="140" spans="1:5" ht="15" customHeight="1">
      <c r="A140" s="319">
        <v>11421</v>
      </c>
      <c r="B140" s="320" t="s">
        <v>28382</v>
      </c>
      <c r="C140" s="321" t="s">
        <v>27148</v>
      </c>
      <c r="D140" s="322">
        <v>13.1</v>
      </c>
    </row>
    <row r="141" spans="1:5" ht="15" customHeight="1">
      <c r="A141" s="319">
        <v>2490</v>
      </c>
      <c r="B141" s="320" t="s">
        <v>28383</v>
      </c>
      <c r="C141" s="321" t="s">
        <v>27148</v>
      </c>
      <c r="D141" s="322">
        <v>4.0999999999999996</v>
      </c>
    </row>
    <row r="142" spans="1:5" ht="15" customHeight="1">
      <c r="A142" s="319">
        <v>11249</v>
      </c>
      <c r="B142" s="320" t="s">
        <v>28384</v>
      </c>
      <c r="C142" s="321" t="s">
        <v>27142</v>
      </c>
      <c r="D142" s="322">
        <v>518</v>
      </c>
      <c r="E142" s="323" t="s">
        <v>28267</v>
      </c>
    </row>
    <row r="143" spans="1:5" ht="15" customHeight="1">
      <c r="A143" s="319">
        <v>2491</v>
      </c>
      <c r="B143" s="320" t="s">
        <v>28385</v>
      </c>
      <c r="C143" s="321" t="s">
        <v>27148</v>
      </c>
      <c r="D143" s="322">
        <v>7.6</v>
      </c>
    </row>
    <row r="144" spans="1:5" ht="15" customHeight="1">
      <c r="A144" s="319">
        <v>12317</v>
      </c>
      <c r="B144" s="320" t="s">
        <v>28386</v>
      </c>
      <c r="C144" s="321" t="s">
        <v>27142</v>
      </c>
      <c r="D144" s="322">
        <v>543.66999999999996</v>
      </c>
    </row>
    <row r="145" spans="1:5" ht="15" customHeight="1">
      <c r="A145" s="319">
        <v>2492</v>
      </c>
      <c r="B145" s="320" t="s">
        <v>28387</v>
      </c>
      <c r="C145" s="321" t="s">
        <v>27148</v>
      </c>
      <c r="D145" s="322">
        <v>20.81</v>
      </c>
    </row>
    <row r="146" spans="1:5" ht="15" customHeight="1">
      <c r="A146" s="319">
        <v>2493</v>
      </c>
      <c r="B146" s="320" t="s">
        <v>28388</v>
      </c>
      <c r="C146" s="321" t="s">
        <v>27148</v>
      </c>
      <c r="D146" s="322">
        <v>20.81</v>
      </c>
    </row>
    <row r="147" spans="1:5" ht="15" customHeight="1">
      <c r="A147" s="319">
        <v>2494</v>
      </c>
      <c r="B147" s="320" t="s">
        <v>28389</v>
      </c>
      <c r="C147" s="321" t="s">
        <v>27148</v>
      </c>
      <c r="D147" s="322">
        <v>20.81</v>
      </c>
    </row>
    <row r="148" spans="1:5" ht="15" customHeight="1">
      <c r="A148" s="319">
        <v>2495</v>
      </c>
      <c r="B148" s="320" t="s">
        <v>28390</v>
      </c>
      <c r="C148" s="321" t="s">
        <v>27148</v>
      </c>
      <c r="D148" s="322">
        <v>31.21</v>
      </c>
    </row>
    <row r="149" spans="1:5" ht="15" customHeight="1">
      <c r="A149" s="319">
        <v>6443</v>
      </c>
      <c r="B149" s="320" t="s">
        <v>23628</v>
      </c>
      <c r="C149" s="321" t="s">
        <v>229</v>
      </c>
      <c r="D149" s="322">
        <v>2.25</v>
      </c>
      <c r="E149" s="323" t="s">
        <v>28267</v>
      </c>
    </row>
    <row r="150" spans="1:5" ht="15" customHeight="1">
      <c r="A150" s="319">
        <v>2497</v>
      </c>
      <c r="B150" s="320" t="s">
        <v>28391</v>
      </c>
      <c r="C150" s="321" t="s">
        <v>27148</v>
      </c>
      <c r="D150" s="322">
        <v>1.38</v>
      </c>
    </row>
    <row r="151" spans="1:5" ht="15" customHeight="1">
      <c r="A151" s="319">
        <v>2498</v>
      </c>
      <c r="B151" s="320" t="s">
        <v>28392</v>
      </c>
      <c r="C151" s="321" t="s">
        <v>27148</v>
      </c>
      <c r="D151" s="322">
        <v>1.46</v>
      </c>
    </row>
    <row r="152" spans="1:5" ht="15" customHeight="1">
      <c r="A152" s="319">
        <v>2789</v>
      </c>
      <c r="B152" s="320" t="s">
        <v>28393</v>
      </c>
      <c r="C152" s="321" t="s">
        <v>27148</v>
      </c>
      <c r="D152" s="322">
        <v>10.98</v>
      </c>
    </row>
    <row r="153" spans="1:5" ht="15" customHeight="1">
      <c r="A153" s="319">
        <v>6791</v>
      </c>
      <c r="B153" s="320" t="s">
        <v>28394</v>
      </c>
      <c r="C153" s="321" t="s">
        <v>27218</v>
      </c>
      <c r="D153" s="322">
        <v>650</v>
      </c>
    </row>
    <row r="154" spans="1:5" ht="15" customHeight="1">
      <c r="A154" s="319">
        <v>2448</v>
      </c>
      <c r="B154" s="320" t="s">
        <v>28395</v>
      </c>
      <c r="C154" s="321" t="s">
        <v>27148</v>
      </c>
      <c r="D154" s="322">
        <v>1.5</v>
      </c>
    </row>
    <row r="155" spans="1:5" ht="15" customHeight="1">
      <c r="A155" s="319">
        <v>6792</v>
      </c>
      <c r="B155" s="320" t="s">
        <v>28396</v>
      </c>
      <c r="C155" s="321" t="s">
        <v>27218</v>
      </c>
      <c r="D155" s="322">
        <v>450</v>
      </c>
    </row>
    <row r="156" spans="1:5" ht="15" customHeight="1">
      <c r="A156" s="319">
        <v>6793</v>
      </c>
      <c r="B156" s="320" t="s">
        <v>28397</v>
      </c>
      <c r="C156" s="321" t="s">
        <v>27218</v>
      </c>
      <c r="D156" s="322">
        <v>350</v>
      </c>
    </row>
    <row r="157" spans="1:5" ht="15" customHeight="1">
      <c r="A157" s="319">
        <v>9432</v>
      </c>
      <c r="B157" s="320" t="s">
        <v>28398</v>
      </c>
      <c r="C157" s="321" t="s">
        <v>27218</v>
      </c>
      <c r="D157" s="322">
        <v>0.5</v>
      </c>
    </row>
    <row r="158" spans="1:5" ht="15" customHeight="1">
      <c r="A158" s="319">
        <v>6800</v>
      </c>
      <c r="B158" s="320" t="s">
        <v>28399</v>
      </c>
      <c r="C158" s="321" t="s">
        <v>27148</v>
      </c>
      <c r="D158" s="322">
        <v>30</v>
      </c>
    </row>
    <row r="159" spans="1:5" ht="15" customHeight="1">
      <c r="A159" s="319">
        <v>4777</v>
      </c>
      <c r="B159" s="320" t="s">
        <v>28400</v>
      </c>
      <c r="C159" s="321" t="s">
        <v>27142</v>
      </c>
      <c r="D159" s="322">
        <v>18.649999999999999</v>
      </c>
    </row>
    <row r="160" spans="1:5" ht="17.100000000000001" customHeight="1">
      <c r="A160" s="319">
        <v>4778</v>
      </c>
      <c r="B160" s="320" t="s">
        <v>28401</v>
      </c>
      <c r="C160" s="321" t="s">
        <v>27142</v>
      </c>
      <c r="D160" s="322">
        <v>57600.76</v>
      </c>
    </row>
    <row r="161" spans="1:5" ht="17.100000000000001" customHeight="1">
      <c r="A161" s="319">
        <v>4779</v>
      </c>
      <c r="B161" s="320" t="s">
        <v>28402</v>
      </c>
      <c r="C161" s="321" t="s">
        <v>27142</v>
      </c>
      <c r="D161" s="322">
        <v>373.02</v>
      </c>
    </row>
    <row r="162" spans="1:5" ht="15" customHeight="1">
      <c r="A162" s="319">
        <v>4780</v>
      </c>
      <c r="C162" s="321" t="s">
        <v>27142</v>
      </c>
      <c r="D162" s="322">
        <v>599.36</v>
      </c>
    </row>
    <row r="163" spans="1:5" ht="17.100000000000001" customHeight="1">
      <c r="B163" s="320" t="s">
        <v>28403</v>
      </c>
    </row>
    <row r="164" spans="1:5" ht="17.100000000000001" customHeight="1">
      <c r="A164" s="319">
        <v>4776</v>
      </c>
      <c r="B164" s="320" t="s">
        <v>28404</v>
      </c>
      <c r="C164" s="321" t="s">
        <v>27142</v>
      </c>
      <c r="D164" s="322">
        <v>171</v>
      </c>
    </row>
    <row r="165" spans="1:5" ht="17.100000000000001" customHeight="1">
      <c r="A165" s="319">
        <v>4782</v>
      </c>
      <c r="B165" s="320" t="s">
        <v>28405</v>
      </c>
      <c r="C165" s="321" t="s">
        <v>27142</v>
      </c>
      <c r="D165" s="322">
        <v>1513.78</v>
      </c>
    </row>
    <row r="166" spans="1:5" ht="17.100000000000001" customHeight="1">
      <c r="A166" s="319">
        <v>4783</v>
      </c>
      <c r="B166" s="320" t="s">
        <v>28405</v>
      </c>
      <c r="C166" s="321" t="s">
        <v>27142</v>
      </c>
      <c r="D166" s="322">
        <v>1429.15</v>
      </c>
    </row>
    <row r="167" spans="1:5" ht="17.100000000000001" customHeight="1">
      <c r="A167" s="319">
        <v>4781</v>
      </c>
      <c r="B167" s="320" t="s">
        <v>28406</v>
      </c>
      <c r="C167" s="321" t="s">
        <v>27142</v>
      </c>
      <c r="D167" s="322">
        <v>1017</v>
      </c>
    </row>
    <row r="168" spans="1:5" ht="15" customHeight="1">
      <c r="A168" s="319">
        <v>2473</v>
      </c>
      <c r="B168" s="320" t="s">
        <v>28407</v>
      </c>
      <c r="C168" s="321" t="s">
        <v>27148</v>
      </c>
      <c r="D168" s="322">
        <v>11.64</v>
      </c>
    </row>
    <row r="169" spans="1:5" ht="15" customHeight="1">
      <c r="A169" s="319">
        <v>8625</v>
      </c>
      <c r="B169" s="320" t="s">
        <v>28408</v>
      </c>
      <c r="C169" s="321" t="s">
        <v>27152</v>
      </c>
      <c r="D169" s="322">
        <v>35</v>
      </c>
    </row>
    <row r="170" spans="1:5" ht="15" customHeight="1">
      <c r="A170" s="319">
        <v>4784</v>
      </c>
      <c r="B170" s="320" t="s">
        <v>28409</v>
      </c>
      <c r="C170" s="321" t="s">
        <v>27142</v>
      </c>
      <c r="D170" s="322">
        <v>936.71</v>
      </c>
    </row>
    <row r="171" spans="1:5" ht="15" customHeight="1">
      <c r="A171" s="319">
        <v>4723</v>
      </c>
      <c r="B171" s="320" t="s">
        <v>28410</v>
      </c>
      <c r="C171" s="321" t="s">
        <v>27148</v>
      </c>
      <c r="D171" s="322">
        <v>1.25</v>
      </c>
    </row>
    <row r="172" spans="1:5" ht="15" customHeight="1">
      <c r="A172" s="319">
        <v>11086</v>
      </c>
      <c r="B172" s="320" t="s">
        <v>28411</v>
      </c>
      <c r="C172" s="321" t="s">
        <v>27142</v>
      </c>
      <c r="D172" s="322">
        <v>4743.3</v>
      </c>
    </row>
    <row r="173" spans="1:5" ht="15" customHeight="1">
      <c r="A173" s="319">
        <v>2449</v>
      </c>
      <c r="B173" s="320" t="s">
        <v>28412</v>
      </c>
      <c r="C173" s="321" t="s">
        <v>27148</v>
      </c>
      <c r="D173" s="322">
        <v>2.86</v>
      </c>
    </row>
    <row r="174" spans="1:5" ht="15" customHeight="1">
      <c r="A174" s="319">
        <v>1077</v>
      </c>
      <c r="B174" s="320" t="s">
        <v>28413</v>
      </c>
      <c r="C174" s="321" t="s">
        <v>27142</v>
      </c>
      <c r="D174" s="322">
        <v>150218.01999999999</v>
      </c>
    </row>
    <row r="175" spans="1:5" ht="17.100000000000001" customHeight="1">
      <c r="A175" s="319">
        <v>4904</v>
      </c>
      <c r="B175" s="320" t="s">
        <v>28414</v>
      </c>
      <c r="C175" s="321" t="s">
        <v>27142</v>
      </c>
      <c r="D175" s="322">
        <v>107709.56</v>
      </c>
      <c r="E175" s="323" t="s">
        <v>28267</v>
      </c>
    </row>
    <row r="176" spans="1:5" ht="15" customHeight="1">
      <c r="A176" s="319">
        <v>8634</v>
      </c>
      <c r="B176" s="320" t="s">
        <v>28415</v>
      </c>
      <c r="C176" s="321" t="s">
        <v>27142</v>
      </c>
      <c r="D176" s="322">
        <v>101544.44</v>
      </c>
      <c r="E176" s="323" t="s">
        <v>28267</v>
      </c>
    </row>
    <row r="177" spans="1:5" ht="15" customHeight="1">
      <c r="A177" s="319">
        <v>8521</v>
      </c>
      <c r="B177" s="320" t="s">
        <v>28416</v>
      </c>
      <c r="C177" s="321" t="s">
        <v>27142</v>
      </c>
      <c r="D177" s="322">
        <v>89594.34</v>
      </c>
      <c r="E177" s="323" t="s">
        <v>28267</v>
      </c>
    </row>
    <row r="178" spans="1:5" ht="25.5" customHeight="1">
      <c r="A178" s="319">
        <v>8554</v>
      </c>
      <c r="B178" s="320" t="s">
        <v>27837</v>
      </c>
      <c r="C178" s="321" t="s">
        <v>27142</v>
      </c>
      <c r="D178" s="322">
        <v>373041.43</v>
      </c>
    </row>
    <row r="179" spans="1:5" ht="17.100000000000001" customHeight="1">
      <c r="A179" s="319">
        <v>12749</v>
      </c>
      <c r="B179" s="320" t="s">
        <v>28417</v>
      </c>
      <c r="C179" s="321" t="s">
        <v>28418</v>
      </c>
      <c r="D179" s="322">
        <v>80</v>
      </c>
    </row>
    <row r="180" spans="1:5" ht="15" customHeight="1">
      <c r="A180" s="319">
        <v>4821</v>
      </c>
      <c r="B180" s="320" t="s">
        <v>28419</v>
      </c>
      <c r="C180" s="321" t="s">
        <v>27148</v>
      </c>
      <c r="D180" s="322">
        <v>55.43</v>
      </c>
    </row>
    <row r="181" spans="1:5" ht="15" customHeight="1">
      <c r="A181" s="319">
        <v>2788</v>
      </c>
      <c r="B181" s="320" t="s">
        <v>28420</v>
      </c>
      <c r="C181" s="321" t="s">
        <v>27148</v>
      </c>
      <c r="D181" s="322">
        <v>44.5</v>
      </c>
    </row>
    <row r="182" spans="1:5" ht="15" customHeight="1">
      <c r="A182" s="319">
        <v>2453</v>
      </c>
      <c r="B182" s="320" t="s">
        <v>28421</v>
      </c>
      <c r="C182" s="321" t="s">
        <v>27148</v>
      </c>
      <c r="D182" s="322">
        <v>69.19</v>
      </c>
    </row>
    <row r="183" spans="1:5" ht="15" customHeight="1">
      <c r="A183" s="319">
        <v>2458</v>
      </c>
      <c r="B183" s="320" t="s">
        <v>28422</v>
      </c>
      <c r="C183" s="321" t="s">
        <v>27148</v>
      </c>
      <c r="D183" s="322">
        <v>77.84</v>
      </c>
    </row>
    <row r="184" spans="1:5" ht="15" customHeight="1">
      <c r="A184" s="319">
        <v>2459</v>
      </c>
      <c r="B184" s="320" t="s">
        <v>28423</v>
      </c>
      <c r="C184" s="321" t="s">
        <v>27148</v>
      </c>
      <c r="D184" s="322">
        <v>69.19</v>
      </c>
    </row>
    <row r="185" spans="1:5" ht="17.100000000000001" customHeight="1">
      <c r="A185" s="319">
        <v>2466</v>
      </c>
      <c r="B185" s="320" t="s">
        <v>28424</v>
      </c>
      <c r="C185" s="321" t="s">
        <v>27148</v>
      </c>
      <c r="D185" s="322">
        <v>168.85</v>
      </c>
    </row>
    <row r="186" spans="1:5" ht="15" customHeight="1">
      <c r="A186" s="319">
        <v>2467</v>
      </c>
      <c r="B186" s="320" t="s">
        <v>28425</v>
      </c>
      <c r="C186" s="321" t="s">
        <v>27148</v>
      </c>
      <c r="D186" s="322">
        <v>5.46</v>
      </c>
    </row>
    <row r="187" spans="1:5" ht="15" customHeight="1">
      <c r="A187" s="319">
        <v>4277</v>
      </c>
      <c r="B187" s="320" t="s">
        <v>28426</v>
      </c>
      <c r="C187" s="321" t="s">
        <v>27148</v>
      </c>
      <c r="D187" s="322">
        <v>837.64</v>
      </c>
    </row>
    <row r="188" spans="1:5" ht="15" customHeight="1">
      <c r="A188" s="319">
        <v>2469</v>
      </c>
      <c r="B188" s="320" t="s">
        <v>28427</v>
      </c>
      <c r="C188" s="321" t="s">
        <v>27148</v>
      </c>
      <c r="D188" s="322">
        <v>15.35</v>
      </c>
    </row>
    <row r="189" spans="1:5" ht="15" customHeight="1">
      <c r="A189" s="319">
        <v>2483</v>
      </c>
      <c r="B189" s="320" t="s">
        <v>28428</v>
      </c>
      <c r="C189" s="321" t="s">
        <v>27148</v>
      </c>
      <c r="D189" s="322">
        <v>77.7</v>
      </c>
    </row>
    <row r="190" spans="1:5" ht="15" customHeight="1">
      <c r="A190" s="319">
        <v>2484</v>
      </c>
      <c r="B190" s="320" t="s">
        <v>28429</v>
      </c>
      <c r="C190" s="321" t="s">
        <v>27148</v>
      </c>
      <c r="D190" s="322">
        <v>63.88</v>
      </c>
    </row>
    <row r="191" spans="1:5" ht="15" customHeight="1">
      <c r="A191" s="319">
        <v>2496</v>
      </c>
      <c r="B191" s="320" t="s">
        <v>28430</v>
      </c>
      <c r="C191" s="321" t="s">
        <v>27148</v>
      </c>
      <c r="D191" s="322">
        <v>17.68</v>
      </c>
    </row>
    <row r="192" spans="1:5" ht="15" customHeight="1">
      <c r="A192" s="319">
        <v>2504</v>
      </c>
      <c r="B192" s="320" t="s">
        <v>28431</v>
      </c>
      <c r="C192" s="321" t="s">
        <v>27148</v>
      </c>
      <c r="D192" s="322">
        <v>28.86</v>
      </c>
    </row>
    <row r="193" spans="1:4" ht="15" customHeight="1">
      <c r="A193" s="319">
        <v>4252</v>
      </c>
      <c r="B193" s="320" t="s">
        <v>28432</v>
      </c>
      <c r="C193" s="321" t="s">
        <v>27148</v>
      </c>
      <c r="D193" s="322">
        <v>788.79</v>
      </c>
    </row>
    <row r="194" spans="1:4" ht="15" customHeight="1">
      <c r="A194" s="319">
        <v>2505</v>
      </c>
      <c r="B194" s="320" t="s">
        <v>28433</v>
      </c>
      <c r="C194" s="321" t="s">
        <v>27148</v>
      </c>
      <c r="D194" s="322">
        <v>1047.17</v>
      </c>
    </row>
    <row r="195" spans="1:4" ht="15" customHeight="1">
      <c r="A195" s="319">
        <v>4253</v>
      </c>
      <c r="B195" s="320" t="s">
        <v>28434</v>
      </c>
      <c r="C195" s="321" t="s">
        <v>27148</v>
      </c>
      <c r="D195" s="322">
        <v>83.11</v>
      </c>
    </row>
    <row r="196" spans="1:4" ht="17.100000000000001" customHeight="1">
      <c r="A196" s="319">
        <v>2506</v>
      </c>
      <c r="B196" s="320" t="s">
        <v>28435</v>
      </c>
      <c r="C196" s="321" t="s">
        <v>27148</v>
      </c>
      <c r="D196" s="322">
        <v>121.2</v>
      </c>
    </row>
    <row r="197" spans="1:4" ht="15" customHeight="1">
      <c r="A197" s="319">
        <v>2507</v>
      </c>
      <c r="B197" s="320" t="s">
        <v>28436</v>
      </c>
      <c r="C197" s="321" t="s">
        <v>27148</v>
      </c>
      <c r="D197" s="322">
        <v>14.37</v>
      </c>
    </row>
    <row r="198" spans="1:4" ht="15" customHeight="1">
      <c r="A198" s="319">
        <v>2447</v>
      </c>
      <c r="B198" s="320" t="s">
        <v>28437</v>
      </c>
      <c r="C198" s="321" t="s">
        <v>27148</v>
      </c>
      <c r="D198" s="322">
        <v>164.96</v>
      </c>
    </row>
    <row r="199" spans="1:4" ht="15" customHeight="1">
      <c r="A199" s="319">
        <v>4980</v>
      </c>
      <c r="B199" s="320" t="s">
        <v>28438</v>
      </c>
      <c r="C199" s="321" t="s">
        <v>27148</v>
      </c>
      <c r="D199" s="322">
        <v>12.32</v>
      </c>
    </row>
    <row r="200" spans="1:4" ht="15" customHeight="1">
      <c r="A200" s="319">
        <v>2702</v>
      </c>
      <c r="B200" s="320" t="s">
        <v>28439</v>
      </c>
      <c r="C200" s="321" t="s">
        <v>27148</v>
      </c>
      <c r="D200" s="322">
        <v>12.43</v>
      </c>
    </row>
    <row r="201" spans="1:4" ht="15" customHeight="1">
      <c r="A201" s="319">
        <v>10567</v>
      </c>
      <c r="B201" s="320" t="s">
        <v>28440</v>
      </c>
      <c r="C201" s="321" t="s">
        <v>27218</v>
      </c>
      <c r="D201" s="322">
        <v>12.16</v>
      </c>
    </row>
    <row r="202" spans="1:4" ht="15" customHeight="1">
      <c r="A202" s="319">
        <v>4899</v>
      </c>
      <c r="B202" s="320" t="s">
        <v>28441</v>
      </c>
      <c r="C202" s="321" t="s">
        <v>27148</v>
      </c>
      <c r="D202" s="322">
        <v>2.73</v>
      </c>
    </row>
    <row r="203" spans="1:4" ht="15" customHeight="1">
      <c r="A203" s="319">
        <v>7327</v>
      </c>
      <c r="B203" s="320" t="s">
        <v>28442</v>
      </c>
      <c r="C203" s="321" t="s">
        <v>27142</v>
      </c>
      <c r="D203" s="322">
        <v>13500</v>
      </c>
    </row>
    <row r="204" spans="1:4" ht="25.5" customHeight="1">
      <c r="A204" s="319">
        <v>12048</v>
      </c>
      <c r="B204" s="320" t="s">
        <v>28443</v>
      </c>
      <c r="C204" s="321" t="s">
        <v>27142</v>
      </c>
      <c r="D204" s="322">
        <v>264334</v>
      </c>
    </row>
    <row r="205" spans="1:4" ht="17.100000000000001" customHeight="1">
      <c r="A205" s="319">
        <v>12049</v>
      </c>
      <c r="B205" s="320" t="s">
        <v>28444</v>
      </c>
      <c r="C205" s="321" t="s">
        <v>27142</v>
      </c>
      <c r="D205" s="322">
        <v>87234</v>
      </c>
    </row>
    <row r="206" spans="1:4" ht="15" customHeight="1">
      <c r="A206" s="319">
        <v>3428</v>
      </c>
      <c r="B206" s="320" t="s">
        <v>28445</v>
      </c>
      <c r="C206" s="321" t="s">
        <v>27142</v>
      </c>
      <c r="D206" s="322">
        <v>38.94</v>
      </c>
    </row>
    <row r="207" spans="1:4" ht="17.100000000000001" customHeight="1">
      <c r="A207" s="319">
        <v>7785</v>
      </c>
      <c r="B207" s="320" t="s">
        <v>28446</v>
      </c>
      <c r="C207" s="321" t="s">
        <v>27142</v>
      </c>
      <c r="D207" s="322">
        <v>7990</v>
      </c>
    </row>
    <row r="208" spans="1:4" ht="17.100000000000001" customHeight="1">
      <c r="A208" s="319">
        <v>7786</v>
      </c>
      <c r="B208" s="320" t="s">
        <v>28447</v>
      </c>
      <c r="C208" s="321" t="s">
        <v>27142</v>
      </c>
      <c r="D208" s="322">
        <v>10000</v>
      </c>
    </row>
    <row r="209" spans="1:4" ht="15" customHeight="1">
      <c r="A209" s="319">
        <v>4376</v>
      </c>
      <c r="B209" s="320" t="s">
        <v>28448</v>
      </c>
      <c r="C209" s="321" t="s">
        <v>27142</v>
      </c>
      <c r="D209" s="322">
        <v>702.71</v>
      </c>
    </row>
    <row r="210" spans="1:4" ht="17.100000000000001" customHeight="1">
      <c r="A210" s="319">
        <v>7784</v>
      </c>
      <c r="B210" s="320" t="s">
        <v>28449</v>
      </c>
      <c r="C210" s="321" t="s">
        <v>27142</v>
      </c>
      <c r="D210" s="322">
        <v>179000</v>
      </c>
    </row>
    <row r="211" spans="1:4" ht="15" customHeight="1">
      <c r="A211" s="319">
        <v>9483</v>
      </c>
      <c r="B211" s="320" t="s">
        <v>27297</v>
      </c>
      <c r="C211" s="321" t="s">
        <v>27204</v>
      </c>
      <c r="D211" s="322">
        <v>0.5</v>
      </c>
    </row>
    <row r="212" spans="1:4" ht="15" customHeight="1">
      <c r="A212" s="319">
        <v>2744</v>
      </c>
      <c r="B212" s="320" t="s">
        <v>28450</v>
      </c>
      <c r="C212" s="321" t="s">
        <v>27163</v>
      </c>
      <c r="D212" s="322">
        <v>3</v>
      </c>
    </row>
    <row r="213" spans="1:4" ht="17.100000000000001" customHeight="1">
      <c r="A213" s="319">
        <v>7905</v>
      </c>
      <c r="B213" s="320" t="s">
        <v>28451</v>
      </c>
      <c r="C213" s="321" t="s">
        <v>27142</v>
      </c>
      <c r="D213" s="322">
        <v>62.58</v>
      </c>
    </row>
    <row r="214" spans="1:4" ht="15" customHeight="1">
      <c r="A214" s="319">
        <v>8600</v>
      </c>
      <c r="B214" s="320" t="s">
        <v>28452</v>
      </c>
      <c r="C214" s="321" t="s">
        <v>27142</v>
      </c>
      <c r="D214" s="322">
        <v>1898.17</v>
      </c>
    </row>
    <row r="215" spans="1:4" ht="15" customHeight="1">
      <c r="A215" s="319">
        <v>9017</v>
      </c>
      <c r="B215" s="320" t="s">
        <v>27444</v>
      </c>
      <c r="C215" s="321" t="s">
        <v>27153</v>
      </c>
      <c r="D215" s="322">
        <v>260.05</v>
      </c>
    </row>
    <row r="216" spans="1:4" ht="15" customHeight="1">
      <c r="A216" s="319">
        <v>3339</v>
      </c>
      <c r="B216" s="320" t="s">
        <v>27324</v>
      </c>
      <c r="C216" s="321" t="s">
        <v>27153</v>
      </c>
      <c r="D216" s="322">
        <v>78.83</v>
      </c>
    </row>
    <row r="217" spans="1:4" ht="15" customHeight="1">
      <c r="A217" s="319">
        <v>902</v>
      </c>
      <c r="B217" s="320" t="s">
        <v>28453</v>
      </c>
      <c r="C217" s="321" t="s">
        <v>27142</v>
      </c>
      <c r="D217" s="322">
        <v>514.54</v>
      </c>
    </row>
    <row r="218" spans="1:4" ht="25.5" customHeight="1">
      <c r="A218" s="319">
        <v>11302</v>
      </c>
      <c r="B218" s="320" t="s">
        <v>27455</v>
      </c>
      <c r="C218" s="321" t="s">
        <v>27153</v>
      </c>
      <c r="D218" s="322">
        <v>607.45000000000005</v>
      </c>
    </row>
    <row r="219" spans="1:4" ht="17.100000000000001" customHeight="1">
      <c r="A219" s="319">
        <v>7938</v>
      </c>
      <c r="B219" s="320" t="s">
        <v>28454</v>
      </c>
      <c r="C219" s="321" t="s">
        <v>27153</v>
      </c>
      <c r="D219" s="322">
        <v>692.33</v>
      </c>
    </row>
    <row r="220" spans="1:4" ht="17.100000000000001" customHeight="1">
      <c r="A220" s="319">
        <v>7939</v>
      </c>
      <c r="B220" s="320" t="s">
        <v>28455</v>
      </c>
      <c r="C220" s="321" t="s">
        <v>27153</v>
      </c>
      <c r="D220" s="322">
        <v>636.76</v>
      </c>
    </row>
    <row r="221" spans="1:4" ht="25.5" customHeight="1">
      <c r="A221" s="319">
        <v>11292</v>
      </c>
      <c r="B221" s="320" t="s">
        <v>28456</v>
      </c>
      <c r="C221" s="321" t="s">
        <v>27153</v>
      </c>
      <c r="D221" s="322">
        <v>605.22</v>
      </c>
    </row>
    <row r="222" spans="1:4" ht="17.100000000000001" customHeight="1">
      <c r="A222" s="319">
        <v>7309</v>
      </c>
      <c r="B222" s="320" t="s">
        <v>28457</v>
      </c>
      <c r="C222" s="321" t="s">
        <v>27153</v>
      </c>
      <c r="D222" s="322">
        <v>652.4</v>
      </c>
    </row>
    <row r="223" spans="1:4" ht="17.100000000000001" customHeight="1">
      <c r="A223" s="319">
        <v>7260</v>
      </c>
      <c r="B223" s="320" t="s">
        <v>28458</v>
      </c>
      <c r="C223" s="321" t="s">
        <v>27153</v>
      </c>
      <c r="D223" s="322">
        <v>850.43</v>
      </c>
    </row>
    <row r="224" spans="1:4" ht="17.100000000000001" customHeight="1">
      <c r="A224" s="319">
        <v>3588</v>
      </c>
      <c r="B224" s="320" t="s">
        <v>28459</v>
      </c>
      <c r="C224" s="321" t="s">
        <v>27142</v>
      </c>
      <c r="D224" s="322">
        <v>189.2</v>
      </c>
    </row>
    <row r="225" spans="1:5" ht="17.100000000000001" customHeight="1">
      <c r="A225" s="319">
        <v>3587</v>
      </c>
      <c r="B225" s="320" t="s">
        <v>28460</v>
      </c>
      <c r="C225" s="321" t="s">
        <v>27142</v>
      </c>
      <c r="D225" s="322">
        <v>209.9</v>
      </c>
      <c r="E225" s="323" t="s">
        <v>28267</v>
      </c>
    </row>
    <row r="226" spans="1:5" ht="17.100000000000001" customHeight="1">
      <c r="A226" s="319">
        <v>3586</v>
      </c>
      <c r="B226" s="320" t="s">
        <v>28461</v>
      </c>
      <c r="C226" s="321" t="s">
        <v>27142</v>
      </c>
      <c r="D226" s="322">
        <v>74.900000000000006</v>
      </c>
    </row>
    <row r="227" spans="1:5" ht="17.100000000000001" customHeight="1">
      <c r="A227" s="319">
        <v>3585</v>
      </c>
      <c r="B227" s="320" t="s">
        <v>28462</v>
      </c>
      <c r="C227" s="321" t="s">
        <v>27142</v>
      </c>
      <c r="D227" s="322">
        <v>139.9</v>
      </c>
      <c r="E227" s="323" t="s">
        <v>28267</v>
      </c>
    </row>
    <row r="228" spans="1:5" ht="15" customHeight="1">
      <c r="A228" s="319">
        <v>3571</v>
      </c>
      <c r="B228" s="320" t="s">
        <v>28463</v>
      </c>
      <c r="C228" s="321" t="s">
        <v>27142</v>
      </c>
      <c r="D228" s="322">
        <v>99.9</v>
      </c>
    </row>
    <row r="229" spans="1:5" ht="15" customHeight="1">
      <c r="A229" s="319">
        <v>11870</v>
      </c>
      <c r="B229" s="320" t="s">
        <v>28464</v>
      </c>
      <c r="C229" s="321" t="s">
        <v>27153</v>
      </c>
      <c r="D229" s="322">
        <v>4.3099999999999996</v>
      </c>
    </row>
    <row r="230" spans="1:5" ht="15" customHeight="1">
      <c r="A230" s="319">
        <v>12729</v>
      </c>
      <c r="B230" s="320" t="s">
        <v>28178</v>
      </c>
      <c r="C230" s="321" t="s">
        <v>27153</v>
      </c>
      <c r="D230" s="322">
        <v>129</v>
      </c>
    </row>
    <row r="231" spans="1:5" ht="15" customHeight="1">
      <c r="A231" s="319">
        <v>12728</v>
      </c>
      <c r="B231" s="320" t="s">
        <v>28179</v>
      </c>
      <c r="C231" s="321" t="s">
        <v>27153</v>
      </c>
      <c r="D231" s="322">
        <v>129</v>
      </c>
    </row>
    <row r="232" spans="1:5" ht="17.100000000000001" customHeight="1">
      <c r="A232" s="319">
        <v>11571</v>
      </c>
      <c r="B232" s="320" t="s">
        <v>27353</v>
      </c>
      <c r="C232" s="321" t="s">
        <v>27142</v>
      </c>
      <c r="D232" s="322">
        <v>304.02999999999997</v>
      </c>
    </row>
    <row r="233" spans="1:5" ht="15" customHeight="1">
      <c r="A233" s="319">
        <v>4430</v>
      </c>
      <c r="B233" s="320" t="s">
        <v>28465</v>
      </c>
      <c r="C233" s="321" t="s">
        <v>27153</v>
      </c>
      <c r="D233" s="322">
        <v>130</v>
      </c>
    </row>
    <row r="234" spans="1:5" ht="15" customHeight="1">
      <c r="A234" s="319">
        <v>10326</v>
      </c>
      <c r="B234" s="320" t="s">
        <v>28466</v>
      </c>
      <c r="C234" s="321" t="s">
        <v>27153</v>
      </c>
      <c r="D234" s="322">
        <v>16.73</v>
      </c>
    </row>
    <row r="235" spans="1:5" ht="15" customHeight="1">
      <c r="A235" s="319">
        <v>4808</v>
      </c>
      <c r="B235" s="320" t="s">
        <v>28467</v>
      </c>
      <c r="C235" s="321" t="s">
        <v>27153</v>
      </c>
      <c r="D235" s="322">
        <v>69.45</v>
      </c>
    </row>
    <row r="236" spans="1:5" ht="15" customHeight="1">
      <c r="A236" s="319">
        <v>8957</v>
      </c>
      <c r="B236" s="320" t="s">
        <v>28468</v>
      </c>
      <c r="C236" s="321" t="s">
        <v>27153</v>
      </c>
      <c r="D236" s="322">
        <v>80.569999999999993</v>
      </c>
    </row>
    <row r="237" spans="1:5" ht="15" customHeight="1">
      <c r="A237" s="319">
        <v>13705</v>
      </c>
      <c r="B237" s="320" t="s">
        <v>28469</v>
      </c>
      <c r="C237" s="321" t="s">
        <v>27153</v>
      </c>
      <c r="D237" s="322">
        <v>239.69</v>
      </c>
    </row>
    <row r="238" spans="1:5" ht="15" customHeight="1">
      <c r="A238" s="319">
        <v>2980</v>
      </c>
      <c r="B238" s="320" t="s">
        <v>28470</v>
      </c>
      <c r="C238" s="321" t="s">
        <v>27153</v>
      </c>
      <c r="D238" s="322">
        <v>13.25</v>
      </c>
    </row>
    <row r="239" spans="1:5" ht="17.100000000000001" customHeight="1">
      <c r="A239" s="319">
        <v>6986</v>
      </c>
      <c r="B239" s="320" t="s">
        <v>27484</v>
      </c>
      <c r="C239" s="321" t="s">
        <v>27142</v>
      </c>
      <c r="D239" s="322">
        <v>46</v>
      </c>
    </row>
    <row r="240" spans="1:5" ht="17.100000000000001" customHeight="1">
      <c r="A240" s="319">
        <v>6984</v>
      </c>
      <c r="B240" s="320" t="s">
        <v>27485</v>
      </c>
      <c r="C240" s="321" t="s">
        <v>27142</v>
      </c>
      <c r="D240" s="322">
        <v>38</v>
      </c>
    </row>
    <row r="241" spans="1:5" ht="17.100000000000001" customHeight="1">
      <c r="A241" s="319">
        <v>6985</v>
      </c>
      <c r="B241" s="320" t="s">
        <v>27486</v>
      </c>
      <c r="C241" s="321" t="s">
        <v>27142</v>
      </c>
      <c r="D241" s="322">
        <v>41</v>
      </c>
    </row>
    <row r="242" spans="1:5" ht="15" customHeight="1">
      <c r="A242" s="319">
        <v>4306</v>
      </c>
      <c r="B242" s="320" t="s">
        <v>28471</v>
      </c>
      <c r="C242" s="321" t="s">
        <v>27153</v>
      </c>
      <c r="D242" s="322">
        <v>32</v>
      </c>
    </row>
    <row r="243" spans="1:5" ht="15" customHeight="1">
      <c r="A243" s="319">
        <v>4307</v>
      </c>
      <c r="B243" s="320" t="s">
        <v>28472</v>
      </c>
      <c r="C243" s="321" t="s">
        <v>27153</v>
      </c>
      <c r="D243" s="322">
        <v>35</v>
      </c>
    </row>
    <row r="244" spans="1:5" ht="15" customHeight="1">
      <c r="A244" s="319">
        <v>2738</v>
      </c>
      <c r="B244" s="320" t="s">
        <v>28473</v>
      </c>
      <c r="C244" s="321" t="s">
        <v>27153</v>
      </c>
      <c r="D244" s="322">
        <v>38</v>
      </c>
    </row>
    <row r="245" spans="1:5" ht="15" customHeight="1">
      <c r="A245" s="319">
        <v>2739</v>
      </c>
      <c r="B245" s="320" t="s">
        <v>28474</v>
      </c>
      <c r="C245" s="321" t="s">
        <v>27153</v>
      </c>
      <c r="D245" s="322">
        <v>42</v>
      </c>
    </row>
    <row r="246" spans="1:5" ht="15" customHeight="1">
      <c r="A246" s="319">
        <v>3309</v>
      </c>
      <c r="B246" s="320" t="s">
        <v>28475</v>
      </c>
      <c r="C246" s="321" t="s">
        <v>27142</v>
      </c>
      <c r="D246" s="322">
        <v>1.1000000000000001</v>
      </c>
      <c r="E246" s="323" t="s">
        <v>28267</v>
      </c>
    </row>
    <row r="247" spans="1:5" ht="17.100000000000001" customHeight="1">
      <c r="A247" s="319">
        <v>7386</v>
      </c>
      <c r="B247" s="320" t="s">
        <v>27298</v>
      </c>
      <c r="C247" s="321" t="s">
        <v>27142</v>
      </c>
      <c r="D247" s="322">
        <v>679.9</v>
      </c>
    </row>
    <row r="248" spans="1:5" ht="15" customHeight="1">
      <c r="A248" s="319">
        <v>12969</v>
      </c>
      <c r="B248" s="320" t="s">
        <v>28476</v>
      </c>
      <c r="C248" s="321" t="s">
        <v>27142</v>
      </c>
      <c r="D248" s="322">
        <v>164.5</v>
      </c>
      <c r="E248" s="323" t="s">
        <v>28267</v>
      </c>
    </row>
    <row r="249" spans="1:5" ht="17.100000000000001" customHeight="1">
      <c r="A249" s="319">
        <v>12970</v>
      </c>
      <c r="B249" s="320" t="s">
        <v>28477</v>
      </c>
      <c r="C249" s="321" t="s">
        <v>27142</v>
      </c>
      <c r="D249" s="322">
        <v>713.06</v>
      </c>
    </row>
    <row r="250" spans="1:5" ht="17.100000000000001" customHeight="1">
      <c r="A250" s="319">
        <v>12968</v>
      </c>
      <c r="B250" s="320" t="s">
        <v>28478</v>
      </c>
      <c r="C250" s="321" t="s">
        <v>27142</v>
      </c>
      <c r="D250" s="322">
        <v>391.79</v>
      </c>
      <c r="E250" s="323" t="s">
        <v>28267</v>
      </c>
    </row>
    <row r="251" spans="1:5" ht="17.100000000000001" customHeight="1">
      <c r="A251" s="319">
        <v>9409</v>
      </c>
      <c r="B251" s="320" t="s">
        <v>28479</v>
      </c>
      <c r="C251" s="321" t="s">
        <v>27142</v>
      </c>
      <c r="D251" s="322">
        <v>1019.21</v>
      </c>
    </row>
    <row r="252" spans="1:5" ht="17.100000000000001" customHeight="1">
      <c r="A252" s="319">
        <v>12966</v>
      </c>
      <c r="B252" s="320" t="s">
        <v>28480</v>
      </c>
      <c r="C252" s="321" t="s">
        <v>27142</v>
      </c>
      <c r="D252" s="322">
        <v>167.91</v>
      </c>
    </row>
    <row r="253" spans="1:5" ht="17.100000000000001" customHeight="1">
      <c r="A253" s="319">
        <v>9408</v>
      </c>
      <c r="B253" s="320" t="s">
        <v>28481</v>
      </c>
      <c r="C253" s="321" t="s">
        <v>27142</v>
      </c>
      <c r="D253" s="322">
        <v>383.5</v>
      </c>
    </row>
    <row r="254" spans="1:5" ht="17.100000000000001" customHeight="1">
      <c r="A254" s="319">
        <v>12967</v>
      </c>
      <c r="B254" s="320" t="s">
        <v>28482</v>
      </c>
      <c r="C254" s="321" t="s">
        <v>27299</v>
      </c>
      <c r="D254" s="322">
        <v>518.33000000000004</v>
      </c>
    </row>
    <row r="255" spans="1:5" ht="17.100000000000001" customHeight="1">
      <c r="A255" s="319">
        <v>12971</v>
      </c>
      <c r="B255" s="320" t="s">
        <v>28483</v>
      </c>
      <c r="C255" s="321" t="s">
        <v>27142</v>
      </c>
      <c r="D255" s="322">
        <v>362.11</v>
      </c>
      <c r="E255" s="323" t="s">
        <v>28267</v>
      </c>
    </row>
    <row r="256" spans="1:5" ht="17.100000000000001" customHeight="1">
      <c r="A256" s="319">
        <v>9407</v>
      </c>
      <c r="B256" s="320" t="s">
        <v>28484</v>
      </c>
      <c r="C256" s="321" t="s">
        <v>27142</v>
      </c>
      <c r="D256" s="322">
        <v>131.94999999999999</v>
      </c>
    </row>
    <row r="257" spans="1:5" ht="17.100000000000001" customHeight="1">
      <c r="A257" s="319">
        <v>2062</v>
      </c>
      <c r="B257" s="320" t="s">
        <v>28485</v>
      </c>
      <c r="C257" s="321" t="s">
        <v>27142</v>
      </c>
      <c r="D257" s="322">
        <v>159.9</v>
      </c>
      <c r="E257" s="323" t="s">
        <v>28267</v>
      </c>
    </row>
    <row r="258" spans="1:5" ht="17.100000000000001" customHeight="1">
      <c r="A258" s="319">
        <v>9403</v>
      </c>
      <c r="B258" s="320" t="s">
        <v>28486</v>
      </c>
      <c r="C258" s="321" t="s">
        <v>27142</v>
      </c>
      <c r="D258" s="322">
        <v>146.75</v>
      </c>
      <c r="E258" s="323" t="s">
        <v>28267</v>
      </c>
    </row>
    <row r="259" spans="1:5" ht="17.100000000000001" customHeight="1">
      <c r="A259" s="319">
        <v>12972</v>
      </c>
      <c r="B259" s="320" t="s">
        <v>28487</v>
      </c>
      <c r="C259" s="321" t="s">
        <v>27142</v>
      </c>
      <c r="D259" s="322">
        <v>154.28</v>
      </c>
      <c r="E259" s="323" t="s">
        <v>28267</v>
      </c>
    </row>
    <row r="260" spans="1:5" ht="17.100000000000001" customHeight="1">
      <c r="A260" s="319">
        <v>12965</v>
      </c>
      <c r="B260" s="320" t="s">
        <v>28488</v>
      </c>
      <c r="C260" s="321" t="s">
        <v>27142</v>
      </c>
      <c r="D260" s="322">
        <v>164.5</v>
      </c>
      <c r="E260" s="323" t="s">
        <v>28267</v>
      </c>
    </row>
    <row r="261" spans="1:5" ht="17.100000000000001" customHeight="1">
      <c r="A261" s="319">
        <v>2063</v>
      </c>
      <c r="B261" s="320" t="s">
        <v>28489</v>
      </c>
      <c r="C261" s="321" t="s">
        <v>27142</v>
      </c>
      <c r="D261" s="322">
        <v>195.94</v>
      </c>
      <c r="E261" s="323" t="s">
        <v>28267</v>
      </c>
    </row>
    <row r="262" spans="1:5" ht="15" customHeight="1">
      <c r="A262" s="319">
        <v>8801</v>
      </c>
      <c r="B262" s="320" t="s">
        <v>28490</v>
      </c>
      <c r="C262" s="321" t="s">
        <v>27153</v>
      </c>
      <c r="D262" s="322">
        <v>87.64</v>
      </c>
    </row>
    <row r="263" spans="1:5" ht="25.5" customHeight="1">
      <c r="A263" s="319">
        <v>13476</v>
      </c>
      <c r="B263" s="320" t="s">
        <v>28113</v>
      </c>
      <c r="C263" s="321" t="s">
        <v>27142</v>
      </c>
      <c r="D263" s="322">
        <v>1727.61</v>
      </c>
    </row>
    <row r="264" spans="1:5" ht="15" customHeight="1">
      <c r="A264" s="319">
        <v>576</v>
      </c>
      <c r="B264" s="320" t="s">
        <v>28491</v>
      </c>
      <c r="C264" s="321" t="s">
        <v>27145</v>
      </c>
      <c r="D264" s="322">
        <v>233.5</v>
      </c>
    </row>
    <row r="265" spans="1:5" ht="15" customHeight="1">
      <c r="A265" s="319">
        <v>1097</v>
      </c>
      <c r="B265" s="320" t="s">
        <v>28492</v>
      </c>
      <c r="C265" s="321" t="s">
        <v>27142</v>
      </c>
      <c r="D265" s="322">
        <v>16.55</v>
      </c>
    </row>
    <row r="266" spans="1:5" ht="15" customHeight="1">
      <c r="A266" s="319">
        <v>8556</v>
      </c>
      <c r="B266" s="320" t="s">
        <v>28493</v>
      </c>
      <c r="C266" s="321" t="s">
        <v>27142</v>
      </c>
      <c r="D266" s="322">
        <v>1855.05</v>
      </c>
    </row>
    <row r="267" spans="1:5" ht="15" customHeight="1">
      <c r="A267" s="319">
        <v>7645</v>
      </c>
      <c r="B267" s="320" t="s">
        <v>28494</v>
      </c>
      <c r="C267" s="321" t="s">
        <v>27142</v>
      </c>
      <c r="D267" s="322">
        <v>220.82</v>
      </c>
    </row>
    <row r="268" spans="1:5" ht="15" customHeight="1">
      <c r="A268" s="319">
        <v>2620</v>
      </c>
      <c r="B268" s="320" t="s">
        <v>28495</v>
      </c>
      <c r="C268" s="321" t="s">
        <v>27142</v>
      </c>
      <c r="D268" s="322">
        <v>119.97</v>
      </c>
    </row>
    <row r="269" spans="1:5" ht="15" customHeight="1">
      <c r="A269" s="319">
        <v>7550</v>
      </c>
      <c r="B269" s="320" t="s">
        <v>28496</v>
      </c>
      <c r="C269" s="321" t="s">
        <v>27142</v>
      </c>
      <c r="D269" s="322">
        <v>192.03</v>
      </c>
    </row>
    <row r="270" spans="1:5" ht="15" customHeight="1">
      <c r="A270" s="319">
        <v>7647</v>
      </c>
      <c r="B270" s="320" t="s">
        <v>28497</v>
      </c>
      <c r="C270" s="321" t="s">
        <v>27142</v>
      </c>
      <c r="D270" s="322">
        <v>216</v>
      </c>
    </row>
    <row r="271" spans="1:5" ht="15" customHeight="1">
      <c r="A271" s="319">
        <v>7646</v>
      </c>
      <c r="B271" s="320" t="s">
        <v>28498</v>
      </c>
      <c r="C271" s="321" t="s">
        <v>27142</v>
      </c>
      <c r="D271" s="322">
        <v>239.93</v>
      </c>
    </row>
    <row r="272" spans="1:5" ht="15" customHeight="1">
      <c r="A272" s="319">
        <v>4875</v>
      </c>
      <c r="B272" s="320" t="s">
        <v>28499</v>
      </c>
      <c r="C272" s="321" t="s">
        <v>27142</v>
      </c>
      <c r="D272" s="322">
        <v>71.989999999999995</v>
      </c>
    </row>
    <row r="273" spans="1:5" ht="15" customHeight="1">
      <c r="A273" s="319">
        <v>4876</v>
      </c>
      <c r="B273" s="320" t="s">
        <v>28500</v>
      </c>
      <c r="C273" s="321" t="s">
        <v>27142</v>
      </c>
      <c r="D273" s="322">
        <v>70.849999999999994</v>
      </c>
      <c r="E273" s="323" t="s">
        <v>28267</v>
      </c>
    </row>
    <row r="274" spans="1:5" ht="15" customHeight="1">
      <c r="A274" s="319">
        <v>7648</v>
      </c>
      <c r="B274" s="320" t="s">
        <v>28501</v>
      </c>
      <c r="C274" s="321" t="s">
        <v>27142</v>
      </c>
      <c r="D274" s="322">
        <v>70.849999999999994</v>
      </c>
      <c r="E274" s="323" t="s">
        <v>28267</v>
      </c>
    </row>
    <row r="275" spans="1:5" ht="15" customHeight="1">
      <c r="A275" s="319">
        <v>1328</v>
      </c>
      <c r="B275" s="320" t="s">
        <v>28502</v>
      </c>
      <c r="C275" s="321" t="s">
        <v>27142</v>
      </c>
      <c r="D275" s="322">
        <v>138.03</v>
      </c>
    </row>
    <row r="276" spans="1:5" ht="15" customHeight="1">
      <c r="A276" s="319">
        <v>7650</v>
      </c>
      <c r="B276" s="320" t="s">
        <v>28503</v>
      </c>
      <c r="C276" s="321" t="s">
        <v>27142</v>
      </c>
      <c r="D276" s="322">
        <v>220.82</v>
      </c>
    </row>
    <row r="277" spans="1:5" ht="15" customHeight="1">
      <c r="A277" s="319">
        <v>7655</v>
      </c>
      <c r="B277" s="320" t="s">
        <v>28504</v>
      </c>
      <c r="C277" s="321" t="s">
        <v>27142</v>
      </c>
      <c r="D277" s="322">
        <v>248.46</v>
      </c>
    </row>
    <row r="278" spans="1:5" ht="15" customHeight="1">
      <c r="A278" s="319">
        <v>7653</v>
      </c>
      <c r="B278" s="320" t="s">
        <v>28505</v>
      </c>
      <c r="C278" s="321" t="s">
        <v>27142</v>
      </c>
      <c r="D278" s="322">
        <v>276.02999999999997</v>
      </c>
    </row>
    <row r="279" spans="1:5" ht="15" customHeight="1">
      <c r="A279" s="319">
        <v>12896</v>
      </c>
      <c r="B279" s="320" t="s">
        <v>28506</v>
      </c>
      <c r="C279" s="321" t="s">
        <v>27142</v>
      </c>
      <c r="D279" s="322">
        <v>47.98</v>
      </c>
    </row>
    <row r="280" spans="1:5" ht="15" customHeight="1">
      <c r="A280" s="319">
        <v>2948</v>
      </c>
      <c r="B280" s="320" t="s">
        <v>28507</v>
      </c>
      <c r="C280" s="321" t="s">
        <v>27142</v>
      </c>
      <c r="D280" s="322">
        <v>6.75</v>
      </c>
    </row>
    <row r="281" spans="1:5" ht="15" customHeight="1">
      <c r="A281" s="319">
        <v>11050</v>
      </c>
      <c r="B281" s="320" t="s">
        <v>28508</v>
      </c>
      <c r="C281" s="321" t="s">
        <v>27142</v>
      </c>
      <c r="D281" s="322">
        <v>1.05</v>
      </c>
    </row>
    <row r="282" spans="1:5" ht="17.100000000000001" customHeight="1">
      <c r="A282" s="319">
        <v>3381</v>
      </c>
      <c r="B282" s="320" t="s">
        <v>28509</v>
      </c>
      <c r="C282" s="321" t="s">
        <v>27142</v>
      </c>
      <c r="D282" s="322">
        <v>12.74</v>
      </c>
    </row>
    <row r="283" spans="1:5" ht="15" customHeight="1">
      <c r="A283" s="319">
        <v>3302</v>
      </c>
      <c r="B283" s="320" t="s">
        <v>28510</v>
      </c>
      <c r="C283" s="321" t="s">
        <v>27142</v>
      </c>
      <c r="D283" s="322">
        <v>1.98</v>
      </c>
    </row>
    <row r="284" spans="1:5" ht="15" customHeight="1">
      <c r="A284" s="319">
        <v>12428</v>
      </c>
      <c r="B284" s="320" t="s">
        <v>28511</v>
      </c>
      <c r="C284" s="321" t="s">
        <v>27142</v>
      </c>
      <c r="D284" s="322">
        <v>0.61</v>
      </c>
    </row>
    <row r="285" spans="1:5" ht="15" customHeight="1">
      <c r="A285" s="319">
        <v>7861</v>
      </c>
      <c r="B285" s="320" t="s">
        <v>28512</v>
      </c>
      <c r="C285" s="321" t="s">
        <v>27142</v>
      </c>
      <c r="D285" s="322">
        <v>1.1399999999999999</v>
      </c>
    </row>
    <row r="286" spans="1:5" ht="15" customHeight="1">
      <c r="A286" s="319">
        <v>7860</v>
      </c>
      <c r="B286" s="320" t="s">
        <v>28513</v>
      </c>
      <c r="C286" s="321" t="s">
        <v>27142</v>
      </c>
      <c r="D286" s="322">
        <v>0.46</v>
      </c>
    </row>
    <row r="287" spans="1:5" ht="15" customHeight="1">
      <c r="A287" s="319">
        <v>2511</v>
      </c>
      <c r="B287" s="320" t="s">
        <v>28514</v>
      </c>
      <c r="C287" s="321" t="s">
        <v>27153</v>
      </c>
      <c r="D287" s="322">
        <v>9.09</v>
      </c>
      <c r="E287" s="323" t="s">
        <v>28267</v>
      </c>
    </row>
    <row r="288" spans="1:5" ht="17.100000000000001" customHeight="1">
      <c r="A288" s="319">
        <v>2984</v>
      </c>
      <c r="B288" s="320" t="s">
        <v>28515</v>
      </c>
      <c r="C288" s="321" t="s">
        <v>27145</v>
      </c>
      <c r="D288" s="322">
        <v>166.47</v>
      </c>
    </row>
    <row r="289" spans="1:5" ht="15" customHeight="1">
      <c r="A289" s="319">
        <v>11725</v>
      </c>
      <c r="B289" s="320" t="s">
        <v>28516</v>
      </c>
      <c r="C289" s="321" t="s">
        <v>27142</v>
      </c>
      <c r="D289" s="322">
        <v>184.5</v>
      </c>
    </row>
    <row r="290" spans="1:5" ht="15" customHeight="1">
      <c r="A290" s="319">
        <v>2899</v>
      </c>
      <c r="B290" s="320" t="s">
        <v>28107</v>
      </c>
      <c r="C290" s="321" t="s">
        <v>27142</v>
      </c>
      <c r="D290" s="322">
        <v>119.9</v>
      </c>
    </row>
    <row r="291" spans="1:5" ht="15" customHeight="1">
      <c r="A291" s="319">
        <v>4880</v>
      </c>
      <c r="B291" s="320" t="s">
        <v>28108</v>
      </c>
      <c r="C291" s="321" t="s">
        <v>27142</v>
      </c>
      <c r="D291" s="322">
        <v>174.83</v>
      </c>
    </row>
    <row r="292" spans="1:5" ht="15" customHeight="1">
      <c r="A292" s="319">
        <v>9844</v>
      </c>
      <c r="B292" s="320" t="s">
        <v>28109</v>
      </c>
      <c r="C292" s="321" t="s">
        <v>27142</v>
      </c>
      <c r="D292" s="322">
        <v>378.89</v>
      </c>
    </row>
    <row r="293" spans="1:5" ht="15" customHeight="1">
      <c r="A293" s="319">
        <v>9843</v>
      </c>
      <c r="B293" s="320" t="s">
        <v>28110</v>
      </c>
      <c r="C293" s="321" t="s">
        <v>27142</v>
      </c>
      <c r="D293" s="322">
        <v>124.08</v>
      </c>
      <c r="E293" s="323" t="s">
        <v>28267</v>
      </c>
    </row>
    <row r="294" spans="1:5" ht="15" customHeight="1">
      <c r="A294" s="319">
        <v>390</v>
      </c>
      <c r="B294" s="320" t="s">
        <v>28111</v>
      </c>
      <c r="C294" s="321" t="s">
        <v>27142</v>
      </c>
      <c r="D294" s="322">
        <v>15.76</v>
      </c>
      <c r="E294" s="323" t="s">
        <v>28267</v>
      </c>
    </row>
    <row r="295" spans="1:5" ht="15" customHeight="1">
      <c r="A295" s="319">
        <v>2901</v>
      </c>
      <c r="B295" s="320" t="s">
        <v>28121</v>
      </c>
      <c r="C295" s="321" t="s">
        <v>27142</v>
      </c>
      <c r="D295" s="322">
        <v>405.14</v>
      </c>
    </row>
    <row r="296" spans="1:5" ht="17.100000000000001" customHeight="1">
      <c r="A296" s="319">
        <v>2897</v>
      </c>
      <c r="B296" s="320" t="s">
        <v>28517</v>
      </c>
      <c r="C296" s="321" t="s">
        <v>27142</v>
      </c>
      <c r="D296" s="322">
        <v>27.29</v>
      </c>
      <c r="E296" s="323" t="s">
        <v>28267</v>
      </c>
    </row>
    <row r="297" spans="1:5" ht="15" customHeight="1">
      <c r="A297" s="319">
        <v>7267</v>
      </c>
      <c r="B297" s="320" t="s">
        <v>28518</v>
      </c>
      <c r="C297" s="321" t="s">
        <v>27142</v>
      </c>
      <c r="D297" s="322">
        <v>16.829999999999998</v>
      </c>
      <c r="E297" s="323" t="s">
        <v>28267</v>
      </c>
    </row>
    <row r="298" spans="1:5" ht="15" customHeight="1">
      <c r="A298" s="319">
        <v>7269</v>
      </c>
      <c r="B298" s="320" t="s">
        <v>28519</v>
      </c>
      <c r="C298" s="321" t="s">
        <v>27142</v>
      </c>
      <c r="D298" s="322">
        <v>12.09</v>
      </c>
      <c r="E298" s="323" t="s">
        <v>28267</v>
      </c>
    </row>
    <row r="299" spans="1:5" ht="15" customHeight="1">
      <c r="A299" s="319">
        <v>9760</v>
      </c>
      <c r="B299" s="320" t="s">
        <v>28087</v>
      </c>
      <c r="C299" s="321" t="s">
        <v>27142</v>
      </c>
      <c r="D299" s="322">
        <v>4.99</v>
      </c>
      <c r="E299" s="323" t="s">
        <v>28267</v>
      </c>
    </row>
    <row r="300" spans="1:5" ht="15" customHeight="1">
      <c r="A300" s="319">
        <v>11092</v>
      </c>
      <c r="B300" s="320" t="s">
        <v>28088</v>
      </c>
      <c r="C300" s="321" t="s">
        <v>27142</v>
      </c>
      <c r="D300" s="322">
        <v>4.08</v>
      </c>
      <c r="E300" s="323" t="s">
        <v>28267</v>
      </c>
    </row>
    <row r="301" spans="1:5" ht="15" customHeight="1">
      <c r="A301" s="319">
        <v>13230</v>
      </c>
      <c r="B301" s="320" t="s">
        <v>28137</v>
      </c>
      <c r="C301" s="321" t="s">
        <v>27142</v>
      </c>
      <c r="D301" s="322">
        <v>315.85000000000002</v>
      </c>
    </row>
    <row r="302" spans="1:5" ht="15" customHeight="1">
      <c r="A302" s="319">
        <v>9839</v>
      </c>
      <c r="B302" s="320" t="s">
        <v>28139</v>
      </c>
      <c r="C302" s="321" t="s">
        <v>27142</v>
      </c>
      <c r="D302" s="322">
        <v>838.75</v>
      </c>
    </row>
    <row r="303" spans="1:5" ht="15" customHeight="1">
      <c r="A303" s="319">
        <v>9840</v>
      </c>
      <c r="B303" s="320" t="s">
        <v>28140</v>
      </c>
      <c r="C303" s="321" t="s">
        <v>27142</v>
      </c>
      <c r="D303" s="322">
        <v>719.9</v>
      </c>
    </row>
    <row r="304" spans="1:5" ht="15" customHeight="1">
      <c r="A304" s="319">
        <v>2900</v>
      </c>
      <c r="B304" s="320" t="s">
        <v>28141</v>
      </c>
      <c r="C304" s="321" t="s">
        <v>27142</v>
      </c>
      <c r="D304" s="322">
        <v>139</v>
      </c>
      <c r="E304" s="323" t="s">
        <v>28267</v>
      </c>
    </row>
    <row r="305" spans="1:5" ht="15" customHeight="1">
      <c r="A305" s="319">
        <v>4879</v>
      </c>
      <c r="B305" s="320" t="s">
        <v>28142</v>
      </c>
      <c r="C305" s="321" t="s">
        <v>27142</v>
      </c>
      <c r="D305" s="322">
        <v>297.18</v>
      </c>
    </row>
    <row r="306" spans="1:5" ht="15" customHeight="1">
      <c r="A306" s="319">
        <v>1841</v>
      </c>
      <c r="B306" s="320" t="s">
        <v>28520</v>
      </c>
      <c r="C306" s="321" t="s">
        <v>27142</v>
      </c>
      <c r="D306" s="322">
        <v>74.02</v>
      </c>
      <c r="E306" s="323" t="s">
        <v>28267</v>
      </c>
    </row>
    <row r="307" spans="1:5" ht="15" customHeight="1">
      <c r="A307" s="319">
        <v>4881</v>
      </c>
      <c r="B307" s="320" t="s">
        <v>28145</v>
      </c>
      <c r="C307" s="321" t="s">
        <v>27142</v>
      </c>
      <c r="D307" s="322">
        <v>457.58</v>
      </c>
    </row>
    <row r="308" spans="1:5" ht="15" customHeight="1">
      <c r="A308" s="319">
        <v>1842</v>
      </c>
      <c r="B308" s="320" t="s">
        <v>28521</v>
      </c>
      <c r="C308" s="321" t="s">
        <v>27142</v>
      </c>
      <c r="D308" s="322">
        <v>107.01</v>
      </c>
      <c r="E308" s="323" t="s">
        <v>28267</v>
      </c>
    </row>
    <row r="309" spans="1:5" ht="15" customHeight="1">
      <c r="A309" s="319">
        <v>4882</v>
      </c>
      <c r="B309" s="320" t="s">
        <v>28522</v>
      </c>
      <c r="C309" s="321" t="s">
        <v>27142</v>
      </c>
      <c r="D309" s="322">
        <v>388.26</v>
      </c>
    </row>
    <row r="310" spans="1:5" ht="17.100000000000001" customHeight="1">
      <c r="A310" s="319">
        <v>8624</v>
      </c>
      <c r="B310" s="320" t="s">
        <v>28523</v>
      </c>
      <c r="C310" s="321" t="s">
        <v>27153</v>
      </c>
      <c r="D310" s="322">
        <v>752.83</v>
      </c>
      <c r="E310" s="323" t="s">
        <v>28267</v>
      </c>
    </row>
    <row r="311" spans="1:5" ht="15" customHeight="1">
      <c r="A311" s="319">
        <v>11374</v>
      </c>
      <c r="C311" s="321" t="s">
        <v>27142</v>
      </c>
      <c r="D311" s="322">
        <v>446.68</v>
      </c>
    </row>
    <row r="312" spans="1:5" ht="17.100000000000001" customHeight="1">
      <c r="B312" s="320" t="s">
        <v>28524</v>
      </c>
    </row>
    <row r="313" spans="1:5" ht="17.100000000000001" customHeight="1">
      <c r="A313" s="319">
        <v>10120</v>
      </c>
      <c r="B313" s="320" t="s">
        <v>28525</v>
      </c>
      <c r="C313" s="321" t="s">
        <v>27142</v>
      </c>
      <c r="D313" s="322">
        <v>2342.8200000000002</v>
      </c>
    </row>
    <row r="314" spans="1:5" ht="17.100000000000001" customHeight="1">
      <c r="A314" s="319">
        <v>10121</v>
      </c>
      <c r="B314" s="320" t="s">
        <v>28526</v>
      </c>
      <c r="C314" s="321" t="s">
        <v>27142</v>
      </c>
      <c r="D314" s="322">
        <v>2443.84</v>
      </c>
    </row>
    <row r="315" spans="1:5" ht="17.100000000000001" customHeight="1">
      <c r="A315" s="319">
        <v>10122</v>
      </c>
      <c r="B315" s="320" t="s">
        <v>28527</v>
      </c>
      <c r="C315" s="321" t="s">
        <v>27142</v>
      </c>
      <c r="D315" s="322">
        <v>2480.83</v>
      </c>
    </row>
    <row r="316" spans="1:5" ht="17.100000000000001" customHeight="1">
      <c r="A316" s="319">
        <v>11387</v>
      </c>
      <c r="B316" s="320" t="s">
        <v>28528</v>
      </c>
      <c r="C316" s="321" t="s">
        <v>27142</v>
      </c>
      <c r="D316" s="322">
        <v>3211.57</v>
      </c>
    </row>
    <row r="317" spans="1:5" ht="15" customHeight="1">
      <c r="A317" s="319">
        <v>6855</v>
      </c>
      <c r="B317" s="320" t="s">
        <v>28529</v>
      </c>
      <c r="C317" s="321" t="s">
        <v>27142</v>
      </c>
      <c r="D317" s="322">
        <v>391.45</v>
      </c>
    </row>
    <row r="318" spans="1:5" ht="15" customHeight="1">
      <c r="A318" s="319">
        <v>715</v>
      </c>
      <c r="B318" s="320" t="s">
        <v>28530</v>
      </c>
      <c r="C318" s="321" t="s">
        <v>27142</v>
      </c>
      <c r="D318" s="322">
        <v>96.11</v>
      </c>
      <c r="E318" s="323" t="s">
        <v>28267</v>
      </c>
    </row>
    <row r="319" spans="1:5" ht="15" customHeight="1">
      <c r="A319" s="319">
        <v>716</v>
      </c>
      <c r="B319" s="320" t="s">
        <v>28531</v>
      </c>
      <c r="C319" s="321" t="s">
        <v>27142</v>
      </c>
      <c r="D319" s="322">
        <v>330.06</v>
      </c>
    </row>
    <row r="320" spans="1:5" ht="15" customHeight="1">
      <c r="A320" s="319">
        <v>6755</v>
      </c>
      <c r="B320" s="320" t="s">
        <v>28532</v>
      </c>
      <c r="C320" s="321" t="s">
        <v>27142</v>
      </c>
      <c r="D320" s="322">
        <v>835.9</v>
      </c>
    </row>
    <row r="321" spans="1:5" ht="15" customHeight="1">
      <c r="A321" s="319">
        <v>10898</v>
      </c>
      <c r="B321" s="320" t="s">
        <v>28533</v>
      </c>
      <c r="C321" s="321" t="s">
        <v>27142</v>
      </c>
      <c r="D321" s="322">
        <v>92.96</v>
      </c>
    </row>
    <row r="322" spans="1:5" ht="15" customHeight="1">
      <c r="A322" s="319">
        <v>11375</v>
      </c>
      <c r="B322" s="320" t="s">
        <v>28534</v>
      </c>
      <c r="C322" s="321" t="s">
        <v>27142</v>
      </c>
      <c r="D322" s="322">
        <v>129.29</v>
      </c>
    </row>
    <row r="323" spans="1:5" ht="15" customHeight="1">
      <c r="A323" s="319">
        <v>11376</v>
      </c>
      <c r="B323" s="320" t="s">
        <v>28535</v>
      </c>
      <c r="C323" s="321" t="s">
        <v>27142</v>
      </c>
      <c r="D323" s="322">
        <v>108.35</v>
      </c>
      <c r="E323" s="323" t="s">
        <v>28267</v>
      </c>
    </row>
    <row r="324" spans="1:5" ht="15" customHeight="1">
      <c r="A324" s="319">
        <v>13328</v>
      </c>
      <c r="B324" s="320" t="s">
        <v>28536</v>
      </c>
      <c r="C324" s="321" t="s">
        <v>27142</v>
      </c>
      <c r="D324" s="322">
        <v>215.72</v>
      </c>
    </row>
    <row r="325" spans="1:5" ht="17.100000000000001" customHeight="1">
      <c r="A325" s="319">
        <v>13137</v>
      </c>
      <c r="B325" s="320" t="s">
        <v>28537</v>
      </c>
      <c r="C325" s="321" t="s">
        <v>27142</v>
      </c>
      <c r="D325" s="322">
        <v>756.92</v>
      </c>
    </row>
    <row r="326" spans="1:5" ht="17.100000000000001" customHeight="1">
      <c r="A326" s="319">
        <v>3869</v>
      </c>
      <c r="B326" s="320" t="s">
        <v>28538</v>
      </c>
      <c r="C326" s="321" t="s">
        <v>27142</v>
      </c>
      <c r="D326" s="322">
        <v>1473.26</v>
      </c>
    </row>
    <row r="327" spans="1:5" ht="17.100000000000001" customHeight="1">
      <c r="A327" s="319">
        <v>10060</v>
      </c>
      <c r="B327" s="320" t="s">
        <v>28539</v>
      </c>
      <c r="C327" s="321" t="s">
        <v>27142</v>
      </c>
      <c r="D327" s="322">
        <v>364.9</v>
      </c>
      <c r="E327" s="323" t="s">
        <v>28267</v>
      </c>
    </row>
    <row r="328" spans="1:5" ht="15" customHeight="1">
      <c r="A328" s="319">
        <v>8295</v>
      </c>
      <c r="B328" s="320" t="s">
        <v>28540</v>
      </c>
      <c r="C328" s="321" t="s">
        <v>27142</v>
      </c>
      <c r="D328" s="322">
        <v>631.9</v>
      </c>
    </row>
    <row r="329" spans="1:5" ht="17.100000000000001" customHeight="1">
      <c r="A329" s="319">
        <v>8515</v>
      </c>
      <c r="B329" s="320" t="s">
        <v>28541</v>
      </c>
      <c r="C329" s="321" t="s">
        <v>27142</v>
      </c>
      <c r="D329" s="322">
        <v>3342.18</v>
      </c>
    </row>
    <row r="330" spans="1:5" ht="17.100000000000001" customHeight="1">
      <c r="A330" s="319">
        <v>10861</v>
      </c>
      <c r="B330" s="320" t="s">
        <v>28542</v>
      </c>
      <c r="C330" s="321" t="s">
        <v>27142</v>
      </c>
      <c r="D330" s="322">
        <v>4459.08</v>
      </c>
    </row>
    <row r="331" spans="1:5" ht="17.100000000000001" customHeight="1">
      <c r="A331" s="319">
        <v>12906</v>
      </c>
      <c r="B331" s="320" t="s">
        <v>28543</v>
      </c>
      <c r="C331" s="321" t="s">
        <v>27142</v>
      </c>
      <c r="D331" s="322">
        <v>1425.77</v>
      </c>
    </row>
    <row r="332" spans="1:5" ht="15" customHeight="1">
      <c r="A332" s="319">
        <v>9910</v>
      </c>
      <c r="B332" s="320" t="s">
        <v>28544</v>
      </c>
      <c r="C332" s="321" t="s">
        <v>27142</v>
      </c>
      <c r="D332" s="322">
        <v>868.56</v>
      </c>
    </row>
    <row r="333" spans="1:5" ht="25.5" customHeight="1">
      <c r="A333" s="319">
        <v>13138</v>
      </c>
      <c r="B333" s="320" t="s">
        <v>28133</v>
      </c>
      <c r="C333" s="321" t="s">
        <v>27142</v>
      </c>
      <c r="D333" s="322">
        <v>1451.55</v>
      </c>
    </row>
    <row r="334" spans="1:5" ht="17.100000000000001" customHeight="1">
      <c r="A334" s="319">
        <v>10892</v>
      </c>
      <c r="B334" s="320" t="s">
        <v>28545</v>
      </c>
      <c r="C334" s="321" t="s">
        <v>27153</v>
      </c>
      <c r="D334" s="322">
        <v>1265.6300000000001</v>
      </c>
    </row>
    <row r="335" spans="1:5" ht="15" customHeight="1">
      <c r="A335" s="319">
        <v>1614</v>
      </c>
      <c r="B335" s="320" t="s">
        <v>28546</v>
      </c>
      <c r="C335" s="321" t="s">
        <v>27142</v>
      </c>
      <c r="D335" s="322">
        <v>209.18</v>
      </c>
      <c r="E335" s="323" t="s">
        <v>28267</v>
      </c>
    </row>
    <row r="336" spans="1:5" ht="17.100000000000001" customHeight="1">
      <c r="A336" s="319">
        <v>2087</v>
      </c>
      <c r="B336" s="320" t="s">
        <v>28547</v>
      </c>
      <c r="C336" s="321" t="s">
        <v>27142</v>
      </c>
      <c r="D336" s="322">
        <v>153.88999999999999</v>
      </c>
      <c r="E336" s="323" t="s">
        <v>28267</v>
      </c>
    </row>
    <row r="337" spans="1:5" ht="17.100000000000001" customHeight="1">
      <c r="A337" s="319">
        <v>245</v>
      </c>
      <c r="B337" s="320" t="s">
        <v>28548</v>
      </c>
      <c r="C337" s="321" t="s">
        <v>27142</v>
      </c>
      <c r="D337" s="322">
        <v>169.9</v>
      </c>
      <c r="E337" s="323" t="s">
        <v>28267</v>
      </c>
    </row>
    <row r="338" spans="1:5" ht="17.100000000000001" customHeight="1">
      <c r="A338" s="319">
        <v>2089</v>
      </c>
      <c r="B338" s="320" t="s">
        <v>28549</v>
      </c>
      <c r="C338" s="321" t="s">
        <v>27142</v>
      </c>
      <c r="D338" s="322">
        <v>118.13</v>
      </c>
      <c r="E338" s="323" t="s">
        <v>28267</v>
      </c>
    </row>
    <row r="339" spans="1:5" ht="17.100000000000001" customHeight="1">
      <c r="A339" s="319">
        <v>2090</v>
      </c>
      <c r="B339" s="320" t="s">
        <v>28550</v>
      </c>
      <c r="C339" s="321" t="s">
        <v>27142</v>
      </c>
      <c r="D339" s="322">
        <v>202.19</v>
      </c>
      <c r="E339" s="323" t="s">
        <v>28267</v>
      </c>
    </row>
    <row r="340" spans="1:5" ht="17.100000000000001" customHeight="1">
      <c r="A340" s="319">
        <v>2091</v>
      </c>
      <c r="B340" s="320" t="s">
        <v>28551</v>
      </c>
      <c r="C340" s="321" t="s">
        <v>27142</v>
      </c>
      <c r="D340" s="322">
        <v>335.13</v>
      </c>
      <c r="E340" s="323" t="s">
        <v>28267</v>
      </c>
    </row>
    <row r="341" spans="1:5" ht="17.100000000000001" customHeight="1">
      <c r="A341" s="319">
        <v>2093</v>
      </c>
      <c r="B341" s="320" t="s">
        <v>28552</v>
      </c>
      <c r="C341" s="321" t="s">
        <v>27142</v>
      </c>
      <c r="D341" s="322">
        <v>211.72</v>
      </c>
      <c r="E341" s="323" t="s">
        <v>28267</v>
      </c>
    </row>
    <row r="342" spans="1:5" ht="17.100000000000001" customHeight="1">
      <c r="A342" s="319">
        <v>2092</v>
      </c>
      <c r="B342" s="320" t="s">
        <v>28553</v>
      </c>
      <c r="C342" s="321" t="s">
        <v>27142</v>
      </c>
      <c r="D342" s="322">
        <v>415.98</v>
      </c>
      <c r="E342" s="323" t="s">
        <v>28267</v>
      </c>
    </row>
    <row r="343" spans="1:5" ht="17.100000000000001" customHeight="1">
      <c r="A343" s="319">
        <v>246</v>
      </c>
      <c r="B343" s="320" t="s">
        <v>28554</v>
      </c>
      <c r="C343" s="321" t="s">
        <v>27142</v>
      </c>
      <c r="D343" s="322">
        <v>225.16</v>
      </c>
      <c r="E343" s="323" t="s">
        <v>28267</v>
      </c>
    </row>
    <row r="344" spans="1:5" ht="17.100000000000001" customHeight="1">
      <c r="A344" s="319">
        <v>13636</v>
      </c>
      <c r="B344" s="320" t="s">
        <v>28143</v>
      </c>
      <c r="C344" s="321" t="s">
        <v>27142</v>
      </c>
      <c r="D344" s="322">
        <v>1208.31</v>
      </c>
    </row>
    <row r="345" spans="1:5" ht="15" customHeight="1">
      <c r="A345" s="319">
        <v>10885</v>
      </c>
      <c r="B345" s="320" t="s">
        <v>28555</v>
      </c>
      <c r="C345" s="321" t="s">
        <v>27142</v>
      </c>
      <c r="D345" s="322">
        <v>922.09</v>
      </c>
    </row>
    <row r="346" spans="1:5" ht="15" customHeight="1">
      <c r="A346" s="319">
        <v>10871</v>
      </c>
      <c r="B346" s="320" t="s">
        <v>28556</v>
      </c>
      <c r="C346" s="321" t="s">
        <v>27142</v>
      </c>
      <c r="D346" s="322">
        <v>667.22</v>
      </c>
    </row>
    <row r="347" spans="1:5" ht="17.100000000000001" customHeight="1">
      <c r="A347" s="319">
        <v>10867</v>
      </c>
      <c r="B347" s="320" t="s">
        <v>28557</v>
      </c>
      <c r="C347" s="321" t="s">
        <v>27142</v>
      </c>
      <c r="D347" s="322">
        <v>1611.17</v>
      </c>
    </row>
    <row r="348" spans="1:5" ht="17.100000000000001" customHeight="1">
      <c r="A348" s="319">
        <v>10868</v>
      </c>
      <c r="B348" s="320" t="s">
        <v>28558</v>
      </c>
      <c r="C348" s="321" t="s">
        <v>27142</v>
      </c>
      <c r="D348" s="322">
        <v>2459.0100000000002</v>
      </c>
    </row>
    <row r="349" spans="1:5" ht="15" customHeight="1">
      <c r="A349" s="319">
        <v>10872</v>
      </c>
      <c r="B349" s="320" t="s">
        <v>28559</v>
      </c>
      <c r="C349" s="321" t="s">
        <v>27142</v>
      </c>
      <c r="D349" s="322">
        <v>703.63</v>
      </c>
    </row>
    <row r="350" spans="1:5" ht="17.100000000000001" customHeight="1">
      <c r="A350" s="319">
        <v>10869</v>
      </c>
      <c r="B350" s="320" t="s">
        <v>28560</v>
      </c>
      <c r="C350" s="321" t="s">
        <v>27142</v>
      </c>
      <c r="D350" s="322">
        <v>2515.7800000000002</v>
      </c>
    </row>
    <row r="351" spans="1:5" ht="17.100000000000001" customHeight="1">
      <c r="A351" s="319">
        <v>10873</v>
      </c>
      <c r="B351" s="320" t="s">
        <v>28561</v>
      </c>
      <c r="C351" s="321" t="s">
        <v>27142</v>
      </c>
      <c r="D351" s="322">
        <v>817.21</v>
      </c>
    </row>
    <row r="352" spans="1:5" ht="17.100000000000001" customHeight="1">
      <c r="A352" s="319">
        <v>10874</v>
      </c>
      <c r="B352" s="320" t="s">
        <v>28562</v>
      </c>
      <c r="C352" s="321" t="s">
        <v>27142</v>
      </c>
      <c r="D352" s="322">
        <v>968.73</v>
      </c>
    </row>
    <row r="353" spans="1:5" ht="17.100000000000001" customHeight="1">
      <c r="A353" s="319">
        <v>10875</v>
      </c>
      <c r="B353" s="320" t="s">
        <v>28563</v>
      </c>
      <c r="C353" s="321" t="s">
        <v>27142</v>
      </c>
      <c r="D353" s="322">
        <v>549.17999999999995</v>
      </c>
    </row>
    <row r="354" spans="1:5" ht="15" customHeight="1">
      <c r="A354" s="319">
        <v>10876</v>
      </c>
      <c r="B354" s="320" t="s">
        <v>28564</v>
      </c>
      <c r="C354" s="321" t="s">
        <v>27142</v>
      </c>
      <c r="D354" s="322">
        <v>2861.09</v>
      </c>
    </row>
    <row r="355" spans="1:5" ht="15" customHeight="1">
      <c r="A355" s="319">
        <v>10877</v>
      </c>
      <c r="B355" s="320" t="s">
        <v>28565</v>
      </c>
      <c r="C355" s="321" t="s">
        <v>27142</v>
      </c>
      <c r="D355" s="322">
        <v>3480.16</v>
      </c>
    </row>
    <row r="356" spans="1:5" ht="17.100000000000001" customHeight="1">
      <c r="A356" s="319">
        <v>10118</v>
      </c>
      <c r="B356" s="320" t="s">
        <v>28566</v>
      </c>
      <c r="C356" s="321" t="s">
        <v>27142</v>
      </c>
      <c r="D356" s="322">
        <v>575.6</v>
      </c>
    </row>
    <row r="357" spans="1:5" ht="17.100000000000001" customHeight="1">
      <c r="A357" s="319">
        <v>10119</v>
      </c>
      <c r="B357" s="320" t="s">
        <v>28567</v>
      </c>
      <c r="C357" s="321" t="s">
        <v>27142</v>
      </c>
      <c r="D357" s="322">
        <v>1652.77</v>
      </c>
    </row>
    <row r="358" spans="1:5" ht="15" customHeight="1">
      <c r="A358" s="319">
        <v>7925</v>
      </c>
      <c r="B358" s="320" t="s">
        <v>28568</v>
      </c>
      <c r="C358" s="321" t="s">
        <v>27142</v>
      </c>
      <c r="D358" s="322">
        <v>2106.75</v>
      </c>
    </row>
    <row r="359" spans="1:5" ht="15" customHeight="1">
      <c r="A359" s="319">
        <v>2086</v>
      </c>
      <c r="B359" s="320" t="s">
        <v>28569</v>
      </c>
      <c r="C359" s="321" t="s">
        <v>27142</v>
      </c>
      <c r="D359" s="322">
        <v>834.83</v>
      </c>
    </row>
    <row r="360" spans="1:5" ht="15" customHeight="1">
      <c r="A360" s="319">
        <v>2095</v>
      </c>
      <c r="B360" s="320" t="s">
        <v>28570</v>
      </c>
      <c r="C360" s="321" t="s">
        <v>27142</v>
      </c>
      <c r="D360" s="322">
        <v>347.1</v>
      </c>
      <c r="E360" s="323" t="s">
        <v>28267</v>
      </c>
    </row>
    <row r="361" spans="1:5" ht="25.5" customHeight="1">
      <c r="A361" s="319">
        <v>13635</v>
      </c>
      <c r="B361" s="320" t="s">
        <v>28571</v>
      </c>
      <c r="C361" s="321" t="s">
        <v>27142</v>
      </c>
      <c r="D361" s="322">
        <v>521.27</v>
      </c>
    </row>
    <row r="362" spans="1:5" ht="17.100000000000001" customHeight="1">
      <c r="A362" s="319">
        <v>10171</v>
      </c>
      <c r="B362" s="320" t="s">
        <v>28572</v>
      </c>
      <c r="C362" s="321" t="s">
        <v>27142</v>
      </c>
      <c r="D362" s="322">
        <v>3253.98</v>
      </c>
    </row>
    <row r="363" spans="1:5" ht="15" customHeight="1">
      <c r="A363" s="319">
        <v>80</v>
      </c>
      <c r="B363" s="320" t="s">
        <v>28573</v>
      </c>
      <c r="C363" s="321" t="s">
        <v>27154</v>
      </c>
      <c r="D363" s="322">
        <v>9.64</v>
      </c>
      <c r="E363" s="323" t="s">
        <v>28267</v>
      </c>
    </row>
    <row r="364" spans="1:5" ht="15" customHeight="1">
      <c r="A364" s="319">
        <v>4791</v>
      </c>
      <c r="B364" s="320" t="s">
        <v>28574</v>
      </c>
      <c r="C364" s="321" t="s">
        <v>27154</v>
      </c>
      <c r="D364" s="322">
        <v>10.79</v>
      </c>
      <c r="E364" s="323" t="s">
        <v>28267</v>
      </c>
    </row>
    <row r="365" spans="1:5" ht="15" customHeight="1">
      <c r="A365" s="319">
        <v>3509</v>
      </c>
      <c r="B365" s="320" t="s">
        <v>28575</v>
      </c>
      <c r="C365" s="321" t="s">
        <v>27154</v>
      </c>
      <c r="D365" s="322">
        <v>10.79</v>
      </c>
      <c r="E365" s="323" t="s">
        <v>28267</v>
      </c>
    </row>
    <row r="366" spans="1:5" ht="15" customHeight="1">
      <c r="A366" s="319">
        <v>4793</v>
      </c>
      <c r="B366" s="320" t="s">
        <v>28576</v>
      </c>
      <c r="C366" s="321" t="s">
        <v>27154</v>
      </c>
      <c r="D366" s="322">
        <v>9.64</v>
      </c>
      <c r="E366" s="323" t="s">
        <v>28267</v>
      </c>
    </row>
    <row r="367" spans="1:5" ht="15" customHeight="1">
      <c r="A367" s="319">
        <v>4792</v>
      </c>
      <c r="B367" s="320" t="s">
        <v>28577</v>
      </c>
      <c r="C367" s="321" t="s">
        <v>27154</v>
      </c>
      <c r="D367" s="322">
        <v>9.64</v>
      </c>
      <c r="E367" s="323" t="s">
        <v>28267</v>
      </c>
    </row>
    <row r="368" spans="1:5" ht="15" customHeight="1">
      <c r="A368" s="319">
        <v>81</v>
      </c>
      <c r="B368" s="320" t="s">
        <v>28578</v>
      </c>
      <c r="C368" s="321" t="s">
        <v>27154</v>
      </c>
      <c r="D368" s="322">
        <v>10.039999999999999</v>
      </c>
      <c r="E368" s="323" t="s">
        <v>28267</v>
      </c>
    </row>
    <row r="369" spans="1:5" ht="15" customHeight="1">
      <c r="A369" s="319">
        <v>4796</v>
      </c>
      <c r="B369" s="320" t="s">
        <v>28579</v>
      </c>
      <c r="C369" s="321" t="s">
        <v>27154</v>
      </c>
      <c r="D369" s="322">
        <v>10.039999999999999</v>
      </c>
      <c r="E369" s="323" t="s">
        <v>28267</v>
      </c>
    </row>
    <row r="370" spans="1:5" ht="15" customHeight="1">
      <c r="A370" s="319">
        <v>4797</v>
      </c>
      <c r="B370" s="320" t="s">
        <v>28580</v>
      </c>
      <c r="C370" s="321" t="s">
        <v>27154</v>
      </c>
      <c r="D370" s="322">
        <v>8.6999999999999993</v>
      </c>
      <c r="E370" s="323" t="s">
        <v>28267</v>
      </c>
    </row>
    <row r="371" spans="1:5" ht="15" customHeight="1">
      <c r="A371" s="319">
        <v>4798</v>
      </c>
      <c r="B371" s="320" t="s">
        <v>28581</v>
      </c>
      <c r="C371" s="321" t="s">
        <v>27154</v>
      </c>
      <c r="D371" s="322">
        <v>8.6999999999999993</v>
      </c>
      <c r="E371" s="323" t="s">
        <v>28267</v>
      </c>
    </row>
    <row r="372" spans="1:5" ht="15" customHeight="1">
      <c r="A372" s="319">
        <v>4800</v>
      </c>
      <c r="B372" s="320" t="s">
        <v>28582</v>
      </c>
      <c r="C372" s="321" t="s">
        <v>27154</v>
      </c>
      <c r="D372" s="322">
        <v>10.029999999999999</v>
      </c>
      <c r="E372" s="323" t="s">
        <v>28267</v>
      </c>
    </row>
    <row r="373" spans="1:5" ht="15" customHeight="1">
      <c r="A373" s="319">
        <v>4799</v>
      </c>
      <c r="B373" s="320" t="s">
        <v>28583</v>
      </c>
      <c r="C373" s="321" t="s">
        <v>27154</v>
      </c>
      <c r="D373" s="322">
        <v>10.029999999999999</v>
      </c>
      <c r="E373" s="323" t="s">
        <v>28267</v>
      </c>
    </row>
    <row r="374" spans="1:5" ht="15" customHeight="1">
      <c r="A374" s="319">
        <v>4794</v>
      </c>
      <c r="B374" s="320" t="s">
        <v>28584</v>
      </c>
      <c r="C374" s="321" t="s">
        <v>27154</v>
      </c>
      <c r="D374" s="322">
        <v>10.59</v>
      </c>
      <c r="E374" s="323" t="s">
        <v>28267</v>
      </c>
    </row>
    <row r="375" spans="1:5" ht="15" customHeight="1">
      <c r="A375" s="319">
        <v>4795</v>
      </c>
      <c r="B375" s="320" t="s">
        <v>28585</v>
      </c>
      <c r="C375" s="321" t="s">
        <v>27154</v>
      </c>
      <c r="D375" s="322">
        <v>10.66</v>
      </c>
      <c r="E375" s="323" t="s">
        <v>28267</v>
      </c>
    </row>
    <row r="376" spans="1:5" ht="15" customHeight="1">
      <c r="A376" s="319">
        <v>82</v>
      </c>
      <c r="B376" s="320" t="s">
        <v>28586</v>
      </c>
      <c r="C376" s="321" t="s">
        <v>27154</v>
      </c>
      <c r="D376" s="322">
        <v>9.5</v>
      </c>
      <c r="E376" s="323" t="s">
        <v>28267</v>
      </c>
    </row>
    <row r="377" spans="1:5" ht="15" customHeight="1">
      <c r="A377" s="319">
        <v>4801</v>
      </c>
      <c r="B377" s="320" t="s">
        <v>28587</v>
      </c>
      <c r="C377" s="321" t="s">
        <v>27154</v>
      </c>
      <c r="D377" s="322">
        <v>5.43</v>
      </c>
      <c r="E377" s="323" t="s">
        <v>28267</v>
      </c>
    </row>
    <row r="378" spans="1:5" ht="15" customHeight="1">
      <c r="A378" s="319">
        <v>4802</v>
      </c>
      <c r="B378" s="320" t="s">
        <v>28588</v>
      </c>
      <c r="C378" s="321" t="s">
        <v>27154</v>
      </c>
      <c r="D378" s="322">
        <v>9.5</v>
      </c>
      <c r="E378" s="323" t="s">
        <v>28267</v>
      </c>
    </row>
    <row r="379" spans="1:5" ht="15" customHeight="1">
      <c r="A379" s="319">
        <v>4803</v>
      </c>
      <c r="B379" s="320" t="s">
        <v>28589</v>
      </c>
      <c r="C379" s="321" t="s">
        <v>27154</v>
      </c>
      <c r="D379" s="322">
        <v>9.5</v>
      </c>
      <c r="E379" s="323" t="s">
        <v>28267</v>
      </c>
    </row>
    <row r="380" spans="1:5" ht="15" customHeight="1">
      <c r="A380" s="319">
        <v>4804</v>
      </c>
      <c r="B380" s="320" t="s">
        <v>28590</v>
      </c>
      <c r="C380" s="321" t="s">
        <v>27154</v>
      </c>
      <c r="D380" s="322">
        <v>9.5</v>
      </c>
      <c r="E380" s="323" t="s">
        <v>28267</v>
      </c>
    </row>
    <row r="381" spans="1:5" ht="15" customHeight="1">
      <c r="A381" s="319">
        <v>4805</v>
      </c>
      <c r="B381" s="320" t="s">
        <v>28591</v>
      </c>
      <c r="C381" s="321" t="s">
        <v>27154</v>
      </c>
      <c r="D381" s="322">
        <v>8.2799999999999994</v>
      </c>
      <c r="E381" s="323" t="s">
        <v>28267</v>
      </c>
    </row>
    <row r="382" spans="1:5" ht="15" customHeight="1">
      <c r="A382" s="319">
        <v>13337</v>
      </c>
      <c r="B382" s="320" t="s">
        <v>28592</v>
      </c>
      <c r="C382" s="321" t="s">
        <v>27266</v>
      </c>
      <c r="D382" s="322">
        <v>0.26</v>
      </c>
    </row>
    <row r="383" spans="1:5" ht="15" customHeight="1">
      <c r="A383" s="319">
        <v>10377</v>
      </c>
      <c r="B383" s="320" t="s">
        <v>27510</v>
      </c>
      <c r="C383" s="321" t="s">
        <v>27142</v>
      </c>
      <c r="D383" s="322">
        <v>720.5</v>
      </c>
    </row>
    <row r="384" spans="1:5" ht="15" customHeight="1">
      <c r="A384" s="319">
        <v>10376</v>
      </c>
      <c r="B384" s="320" t="s">
        <v>28593</v>
      </c>
      <c r="C384" s="321" t="s">
        <v>27142</v>
      </c>
      <c r="D384" s="322">
        <v>219.91</v>
      </c>
    </row>
    <row r="385" spans="1:5" ht="15" customHeight="1">
      <c r="A385" s="319">
        <v>192</v>
      </c>
      <c r="B385" s="320" t="s">
        <v>28594</v>
      </c>
      <c r="C385" s="321" t="s">
        <v>27153</v>
      </c>
      <c r="D385" s="322">
        <v>0.98</v>
      </c>
      <c r="E385" s="323" t="s">
        <v>28267</v>
      </c>
    </row>
    <row r="386" spans="1:5" ht="15" customHeight="1">
      <c r="A386" s="319">
        <v>10486</v>
      </c>
      <c r="B386" s="320" t="s">
        <v>28595</v>
      </c>
      <c r="C386" s="321" t="s">
        <v>27153</v>
      </c>
      <c r="D386" s="322">
        <v>1.0900000000000001</v>
      </c>
      <c r="E386" s="323" t="s">
        <v>28267</v>
      </c>
    </row>
    <row r="387" spans="1:5" ht="15" customHeight="1">
      <c r="A387" s="319">
        <v>3544</v>
      </c>
      <c r="B387" s="320" t="s">
        <v>28596</v>
      </c>
      <c r="C387" s="321" t="s">
        <v>27154</v>
      </c>
      <c r="D387" s="322">
        <v>17.829999999999998</v>
      </c>
      <c r="E387" s="323" t="s">
        <v>28267</v>
      </c>
    </row>
    <row r="388" spans="1:5" ht="15" customHeight="1">
      <c r="A388" s="319">
        <v>2652</v>
      </c>
      <c r="B388" s="320" t="s">
        <v>28597</v>
      </c>
      <c r="C388" s="321" t="s">
        <v>27154</v>
      </c>
      <c r="D388" s="322">
        <v>44.35</v>
      </c>
    </row>
    <row r="389" spans="1:5" ht="15" customHeight="1">
      <c r="A389" s="319">
        <v>2651</v>
      </c>
      <c r="B389" s="320" t="s">
        <v>28598</v>
      </c>
      <c r="C389" s="321" t="s">
        <v>27154</v>
      </c>
      <c r="D389" s="322">
        <v>25.61</v>
      </c>
    </row>
    <row r="390" spans="1:5" ht="15" customHeight="1">
      <c r="A390" s="319">
        <v>11267</v>
      </c>
      <c r="B390" s="320" t="s">
        <v>28599</v>
      </c>
      <c r="C390" s="321" t="s">
        <v>27154</v>
      </c>
      <c r="D390" s="322">
        <v>23.44</v>
      </c>
      <c r="E390" s="323" t="s">
        <v>28267</v>
      </c>
    </row>
    <row r="391" spans="1:5" ht="15" customHeight="1">
      <c r="A391" s="319">
        <v>195</v>
      </c>
      <c r="B391" s="320" t="s">
        <v>28600</v>
      </c>
      <c r="C391" s="321" t="s">
        <v>27154</v>
      </c>
      <c r="D391" s="322">
        <v>25.43</v>
      </c>
      <c r="E391" s="323" t="s">
        <v>28267</v>
      </c>
    </row>
    <row r="392" spans="1:5" ht="15" customHeight="1">
      <c r="A392" s="319">
        <v>193</v>
      </c>
      <c r="B392" s="320" t="s">
        <v>28601</v>
      </c>
      <c r="C392" s="321" t="s">
        <v>27154</v>
      </c>
      <c r="D392" s="322">
        <v>17.829999999999998</v>
      </c>
      <c r="E392" s="323" t="s">
        <v>28267</v>
      </c>
    </row>
    <row r="393" spans="1:5" ht="15" customHeight="1">
      <c r="A393" s="319">
        <v>194</v>
      </c>
      <c r="B393" s="320" t="s">
        <v>28602</v>
      </c>
      <c r="C393" s="321" t="s">
        <v>27154</v>
      </c>
      <c r="D393" s="322">
        <v>17.82</v>
      </c>
    </row>
    <row r="394" spans="1:5" ht="15" customHeight="1">
      <c r="A394" s="319">
        <v>196</v>
      </c>
      <c r="B394" s="320" t="s">
        <v>28603</v>
      </c>
      <c r="C394" s="321" t="s">
        <v>27154</v>
      </c>
      <c r="D394" s="322">
        <v>18.239999999999998</v>
      </c>
      <c r="E394" s="323" t="s">
        <v>28267</v>
      </c>
    </row>
    <row r="395" spans="1:5" ht="15" customHeight="1">
      <c r="A395" s="319">
        <v>257</v>
      </c>
      <c r="B395" s="320" t="s">
        <v>28604</v>
      </c>
      <c r="C395" s="321" t="s">
        <v>27153</v>
      </c>
      <c r="D395" s="322">
        <v>13.68</v>
      </c>
      <c r="E395" s="323" t="s">
        <v>28267</v>
      </c>
    </row>
    <row r="396" spans="1:5" ht="15" customHeight="1">
      <c r="A396" s="319">
        <v>3506</v>
      </c>
      <c r="B396" s="320" t="s">
        <v>28605</v>
      </c>
      <c r="C396" s="321" t="s">
        <v>27154</v>
      </c>
      <c r="D396" s="322">
        <v>7.17</v>
      </c>
      <c r="E396" s="323" t="s">
        <v>28267</v>
      </c>
    </row>
    <row r="397" spans="1:5" ht="15" customHeight="1">
      <c r="A397" s="319">
        <v>2545</v>
      </c>
      <c r="B397" s="320" t="s">
        <v>28606</v>
      </c>
      <c r="C397" s="321" t="s">
        <v>27153</v>
      </c>
      <c r="D397" s="322">
        <v>8.7899999999999991</v>
      </c>
      <c r="E397" s="323" t="s">
        <v>28267</v>
      </c>
    </row>
    <row r="398" spans="1:5" ht="15" customHeight="1">
      <c r="A398" s="319">
        <v>2546</v>
      </c>
      <c r="B398" s="320" t="s">
        <v>28607</v>
      </c>
      <c r="C398" s="321" t="s">
        <v>27154</v>
      </c>
      <c r="D398" s="322">
        <v>7.17</v>
      </c>
      <c r="E398" s="323" t="s">
        <v>28267</v>
      </c>
    </row>
    <row r="399" spans="1:5" ht="15" customHeight="1">
      <c r="A399" s="319">
        <v>8856</v>
      </c>
      <c r="B399" s="320" t="s">
        <v>28608</v>
      </c>
      <c r="C399" s="321" t="s">
        <v>27154</v>
      </c>
      <c r="D399" s="322">
        <v>7.17</v>
      </c>
      <c r="E399" s="323" t="s">
        <v>28267</v>
      </c>
    </row>
    <row r="400" spans="1:5" ht="15" customHeight="1">
      <c r="A400" s="319">
        <v>13270</v>
      </c>
      <c r="B400" s="320" t="s">
        <v>28609</v>
      </c>
      <c r="C400" s="321" t="s">
        <v>27154</v>
      </c>
      <c r="D400" s="322">
        <v>7.17</v>
      </c>
      <c r="E400" s="323" t="s">
        <v>28267</v>
      </c>
    </row>
    <row r="401" spans="1:5" ht="15" customHeight="1">
      <c r="A401" s="319">
        <v>258</v>
      </c>
      <c r="B401" s="320" t="s">
        <v>28610</v>
      </c>
      <c r="C401" s="321" t="s">
        <v>27153</v>
      </c>
      <c r="D401" s="322">
        <v>18.32</v>
      </c>
      <c r="E401" s="323" t="s">
        <v>28267</v>
      </c>
    </row>
    <row r="402" spans="1:5" ht="15" customHeight="1">
      <c r="A402" s="319">
        <v>10743</v>
      </c>
      <c r="B402" s="320" t="s">
        <v>28611</v>
      </c>
      <c r="C402" s="321" t="s">
        <v>27153</v>
      </c>
      <c r="D402" s="322">
        <v>13.62</v>
      </c>
      <c r="E402" s="323" t="s">
        <v>28267</v>
      </c>
    </row>
    <row r="403" spans="1:5" ht="15" customHeight="1">
      <c r="A403" s="319">
        <v>259</v>
      </c>
      <c r="B403" s="320" t="s">
        <v>28612</v>
      </c>
      <c r="C403" s="321" t="s">
        <v>27153</v>
      </c>
      <c r="D403" s="322">
        <v>22.92</v>
      </c>
      <c r="E403" s="323" t="s">
        <v>28267</v>
      </c>
    </row>
    <row r="404" spans="1:5" ht="15" customHeight="1">
      <c r="A404" s="319">
        <v>8809</v>
      </c>
      <c r="B404" s="320" t="s">
        <v>28613</v>
      </c>
      <c r="C404" s="321" t="s">
        <v>27154</v>
      </c>
      <c r="D404" s="322">
        <v>7.17</v>
      </c>
      <c r="E404" s="323" t="s">
        <v>28267</v>
      </c>
    </row>
    <row r="405" spans="1:5" ht="15" customHeight="1">
      <c r="A405" s="319">
        <v>13495</v>
      </c>
      <c r="B405" s="320" t="s">
        <v>28614</v>
      </c>
      <c r="C405" s="321" t="s">
        <v>27154</v>
      </c>
      <c r="D405" s="322">
        <v>7.17</v>
      </c>
      <c r="E405" s="323" t="s">
        <v>28267</v>
      </c>
    </row>
    <row r="406" spans="1:5" ht="15" customHeight="1">
      <c r="A406" s="319">
        <v>8800</v>
      </c>
      <c r="B406" s="320" t="s">
        <v>28615</v>
      </c>
      <c r="C406" s="321" t="s">
        <v>27154</v>
      </c>
      <c r="D406" s="322">
        <v>7.17</v>
      </c>
      <c r="E406" s="323" t="s">
        <v>28267</v>
      </c>
    </row>
    <row r="407" spans="1:5" ht="15" customHeight="1">
      <c r="A407" s="319">
        <v>5012</v>
      </c>
      <c r="B407" s="320" t="s">
        <v>28616</v>
      </c>
      <c r="C407" s="321" t="s">
        <v>27154</v>
      </c>
      <c r="D407" s="322">
        <v>7.17</v>
      </c>
      <c r="E407" s="323" t="s">
        <v>28267</v>
      </c>
    </row>
    <row r="408" spans="1:5" ht="15" customHeight="1">
      <c r="A408" s="319">
        <v>8810</v>
      </c>
      <c r="B408" s="320" t="s">
        <v>28617</v>
      </c>
      <c r="C408" s="321" t="s">
        <v>27154</v>
      </c>
      <c r="D408" s="322">
        <v>7.17</v>
      </c>
      <c r="E408" s="323" t="s">
        <v>28267</v>
      </c>
    </row>
    <row r="409" spans="1:5" ht="15" customHeight="1">
      <c r="A409" s="319">
        <v>8844</v>
      </c>
      <c r="B409" s="320" t="s">
        <v>28618</v>
      </c>
      <c r="C409" s="321" t="s">
        <v>27154</v>
      </c>
      <c r="D409" s="322">
        <v>7.17</v>
      </c>
      <c r="E409" s="323" t="s">
        <v>28267</v>
      </c>
    </row>
    <row r="410" spans="1:5" ht="15" customHeight="1">
      <c r="A410" s="319">
        <v>8806</v>
      </c>
      <c r="B410" s="320" t="s">
        <v>28619</v>
      </c>
      <c r="C410" s="321" t="s">
        <v>27154</v>
      </c>
      <c r="D410" s="322">
        <v>7.17</v>
      </c>
      <c r="E410" s="323" t="s">
        <v>28267</v>
      </c>
    </row>
    <row r="411" spans="1:5" ht="15" customHeight="1">
      <c r="A411" s="319">
        <v>2703</v>
      </c>
      <c r="B411" s="320" t="s">
        <v>28620</v>
      </c>
      <c r="C411" s="321" t="s">
        <v>27142</v>
      </c>
      <c r="D411" s="322">
        <v>7.15</v>
      </c>
    </row>
    <row r="412" spans="1:5" ht="15" customHeight="1">
      <c r="A412" s="319">
        <v>2704</v>
      </c>
      <c r="B412" s="320" t="s">
        <v>28621</v>
      </c>
      <c r="C412" s="321" t="s">
        <v>27142</v>
      </c>
      <c r="D412" s="322">
        <v>11.72</v>
      </c>
    </row>
    <row r="413" spans="1:5" ht="15" customHeight="1">
      <c r="A413" s="319">
        <v>2705</v>
      </c>
      <c r="B413" s="320" t="s">
        <v>28622</v>
      </c>
      <c r="C413" s="321" t="s">
        <v>27142</v>
      </c>
      <c r="D413" s="322">
        <v>18.350000000000001</v>
      </c>
    </row>
    <row r="414" spans="1:5" ht="15" customHeight="1">
      <c r="A414" s="319">
        <v>4560</v>
      </c>
      <c r="B414" s="320" t="s">
        <v>28623</v>
      </c>
      <c r="C414" s="321" t="s">
        <v>27154</v>
      </c>
      <c r="D414" s="322">
        <v>7.17</v>
      </c>
      <c r="E414" s="323" t="s">
        <v>28267</v>
      </c>
    </row>
    <row r="415" spans="1:5" ht="15" customHeight="1">
      <c r="A415" s="319">
        <v>261</v>
      </c>
      <c r="B415" s="320" t="s">
        <v>28624</v>
      </c>
      <c r="C415" s="321" t="s">
        <v>27153</v>
      </c>
      <c r="D415" s="322">
        <v>9.11</v>
      </c>
      <c r="E415" s="323" t="s">
        <v>28267</v>
      </c>
    </row>
    <row r="416" spans="1:5" ht="15" customHeight="1">
      <c r="A416" s="319">
        <v>262</v>
      </c>
      <c r="B416" s="320" t="s">
        <v>28625</v>
      </c>
      <c r="C416" s="321" t="s">
        <v>27153</v>
      </c>
      <c r="D416" s="322">
        <v>20.43</v>
      </c>
      <c r="E416" s="323" t="s">
        <v>28267</v>
      </c>
    </row>
    <row r="417" spans="1:5" ht="15" customHeight="1">
      <c r="A417" s="319">
        <v>3505</v>
      </c>
      <c r="B417" s="320" t="s">
        <v>28626</v>
      </c>
      <c r="C417" s="321" t="s">
        <v>27154</v>
      </c>
      <c r="D417" s="322">
        <v>11.91</v>
      </c>
    </row>
    <row r="418" spans="1:5" ht="15" customHeight="1">
      <c r="A418" s="319">
        <v>8811</v>
      </c>
      <c r="B418" s="320" t="s">
        <v>28627</v>
      </c>
      <c r="C418" s="321" t="s">
        <v>27153</v>
      </c>
      <c r="D418" s="322">
        <v>10.68</v>
      </c>
    </row>
    <row r="419" spans="1:5" ht="15" customHeight="1">
      <c r="A419" s="319">
        <v>3359</v>
      </c>
      <c r="B419" s="320" t="s">
        <v>28628</v>
      </c>
      <c r="C419" s="321" t="s">
        <v>27154</v>
      </c>
      <c r="D419" s="322">
        <v>11.91</v>
      </c>
    </row>
    <row r="420" spans="1:5" ht="15" customHeight="1">
      <c r="A420" s="319">
        <v>11950</v>
      </c>
      <c r="B420" s="320" t="s">
        <v>28629</v>
      </c>
      <c r="C420" s="321" t="s">
        <v>27154</v>
      </c>
      <c r="D420" s="322">
        <v>11.91</v>
      </c>
    </row>
    <row r="421" spans="1:5" ht="15" customHeight="1">
      <c r="A421" s="319">
        <v>8808</v>
      </c>
      <c r="B421" s="320" t="s">
        <v>28630</v>
      </c>
      <c r="C421" s="321" t="s">
        <v>27153</v>
      </c>
      <c r="D421" s="322">
        <v>11.74</v>
      </c>
    </row>
    <row r="422" spans="1:5" ht="15" customHeight="1">
      <c r="A422" s="319">
        <v>8836</v>
      </c>
      <c r="B422" s="320" t="s">
        <v>28631</v>
      </c>
      <c r="C422" s="321" t="s">
        <v>27154</v>
      </c>
      <c r="D422" s="322">
        <v>11.91</v>
      </c>
    </row>
    <row r="423" spans="1:5" ht="15" customHeight="1">
      <c r="A423" s="319">
        <v>13413</v>
      </c>
      <c r="B423" s="320" t="s">
        <v>27661</v>
      </c>
      <c r="C423" s="321" t="s">
        <v>27142</v>
      </c>
      <c r="D423" s="322">
        <v>17.05</v>
      </c>
    </row>
    <row r="424" spans="1:5" ht="15" customHeight="1">
      <c r="A424" s="319">
        <v>13326</v>
      </c>
      <c r="B424" s="320" t="s">
        <v>27662</v>
      </c>
      <c r="C424" s="321" t="s">
        <v>27142</v>
      </c>
      <c r="D424" s="322">
        <v>40.86</v>
      </c>
    </row>
    <row r="425" spans="1:5" ht="15" customHeight="1">
      <c r="A425" s="319">
        <v>7551</v>
      </c>
      <c r="B425" s="320" t="s">
        <v>28632</v>
      </c>
      <c r="C425" s="321" t="s">
        <v>27153</v>
      </c>
      <c r="D425" s="322">
        <v>3.79</v>
      </c>
      <c r="E425" s="323" t="s">
        <v>28267</v>
      </c>
    </row>
    <row r="426" spans="1:5" ht="15" customHeight="1">
      <c r="A426" s="319">
        <v>9783</v>
      </c>
      <c r="B426" s="320" t="s">
        <v>28633</v>
      </c>
      <c r="C426" s="321" t="s">
        <v>27153</v>
      </c>
      <c r="D426" s="322">
        <v>5.23</v>
      </c>
      <c r="E426" s="323" t="s">
        <v>28267</v>
      </c>
    </row>
    <row r="427" spans="1:5" ht="15" customHeight="1">
      <c r="A427" s="319">
        <v>10738</v>
      </c>
      <c r="B427" s="320" t="s">
        <v>27618</v>
      </c>
      <c r="C427" s="321" t="s">
        <v>27153</v>
      </c>
      <c r="D427" s="322">
        <v>7.07</v>
      </c>
      <c r="E427" s="323" t="s">
        <v>28267</v>
      </c>
    </row>
    <row r="428" spans="1:5" ht="15" customHeight="1">
      <c r="A428" s="319">
        <v>4834</v>
      </c>
      <c r="B428" s="320" t="s">
        <v>28634</v>
      </c>
      <c r="C428" s="321" t="s">
        <v>27142</v>
      </c>
      <c r="D428" s="322">
        <v>27.91</v>
      </c>
    </row>
    <row r="429" spans="1:5" ht="15" customHeight="1">
      <c r="A429" s="319">
        <v>7898</v>
      </c>
      <c r="B429" s="320" t="s">
        <v>28635</v>
      </c>
      <c r="C429" s="321" t="s">
        <v>27142</v>
      </c>
      <c r="D429" s="322">
        <v>31.15</v>
      </c>
    </row>
    <row r="430" spans="1:5" ht="15" customHeight="1">
      <c r="A430" s="319">
        <v>11411</v>
      </c>
      <c r="B430" s="320" t="s">
        <v>28636</v>
      </c>
      <c r="C430" s="321" t="s">
        <v>27142</v>
      </c>
      <c r="D430" s="322">
        <v>98.15</v>
      </c>
    </row>
    <row r="431" spans="1:5" ht="15" customHeight="1">
      <c r="A431" s="319">
        <v>11469</v>
      </c>
      <c r="B431" s="320" t="s">
        <v>28637</v>
      </c>
      <c r="C431" s="321" t="s">
        <v>27142</v>
      </c>
      <c r="D431" s="322">
        <v>12.57</v>
      </c>
    </row>
    <row r="432" spans="1:5" ht="15" customHeight="1">
      <c r="A432" s="319">
        <v>11410</v>
      </c>
      <c r="B432" s="320" t="s">
        <v>28638</v>
      </c>
      <c r="C432" s="321" t="s">
        <v>27142</v>
      </c>
      <c r="D432" s="322">
        <v>46.77</v>
      </c>
    </row>
    <row r="433" spans="1:5" ht="15" customHeight="1">
      <c r="A433" s="319">
        <v>3025</v>
      </c>
      <c r="B433" s="320" t="s">
        <v>28639</v>
      </c>
      <c r="C433" s="321" t="s">
        <v>27299</v>
      </c>
      <c r="D433" s="322">
        <v>2.2000000000000002</v>
      </c>
      <c r="E433" s="323" t="s">
        <v>28267</v>
      </c>
    </row>
    <row r="434" spans="1:5" ht="15" customHeight="1">
      <c r="A434" s="319">
        <v>13012</v>
      </c>
      <c r="B434" s="320" t="s">
        <v>28640</v>
      </c>
      <c r="C434" s="321" t="s">
        <v>27153</v>
      </c>
      <c r="D434" s="322">
        <v>41.06</v>
      </c>
    </row>
    <row r="435" spans="1:5" ht="15" customHeight="1">
      <c r="A435" s="319">
        <v>13013</v>
      </c>
      <c r="B435" s="320" t="s">
        <v>28641</v>
      </c>
      <c r="C435" s="321" t="s">
        <v>27153</v>
      </c>
      <c r="D435" s="322">
        <v>31.15</v>
      </c>
    </row>
    <row r="436" spans="1:5" ht="15" customHeight="1">
      <c r="A436" s="319">
        <v>3047</v>
      </c>
      <c r="B436" s="320" t="s">
        <v>28642</v>
      </c>
      <c r="C436" s="321" t="s">
        <v>27153</v>
      </c>
      <c r="D436" s="322">
        <v>19.8</v>
      </c>
      <c r="E436" s="323" t="s">
        <v>28267</v>
      </c>
    </row>
    <row r="437" spans="1:5" ht="15" customHeight="1">
      <c r="A437" s="319">
        <v>3502</v>
      </c>
      <c r="B437" s="320" t="s">
        <v>28643</v>
      </c>
      <c r="C437" s="321" t="s">
        <v>27153</v>
      </c>
      <c r="D437" s="322">
        <v>31.15</v>
      </c>
    </row>
    <row r="438" spans="1:5" ht="15" customHeight="1">
      <c r="A438" s="319">
        <v>2972</v>
      </c>
      <c r="B438" s="320" t="s">
        <v>28644</v>
      </c>
      <c r="C438" s="321" t="s">
        <v>27153</v>
      </c>
      <c r="D438" s="322">
        <v>28.13</v>
      </c>
    </row>
    <row r="439" spans="1:5" ht="15" customHeight="1">
      <c r="A439" s="319">
        <v>3564</v>
      </c>
      <c r="B439" s="320" t="s">
        <v>28645</v>
      </c>
      <c r="C439" s="321" t="s">
        <v>27153</v>
      </c>
      <c r="D439" s="322">
        <v>10.24</v>
      </c>
    </row>
    <row r="440" spans="1:5" ht="15" customHeight="1">
      <c r="A440" s="319">
        <v>3563</v>
      </c>
      <c r="B440" s="320" t="s">
        <v>28646</v>
      </c>
      <c r="C440" s="321" t="s">
        <v>27153</v>
      </c>
      <c r="D440" s="322">
        <v>15.83</v>
      </c>
    </row>
    <row r="441" spans="1:5" ht="17.100000000000001" customHeight="1">
      <c r="A441" s="319">
        <v>13336</v>
      </c>
      <c r="B441" s="320" t="s">
        <v>28647</v>
      </c>
      <c r="C441" s="321" t="s">
        <v>27266</v>
      </c>
      <c r="D441" s="322">
        <v>0.38</v>
      </c>
    </row>
    <row r="442" spans="1:5" ht="15" customHeight="1">
      <c r="A442" s="319">
        <v>8450</v>
      </c>
      <c r="B442" s="320" t="s">
        <v>28648</v>
      </c>
      <c r="C442" s="321" t="s">
        <v>27154</v>
      </c>
      <c r="D442" s="322">
        <v>9.9600000000000009</v>
      </c>
    </row>
    <row r="443" spans="1:5" ht="15" customHeight="1">
      <c r="A443" s="319">
        <v>5235</v>
      </c>
      <c r="B443" s="320" t="s">
        <v>28649</v>
      </c>
      <c r="C443" s="321" t="s">
        <v>27154</v>
      </c>
      <c r="D443" s="322">
        <v>10.02</v>
      </c>
      <c r="E443" s="323" t="s">
        <v>28267</v>
      </c>
    </row>
    <row r="444" spans="1:5" ht="15" customHeight="1">
      <c r="A444" s="319">
        <v>5236</v>
      </c>
      <c r="B444" s="320" t="s">
        <v>28650</v>
      </c>
      <c r="C444" s="321" t="s">
        <v>27154</v>
      </c>
      <c r="D444" s="322">
        <v>10.02</v>
      </c>
      <c r="E444" s="323" t="s">
        <v>28267</v>
      </c>
    </row>
    <row r="445" spans="1:5" ht="15" customHeight="1">
      <c r="A445" s="319">
        <v>4814</v>
      </c>
      <c r="B445" s="320" t="s">
        <v>28651</v>
      </c>
      <c r="C445" s="321" t="s">
        <v>27154</v>
      </c>
      <c r="D445" s="322">
        <v>10.28</v>
      </c>
      <c r="E445" s="323" t="s">
        <v>28267</v>
      </c>
    </row>
    <row r="446" spans="1:5" ht="15" customHeight="1">
      <c r="A446" s="319">
        <v>7896</v>
      </c>
      <c r="B446" s="320" t="s">
        <v>28652</v>
      </c>
      <c r="C446" s="321" t="s">
        <v>27209</v>
      </c>
      <c r="D446" s="322">
        <v>136.47999999999999</v>
      </c>
    </row>
    <row r="447" spans="1:5" ht="15" customHeight="1">
      <c r="A447" s="319">
        <v>10267</v>
      </c>
      <c r="B447" s="320" t="s">
        <v>28653</v>
      </c>
      <c r="C447" s="321" t="s">
        <v>27142</v>
      </c>
      <c r="D447" s="322">
        <v>11.4</v>
      </c>
      <c r="E447" s="323" t="s">
        <v>28267</v>
      </c>
    </row>
    <row r="448" spans="1:5" ht="15" customHeight="1">
      <c r="A448" s="319">
        <v>12880</v>
      </c>
      <c r="B448" s="320" t="s">
        <v>28654</v>
      </c>
      <c r="C448" s="321" t="s">
        <v>27142</v>
      </c>
      <c r="D448" s="322">
        <v>10.039999999999999</v>
      </c>
      <c r="E448" s="323" t="s">
        <v>28267</v>
      </c>
    </row>
    <row r="449" spans="1:5" ht="15" customHeight="1">
      <c r="A449" s="319">
        <v>11175</v>
      </c>
      <c r="B449" s="320" t="s">
        <v>28655</v>
      </c>
      <c r="C449" s="321" t="s">
        <v>27142</v>
      </c>
      <c r="D449" s="322">
        <v>44.49</v>
      </c>
    </row>
    <row r="450" spans="1:5" ht="15" customHeight="1">
      <c r="A450" s="319">
        <v>3568</v>
      </c>
      <c r="B450" s="320" t="s">
        <v>28656</v>
      </c>
      <c r="C450" s="321" t="s">
        <v>27142</v>
      </c>
      <c r="D450" s="322">
        <v>6.38</v>
      </c>
    </row>
    <row r="451" spans="1:5" ht="15" customHeight="1">
      <c r="A451" s="319">
        <v>3567</v>
      </c>
      <c r="B451" s="320" t="s">
        <v>28657</v>
      </c>
      <c r="C451" s="321" t="s">
        <v>27142</v>
      </c>
      <c r="D451" s="322">
        <v>3.88</v>
      </c>
    </row>
    <row r="452" spans="1:5" ht="15" customHeight="1">
      <c r="A452" s="319">
        <v>3565</v>
      </c>
      <c r="B452" s="320" t="s">
        <v>28658</v>
      </c>
      <c r="C452" s="321" t="s">
        <v>27142</v>
      </c>
      <c r="D452" s="322">
        <v>23.01</v>
      </c>
      <c r="E452" s="323" t="s">
        <v>28267</v>
      </c>
    </row>
    <row r="453" spans="1:5" ht="15" customHeight="1">
      <c r="A453" s="319">
        <v>3566</v>
      </c>
      <c r="B453" s="320" t="s">
        <v>28659</v>
      </c>
      <c r="C453" s="321" t="s">
        <v>27142</v>
      </c>
      <c r="D453" s="322">
        <v>2.38</v>
      </c>
    </row>
    <row r="454" spans="1:5" ht="17.100000000000001" customHeight="1">
      <c r="A454" s="319">
        <v>11796</v>
      </c>
      <c r="B454" s="320" t="s">
        <v>27503</v>
      </c>
      <c r="C454" s="321" t="s">
        <v>27299</v>
      </c>
      <c r="D454" s="322">
        <v>50.96</v>
      </c>
    </row>
    <row r="455" spans="1:5" ht="17.100000000000001" customHeight="1">
      <c r="A455" s="319">
        <v>11792</v>
      </c>
      <c r="B455" s="320" t="s">
        <v>28660</v>
      </c>
      <c r="C455" s="321" t="s">
        <v>27299</v>
      </c>
      <c r="D455" s="322">
        <v>54.05</v>
      </c>
    </row>
    <row r="456" spans="1:5" ht="17.100000000000001" customHeight="1">
      <c r="A456" s="319">
        <v>11794</v>
      </c>
      <c r="B456" s="320" t="s">
        <v>27504</v>
      </c>
      <c r="C456" s="321" t="s">
        <v>27299</v>
      </c>
      <c r="D456" s="322">
        <v>55.68</v>
      </c>
    </row>
    <row r="457" spans="1:5" ht="17.100000000000001" customHeight="1">
      <c r="A457" s="319">
        <v>11795</v>
      </c>
      <c r="B457" s="320" t="s">
        <v>27505</v>
      </c>
      <c r="C457" s="321" t="s">
        <v>27299</v>
      </c>
      <c r="D457" s="322">
        <v>64.239999999999995</v>
      </c>
    </row>
    <row r="458" spans="1:5" ht="17.100000000000001" customHeight="1">
      <c r="A458" s="319">
        <v>11793</v>
      </c>
      <c r="B458" s="320" t="s">
        <v>27506</v>
      </c>
      <c r="C458" s="321" t="s">
        <v>27299</v>
      </c>
      <c r="D458" s="322">
        <v>68.180000000000007</v>
      </c>
    </row>
    <row r="459" spans="1:5" ht="15" customHeight="1">
      <c r="A459" s="319">
        <v>4615</v>
      </c>
      <c r="B459" s="320" t="s">
        <v>28661</v>
      </c>
      <c r="C459" s="321" t="s">
        <v>27153</v>
      </c>
      <c r="D459" s="322">
        <v>5.25</v>
      </c>
      <c r="E459" s="323" t="s">
        <v>28267</v>
      </c>
    </row>
    <row r="460" spans="1:5" ht="15" customHeight="1">
      <c r="A460" s="319">
        <v>6871</v>
      </c>
      <c r="B460" s="320" t="s">
        <v>28662</v>
      </c>
      <c r="C460" s="321" t="s">
        <v>27154</v>
      </c>
      <c r="D460" s="322">
        <v>18.510000000000002</v>
      </c>
    </row>
    <row r="461" spans="1:5" ht="15" customHeight="1">
      <c r="A461" s="319">
        <v>4721</v>
      </c>
      <c r="B461" s="320" t="s">
        <v>28663</v>
      </c>
      <c r="C461" s="321" t="s">
        <v>27142</v>
      </c>
      <c r="D461" s="322">
        <v>9.5</v>
      </c>
      <c r="E461" s="323" t="s">
        <v>28267</v>
      </c>
    </row>
    <row r="462" spans="1:5" ht="15" customHeight="1">
      <c r="A462" s="319">
        <v>11407</v>
      </c>
      <c r="B462" s="320" t="s">
        <v>28664</v>
      </c>
      <c r="C462" s="321" t="s">
        <v>27142</v>
      </c>
      <c r="D462" s="322">
        <v>4.29</v>
      </c>
    </row>
    <row r="463" spans="1:5" ht="15" customHeight="1">
      <c r="A463" s="319">
        <v>11843</v>
      </c>
      <c r="B463" s="320" t="s">
        <v>28665</v>
      </c>
      <c r="C463" s="321" t="s">
        <v>27142</v>
      </c>
      <c r="D463" s="322">
        <v>25.91</v>
      </c>
    </row>
    <row r="464" spans="1:5" ht="17.100000000000001" customHeight="1">
      <c r="A464" s="319">
        <v>7858</v>
      </c>
      <c r="B464" s="320" t="s">
        <v>28666</v>
      </c>
      <c r="C464" s="321" t="s">
        <v>27142</v>
      </c>
      <c r="D464" s="322">
        <v>424.89</v>
      </c>
    </row>
    <row r="465" spans="1:5" ht="17.100000000000001" customHeight="1">
      <c r="A465" s="319">
        <v>12879</v>
      </c>
      <c r="B465" s="320" t="s">
        <v>28667</v>
      </c>
      <c r="C465" s="321" t="s">
        <v>27154</v>
      </c>
      <c r="D465" s="322">
        <v>5.32</v>
      </c>
    </row>
    <row r="466" spans="1:5" ht="15" customHeight="1">
      <c r="A466" s="319">
        <v>10380</v>
      </c>
      <c r="B466" s="320" t="s">
        <v>28668</v>
      </c>
      <c r="C466" s="321" t="s">
        <v>27142</v>
      </c>
      <c r="D466" s="322">
        <v>0.7</v>
      </c>
    </row>
    <row r="467" spans="1:5" ht="15" customHeight="1">
      <c r="A467" s="319">
        <v>12678</v>
      </c>
      <c r="B467" s="320" t="s">
        <v>28669</v>
      </c>
      <c r="C467" s="321" t="s">
        <v>27303</v>
      </c>
      <c r="D467" s="322">
        <v>7.22</v>
      </c>
    </row>
    <row r="468" spans="1:5" ht="17.100000000000001" customHeight="1">
      <c r="A468" s="319">
        <v>2181</v>
      </c>
      <c r="B468" s="320" t="s">
        <v>28670</v>
      </c>
      <c r="C468" s="321" t="s">
        <v>27142</v>
      </c>
      <c r="D468" s="322">
        <v>641.02</v>
      </c>
      <c r="E468" s="323" t="s">
        <v>28267</v>
      </c>
    </row>
    <row r="469" spans="1:5" ht="17.100000000000001" customHeight="1">
      <c r="A469" s="319">
        <v>8376</v>
      </c>
      <c r="B469" s="320" t="s">
        <v>28671</v>
      </c>
      <c r="C469" s="321" t="s">
        <v>27142</v>
      </c>
      <c r="D469" s="322">
        <v>641.02</v>
      </c>
      <c r="E469" s="323" t="s">
        <v>28267</v>
      </c>
    </row>
    <row r="470" spans="1:5" ht="17.100000000000001" customHeight="1">
      <c r="A470" s="319">
        <v>2182</v>
      </c>
      <c r="B470" s="320" t="s">
        <v>28672</v>
      </c>
      <c r="C470" s="321" t="s">
        <v>27142</v>
      </c>
      <c r="D470" s="322">
        <v>1282.24</v>
      </c>
      <c r="E470" s="323" t="s">
        <v>28267</v>
      </c>
    </row>
    <row r="471" spans="1:5" ht="17.100000000000001" customHeight="1">
      <c r="A471" s="319">
        <v>8379</v>
      </c>
      <c r="B471" s="320" t="s">
        <v>28673</v>
      </c>
      <c r="C471" s="321" t="s">
        <v>27142</v>
      </c>
      <c r="D471" s="322">
        <v>538.15</v>
      </c>
      <c r="E471" s="323" t="s">
        <v>28267</v>
      </c>
    </row>
    <row r="472" spans="1:5" ht="17.100000000000001" customHeight="1">
      <c r="A472" s="319">
        <v>8378</v>
      </c>
      <c r="B472" s="320" t="s">
        <v>28674</v>
      </c>
      <c r="C472" s="321" t="s">
        <v>27142</v>
      </c>
      <c r="D472" s="322">
        <v>427.37</v>
      </c>
      <c r="E472" s="323" t="s">
        <v>28267</v>
      </c>
    </row>
    <row r="473" spans="1:5" ht="15" customHeight="1">
      <c r="A473" s="319">
        <v>10319</v>
      </c>
      <c r="B473" s="320" t="s">
        <v>28675</v>
      </c>
      <c r="C473" s="321" t="s">
        <v>27145</v>
      </c>
      <c r="D473" s="322">
        <v>121.91</v>
      </c>
    </row>
    <row r="474" spans="1:5" ht="25.5" customHeight="1">
      <c r="A474" s="319">
        <v>9167</v>
      </c>
      <c r="B474" s="320" t="s">
        <v>28676</v>
      </c>
      <c r="C474" s="321" t="s">
        <v>27145</v>
      </c>
      <c r="D474" s="322">
        <v>682.25</v>
      </c>
    </row>
    <row r="475" spans="1:5" ht="25.5" customHeight="1">
      <c r="A475" s="319">
        <v>9166</v>
      </c>
      <c r="B475" s="320" t="s">
        <v>28677</v>
      </c>
      <c r="C475" s="321" t="s">
        <v>27145</v>
      </c>
      <c r="D475" s="322">
        <v>795.44</v>
      </c>
    </row>
    <row r="476" spans="1:5" ht="17.100000000000001" customHeight="1">
      <c r="A476" s="319">
        <v>2890</v>
      </c>
      <c r="B476" s="320" t="s">
        <v>28678</v>
      </c>
      <c r="C476" s="321" t="s">
        <v>27209</v>
      </c>
      <c r="D476" s="322">
        <v>365.39</v>
      </c>
    </row>
    <row r="477" spans="1:5" ht="17.100000000000001" customHeight="1">
      <c r="A477" s="319">
        <v>7933</v>
      </c>
      <c r="B477" s="320" t="s">
        <v>28679</v>
      </c>
      <c r="C477" s="321" t="s">
        <v>27303</v>
      </c>
      <c r="D477" s="322">
        <v>945.55</v>
      </c>
    </row>
    <row r="478" spans="1:5" ht="25.5" customHeight="1">
      <c r="A478" s="319">
        <v>9327</v>
      </c>
      <c r="B478" s="320" t="s">
        <v>27301</v>
      </c>
      <c r="C478" s="321" t="s">
        <v>27303</v>
      </c>
      <c r="D478" s="322">
        <v>1583.99</v>
      </c>
    </row>
    <row r="479" spans="1:5" ht="15" customHeight="1">
      <c r="A479" s="319">
        <v>11707</v>
      </c>
      <c r="B479" s="320" t="s">
        <v>28680</v>
      </c>
      <c r="C479" s="321" t="s">
        <v>27303</v>
      </c>
      <c r="D479" s="322">
        <v>1044.25</v>
      </c>
    </row>
    <row r="480" spans="1:5" ht="15" customHeight="1">
      <c r="A480" s="319">
        <v>1065</v>
      </c>
      <c r="B480" s="320" t="s">
        <v>28681</v>
      </c>
      <c r="C480" s="321" t="s">
        <v>27154</v>
      </c>
      <c r="D480" s="322">
        <v>16.440000000000001</v>
      </c>
      <c r="E480" s="323" t="s">
        <v>28267</v>
      </c>
    </row>
    <row r="481" spans="1:5" ht="17.100000000000001" customHeight="1">
      <c r="A481" s="319">
        <v>8316</v>
      </c>
      <c r="B481" s="320" t="s">
        <v>28682</v>
      </c>
      <c r="C481" s="321" t="s">
        <v>27142</v>
      </c>
      <c r="D481" s="322">
        <v>9.65</v>
      </c>
    </row>
    <row r="482" spans="1:5" ht="15" customHeight="1">
      <c r="A482" s="319">
        <v>667</v>
      </c>
      <c r="B482" s="320" t="s">
        <v>28683</v>
      </c>
      <c r="C482" s="321" t="s">
        <v>27142</v>
      </c>
      <c r="D482" s="322">
        <v>8.4700000000000006</v>
      </c>
      <c r="E482" s="323" t="s">
        <v>28267</v>
      </c>
    </row>
    <row r="483" spans="1:5" ht="15" customHeight="1">
      <c r="A483" s="319">
        <v>13037</v>
      </c>
      <c r="B483" s="320" t="s">
        <v>28684</v>
      </c>
      <c r="C483" s="321" t="s">
        <v>27218</v>
      </c>
      <c r="D483" s="322">
        <v>5.72</v>
      </c>
      <c r="E483" s="323" t="s">
        <v>28267</v>
      </c>
    </row>
    <row r="484" spans="1:5" ht="15" customHeight="1">
      <c r="A484" s="319">
        <v>4729</v>
      </c>
      <c r="B484" s="320" t="s">
        <v>28685</v>
      </c>
      <c r="C484" s="321" t="s">
        <v>27142</v>
      </c>
      <c r="D484" s="322">
        <v>27.5</v>
      </c>
      <c r="E484" s="323" t="s">
        <v>28267</v>
      </c>
    </row>
    <row r="485" spans="1:5" ht="15" customHeight="1">
      <c r="A485" s="319">
        <v>11264</v>
      </c>
      <c r="B485" s="320" t="s">
        <v>28686</v>
      </c>
      <c r="C485" s="321" t="s">
        <v>27142</v>
      </c>
      <c r="D485" s="322">
        <v>13.52</v>
      </c>
      <c r="E485" s="323" t="s">
        <v>28267</v>
      </c>
    </row>
    <row r="486" spans="1:5" ht="15" customHeight="1">
      <c r="A486" s="319">
        <v>11244</v>
      </c>
      <c r="B486" s="320" t="s">
        <v>28687</v>
      </c>
      <c r="C486" s="321" t="s">
        <v>27142</v>
      </c>
      <c r="D486" s="322">
        <v>37.9</v>
      </c>
      <c r="E486" s="323" t="s">
        <v>28267</v>
      </c>
    </row>
    <row r="487" spans="1:5" ht="15" customHeight="1">
      <c r="A487" s="319">
        <v>11243</v>
      </c>
      <c r="B487" s="320" t="s">
        <v>28688</v>
      </c>
      <c r="C487" s="321" t="s">
        <v>27142</v>
      </c>
      <c r="D487" s="322">
        <v>16.55</v>
      </c>
      <c r="E487" s="323" t="s">
        <v>28267</v>
      </c>
    </row>
    <row r="488" spans="1:5" ht="15" customHeight="1">
      <c r="A488" s="319">
        <v>1654</v>
      </c>
      <c r="B488" s="320" t="s">
        <v>28689</v>
      </c>
      <c r="C488" s="321" t="s">
        <v>27153</v>
      </c>
      <c r="D488" s="322">
        <v>200.01</v>
      </c>
    </row>
    <row r="489" spans="1:5" ht="15" customHeight="1">
      <c r="A489" s="319">
        <v>4977</v>
      </c>
      <c r="B489" s="320" t="s">
        <v>28690</v>
      </c>
      <c r="C489" s="321" t="s">
        <v>27142</v>
      </c>
      <c r="D489" s="322">
        <v>0.23</v>
      </c>
      <c r="E489" s="323" t="s">
        <v>28267</v>
      </c>
    </row>
    <row r="490" spans="1:5" ht="15" customHeight="1">
      <c r="A490" s="319">
        <v>4976</v>
      </c>
      <c r="B490" s="320" t="s">
        <v>28691</v>
      </c>
      <c r="C490" s="321" t="s">
        <v>27142</v>
      </c>
      <c r="D490" s="322">
        <v>0.23</v>
      </c>
      <c r="E490" s="323" t="s">
        <v>28267</v>
      </c>
    </row>
    <row r="491" spans="1:5" ht="15" customHeight="1">
      <c r="A491" s="319">
        <v>4978</v>
      </c>
      <c r="B491" s="320" t="s">
        <v>28692</v>
      </c>
      <c r="C491" s="321" t="s">
        <v>27142</v>
      </c>
      <c r="D491" s="322">
        <v>1.5</v>
      </c>
    </row>
    <row r="492" spans="1:5" ht="15" customHeight="1">
      <c r="A492" s="319">
        <v>4979</v>
      </c>
      <c r="B492" s="320" t="s">
        <v>28693</v>
      </c>
      <c r="C492" s="321" t="s">
        <v>27142</v>
      </c>
      <c r="D492" s="322">
        <v>2.2000000000000002</v>
      </c>
    </row>
    <row r="493" spans="1:5" ht="15" customHeight="1">
      <c r="A493" s="319">
        <v>4975</v>
      </c>
      <c r="B493" s="320" t="s">
        <v>28694</v>
      </c>
      <c r="C493" s="321" t="s">
        <v>27142</v>
      </c>
      <c r="D493" s="322">
        <v>0.23</v>
      </c>
      <c r="E493" s="323" t="s">
        <v>28267</v>
      </c>
    </row>
    <row r="494" spans="1:5" ht="15" customHeight="1">
      <c r="A494" s="319">
        <v>13367</v>
      </c>
      <c r="B494" s="320" t="s">
        <v>28695</v>
      </c>
      <c r="C494" s="321" t="s">
        <v>27142</v>
      </c>
      <c r="D494" s="322">
        <v>0.2</v>
      </c>
      <c r="E494" s="323" t="s">
        <v>28267</v>
      </c>
    </row>
    <row r="495" spans="1:5" ht="15" customHeight="1">
      <c r="A495" s="319">
        <v>2682</v>
      </c>
      <c r="B495" s="320" t="s">
        <v>28696</v>
      </c>
      <c r="C495" s="321" t="s">
        <v>27142</v>
      </c>
      <c r="D495" s="322">
        <v>0.12</v>
      </c>
      <c r="E495" s="323" t="s">
        <v>28267</v>
      </c>
    </row>
    <row r="496" spans="1:5" ht="15" customHeight="1">
      <c r="A496" s="319">
        <v>4417</v>
      </c>
      <c r="B496" s="320" t="s">
        <v>28697</v>
      </c>
      <c r="C496" s="321" t="s">
        <v>27142</v>
      </c>
      <c r="D496" s="322">
        <v>0.54</v>
      </c>
      <c r="E496" s="323" t="s">
        <v>28267</v>
      </c>
    </row>
    <row r="497" spans="1:5" ht="15" customHeight="1">
      <c r="A497" s="319">
        <v>6554</v>
      </c>
      <c r="B497" s="320" t="s">
        <v>28698</v>
      </c>
      <c r="C497" s="321" t="s">
        <v>27142</v>
      </c>
      <c r="D497" s="322">
        <v>0.3</v>
      </c>
      <c r="E497" s="323" t="s">
        <v>28267</v>
      </c>
    </row>
    <row r="498" spans="1:5" ht="15" customHeight="1">
      <c r="A498" s="319">
        <v>7852</v>
      </c>
      <c r="B498" s="320" t="s">
        <v>28699</v>
      </c>
      <c r="C498" s="321" t="s">
        <v>27142</v>
      </c>
      <c r="D498" s="322">
        <v>10.89</v>
      </c>
    </row>
    <row r="499" spans="1:5" ht="15" customHeight="1">
      <c r="A499" s="319">
        <v>2947</v>
      </c>
      <c r="B499" s="320" t="s">
        <v>28700</v>
      </c>
      <c r="C499" s="321" t="s">
        <v>27142</v>
      </c>
      <c r="D499" s="322">
        <v>7.44</v>
      </c>
      <c r="E499" s="323" t="s">
        <v>28267</v>
      </c>
    </row>
    <row r="500" spans="1:5" ht="15" customHeight="1">
      <c r="A500" s="319">
        <v>8798</v>
      </c>
      <c r="B500" s="320" t="s">
        <v>28701</v>
      </c>
      <c r="C500" s="321" t="s">
        <v>27142</v>
      </c>
      <c r="D500" s="322">
        <v>20.59</v>
      </c>
      <c r="E500" s="323" t="s">
        <v>28267</v>
      </c>
    </row>
    <row r="501" spans="1:5" ht="15" customHeight="1">
      <c r="A501" s="319">
        <v>10361</v>
      </c>
      <c r="B501" s="320" t="s">
        <v>28702</v>
      </c>
      <c r="C501" s="321" t="s">
        <v>27513</v>
      </c>
      <c r="D501" s="322">
        <v>6.97</v>
      </c>
    </row>
    <row r="502" spans="1:5" ht="15" customHeight="1">
      <c r="A502" s="319">
        <v>13073</v>
      </c>
      <c r="B502" s="320" t="s">
        <v>28703</v>
      </c>
      <c r="C502" s="321" t="s">
        <v>27154</v>
      </c>
      <c r="D502" s="322">
        <v>8.57</v>
      </c>
    </row>
    <row r="503" spans="1:5" ht="15" customHeight="1">
      <c r="A503" s="319">
        <v>13074</v>
      </c>
      <c r="B503" s="320" t="s">
        <v>28704</v>
      </c>
      <c r="C503" s="321" t="s">
        <v>27154</v>
      </c>
      <c r="D503" s="322">
        <v>8.57</v>
      </c>
    </row>
    <row r="504" spans="1:5" ht="15" customHeight="1">
      <c r="A504" s="319">
        <v>13075</v>
      </c>
      <c r="B504" s="320" t="s">
        <v>28705</v>
      </c>
      <c r="C504" s="321" t="s">
        <v>27154</v>
      </c>
      <c r="D504" s="322">
        <v>8.57</v>
      </c>
    </row>
    <row r="505" spans="1:5" ht="15" customHeight="1">
      <c r="A505" s="319">
        <v>13079</v>
      </c>
      <c r="B505" s="320" t="s">
        <v>28706</v>
      </c>
      <c r="C505" s="321" t="s">
        <v>27154</v>
      </c>
      <c r="D505" s="322">
        <v>7.95</v>
      </c>
    </row>
    <row r="506" spans="1:5" ht="15" customHeight="1">
      <c r="A506" s="319">
        <v>13080</v>
      </c>
      <c r="B506" s="320" t="s">
        <v>28707</v>
      </c>
      <c r="C506" s="321" t="s">
        <v>27154</v>
      </c>
      <c r="D506" s="322">
        <v>8.0299999999999994</v>
      </c>
    </row>
    <row r="507" spans="1:5" ht="15" customHeight="1">
      <c r="A507" s="319">
        <v>13081</v>
      </c>
      <c r="B507" s="320" t="s">
        <v>28708</v>
      </c>
      <c r="C507" s="321" t="s">
        <v>27154</v>
      </c>
      <c r="D507" s="322">
        <v>7.99</v>
      </c>
    </row>
    <row r="508" spans="1:5" ht="15" customHeight="1">
      <c r="A508" s="319">
        <v>13083</v>
      </c>
      <c r="B508" s="320" t="s">
        <v>28709</v>
      </c>
      <c r="C508" s="321" t="s">
        <v>27154</v>
      </c>
      <c r="D508" s="322">
        <v>7.99</v>
      </c>
    </row>
    <row r="509" spans="1:5" ht="15" customHeight="1">
      <c r="A509" s="319">
        <v>13082</v>
      </c>
      <c r="B509" s="320" t="s">
        <v>28710</v>
      </c>
      <c r="C509" s="321" t="s">
        <v>27154</v>
      </c>
      <c r="D509" s="322">
        <v>7.99</v>
      </c>
    </row>
    <row r="510" spans="1:5" ht="15" customHeight="1">
      <c r="A510" s="319">
        <v>13084</v>
      </c>
      <c r="B510" s="320" t="s">
        <v>28711</v>
      </c>
      <c r="C510" s="321" t="s">
        <v>27154</v>
      </c>
      <c r="D510" s="322">
        <v>7.99</v>
      </c>
    </row>
    <row r="511" spans="1:5" ht="15" customHeight="1">
      <c r="A511" s="319">
        <v>13085</v>
      </c>
      <c r="B511" s="320" t="s">
        <v>28712</v>
      </c>
      <c r="C511" s="321" t="s">
        <v>27154</v>
      </c>
      <c r="D511" s="322">
        <v>6.74</v>
      </c>
      <c r="E511" s="323" t="s">
        <v>28267</v>
      </c>
    </row>
    <row r="512" spans="1:5" ht="15" customHeight="1">
      <c r="A512" s="319">
        <v>13086</v>
      </c>
      <c r="B512" s="320" t="s">
        <v>28713</v>
      </c>
      <c r="C512" s="321" t="s">
        <v>27154</v>
      </c>
      <c r="D512" s="322">
        <v>6.74</v>
      </c>
      <c r="E512" s="323" t="s">
        <v>28267</v>
      </c>
    </row>
    <row r="513" spans="1:4" ht="15" customHeight="1">
      <c r="A513" s="319">
        <v>13087</v>
      </c>
      <c r="B513" s="320" t="s">
        <v>28714</v>
      </c>
      <c r="C513" s="321" t="s">
        <v>27154</v>
      </c>
      <c r="D513" s="322">
        <v>8.57</v>
      </c>
    </row>
    <row r="514" spans="1:4" ht="15" customHeight="1">
      <c r="A514" s="319">
        <v>13088</v>
      </c>
      <c r="B514" s="320" t="s">
        <v>28715</v>
      </c>
      <c r="C514" s="321" t="s">
        <v>27154</v>
      </c>
      <c r="D514" s="322">
        <v>8.57</v>
      </c>
    </row>
    <row r="515" spans="1:4" ht="15" customHeight="1">
      <c r="A515" s="319">
        <v>13089</v>
      </c>
      <c r="B515" s="320" t="s">
        <v>28716</v>
      </c>
      <c r="C515" s="321" t="s">
        <v>27154</v>
      </c>
      <c r="D515" s="322">
        <v>8.57</v>
      </c>
    </row>
    <row r="516" spans="1:4" ht="15" customHeight="1">
      <c r="A516" s="319">
        <v>13090</v>
      </c>
      <c r="B516" s="320" t="s">
        <v>28717</v>
      </c>
      <c r="C516" s="321" t="s">
        <v>27154</v>
      </c>
      <c r="D516" s="322">
        <v>7.95</v>
      </c>
    </row>
    <row r="517" spans="1:4" ht="15" customHeight="1">
      <c r="A517" s="319">
        <v>13273</v>
      </c>
      <c r="B517" s="320" t="s">
        <v>28718</v>
      </c>
      <c r="C517" s="321" t="s">
        <v>27154</v>
      </c>
      <c r="D517" s="322">
        <v>7.95</v>
      </c>
    </row>
    <row r="518" spans="1:4" ht="15" customHeight="1">
      <c r="A518" s="319">
        <v>13091</v>
      </c>
      <c r="B518" s="320" t="s">
        <v>28719</v>
      </c>
      <c r="C518" s="321" t="s">
        <v>27154</v>
      </c>
      <c r="D518" s="322">
        <v>7.95</v>
      </c>
    </row>
    <row r="519" spans="1:4" ht="15" customHeight="1">
      <c r="A519" s="319">
        <v>13092</v>
      </c>
      <c r="B519" s="320" t="s">
        <v>28720</v>
      </c>
      <c r="C519" s="321" t="s">
        <v>27154</v>
      </c>
      <c r="D519" s="322">
        <v>8.57</v>
      </c>
    </row>
    <row r="520" spans="1:4" ht="15" customHeight="1">
      <c r="A520" s="319">
        <v>13093</v>
      </c>
      <c r="B520" s="320" t="s">
        <v>28721</v>
      </c>
      <c r="C520" s="321" t="s">
        <v>27154</v>
      </c>
      <c r="D520" s="322">
        <v>7.95</v>
      </c>
    </row>
    <row r="521" spans="1:4" ht="15" customHeight="1">
      <c r="A521" s="319">
        <v>13094</v>
      </c>
      <c r="B521" s="320" t="s">
        <v>28722</v>
      </c>
      <c r="C521" s="321" t="s">
        <v>27154</v>
      </c>
      <c r="D521" s="322">
        <v>7.95</v>
      </c>
    </row>
    <row r="522" spans="1:4" ht="15" customHeight="1">
      <c r="A522" s="319">
        <v>13043</v>
      </c>
      <c r="B522" s="320" t="s">
        <v>28723</v>
      </c>
      <c r="C522" s="321" t="s">
        <v>27154</v>
      </c>
      <c r="D522" s="322">
        <v>7.95</v>
      </c>
    </row>
    <row r="523" spans="1:4" ht="15" customHeight="1">
      <c r="A523" s="319">
        <v>12875</v>
      </c>
      <c r="B523" s="320" t="s">
        <v>28723</v>
      </c>
      <c r="C523" s="321" t="s">
        <v>27154</v>
      </c>
      <c r="D523" s="322">
        <v>8.0299999999999994</v>
      </c>
    </row>
    <row r="524" spans="1:4" ht="15" customHeight="1">
      <c r="A524" s="319">
        <v>13046</v>
      </c>
      <c r="B524" s="320" t="s">
        <v>28724</v>
      </c>
      <c r="C524" s="321" t="s">
        <v>27154</v>
      </c>
      <c r="D524" s="322">
        <v>8.0299999999999994</v>
      </c>
    </row>
    <row r="525" spans="1:4" ht="15" customHeight="1">
      <c r="A525" s="319">
        <v>13095</v>
      </c>
      <c r="B525" s="320" t="s">
        <v>28725</v>
      </c>
      <c r="C525" s="321" t="s">
        <v>27154</v>
      </c>
      <c r="D525" s="322">
        <v>7.95</v>
      </c>
    </row>
    <row r="526" spans="1:4" ht="15" customHeight="1">
      <c r="A526" s="319">
        <v>13096</v>
      </c>
      <c r="B526" s="320" t="s">
        <v>28726</v>
      </c>
      <c r="C526" s="321" t="s">
        <v>27154</v>
      </c>
      <c r="D526" s="322">
        <v>8.0299999999999994</v>
      </c>
    </row>
    <row r="527" spans="1:4" ht="15" customHeight="1">
      <c r="A527" s="319">
        <v>13097</v>
      </c>
      <c r="B527" s="320" t="s">
        <v>28727</v>
      </c>
      <c r="C527" s="321" t="s">
        <v>27154</v>
      </c>
      <c r="D527" s="322">
        <v>7.99</v>
      </c>
    </row>
    <row r="528" spans="1:4" ht="15" customHeight="1">
      <c r="A528" s="319">
        <v>13047</v>
      </c>
      <c r="B528" s="320" t="s">
        <v>28728</v>
      </c>
      <c r="C528" s="321" t="s">
        <v>27154</v>
      </c>
      <c r="D528" s="322">
        <v>7.99</v>
      </c>
    </row>
    <row r="529" spans="1:5" ht="15" customHeight="1">
      <c r="A529" s="319">
        <v>13234</v>
      </c>
      <c r="B529" s="320" t="s">
        <v>28729</v>
      </c>
      <c r="C529" s="321" t="s">
        <v>27154</v>
      </c>
      <c r="D529" s="322">
        <v>8.0299999999999994</v>
      </c>
    </row>
    <row r="530" spans="1:5" ht="15" customHeight="1">
      <c r="A530" s="319">
        <v>2441</v>
      </c>
      <c r="B530" s="320" t="s">
        <v>28730</v>
      </c>
      <c r="C530" s="321" t="s">
        <v>27154</v>
      </c>
      <c r="D530" s="322">
        <v>7.16</v>
      </c>
      <c r="E530" s="323" t="s">
        <v>28267</v>
      </c>
    </row>
    <row r="531" spans="1:5" ht="15" customHeight="1">
      <c r="A531" s="319">
        <v>2442</v>
      </c>
      <c r="B531" s="320" t="s">
        <v>28731</v>
      </c>
      <c r="C531" s="321" t="s">
        <v>27154</v>
      </c>
      <c r="D531" s="322">
        <v>7.16</v>
      </c>
      <c r="E531" s="323" t="s">
        <v>28267</v>
      </c>
    </row>
    <row r="532" spans="1:5" ht="15" customHeight="1">
      <c r="A532" s="319">
        <v>2443</v>
      </c>
      <c r="B532" s="320" t="s">
        <v>28732</v>
      </c>
      <c r="C532" s="321" t="s">
        <v>27154</v>
      </c>
      <c r="D532" s="322">
        <v>7.16</v>
      </c>
      <c r="E532" s="323" t="s">
        <v>28267</v>
      </c>
    </row>
    <row r="533" spans="1:5" ht="15" customHeight="1">
      <c r="A533" s="319">
        <v>2439</v>
      </c>
      <c r="B533" s="320" t="s">
        <v>28733</v>
      </c>
      <c r="C533" s="321" t="s">
        <v>27154</v>
      </c>
      <c r="D533" s="322">
        <v>7.16</v>
      </c>
      <c r="E533" s="323" t="s">
        <v>28267</v>
      </c>
    </row>
    <row r="534" spans="1:5" ht="15" customHeight="1">
      <c r="A534" s="319">
        <v>13496</v>
      </c>
      <c r="B534" s="320" t="s">
        <v>28734</v>
      </c>
      <c r="C534" s="321" t="s">
        <v>27154</v>
      </c>
      <c r="D534" s="322">
        <v>6.3</v>
      </c>
      <c r="E534" s="323" t="s">
        <v>28267</v>
      </c>
    </row>
    <row r="535" spans="1:5" ht="15" customHeight="1">
      <c r="A535" s="319">
        <v>9640</v>
      </c>
      <c r="B535" s="320" t="s">
        <v>28735</v>
      </c>
      <c r="C535" s="321" t="s">
        <v>27154</v>
      </c>
      <c r="D535" s="322">
        <v>6.97</v>
      </c>
    </row>
    <row r="536" spans="1:5" ht="15" customHeight="1">
      <c r="A536" s="319">
        <v>9641</v>
      </c>
      <c r="B536" s="320" t="s">
        <v>28736</v>
      </c>
      <c r="C536" s="321" t="s">
        <v>27154</v>
      </c>
      <c r="D536" s="322">
        <v>6.97</v>
      </c>
    </row>
    <row r="537" spans="1:5" ht="15" customHeight="1">
      <c r="A537" s="319">
        <v>510</v>
      </c>
      <c r="B537" s="320" t="s">
        <v>28737</v>
      </c>
      <c r="C537" s="321" t="s">
        <v>27154</v>
      </c>
      <c r="D537" s="322">
        <v>6.3</v>
      </c>
      <c r="E537" s="323" t="s">
        <v>28267</v>
      </c>
    </row>
    <row r="538" spans="1:5" ht="15" customHeight="1">
      <c r="A538" s="319">
        <v>4897</v>
      </c>
      <c r="B538" s="320" t="s">
        <v>28738</v>
      </c>
      <c r="C538" s="321" t="s">
        <v>27154</v>
      </c>
      <c r="D538" s="322">
        <v>6.97</v>
      </c>
    </row>
    <row r="539" spans="1:5" ht="15" customHeight="1">
      <c r="A539" s="319">
        <v>8831</v>
      </c>
      <c r="B539" s="320" t="s">
        <v>28739</v>
      </c>
      <c r="C539" s="321" t="s">
        <v>27154</v>
      </c>
      <c r="D539" s="322">
        <v>6.3</v>
      </c>
      <c r="E539" s="323" t="s">
        <v>28267</v>
      </c>
    </row>
    <row r="540" spans="1:5" ht="15" customHeight="1">
      <c r="A540" s="319">
        <v>5209</v>
      </c>
      <c r="B540" s="320" t="s">
        <v>28740</v>
      </c>
      <c r="C540" s="321" t="s">
        <v>27154</v>
      </c>
      <c r="D540" s="322">
        <v>6.97</v>
      </c>
    </row>
    <row r="541" spans="1:5" ht="15" customHeight="1">
      <c r="A541" s="319">
        <v>7504</v>
      </c>
      <c r="B541" s="320" t="s">
        <v>28741</v>
      </c>
      <c r="C541" s="321" t="s">
        <v>27154</v>
      </c>
      <c r="D541" s="322">
        <v>6.3</v>
      </c>
      <c r="E541" s="323" t="s">
        <v>28267</v>
      </c>
    </row>
    <row r="542" spans="1:5" ht="15" customHeight="1">
      <c r="A542" s="319">
        <v>509</v>
      </c>
      <c r="B542" s="320" t="s">
        <v>28742</v>
      </c>
      <c r="C542" s="321" t="s">
        <v>27513</v>
      </c>
      <c r="D542" s="322">
        <v>6.3</v>
      </c>
      <c r="E542" s="323" t="s">
        <v>28267</v>
      </c>
    </row>
    <row r="543" spans="1:5" ht="15" customHeight="1">
      <c r="A543" s="319">
        <v>4221</v>
      </c>
      <c r="B543" s="320" t="s">
        <v>28743</v>
      </c>
      <c r="C543" s="321" t="s">
        <v>27153</v>
      </c>
      <c r="D543" s="322">
        <v>3.46</v>
      </c>
      <c r="E543" s="323" t="s">
        <v>28267</v>
      </c>
    </row>
    <row r="544" spans="1:5" ht="15" customHeight="1">
      <c r="A544" s="319">
        <v>4370</v>
      </c>
      <c r="B544" s="320" t="s">
        <v>28744</v>
      </c>
      <c r="C544" s="321" t="s">
        <v>27154</v>
      </c>
      <c r="D544" s="322">
        <v>6.97</v>
      </c>
    </row>
    <row r="545" spans="1:5" ht="15" customHeight="1">
      <c r="A545" s="319">
        <v>8834</v>
      </c>
      <c r="B545" s="320" t="s">
        <v>28745</v>
      </c>
      <c r="C545" s="321" t="s">
        <v>27154</v>
      </c>
      <c r="D545" s="322">
        <v>6.97</v>
      </c>
    </row>
    <row r="546" spans="1:5" ht="15" customHeight="1">
      <c r="A546" s="319">
        <v>8449</v>
      </c>
      <c r="B546" s="320" t="s">
        <v>28746</v>
      </c>
      <c r="C546" s="321" t="s">
        <v>27154</v>
      </c>
      <c r="D546" s="322">
        <v>6.97</v>
      </c>
    </row>
    <row r="547" spans="1:5" ht="15" customHeight="1">
      <c r="A547" s="319">
        <v>4898</v>
      </c>
      <c r="B547" s="320" t="s">
        <v>28747</v>
      </c>
      <c r="C547" s="321" t="s">
        <v>27154</v>
      </c>
      <c r="D547" s="322">
        <v>6.97</v>
      </c>
    </row>
    <row r="548" spans="1:5" ht="15" customHeight="1">
      <c r="A548" s="319">
        <v>8858</v>
      </c>
      <c r="B548" s="320" t="s">
        <v>28748</v>
      </c>
      <c r="C548" s="321" t="s">
        <v>27154</v>
      </c>
      <c r="D548" s="322">
        <v>6.97</v>
      </c>
    </row>
    <row r="549" spans="1:5" ht="15" customHeight="1">
      <c r="A549" s="319">
        <v>4222</v>
      </c>
      <c r="B549" s="320" t="s">
        <v>28749</v>
      </c>
      <c r="C549" s="321" t="s">
        <v>27153</v>
      </c>
      <c r="D549" s="322">
        <v>6.09</v>
      </c>
    </row>
    <row r="550" spans="1:5" ht="15" customHeight="1">
      <c r="A550" s="319">
        <v>6560</v>
      </c>
      <c r="B550" s="320" t="s">
        <v>28750</v>
      </c>
      <c r="C550" s="321" t="s">
        <v>27153</v>
      </c>
      <c r="D550" s="322">
        <v>133.13</v>
      </c>
    </row>
    <row r="551" spans="1:5" ht="15" customHeight="1">
      <c r="A551" s="319">
        <v>6470</v>
      </c>
      <c r="B551" s="320" t="s">
        <v>28751</v>
      </c>
      <c r="C551" s="321" t="s">
        <v>27154</v>
      </c>
      <c r="D551" s="322">
        <v>6.97</v>
      </c>
    </row>
    <row r="552" spans="1:5" ht="15" customHeight="1">
      <c r="A552" s="319">
        <v>13128</v>
      </c>
      <c r="B552" s="320" t="s">
        <v>28752</v>
      </c>
      <c r="C552" s="321" t="s">
        <v>27154</v>
      </c>
      <c r="D552" s="322">
        <v>7.99</v>
      </c>
    </row>
    <row r="553" spans="1:5" ht="15" customHeight="1">
      <c r="A553" s="319">
        <v>13129</v>
      </c>
      <c r="B553" s="320" t="s">
        <v>28753</v>
      </c>
      <c r="C553" s="321" t="s">
        <v>27154</v>
      </c>
      <c r="D553" s="322">
        <v>7.95</v>
      </c>
    </row>
    <row r="554" spans="1:5" ht="15" customHeight="1">
      <c r="A554" s="319">
        <v>13130</v>
      </c>
      <c r="B554" s="320" t="s">
        <v>28754</v>
      </c>
      <c r="C554" s="321" t="s">
        <v>27154</v>
      </c>
      <c r="D554" s="322">
        <v>7.95</v>
      </c>
    </row>
    <row r="555" spans="1:5" ht="15" customHeight="1">
      <c r="A555" s="319">
        <v>13131</v>
      </c>
      <c r="B555" s="320" t="s">
        <v>28755</v>
      </c>
      <c r="C555" s="321" t="s">
        <v>27154</v>
      </c>
      <c r="D555" s="322">
        <v>8.0299999999999994</v>
      </c>
    </row>
    <row r="556" spans="1:5" ht="15" customHeight="1">
      <c r="A556" s="319">
        <v>13132</v>
      </c>
      <c r="B556" s="320" t="s">
        <v>28756</v>
      </c>
      <c r="C556" s="321" t="s">
        <v>27154</v>
      </c>
      <c r="D556" s="322">
        <v>8.0299999999999994</v>
      </c>
    </row>
    <row r="557" spans="1:5" ht="15" customHeight="1">
      <c r="A557" s="319">
        <v>13127</v>
      </c>
      <c r="B557" s="320" t="s">
        <v>28757</v>
      </c>
      <c r="C557" s="321" t="s">
        <v>27154</v>
      </c>
      <c r="D557" s="322">
        <v>6.74</v>
      </c>
      <c r="E557" s="323" t="s">
        <v>28267</v>
      </c>
    </row>
    <row r="558" spans="1:5" ht="15" customHeight="1">
      <c r="A558" s="319">
        <v>13126</v>
      </c>
      <c r="B558" s="320" t="s">
        <v>28758</v>
      </c>
      <c r="C558" s="321" t="s">
        <v>27154</v>
      </c>
      <c r="D558" s="322">
        <v>7.95</v>
      </c>
    </row>
    <row r="559" spans="1:5" ht="15" customHeight="1">
      <c r="A559" s="319">
        <v>13125</v>
      </c>
      <c r="B559" s="320" t="s">
        <v>28759</v>
      </c>
      <c r="C559" s="321" t="s">
        <v>27154</v>
      </c>
      <c r="D559" s="322">
        <v>8.0299999999999994</v>
      </c>
    </row>
    <row r="560" spans="1:5" ht="15" customHeight="1">
      <c r="A560" s="319">
        <v>7199</v>
      </c>
      <c r="B560" s="320" t="s">
        <v>28760</v>
      </c>
      <c r="C560" s="321" t="s">
        <v>27153</v>
      </c>
      <c r="D560" s="322">
        <v>51.89</v>
      </c>
    </row>
    <row r="561" spans="1:5" ht="15" customHeight="1">
      <c r="A561" s="319">
        <v>13055</v>
      </c>
      <c r="B561" s="320" t="s">
        <v>28761</v>
      </c>
      <c r="C561" s="321" t="s">
        <v>27153</v>
      </c>
      <c r="D561" s="322">
        <v>38.64</v>
      </c>
      <c r="E561" s="323" t="s">
        <v>28267</v>
      </c>
    </row>
    <row r="562" spans="1:5" ht="15" customHeight="1">
      <c r="A562" s="319">
        <v>13121</v>
      </c>
      <c r="B562" s="320" t="s">
        <v>28762</v>
      </c>
      <c r="C562" s="321" t="s">
        <v>27154</v>
      </c>
      <c r="D562" s="322">
        <v>8.7799999999999994</v>
      </c>
    </row>
    <row r="563" spans="1:5" ht="15" customHeight="1">
      <c r="A563" s="319">
        <v>13122</v>
      </c>
      <c r="B563" s="320" t="s">
        <v>28763</v>
      </c>
      <c r="C563" s="321" t="s">
        <v>27154</v>
      </c>
      <c r="D563" s="322">
        <v>8.7799999999999994</v>
      </c>
    </row>
    <row r="564" spans="1:5" ht="15" customHeight="1">
      <c r="A564" s="319">
        <v>13123</v>
      </c>
      <c r="B564" s="320" t="s">
        <v>28764</v>
      </c>
      <c r="C564" s="321" t="s">
        <v>27154</v>
      </c>
      <c r="D564" s="322">
        <v>8.7799999999999994</v>
      </c>
    </row>
    <row r="565" spans="1:5" ht="15" customHeight="1">
      <c r="A565" s="319">
        <v>13124</v>
      </c>
      <c r="B565" s="320" t="s">
        <v>28765</v>
      </c>
      <c r="C565" s="321" t="s">
        <v>27154</v>
      </c>
      <c r="D565" s="322">
        <v>8.7799999999999994</v>
      </c>
    </row>
    <row r="566" spans="1:5" ht="15" customHeight="1">
      <c r="A566" s="319">
        <v>13117</v>
      </c>
      <c r="B566" s="320" t="s">
        <v>28766</v>
      </c>
      <c r="C566" s="321" t="s">
        <v>27154</v>
      </c>
      <c r="D566" s="322">
        <v>8.7799999999999994</v>
      </c>
    </row>
    <row r="567" spans="1:5" ht="15" customHeight="1">
      <c r="A567" s="319">
        <v>13118</v>
      </c>
      <c r="B567" s="320" t="s">
        <v>28767</v>
      </c>
      <c r="C567" s="321" t="s">
        <v>27154</v>
      </c>
      <c r="D567" s="322">
        <v>8.7799999999999994</v>
      </c>
    </row>
    <row r="568" spans="1:5" ht="15" customHeight="1">
      <c r="A568" s="319">
        <v>13119</v>
      </c>
      <c r="B568" s="320" t="s">
        <v>28768</v>
      </c>
      <c r="C568" s="321" t="s">
        <v>27154</v>
      </c>
      <c r="D568" s="322">
        <v>8.7799999999999994</v>
      </c>
    </row>
    <row r="569" spans="1:5" ht="15" customHeight="1">
      <c r="A569" s="319">
        <v>13120</v>
      </c>
      <c r="B569" s="320" t="s">
        <v>28769</v>
      </c>
      <c r="C569" s="321" t="s">
        <v>27154</v>
      </c>
      <c r="D569" s="322">
        <v>8.7799999999999994</v>
      </c>
    </row>
    <row r="570" spans="1:5" ht="15" customHeight="1">
      <c r="A570" s="319">
        <v>13107</v>
      </c>
      <c r="B570" s="320" t="s">
        <v>28770</v>
      </c>
      <c r="C570" s="321" t="s">
        <v>27154</v>
      </c>
      <c r="D570" s="322">
        <v>6.8</v>
      </c>
      <c r="E570" s="323" t="s">
        <v>28267</v>
      </c>
    </row>
    <row r="571" spans="1:5" ht="15" customHeight="1">
      <c r="A571" s="319">
        <v>13108</v>
      </c>
      <c r="B571" s="320" t="s">
        <v>28771</v>
      </c>
      <c r="C571" s="321" t="s">
        <v>27154</v>
      </c>
      <c r="D571" s="322">
        <v>6.8</v>
      </c>
      <c r="E571" s="323" t="s">
        <v>28267</v>
      </c>
    </row>
    <row r="572" spans="1:5" ht="15" customHeight="1">
      <c r="A572" s="319">
        <v>13109</v>
      </c>
      <c r="B572" s="320" t="s">
        <v>28772</v>
      </c>
      <c r="C572" s="321" t="s">
        <v>27154</v>
      </c>
      <c r="D572" s="322">
        <v>6.8</v>
      </c>
      <c r="E572" s="323" t="s">
        <v>28267</v>
      </c>
    </row>
    <row r="573" spans="1:5" ht="15" customHeight="1">
      <c r="A573" s="319">
        <v>13110</v>
      </c>
      <c r="B573" s="320" t="s">
        <v>28773</v>
      </c>
      <c r="C573" s="321" t="s">
        <v>27154</v>
      </c>
      <c r="D573" s="322">
        <v>6.8</v>
      </c>
      <c r="E573" s="323" t="s">
        <v>28267</v>
      </c>
    </row>
    <row r="574" spans="1:5" ht="15" customHeight="1">
      <c r="A574" s="319">
        <v>13111</v>
      </c>
      <c r="B574" s="320" t="s">
        <v>28774</v>
      </c>
      <c r="C574" s="321" t="s">
        <v>27154</v>
      </c>
      <c r="D574" s="322">
        <v>6.8</v>
      </c>
      <c r="E574" s="323" t="s">
        <v>28267</v>
      </c>
    </row>
    <row r="575" spans="1:5" ht="15" customHeight="1">
      <c r="A575" s="319">
        <v>13112</v>
      </c>
      <c r="B575" s="320" t="s">
        <v>28775</v>
      </c>
      <c r="C575" s="321" t="s">
        <v>27154</v>
      </c>
      <c r="D575" s="322">
        <v>6.8</v>
      </c>
      <c r="E575" s="323" t="s">
        <v>28267</v>
      </c>
    </row>
    <row r="576" spans="1:5" ht="15" customHeight="1">
      <c r="A576" s="319">
        <v>13113</v>
      </c>
      <c r="B576" s="320" t="s">
        <v>28776</v>
      </c>
      <c r="C576" s="321" t="s">
        <v>27154</v>
      </c>
      <c r="D576" s="322">
        <v>6.8</v>
      </c>
      <c r="E576" s="323" t="s">
        <v>28267</v>
      </c>
    </row>
    <row r="577" spans="1:5" ht="15" customHeight="1">
      <c r="A577" s="319">
        <v>13114</v>
      </c>
      <c r="B577" s="320" t="s">
        <v>28777</v>
      </c>
      <c r="C577" s="321" t="s">
        <v>27154</v>
      </c>
      <c r="D577" s="322">
        <v>6.8</v>
      </c>
      <c r="E577" s="323" t="s">
        <v>28267</v>
      </c>
    </row>
    <row r="578" spans="1:5" ht="15" customHeight="1">
      <c r="A578" s="319">
        <v>13115</v>
      </c>
      <c r="B578" s="320" t="s">
        <v>28778</v>
      </c>
      <c r="C578" s="321" t="s">
        <v>27154</v>
      </c>
      <c r="D578" s="322">
        <v>6.8</v>
      </c>
      <c r="E578" s="323" t="s">
        <v>28267</v>
      </c>
    </row>
    <row r="579" spans="1:5" ht="15" customHeight="1">
      <c r="A579" s="319">
        <v>13116</v>
      </c>
      <c r="B579" s="320" t="s">
        <v>28779</v>
      </c>
      <c r="C579" s="321" t="s">
        <v>27154</v>
      </c>
      <c r="D579" s="322">
        <v>6.8</v>
      </c>
      <c r="E579" s="323" t="s">
        <v>28267</v>
      </c>
    </row>
    <row r="580" spans="1:5" ht="15" customHeight="1">
      <c r="A580" s="319">
        <v>13102</v>
      </c>
      <c r="B580" s="320" t="s">
        <v>28780</v>
      </c>
      <c r="C580" s="321" t="s">
        <v>27154</v>
      </c>
      <c r="D580" s="322">
        <v>1.1299999999999999</v>
      </c>
      <c r="E580" s="323" t="s">
        <v>28267</v>
      </c>
    </row>
    <row r="581" spans="1:5" ht="15" customHeight="1">
      <c r="A581" s="319">
        <v>13103</v>
      </c>
      <c r="B581" s="320" t="s">
        <v>28781</v>
      </c>
      <c r="C581" s="321" t="s">
        <v>27154</v>
      </c>
      <c r="D581" s="322">
        <v>6.8</v>
      </c>
      <c r="E581" s="323" t="s">
        <v>28267</v>
      </c>
    </row>
    <row r="582" spans="1:5" ht="15" customHeight="1">
      <c r="A582" s="319">
        <v>13104</v>
      </c>
      <c r="B582" s="320" t="s">
        <v>28782</v>
      </c>
      <c r="C582" s="321" t="s">
        <v>27154</v>
      </c>
      <c r="D582" s="322">
        <v>6.8</v>
      </c>
      <c r="E582" s="323" t="s">
        <v>28267</v>
      </c>
    </row>
    <row r="583" spans="1:5" ht="15" customHeight="1">
      <c r="A583" s="319">
        <v>13105</v>
      </c>
      <c r="B583" s="320" t="s">
        <v>28783</v>
      </c>
      <c r="C583" s="321" t="s">
        <v>27154</v>
      </c>
      <c r="D583" s="322">
        <v>6.8</v>
      </c>
      <c r="E583" s="323" t="s">
        <v>28267</v>
      </c>
    </row>
    <row r="584" spans="1:5" ht="15" customHeight="1">
      <c r="A584" s="319">
        <v>13106</v>
      </c>
      <c r="B584" s="320" t="s">
        <v>28784</v>
      </c>
      <c r="C584" s="321" t="s">
        <v>27154</v>
      </c>
      <c r="D584" s="322">
        <v>6.8</v>
      </c>
      <c r="E584" s="323" t="s">
        <v>28267</v>
      </c>
    </row>
    <row r="585" spans="1:5" ht="15" customHeight="1">
      <c r="A585" s="319">
        <v>8462</v>
      </c>
      <c r="B585" s="320" t="s">
        <v>28785</v>
      </c>
      <c r="C585" s="321" t="s">
        <v>27142</v>
      </c>
      <c r="D585" s="322">
        <v>225.33</v>
      </c>
    </row>
    <row r="586" spans="1:5" ht="15" customHeight="1">
      <c r="A586" s="319">
        <v>9450</v>
      </c>
      <c r="B586" s="320" t="s">
        <v>28786</v>
      </c>
      <c r="C586" s="321" t="s">
        <v>27142</v>
      </c>
      <c r="D586" s="322">
        <v>45.5</v>
      </c>
      <c r="E586" s="323" t="s">
        <v>28267</v>
      </c>
    </row>
    <row r="587" spans="1:5" ht="15" customHeight="1">
      <c r="A587" s="319">
        <v>4720</v>
      </c>
      <c r="B587" s="320" t="s">
        <v>28787</v>
      </c>
      <c r="C587" s="321" t="s">
        <v>27142</v>
      </c>
      <c r="D587" s="322">
        <v>21.48</v>
      </c>
      <c r="E587" s="323" t="s">
        <v>28267</v>
      </c>
    </row>
    <row r="588" spans="1:5" ht="15" customHeight="1">
      <c r="A588" s="319">
        <v>11051</v>
      </c>
      <c r="B588" s="320" t="s">
        <v>28788</v>
      </c>
      <c r="C588" s="321" t="s">
        <v>27142</v>
      </c>
      <c r="D588" s="322">
        <v>0.23</v>
      </c>
      <c r="E588" s="323" t="s">
        <v>28267</v>
      </c>
    </row>
    <row r="589" spans="1:5" ht="15" customHeight="1">
      <c r="A589" s="319">
        <v>11900</v>
      </c>
      <c r="B589" s="320" t="s">
        <v>28789</v>
      </c>
      <c r="C589" s="321" t="s">
        <v>27142</v>
      </c>
      <c r="D589" s="322">
        <v>0.14000000000000001</v>
      </c>
    </row>
    <row r="590" spans="1:5" ht="15" customHeight="1">
      <c r="A590" s="319">
        <v>13371</v>
      </c>
      <c r="B590" s="320" t="s">
        <v>28790</v>
      </c>
      <c r="C590" s="321" t="s">
        <v>27142</v>
      </c>
      <c r="D590" s="322">
        <v>1.8</v>
      </c>
      <c r="E590" s="323" t="s">
        <v>28267</v>
      </c>
    </row>
    <row r="591" spans="1:5" ht="15" customHeight="1">
      <c r="A591" s="319">
        <v>2649</v>
      </c>
      <c r="B591" s="320" t="s">
        <v>28791</v>
      </c>
      <c r="C591" s="321" t="s">
        <v>27142</v>
      </c>
      <c r="D591" s="322">
        <v>11.99</v>
      </c>
      <c r="E591" s="323" t="s">
        <v>28267</v>
      </c>
    </row>
    <row r="592" spans="1:5" ht="15" customHeight="1">
      <c r="A592" s="319">
        <v>3784</v>
      </c>
      <c r="B592" s="320" t="s">
        <v>28792</v>
      </c>
      <c r="C592" s="321" t="s">
        <v>27142</v>
      </c>
      <c r="D592" s="322">
        <v>0.26</v>
      </c>
      <c r="E592" s="323" t="s">
        <v>28267</v>
      </c>
    </row>
    <row r="593" spans="1:5" ht="15" customHeight="1">
      <c r="A593" s="319">
        <v>6555</v>
      </c>
      <c r="B593" s="320" t="s">
        <v>28793</v>
      </c>
      <c r="C593" s="321" t="s">
        <v>27142</v>
      </c>
      <c r="D593" s="322">
        <v>0.14000000000000001</v>
      </c>
      <c r="E593" s="323" t="s">
        <v>28267</v>
      </c>
    </row>
    <row r="594" spans="1:5" ht="15" customHeight="1">
      <c r="A594" s="319">
        <v>13323</v>
      </c>
      <c r="B594" s="320" t="s">
        <v>27973</v>
      </c>
      <c r="C594" s="321" t="s">
        <v>27142</v>
      </c>
      <c r="D594" s="322">
        <v>0.23</v>
      </c>
      <c r="E594" s="323" t="s">
        <v>28267</v>
      </c>
    </row>
    <row r="595" spans="1:5" ht="15" customHeight="1">
      <c r="A595" s="319">
        <v>13414</v>
      </c>
      <c r="B595" s="320" t="s">
        <v>27974</v>
      </c>
      <c r="C595" s="321" t="s">
        <v>27142</v>
      </c>
      <c r="D595" s="322">
        <v>0.27</v>
      </c>
    </row>
    <row r="596" spans="1:5" ht="15" customHeight="1">
      <c r="A596" s="319">
        <v>4418</v>
      </c>
      <c r="B596" s="320" t="s">
        <v>28794</v>
      </c>
      <c r="C596" s="321" t="s">
        <v>27142</v>
      </c>
      <c r="D596" s="322">
        <v>7.0000000000000007E-2</v>
      </c>
      <c r="E596" s="323" t="s">
        <v>28267</v>
      </c>
    </row>
    <row r="597" spans="1:5" ht="15" customHeight="1">
      <c r="A597" s="319">
        <v>9879</v>
      </c>
      <c r="B597" s="320" t="s">
        <v>28795</v>
      </c>
      <c r="C597" s="321" t="s">
        <v>27142</v>
      </c>
      <c r="D597" s="322">
        <v>0.23</v>
      </c>
      <c r="E597" s="323" t="s">
        <v>28267</v>
      </c>
    </row>
    <row r="598" spans="1:5" ht="15" customHeight="1">
      <c r="A598" s="319">
        <v>10260</v>
      </c>
      <c r="B598" s="320" t="s">
        <v>28796</v>
      </c>
      <c r="C598" s="321" t="s">
        <v>27142</v>
      </c>
      <c r="D598" s="322">
        <v>0.86</v>
      </c>
      <c r="E598" s="323" t="s">
        <v>28267</v>
      </c>
    </row>
    <row r="599" spans="1:5" ht="17.100000000000001" customHeight="1">
      <c r="A599" s="319">
        <v>7935</v>
      </c>
      <c r="B599" s="320" t="s">
        <v>28797</v>
      </c>
      <c r="C599" s="321" t="s">
        <v>27303</v>
      </c>
      <c r="D599" s="322">
        <v>265.49</v>
      </c>
    </row>
    <row r="600" spans="1:5" ht="15" customHeight="1">
      <c r="A600" s="319">
        <v>11708</v>
      </c>
      <c r="B600" s="320" t="s">
        <v>28798</v>
      </c>
      <c r="C600" s="321" t="s">
        <v>27303</v>
      </c>
      <c r="D600" s="322">
        <v>207.05</v>
      </c>
    </row>
    <row r="601" spans="1:5" ht="15" customHeight="1">
      <c r="A601" s="319">
        <v>6981</v>
      </c>
      <c r="B601" s="320" t="s">
        <v>28799</v>
      </c>
      <c r="C601" s="321" t="s">
        <v>27154</v>
      </c>
      <c r="D601" s="322">
        <v>15.95</v>
      </c>
      <c r="E601" s="323" t="s">
        <v>28267</v>
      </c>
    </row>
    <row r="602" spans="1:5" ht="15" customHeight="1">
      <c r="A602" s="319">
        <v>1886</v>
      </c>
      <c r="B602" s="320" t="s">
        <v>28800</v>
      </c>
      <c r="C602" s="321" t="s">
        <v>27154</v>
      </c>
      <c r="D602" s="322">
        <v>18.23</v>
      </c>
      <c r="E602" s="323" t="s">
        <v>28267</v>
      </c>
    </row>
    <row r="603" spans="1:5" ht="15" customHeight="1">
      <c r="A603" s="319">
        <v>1887</v>
      </c>
      <c r="B603" s="320" t="s">
        <v>28801</v>
      </c>
      <c r="C603" s="321" t="s">
        <v>27154</v>
      </c>
      <c r="D603" s="322">
        <v>16.27</v>
      </c>
      <c r="E603" s="323" t="s">
        <v>28267</v>
      </c>
    </row>
    <row r="604" spans="1:5" ht="15" customHeight="1">
      <c r="A604" s="319">
        <v>1888</v>
      </c>
      <c r="B604" s="320" t="s">
        <v>28802</v>
      </c>
      <c r="C604" s="321" t="s">
        <v>27154</v>
      </c>
      <c r="D604" s="322">
        <v>16</v>
      </c>
      <c r="E604" s="323" t="s">
        <v>28267</v>
      </c>
    </row>
    <row r="605" spans="1:5" ht="15" customHeight="1">
      <c r="A605" s="319">
        <v>1889</v>
      </c>
      <c r="B605" s="320" t="s">
        <v>28803</v>
      </c>
      <c r="C605" s="321" t="s">
        <v>27154</v>
      </c>
      <c r="D605" s="322">
        <v>17.34</v>
      </c>
      <c r="E605" s="323" t="s">
        <v>28267</v>
      </c>
    </row>
    <row r="606" spans="1:5" ht="17.100000000000001" customHeight="1">
      <c r="A606" s="319">
        <v>7859</v>
      </c>
      <c r="B606" s="320" t="s">
        <v>28804</v>
      </c>
      <c r="C606" s="321" t="s">
        <v>27142</v>
      </c>
      <c r="D606" s="322">
        <v>2416.8200000000002</v>
      </c>
    </row>
    <row r="607" spans="1:5" ht="17.100000000000001" customHeight="1">
      <c r="A607" s="319">
        <v>2064</v>
      </c>
      <c r="B607" s="320" t="s">
        <v>28805</v>
      </c>
      <c r="C607" s="321" t="s">
        <v>27142</v>
      </c>
      <c r="D607" s="322">
        <v>122.57</v>
      </c>
    </row>
    <row r="608" spans="1:5" ht="15" customHeight="1">
      <c r="A608" s="319">
        <v>4728</v>
      </c>
      <c r="B608" s="320" t="s">
        <v>28806</v>
      </c>
      <c r="C608" s="321" t="s">
        <v>27142</v>
      </c>
      <c r="D608" s="322">
        <v>13.85</v>
      </c>
      <c r="E608" s="323" t="s">
        <v>28267</v>
      </c>
    </row>
    <row r="609" spans="1:5" ht="15" customHeight="1">
      <c r="A609" s="319">
        <v>12679</v>
      </c>
      <c r="B609" s="320" t="s">
        <v>28807</v>
      </c>
      <c r="C609" s="321" t="s">
        <v>27303</v>
      </c>
      <c r="D609" s="322">
        <v>5.71</v>
      </c>
    </row>
    <row r="610" spans="1:5" ht="17.100000000000001" customHeight="1">
      <c r="A610" s="319">
        <v>10427</v>
      </c>
      <c r="B610" s="320" t="s">
        <v>28808</v>
      </c>
      <c r="C610" s="321" t="s">
        <v>27145</v>
      </c>
      <c r="D610" s="322">
        <v>8.75</v>
      </c>
      <c r="E610" s="323" t="s">
        <v>28267</v>
      </c>
    </row>
    <row r="611" spans="1:5" ht="17.100000000000001" customHeight="1">
      <c r="A611" s="319">
        <v>10428</v>
      </c>
      <c r="B611" s="320" t="s">
        <v>28809</v>
      </c>
      <c r="C611" s="321" t="s">
        <v>27145</v>
      </c>
      <c r="D611" s="322">
        <v>13.55</v>
      </c>
      <c r="E611" s="323" t="s">
        <v>28267</v>
      </c>
    </row>
    <row r="612" spans="1:5" ht="17.100000000000001" customHeight="1">
      <c r="A612" s="319">
        <v>12236</v>
      </c>
      <c r="B612" s="320" t="s">
        <v>28810</v>
      </c>
      <c r="C612" s="321" t="s">
        <v>27145</v>
      </c>
      <c r="D612" s="322">
        <v>0.96</v>
      </c>
    </row>
    <row r="613" spans="1:5" ht="17.100000000000001" customHeight="1">
      <c r="A613" s="319">
        <v>4228</v>
      </c>
      <c r="B613" s="320" t="s">
        <v>28811</v>
      </c>
      <c r="C613" s="321" t="s">
        <v>27145</v>
      </c>
      <c r="D613" s="322">
        <v>20.2</v>
      </c>
      <c r="E613" s="323" t="s">
        <v>28267</v>
      </c>
    </row>
    <row r="614" spans="1:5" ht="17.100000000000001" customHeight="1">
      <c r="A614" s="319">
        <v>2184</v>
      </c>
      <c r="B614" s="320" t="s">
        <v>28812</v>
      </c>
      <c r="C614" s="321" t="s">
        <v>27145</v>
      </c>
      <c r="D614" s="322">
        <v>28.99</v>
      </c>
      <c r="E614" s="323" t="s">
        <v>28267</v>
      </c>
    </row>
    <row r="615" spans="1:5" ht="17.100000000000001" customHeight="1">
      <c r="A615" s="319">
        <v>12190</v>
      </c>
      <c r="B615" s="320" t="s">
        <v>28813</v>
      </c>
      <c r="C615" s="321" t="s">
        <v>27145</v>
      </c>
      <c r="D615" s="322">
        <v>31.81</v>
      </c>
    </row>
    <row r="616" spans="1:5" ht="17.100000000000001" customHeight="1">
      <c r="A616" s="319">
        <v>2868</v>
      </c>
      <c r="B616" s="320" t="s">
        <v>28814</v>
      </c>
      <c r="C616" s="321" t="s">
        <v>27145</v>
      </c>
      <c r="D616" s="322">
        <v>41.49</v>
      </c>
      <c r="E616" s="323" t="s">
        <v>28267</v>
      </c>
    </row>
    <row r="617" spans="1:5" ht="17.100000000000001" customHeight="1">
      <c r="A617" s="319">
        <v>11145</v>
      </c>
      <c r="B617" s="320" t="s">
        <v>28815</v>
      </c>
      <c r="C617" s="321" t="s">
        <v>27145</v>
      </c>
      <c r="D617" s="322">
        <v>46.6</v>
      </c>
    </row>
    <row r="618" spans="1:5" ht="17.100000000000001" customHeight="1">
      <c r="A618" s="319">
        <v>2183</v>
      </c>
      <c r="B618" s="320" t="s">
        <v>28816</v>
      </c>
      <c r="C618" s="321" t="s">
        <v>27145</v>
      </c>
      <c r="D618" s="322">
        <v>8.75</v>
      </c>
      <c r="E618" s="323" t="s">
        <v>28267</v>
      </c>
    </row>
    <row r="619" spans="1:5" ht="17.100000000000001" customHeight="1">
      <c r="A619" s="319">
        <v>11790</v>
      </c>
      <c r="B619" s="320" t="s">
        <v>28817</v>
      </c>
      <c r="C619" s="321" t="s">
        <v>27145</v>
      </c>
      <c r="D619" s="322">
        <v>87.57</v>
      </c>
    </row>
    <row r="620" spans="1:5" ht="17.100000000000001" customHeight="1">
      <c r="A620" s="319">
        <v>12974</v>
      </c>
      <c r="B620" s="320" t="s">
        <v>28818</v>
      </c>
      <c r="C620" s="321" t="s">
        <v>27145</v>
      </c>
      <c r="D620" s="322">
        <v>59.71</v>
      </c>
    </row>
    <row r="621" spans="1:5" ht="17.100000000000001" customHeight="1">
      <c r="A621" s="319">
        <v>2867</v>
      </c>
      <c r="B621" s="320" t="s">
        <v>28819</v>
      </c>
      <c r="C621" s="321" t="s">
        <v>27145</v>
      </c>
      <c r="D621" s="322">
        <v>13.55</v>
      </c>
      <c r="E621" s="323" t="s">
        <v>28267</v>
      </c>
    </row>
    <row r="622" spans="1:5" ht="15" customHeight="1">
      <c r="A622" s="319">
        <v>2731</v>
      </c>
      <c r="B622" s="320" t="s">
        <v>28820</v>
      </c>
      <c r="C622" s="321" t="s">
        <v>27153</v>
      </c>
      <c r="D622" s="322">
        <v>90.58</v>
      </c>
    </row>
    <row r="623" spans="1:5" ht="15" customHeight="1">
      <c r="A623" s="319">
        <v>8932</v>
      </c>
      <c r="B623" s="320" t="s">
        <v>28821</v>
      </c>
      <c r="C623" s="321" t="s">
        <v>27145</v>
      </c>
      <c r="D623" s="322">
        <v>9.2100000000000009</v>
      </c>
      <c r="E623" s="323" t="s">
        <v>28267</v>
      </c>
    </row>
    <row r="624" spans="1:5" ht="17.100000000000001" customHeight="1">
      <c r="A624" s="319">
        <v>4231</v>
      </c>
      <c r="B624" s="320" t="s">
        <v>28822</v>
      </c>
      <c r="C624" s="321" t="s">
        <v>27145</v>
      </c>
      <c r="D624" s="322">
        <v>124.94</v>
      </c>
    </row>
    <row r="625" spans="1:5" ht="17.100000000000001" customHeight="1">
      <c r="A625" s="319">
        <v>3438</v>
      </c>
      <c r="B625" s="320" t="s">
        <v>28823</v>
      </c>
      <c r="C625" s="321" t="s">
        <v>27145</v>
      </c>
      <c r="D625" s="322">
        <v>87.46</v>
      </c>
    </row>
    <row r="626" spans="1:5" ht="17.100000000000001" customHeight="1">
      <c r="A626" s="319">
        <v>10368</v>
      </c>
      <c r="B626" s="320" t="s">
        <v>28824</v>
      </c>
      <c r="C626" s="321" t="s">
        <v>27145</v>
      </c>
      <c r="D626" s="322">
        <v>149.19</v>
      </c>
    </row>
    <row r="627" spans="1:5" ht="15" customHeight="1">
      <c r="A627" s="319">
        <v>9915</v>
      </c>
      <c r="B627" s="320" t="s">
        <v>28825</v>
      </c>
      <c r="C627" s="321" t="s">
        <v>27145</v>
      </c>
      <c r="D627" s="322">
        <v>87.04</v>
      </c>
    </row>
    <row r="628" spans="1:5" ht="17.100000000000001" customHeight="1">
      <c r="A628" s="319">
        <v>2178</v>
      </c>
      <c r="B628" s="320" t="s">
        <v>28826</v>
      </c>
      <c r="C628" s="321" t="s">
        <v>27145</v>
      </c>
      <c r="D628" s="322">
        <v>51.58</v>
      </c>
    </row>
    <row r="629" spans="1:5" ht="17.100000000000001" customHeight="1">
      <c r="A629" s="319">
        <v>2889</v>
      </c>
      <c r="B629" s="320" t="s">
        <v>28827</v>
      </c>
      <c r="C629" s="321" t="s">
        <v>27145</v>
      </c>
      <c r="D629" s="322">
        <v>37.65</v>
      </c>
    </row>
    <row r="630" spans="1:5" ht="17.100000000000001" customHeight="1">
      <c r="A630" s="319">
        <v>2177</v>
      </c>
      <c r="B630" s="320" t="s">
        <v>28828</v>
      </c>
      <c r="C630" s="321" t="s">
        <v>27145</v>
      </c>
      <c r="D630" s="322">
        <v>67.8</v>
      </c>
    </row>
    <row r="631" spans="1:5" ht="15" customHeight="1">
      <c r="A631" s="319">
        <v>2176</v>
      </c>
      <c r="B631" s="320" t="s">
        <v>28829</v>
      </c>
      <c r="C631" s="321" t="s">
        <v>27145</v>
      </c>
      <c r="D631" s="322">
        <v>27</v>
      </c>
      <c r="E631" s="323" t="s">
        <v>28267</v>
      </c>
    </row>
    <row r="632" spans="1:5" ht="17.100000000000001" customHeight="1">
      <c r="A632" s="319">
        <v>4155</v>
      </c>
      <c r="B632" s="320" t="s">
        <v>28830</v>
      </c>
      <c r="C632" s="321" t="s">
        <v>27145</v>
      </c>
      <c r="D632" s="322">
        <v>46.41</v>
      </c>
    </row>
    <row r="633" spans="1:5" ht="17.100000000000001" customHeight="1">
      <c r="A633" s="319">
        <v>3098</v>
      </c>
      <c r="B633" s="320" t="s">
        <v>28831</v>
      </c>
      <c r="C633" s="321" t="s">
        <v>27145</v>
      </c>
      <c r="D633" s="322">
        <v>32.76</v>
      </c>
      <c r="E633" s="323" t="s">
        <v>28267</v>
      </c>
    </row>
    <row r="634" spans="1:5" ht="15" customHeight="1">
      <c r="A634" s="319">
        <v>2971</v>
      </c>
      <c r="B634" s="320" t="s">
        <v>28832</v>
      </c>
      <c r="C634" s="321" t="s">
        <v>27209</v>
      </c>
      <c r="D634" s="322">
        <v>17.260000000000002</v>
      </c>
      <c r="E634" s="323" t="s">
        <v>28267</v>
      </c>
    </row>
    <row r="635" spans="1:5" ht="17.100000000000001" customHeight="1">
      <c r="A635" s="319">
        <v>13068</v>
      </c>
      <c r="B635" s="320" t="s">
        <v>28833</v>
      </c>
      <c r="C635" s="321" t="s">
        <v>27145</v>
      </c>
      <c r="D635" s="322">
        <v>93.23</v>
      </c>
    </row>
    <row r="636" spans="1:5" ht="15" customHeight="1">
      <c r="A636" s="319">
        <v>3755</v>
      </c>
      <c r="B636" s="320" t="s">
        <v>28834</v>
      </c>
      <c r="C636" s="321" t="s">
        <v>27145</v>
      </c>
      <c r="D636" s="322">
        <v>98.78</v>
      </c>
    </row>
    <row r="637" spans="1:5" ht="17.100000000000001" customHeight="1">
      <c r="A637" s="319">
        <v>3754</v>
      </c>
      <c r="B637" s="320" t="s">
        <v>28835</v>
      </c>
      <c r="C637" s="321" t="s">
        <v>27145</v>
      </c>
      <c r="D637" s="322">
        <v>98.78</v>
      </c>
    </row>
    <row r="638" spans="1:5" ht="15" customHeight="1">
      <c r="A638" s="319">
        <v>4986</v>
      </c>
      <c r="B638" s="320" t="s">
        <v>28836</v>
      </c>
      <c r="C638" s="321" t="s">
        <v>27153</v>
      </c>
      <c r="D638" s="322">
        <v>58.95</v>
      </c>
    </row>
    <row r="639" spans="1:5" ht="15" customHeight="1">
      <c r="A639" s="319">
        <v>10489</v>
      </c>
      <c r="C639" s="321" t="s">
        <v>27145</v>
      </c>
      <c r="D639" s="322">
        <v>28.37</v>
      </c>
    </row>
    <row r="640" spans="1:5" ht="17.100000000000001" customHeight="1">
      <c r="B640" s="320" t="s">
        <v>28837</v>
      </c>
    </row>
    <row r="641" spans="1:5" ht="15" customHeight="1">
      <c r="A641" s="319">
        <v>12517</v>
      </c>
      <c r="B641" s="320" t="s">
        <v>28838</v>
      </c>
      <c r="C641" s="321" t="s">
        <v>27145</v>
      </c>
      <c r="D641" s="322">
        <v>912.64</v>
      </c>
    </row>
    <row r="642" spans="1:5" ht="15" customHeight="1">
      <c r="A642" s="319">
        <v>2179</v>
      </c>
      <c r="B642" s="320" t="s">
        <v>28839</v>
      </c>
      <c r="C642" s="321" t="s">
        <v>27145</v>
      </c>
      <c r="D642" s="322">
        <v>143.33000000000001</v>
      </c>
    </row>
    <row r="643" spans="1:5" ht="15" customHeight="1">
      <c r="A643" s="319">
        <v>12592</v>
      </c>
      <c r="B643" s="320" t="s">
        <v>27439</v>
      </c>
      <c r="C643" s="321" t="s">
        <v>27145</v>
      </c>
      <c r="D643" s="322">
        <v>83.57</v>
      </c>
    </row>
    <row r="644" spans="1:5" ht="15" customHeight="1">
      <c r="A644" s="319">
        <v>4437</v>
      </c>
      <c r="B644" s="320" t="s">
        <v>28840</v>
      </c>
      <c r="C644" s="321" t="s">
        <v>27145</v>
      </c>
      <c r="D644" s="322">
        <v>129.22999999999999</v>
      </c>
    </row>
    <row r="645" spans="1:5" ht="15" customHeight="1">
      <c r="A645" s="319">
        <v>4438</v>
      </c>
      <c r="B645" s="320" t="s">
        <v>28841</v>
      </c>
      <c r="C645" s="321" t="s">
        <v>27145</v>
      </c>
      <c r="D645" s="322">
        <v>130.38</v>
      </c>
    </row>
    <row r="646" spans="1:5" ht="17.100000000000001" customHeight="1">
      <c r="A646" s="319">
        <v>3135</v>
      </c>
      <c r="B646" s="320" t="s">
        <v>28842</v>
      </c>
      <c r="C646" s="321" t="s">
        <v>27145</v>
      </c>
      <c r="D646" s="322">
        <v>20.55</v>
      </c>
    </row>
    <row r="647" spans="1:5" ht="17.100000000000001" customHeight="1">
      <c r="A647" s="319">
        <v>3372</v>
      </c>
      <c r="B647" s="320" t="s">
        <v>28843</v>
      </c>
      <c r="C647" s="321" t="s">
        <v>27145</v>
      </c>
      <c r="D647" s="322">
        <v>20.55</v>
      </c>
    </row>
    <row r="648" spans="1:5" ht="17.100000000000001" customHeight="1">
      <c r="A648" s="319">
        <v>2706</v>
      </c>
      <c r="B648" s="320" t="s">
        <v>28844</v>
      </c>
      <c r="C648" s="321" t="s">
        <v>27153</v>
      </c>
      <c r="D648" s="322">
        <v>14.81</v>
      </c>
    </row>
    <row r="649" spans="1:5" ht="15" customHeight="1">
      <c r="A649" s="319">
        <v>10354</v>
      </c>
      <c r="B649" s="320" t="s">
        <v>28845</v>
      </c>
      <c r="C649" s="321" t="s">
        <v>27153</v>
      </c>
      <c r="D649" s="322">
        <v>8.64</v>
      </c>
    </row>
    <row r="650" spans="1:5" ht="17.100000000000001" customHeight="1">
      <c r="A650" s="319">
        <v>8746</v>
      </c>
      <c r="B650" s="320" t="s">
        <v>28053</v>
      </c>
      <c r="C650" s="321" t="s">
        <v>27153</v>
      </c>
      <c r="D650" s="322">
        <v>30.86</v>
      </c>
      <c r="E650" s="323" t="s">
        <v>28267</v>
      </c>
    </row>
    <row r="651" spans="1:5" ht="17.100000000000001" customHeight="1">
      <c r="A651" s="319">
        <v>8751</v>
      </c>
      <c r="B651" s="320" t="s">
        <v>28846</v>
      </c>
      <c r="C651" s="321" t="s">
        <v>27153</v>
      </c>
      <c r="D651" s="322">
        <v>104.54</v>
      </c>
      <c r="E651" s="323" t="s">
        <v>28267</v>
      </c>
    </row>
    <row r="652" spans="1:5" ht="17.100000000000001" customHeight="1">
      <c r="A652" s="319">
        <v>8748</v>
      </c>
      <c r="B652" s="320" t="s">
        <v>28847</v>
      </c>
      <c r="C652" s="321" t="s">
        <v>27153</v>
      </c>
      <c r="D652" s="322">
        <v>48.79</v>
      </c>
      <c r="E652" s="323" t="s">
        <v>28267</v>
      </c>
    </row>
    <row r="653" spans="1:5" ht="17.100000000000001" customHeight="1">
      <c r="A653" s="319">
        <v>8750</v>
      </c>
      <c r="B653" s="320" t="s">
        <v>28848</v>
      </c>
      <c r="C653" s="321" t="s">
        <v>27153</v>
      </c>
      <c r="D653" s="322">
        <v>57.66</v>
      </c>
    </row>
    <row r="654" spans="1:5" ht="15" customHeight="1">
      <c r="A654" s="319">
        <v>12933</v>
      </c>
      <c r="B654" s="320" t="s">
        <v>28849</v>
      </c>
      <c r="C654" s="321" t="s">
        <v>27154</v>
      </c>
      <c r="D654" s="322">
        <v>15.25</v>
      </c>
    </row>
    <row r="655" spans="1:5" ht="17.100000000000001" customHeight="1">
      <c r="A655" s="319">
        <v>3061</v>
      </c>
      <c r="B655" s="320" t="s">
        <v>28850</v>
      </c>
      <c r="C655" s="321" t="s">
        <v>27154</v>
      </c>
      <c r="D655" s="322">
        <v>21.49</v>
      </c>
      <c r="E655" s="323" t="s">
        <v>28267</v>
      </c>
    </row>
    <row r="656" spans="1:5" ht="15" customHeight="1">
      <c r="A656" s="319">
        <v>3064</v>
      </c>
      <c r="B656" s="320" t="s">
        <v>28851</v>
      </c>
      <c r="C656" s="321" t="s">
        <v>27154</v>
      </c>
      <c r="D656" s="322">
        <v>13.73</v>
      </c>
      <c r="E656" s="323" t="s">
        <v>28267</v>
      </c>
    </row>
    <row r="657" spans="1:5" ht="15" customHeight="1">
      <c r="A657" s="319">
        <v>3066</v>
      </c>
      <c r="B657" s="320" t="s">
        <v>28852</v>
      </c>
      <c r="C657" s="321" t="s">
        <v>27154</v>
      </c>
      <c r="D657" s="322">
        <v>14.28</v>
      </c>
      <c r="E657" s="323" t="s">
        <v>28267</v>
      </c>
    </row>
    <row r="658" spans="1:5" ht="15" customHeight="1">
      <c r="A658" s="319">
        <v>3065</v>
      </c>
      <c r="B658" s="320" t="s">
        <v>28853</v>
      </c>
      <c r="C658" s="321" t="s">
        <v>27154</v>
      </c>
      <c r="D658" s="322">
        <v>21.42</v>
      </c>
      <c r="E658" s="323" t="s">
        <v>28267</v>
      </c>
    </row>
    <row r="659" spans="1:5" ht="15" customHeight="1">
      <c r="A659" s="319">
        <v>3067</v>
      </c>
      <c r="B659" s="320" t="s">
        <v>28854</v>
      </c>
      <c r="C659" s="321" t="s">
        <v>27154</v>
      </c>
      <c r="D659" s="322">
        <v>14.12</v>
      </c>
      <c r="E659" s="323" t="s">
        <v>28267</v>
      </c>
    </row>
    <row r="660" spans="1:5" ht="15" customHeight="1">
      <c r="A660" s="319">
        <v>3068</v>
      </c>
      <c r="B660" s="320" t="s">
        <v>28855</v>
      </c>
      <c r="C660" s="321" t="s">
        <v>27154</v>
      </c>
      <c r="D660" s="322">
        <v>19.079999999999998</v>
      </c>
    </row>
    <row r="661" spans="1:5" ht="17.100000000000001" customHeight="1">
      <c r="A661" s="319">
        <v>8736</v>
      </c>
      <c r="B661" s="320" t="s">
        <v>28856</v>
      </c>
      <c r="C661" s="321" t="s">
        <v>27153</v>
      </c>
      <c r="D661" s="322">
        <v>32.799999999999997</v>
      </c>
      <c r="E661" s="323" t="s">
        <v>28267</v>
      </c>
    </row>
    <row r="662" spans="1:5" ht="17.100000000000001" customHeight="1">
      <c r="A662" s="319">
        <v>8734</v>
      </c>
      <c r="B662" s="320" t="s">
        <v>28857</v>
      </c>
      <c r="C662" s="321" t="s">
        <v>27153</v>
      </c>
      <c r="D662" s="322">
        <v>18.760000000000002</v>
      </c>
      <c r="E662" s="323" t="s">
        <v>28267</v>
      </c>
    </row>
    <row r="663" spans="1:5" ht="17.100000000000001" customHeight="1">
      <c r="A663" s="319">
        <v>8725</v>
      </c>
      <c r="B663" s="320" t="s">
        <v>28858</v>
      </c>
      <c r="C663" s="321" t="s">
        <v>27153</v>
      </c>
      <c r="D663" s="322">
        <v>19.23</v>
      </c>
      <c r="E663" s="323" t="s">
        <v>28267</v>
      </c>
    </row>
    <row r="664" spans="1:5" ht="17.100000000000001" customHeight="1">
      <c r="A664" s="319">
        <v>8735</v>
      </c>
      <c r="B664" s="320" t="s">
        <v>28859</v>
      </c>
      <c r="C664" s="321" t="s">
        <v>27153</v>
      </c>
      <c r="D664" s="322">
        <v>24.43</v>
      </c>
      <c r="E664" s="323" t="s">
        <v>28267</v>
      </c>
    </row>
    <row r="665" spans="1:5" ht="17.100000000000001" customHeight="1">
      <c r="A665" s="319">
        <v>8729</v>
      </c>
      <c r="B665" s="320" t="s">
        <v>28860</v>
      </c>
      <c r="C665" s="321" t="s">
        <v>27153</v>
      </c>
      <c r="D665" s="322">
        <v>24.32</v>
      </c>
      <c r="E665" s="323" t="s">
        <v>28267</v>
      </c>
    </row>
    <row r="666" spans="1:5" ht="17.100000000000001" customHeight="1">
      <c r="A666" s="319">
        <v>8738</v>
      </c>
      <c r="B666" s="320" t="s">
        <v>28054</v>
      </c>
      <c r="C666" s="321" t="s">
        <v>27153</v>
      </c>
      <c r="D666" s="322">
        <v>52.83</v>
      </c>
      <c r="E666" s="323" t="s">
        <v>28267</v>
      </c>
    </row>
    <row r="667" spans="1:5" ht="17.100000000000001" customHeight="1">
      <c r="A667" s="319">
        <v>8723</v>
      </c>
      <c r="B667" s="320" t="s">
        <v>28861</v>
      </c>
      <c r="C667" s="321" t="s">
        <v>27153</v>
      </c>
      <c r="D667" s="322">
        <v>52.88</v>
      </c>
      <c r="E667" s="323" t="s">
        <v>28267</v>
      </c>
    </row>
    <row r="668" spans="1:5" ht="17.100000000000001" customHeight="1">
      <c r="A668" s="319">
        <v>8737</v>
      </c>
      <c r="B668" s="320" t="s">
        <v>28055</v>
      </c>
      <c r="C668" s="321" t="s">
        <v>27153</v>
      </c>
      <c r="D668" s="322">
        <v>47.8</v>
      </c>
      <c r="E668" s="323" t="s">
        <v>28267</v>
      </c>
    </row>
    <row r="669" spans="1:5" ht="17.100000000000001" customHeight="1">
      <c r="A669" s="319">
        <v>8724</v>
      </c>
      <c r="B669" s="320" t="s">
        <v>28862</v>
      </c>
      <c r="C669" s="321" t="s">
        <v>27153</v>
      </c>
      <c r="D669" s="322">
        <v>45.52</v>
      </c>
      <c r="E669" s="323" t="s">
        <v>28267</v>
      </c>
    </row>
    <row r="670" spans="1:5" ht="17.100000000000001" customHeight="1">
      <c r="A670" s="319">
        <v>8740</v>
      </c>
      <c r="B670" s="320" t="s">
        <v>28056</v>
      </c>
      <c r="C670" s="321" t="s">
        <v>27153</v>
      </c>
      <c r="D670" s="322">
        <v>96.46</v>
      </c>
      <c r="E670" s="323" t="s">
        <v>28267</v>
      </c>
    </row>
    <row r="671" spans="1:5" ht="17.100000000000001" customHeight="1">
      <c r="A671" s="319">
        <v>8727</v>
      </c>
      <c r="B671" s="320" t="s">
        <v>28863</v>
      </c>
      <c r="C671" s="321" t="s">
        <v>27153</v>
      </c>
      <c r="D671" s="322">
        <v>94.63</v>
      </c>
      <c r="E671" s="323" t="s">
        <v>28267</v>
      </c>
    </row>
    <row r="672" spans="1:5" ht="17.100000000000001" customHeight="1">
      <c r="A672" s="319">
        <v>8739</v>
      </c>
      <c r="B672" s="320" t="s">
        <v>28057</v>
      </c>
      <c r="C672" s="321" t="s">
        <v>27153</v>
      </c>
      <c r="D672" s="322">
        <v>68.94</v>
      </c>
      <c r="E672" s="323" t="s">
        <v>28267</v>
      </c>
    </row>
    <row r="673" spans="1:5" ht="17.100000000000001" customHeight="1">
      <c r="A673" s="319">
        <v>8726</v>
      </c>
      <c r="B673" s="320" t="s">
        <v>28864</v>
      </c>
      <c r="C673" s="321" t="s">
        <v>27153</v>
      </c>
      <c r="D673" s="322">
        <v>76.260000000000005</v>
      </c>
      <c r="E673" s="323" t="s">
        <v>28267</v>
      </c>
    </row>
    <row r="674" spans="1:5" ht="17.100000000000001" customHeight="1">
      <c r="A674" s="319">
        <v>8741</v>
      </c>
      <c r="B674" s="320" t="s">
        <v>28058</v>
      </c>
      <c r="C674" s="321" t="s">
        <v>27153</v>
      </c>
      <c r="D674" s="322">
        <v>110.82</v>
      </c>
      <c r="E674" s="323" t="s">
        <v>28267</v>
      </c>
    </row>
    <row r="675" spans="1:5" ht="17.100000000000001" customHeight="1">
      <c r="A675" s="319">
        <v>8728</v>
      </c>
      <c r="B675" s="320" t="s">
        <v>28059</v>
      </c>
      <c r="C675" s="321" t="s">
        <v>27153</v>
      </c>
      <c r="D675" s="322">
        <v>127.35</v>
      </c>
      <c r="E675" s="323" t="s">
        <v>28267</v>
      </c>
    </row>
    <row r="676" spans="1:5" ht="17.100000000000001" customHeight="1">
      <c r="A676" s="319">
        <v>8733</v>
      </c>
      <c r="B676" s="320" t="s">
        <v>28060</v>
      </c>
      <c r="C676" s="321" t="s">
        <v>27153</v>
      </c>
      <c r="D676" s="322">
        <v>160.61000000000001</v>
      </c>
      <c r="E676" s="323" t="s">
        <v>28267</v>
      </c>
    </row>
    <row r="677" spans="1:5" ht="17.100000000000001" customHeight="1">
      <c r="A677" s="319">
        <v>8730</v>
      </c>
      <c r="B677" s="320" t="s">
        <v>28865</v>
      </c>
      <c r="C677" s="321" t="s">
        <v>27153</v>
      </c>
      <c r="D677" s="322">
        <v>175.38</v>
      </c>
      <c r="E677" s="323" t="s">
        <v>28267</v>
      </c>
    </row>
    <row r="678" spans="1:5" ht="17.100000000000001" customHeight="1">
      <c r="A678" s="319">
        <v>8731</v>
      </c>
      <c r="B678" s="320" t="s">
        <v>28866</v>
      </c>
      <c r="C678" s="321" t="s">
        <v>27153</v>
      </c>
      <c r="D678" s="322">
        <v>262.58</v>
      </c>
      <c r="E678" s="323" t="s">
        <v>28267</v>
      </c>
    </row>
    <row r="679" spans="1:5" ht="17.100000000000001" customHeight="1">
      <c r="A679" s="319">
        <v>8732</v>
      </c>
      <c r="B679" s="320" t="s">
        <v>28061</v>
      </c>
      <c r="C679" s="321" t="s">
        <v>27153</v>
      </c>
      <c r="D679" s="322">
        <v>284.77</v>
      </c>
      <c r="E679" s="323" t="s">
        <v>28267</v>
      </c>
    </row>
    <row r="680" spans="1:5" ht="15" customHeight="1">
      <c r="A680" s="319">
        <v>7253</v>
      </c>
      <c r="B680" s="320" t="s">
        <v>28867</v>
      </c>
      <c r="C680" s="321" t="s">
        <v>27154</v>
      </c>
      <c r="D680" s="322">
        <v>7.37</v>
      </c>
    </row>
    <row r="681" spans="1:5" ht="15" customHeight="1">
      <c r="A681" s="319">
        <v>10907</v>
      </c>
      <c r="B681" s="320" t="s">
        <v>28868</v>
      </c>
      <c r="C681" s="321" t="s">
        <v>27153</v>
      </c>
      <c r="D681" s="322">
        <v>22.41</v>
      </c>
    </row>
    <row r="682" spans="1:5" ht="15" customHeight="1">
      <c r="A682" s="319">
        <v>8851</v>
      </c>
      <c r="B682" s="320" t="s">
        <v>28869</v>
      </c>
      <c r="C682" s="321" t="s">
        <v>27153</v>
      </c>
      <c r="D682" s="322">
        <v>45.67</v>
      </c>
    </row>
    <row r="683" spans="1:5" ht="17.100000000000001" customHeight="1">
      <c r="A683" s="319">
        <v>10912</v>
      </c>
      <c r="B683" s="320" t="s">
        <v>28870</v>
      </c>
      <c r="C683" s="321" t="s">
        <v>27153</v>
      </c>
      <c r="D683" s="322">
        <v>68.36</v>
      </c>
    </row>
    <row r="684" spans="1:5" ht="15" customHeight="1">
      <c r="A684" s="319">
        <v>11128</v>
      </c>
      <c r="B684" s="320" t="s">
        <v>28871</v>
      </c>
      <c r="C684" s="321" t="s">
        <v>27153</v>
      </c>
      <c r="D684" s="322">
        <v>11.21</v>
      </c>
    </row>
    <row r="685" spans="1:5" ht="15" customHeight="1">
      <c r="A685" s="319">
        <v>13561</v>
      </c>
      <c r="B685" s="320" t="s">
        <v>28872</v>
      </c>
      <c r="C685" s="321" t="s">
        <v>27154</v>
      </c>
      <c r="D685" s="322">
        <v>6.65</v>
      </c>
    </row>
    <row r="686" spans="1:5" ht="15" customHeight="1">
      <c r="A686" s="319">
        <v>13562</v>
      </c>
      <c r="B686" s="320" t="s">
        <v>28873</v>
      </c>
      <c r="C686" s="321" t="s">
        <v>27154</v>
      </c>
      <c r="D686" s="322">
        <v>6.73</v>
      </c>
    </row>
    <row r="687" spans="1:5" ht="17.100000000000001" customHeight="1">
      <c r="A687" s="319">
        <v>2422</v>
      </c>
      <c r="B687" s="320" t="s">
        <v>28874</v>
      </c>
      <c r="C687" s="321" t="s">
        <v>27153</v>
      </c>
      <c r="D687" s="322">
        <v>5.23</v>
      </c>
      <c r="E687" s="323" t="s">
        <v>28267</v>
      </c>
    </row>
    <row r="688" spans="1:5" ht="15" customHeight="1">
      <c r="A688" s="319">
        <v>6906</v>
      </c>
      <c r="B688" s="320" t="s">
        <v>28875</v>
      </c>
      <c r="C688" s="321" t="s">
        <v>27153</v>
      </c>
      <c r="D688" s="322">
        <v>3.79</v>
      </c>
      <c r="E688" s="323" t="s">
        <v>28267</v>
      </c>
    </row>
    <row r="689" spans="1:5" ht="15" customHeight="1">
      <c r="A689" s="319">
        <v>3783</v>
      </c>
      <c r="B689" s="320" t="s">
        <v>28876</v>
      </c>
      <c r="C689" s="321" t="s">
        <v>27153</v>
      </c>
      <c r="D689" s="322">
        <v>34.869999999999997</v>
      </c>
    </row>
    <row r="690" spans="1:5" ht="15" customHeight="1">
      <c r="A690" s="319">
        <v>4813</v>
      </c>
      <c r="B690" s="320" t="s">
        <v>28877</v>
      </c>
      <c r="C690" s="321" t="s">
        <v>27154</v>
      </c>
      <c r="D690" s="322">
        <v>18</v>
      </c>
    </row>
    <row r="691" spans="1:5" ht="15" customHeight="1">
      <c r="A691" s="319">
        <v>3840</v>
      </c>
      <c r="B691" s="320" t="s">
        <v>28878</v>
      </c>
      <c r="C691" s="321" t="s">
        <v>27142</v>
      </c>
      <c r="D691" s="322">
        <v>545.13</v>
      </c>
    </row>
    <row r="692" spans="1:5" ht="17.100000000000001" customHeight="1">
      <c r="A692" s="319">
        <v>11090</v>
      </c>
      <c r="B692" s="320" t="s">
        <v>27986</v>
      </c>
      <c r="C692" s="321" t="s">
        <v>27142</v>
      </c>
      <c r="D692" s="322">
        <v>1517.13</v>
      </c>
    </row>
    <row r="693" spans="1:5" ht="15" customHeight="1">
      <c r="A693" s="319">
        <v>3032</v>
      </c>
      <c r="B693" s="320" t="s">
        <v>28879</v>
      </c>
      <c r="C693" s="321" t="s">
        <v>27142</v>
      </c>
      <c r="D693" s="322">
        <v>447</v>
      </c>
      <c r="E693" s="323" t="s">
        <v>28267</v>
      </c>
    </row>
    <row r="694" spans="1:5" ht="15" customHeight="1">
      <c r="A694" s="319">
        <v>7421</v>
      </c>
      <c r="B694" s="320" t="s">
        <v>28880</v>
      </c>
      <c r="C694" s="321" t="s">
        <v>27142</v>
      </c>
      <c r="D694" s="322">
        <v>1.79</v>
      </c>
    </row>
    <row r="695" spans="1:5" ht="15" customHeight="1">
      <c r="A695" s="319">
        <v>3663</v>
      </c>
      <c r="B695" s="320" t="s">
        <v>28881</v>
      </c>
      <c r="C695" s="321" t="s">
        <v>27145</v>
      </c>
      <c r="D695" s="322">
        <v>306.35000000000002</v>
      </c>
    </row>
    <row r="696" spans="1:5" ht="15" customHeight="1">
      <c r="A696" s="319">
        <v>3664</v>
      </c>
      <c r="B696" s="320" t="s">
        <v>28882</v>
      </c>
      <c r="C696" s="321" t="s">
        <v>27145</v>
      </c>
      <c r="D696" s="322">
        <v>166.88</v>
      </c>
      <c r="E696" s="323" t="s">
        <v>28267</v>
      </c>
    </row>
    <row r="697" spans="1:5" ht="15" customHeight="1">
      <c r="A697" s="319">
        <v>10600</v>
      </c>
      <c r="B697" s="320" t="s">
        <v>28882</v>
      </c>
      <c r="C697" s="321" t="s">
        <v>27513</v>
      </c>
      <c r="D697" s="322">
        <v>12.77</v>
      </c>
      <c r="E697" s="323" t="s">
        <v>28267</v>
      </c>
    </row>
    <row r="698" spans="1:5" ht="15" customHeight="1">
      <c r="A698" s="319">
        <v>10268</v>
      </c>
      <c r="B698" s="320" t="s">
        <v>28883</v>
      </c>
      <c r="C698" s="321" t="s">
        <v>27154</v>
      </c>
      <c r="D698" s="322">
        <v>11.4</v>
      </c>
    </row>
    <row r="699" spans="1:5" ht="15" customHeight="1">
      <c r="A699" s="319">
        <v>3672</v>
      </c>
      <c r="B699" s="320" t="s">
        <v>28649</v>
      </c>
      <c r="C699" s="321" t="s">
        <v>27145</v>
      </c>
      <c r="D699" s="322">
        <v>496.04</v>
      </c>
      <c r="E699" s="323" t="s">
        <v>28267</v>
      </c>
    </row>
    <row r="700" spans="1:5" ht="15" customHeight="1">
      <c r="A700" s="319">
        <v>3226</v>
      </c>
      <c r="B700" s="320" t="s">
        <v>28884</v>
      </c>
      <c r="C700" s="321" t="s">
        <v>27145</v>
      </c>
      <c r="D700" s="322">
        <v>767.16</v>
      </c>
      <c r="E700" s="323" t="s">
        <v>28267</v>
      </c>
    </row>
    <row r="701" spans="1:5" ht="15" customHeight="1">
      <c r="A701" s="319">
        <v>7254</v>
      </c>
      <c r="B701" s="320" t="s">
        <v>28885</v>
      </c>
      <c r="C701" s="321" t="s">
        <v>27154</v>
      </c>
      <c r="D701" s="322">
        <v>10.71</v>
      </c>
    </row>
    <row r="702" spans="1:5" ht="15" customHeight="1">
      <c r="A702" s="319">
        <v>10975</v>
      </c>
      <c r="B702" s="320" t="s">
        <v>28885</v>
      </c>
      <c r="C702" s="321" t="s">
        <v>27145</v>
      </c>
      <c r="D702" s="322">
        <v>827.66</v>
      </c>
    </row>
    <row r="703" spans="1:5" ht="15" customHeight="1">
      <c r="A703" s="319">
        <v>10973</v>
      </c>
      <c r="B703" s="320" t="s">
        <v>28886</v>
      </c>
      <c r="C703" s="321" t="s">
        <v>27154</v>
      </c>
      <c r="D703" s="322">
        <v>10.97</v>
      </c>
    </row>
    <row r="704" spans="1:5" ht="15" customHeight="1">
      <c r="A704" s="319">
        <v>10974</v>
      </c>
      <c r="B704" s="320" t="s">
        <v>28886</v>
      </c>
      <c r="C704" s="321" t="s">
        <v>27145</v>
      </c>
      <c r="D704" s="322">
        <v>1468.53</v>
      </c>
    </row>
    <row r="705" spans="1:5" ht="15" customHeight="1">
      <c r="A705" s="319">
        <v>8807</v>
      </c>
      <c r="B705" s="320" t="s">
        <v>28887</v>
      </c>
      <c r="C705" s="321" t="s">
        <v>27145</v>
      </c>
      <c r="D705" s="322">
        <v>204.65</v>
      </c>
      <c r="E705" s="323" t="s">
        <v>28267</v>
      </c>
    </row>
    <row r="706" spans="1:5" ht="15" customHeight="1">
      <c r="A706" s="319">
        <v>8820</v>
      </c>
      <c r="B706" s="320" t="s">
        <v>28888</v>
      </c>
      <c r="C706" s="321" t="s">
        <v>27145</v>
      </c>
      <c r="D706" s="322">
        <v>172.15</v>
      </c>
      <c r="E706" s="323" t="s">
        <v>28267</v>
      </c>
    </row>
    <row r="707" spans="1:5" ht="15" customHeight="1">
      <c r="A707" s="319">
        <v>3662</v>
      </c>
      <c r="B707" s="320" t="s">
        <v>28889</v>
      </c>
      <c r="C707" s="321" t="s">
        <v>27145</v>
      </c>
      <c r="D707" s="322">
        <v>134</v>
      </c>
      <c r="E707" s="323" t="s">
        <v>28267</v>
      </c>
    </row>
    <row r="708" spans="1:5" ht="15" customHeight="1">
      <c r="A708" s="319">
        <v>578</v>
      </c>
      <c r="B708" s="320" t="s">
        <v>28890</v>
      </c>
      <c r="C708" s="321" t="s">
        <v>27145</v>
      </c>
      <c r="D708" s="322">
        <v>91.14</v>
      </c>
      <c r="E708" s="323" t="s">
        <v>28267</v>
      </c>
    </row>
    <row r="709" spans="1:5" ht="15" customHeight="1">
      <c r="A709" s="319">
        <v>7768</v>
      </c>
      <c r="B709" s="320" t="s">
        <v>28890</v>
      </c>
      <c r="C709" s="321" t="s">
        <v>1467</v>
      </c>
      <c r="D709" s="322">
        <v>13.27</v>
      </c>
      <c r="E709" s="323" t="s">
        <v>28267</v>
      </c>
    </row>
    <row r="710" spans="1:5" ht="15" customHeight="1">
      <c r="A710" s="319">
        <v>580</v>
      </c>
      <c r="B710" s="320" t="s">
        <v>28891</v>
      </c>
      <c r="C710" s="321" t="s">
        <v>27145</v>
      </c>
      <c r="D710" s="322">
        <v>60.43</v>
      </c>
    </row>
    <row r="711" spans="1:5" ht="17.100000000000001" customHeight="1">
      <c r="A711" s="319">
        <v>7545</v>
      </c>
      <c r="B711" s="320" t="s">
        <v>28892</v>
      </c>
      <c r="C711" s="321" t="s">
        <v>1467</v>
      </c>
      <c r="D711" s="322">
        <v>12.71</v>
      </c>
    </row>
    <row r="712" spans="1:5" ht="15" customHeight="1">
      <c r="A712" s="319">
        <v>494</v>
      </c>
      <c r="B712" s="320" t="s">
        <v>28893</v>
      </c>
      <c r="C712" s="321" t="s">
        <v>27145</v>
      </c>
      <c r="D712" s="322">
        <v>61.64</v>
      </c>
      <c r="E712" s="323" t="s">
        <v>28267</v>
      </c>
    </row>
    <row r="713" spans="1:5" ht="17.100000000000001" customHeight="1">
      <c r="A713" s="319">
        <v>7410</v>
      </c>
      <c r="B713" s="320" t="s">
        <v>28894</v>
      </c>
      <c r="C713" s="321" t="s">
        <v>27154</v>
      </c>
      <c r="D713" s="322">
        <v>13.93</v>
      </c>
      <c r="E713" s="323" t="s">
        <v>28267</v>
      </c>
    </row>
    <row r="714" spans="1:5" ht="15" customHeight="1">
      <c r="A714" s="319">
        <v>10413</v>
      </c>
      <c r="B714" s="320" t="s">
        <v>28895</v>
      </c>
      <c r="C714" s="321" t="s">
        <v>27145</v>
      </c>
      <c r="D714" s="322">
        <v>88.73</v>
      </c>
    </row>
    <row r="715" spans="1:5" ht="15" customHeight="1">
      <c r="A715" s="319">
        <v>6680</v>
      </c>
      <c r="B715" s="320" t="s">
        <v>28896</v>
      </c>
      <c r="C715" s="321" t="s">
        <v>27145</v>
      </c>
      <c r="D715" s="322">
        <v>46.82</v>
      </c>
      <c r="E715" s="323" t="s">
        <v>28267</v>
      </c>
    </row>
    <row r="716" spans="1:5" ht="17.100000000000001" customHeight="1">
      <c r="A716" s="319">
        <v>12876</v>
      </c>
      <c r="B716" s="320" t="s">
        <v>28897</v>
      </c>
      <c r="C716" s="321" t="s">
        <v>27154</v>
      </c>
      <c r="D716" s="322">
        <v>44.01</v>
      </c>
    </row>
    <row r="717" spans="1:5" ht="15" customHeight="1">
      <c r="A717" s="319">
        <v>8853</v>
      </c>
      <c r="B717" s="320" t="s">
        <v>28898</v>
      </c>
      <c r="C717" s="321" t="s">
        <v>27145</v>
      </c>
      <c r="D717" s="322">
        <v>239.4</v>
      </c>
    </row>
    <row r="718" spans="1:5" ht="15" customHeight="1">
      <c r="A718" s="319">
        <v>581</v>
      </c>
      <c r="B718" s="320" t="s">
        <v>28899</v>
      </c>
      <c r="C718" s="321" t="s">
        <v>27154</v>
      </c>
      <c r="D718" s="322">
        <v>11.56</v>
      </c>
      <c r="E718" s="323" t="s">
        <v>28267</v>
      </c>
    </row>
    <row r="719" spans="1:5" ht="15" customHeight="1">
      <c r="A719" s="319">
        <v>2547</v>
      </c>
      <c r="B719" s="320" t="s">
        <v>28900</v>
      </c>
      <c r="C719" s="321" t="s">
        <v>27154</v>
      </c>
      <c r="D719" s="322">
        <v>15.95</v>
      </c>
    </row>
    <row r="720" spans="1:5" ht="15" customHeight="1">
      <c r="A720" s="319">
        <v>582</v>
      </c>
      <c r="B720" s="320" t="s">
        <v>28901</v>
      </c>
      <c r="C720" s="321" t="s">
        <v>27154</v>
      </c>
      <c r="D720" s="322">
        <v>13.31</v>
      </c>
    </row>
    <row r="721" spans="1:5" ht="15" customHeight="1">
      <c r="A721" s="319">
        <v>9299</v>
      </c>
      <c r="B721" s="320" t="s">
        <v>28902</v>
      </c>
      <c r="C721" s="321" t="s">
        <v>27145</v>
      </c>
      <c r="D721" s="322">
        <v>358.31</v>
      </c>
    </row>
    <row r="722" spans="1:5" ht="17.100000000000001" customHeight="1">
      <c r="A722" s="319">
        <v>4171</v>
      </c>
      <c r="B722" s="320" t="s">
        <v>28903</v>
      </c>
      <c r="C722" s="321" t="s">
        <v>27142</v>
      </c>
      <c r="D722" s="322">
        <v>36.049999999999997</v>
      </c>
    </row>
    <row r="723" spans="1:5" ht="17.100000000000001" customHeight="1">
      <c r="A723" s="319">
        <v>3466</v>
      </c>
      <c r="B723" s="320" t="s">
        <v>28904</v>
      </c>
      <c r="C723" s="321" t="s">
        <v>27154</v>
      </c>
      <c r="D723" s="322">
        <v>35.229999999999997</v>
      </c>
    </row>
    <row r="724" spans="1:5" ht="17.100000000000001" customHeight="1">
      <c r="A724" s="319">
        <v>9816</v>
      </c>
      <c r="B724" s="320" t="s">
        <v>28905</v>
      </c>
      <c r="C724" s="321" t="s">
        <v>27142</v>
      </c>
      <c r="D724" s="322">
        <v>10606.29</v>
      </c>
    </row>
    <row r="725" spans="1:5" ht="34.15" customHeight="1">
      <c r="A725" s="319">
        <v>13529</v>
      </c>
      <c r="B725" s="320" t="s">
        <v>27329</v>
      </c>
      <c r="C725" s="321" t="s">
        <v>27142</v>
      </c>
      <c r="D725" s="322">
        <v>24936.6</v>
      </c>
    </row>
    <row r="726" spans="1:5" ht="17.100000000000001" customHeight="1">
      <c r="A726" s="319">
        <v>2951</v>
      </c>
      <c r="B726" s="320" t="s">
        <v>28906</v>
      </c>
      <c r="C726" s="321" t="s">
        <v>27142</v>
      </c>
      <c r="D726" s="322">
        <v>16485.96</v>
      </c>
    </row>
    <row r="727" spans="1:5" ht="17.100000000000001" customHeight="1">
      <c r="A727" s="319">
        <v>10374</v>
      </c>
      <c r="B727" s="320" t="s">
        <v>28907</v>
      </c>
      <c r="C727" s="321" t="s">
        <v>28908</v>
      </c>
      <c r="D727" s="322">
        <v>0.52</v>
      </c>
    </row>
    <row r="728" spans="1:5" ht="17.100000000000001" customHeight="1">
      <c r="A728" s="319">
        <v>12192</v>
      </c>
      <c r="B728" s="320" t="s">
        <v>27989</v>
      </c>
      <c r="C728" s="321" t="s">
        <v>27142</v>
      </c>
      <c r="D728" s="322">
        <v>3739.57</v>
      </c>
    </row>
    <row r="729" spans="1:5" ht="17.100000000000001" customHeight="1">
      <c r="A729" s="319">
        <v>13296</v>
      </c>
      <c r="B729" s="320" t="s">
        <v>28909</v>
      </c>
      <c r="C729" s="321" t="s">
        <v>27142</v>
      </c>
      <c r="D729" s="322">
        <v>3813</v>
      </c>
      <c r="E729" s="323" t="s">
        <v>28267</v>
      </c>
    </row>
    <row r="730" spans="1:5" ht="17.100000000000001" customHeight="1">
      <c r="A730" s="319">
        <v>12194</v>
      </c>
      <c r="B730" s="320" t="s">
        <v>27990</v>
      </c>
      <c r="C730" s="321" t="s">
        <v>27142</v>
      </c>
      <c r="D730" s="322">
        <v>5412.95</v>
      </c>
    </row>
    <row r="731" spans="1:5" ht="17.100000000000001" customHeight="1">
      <c r="A731" s="319">
        <v>12193</v>
      </c>
      <c r="B731" s="320" t="s">
        <v>27991</v>
      </c>
      <c r="C731" s="321" t="s">
        <v>27142</v>
      </c>
      <c r="D731" s="322">
        <v>6257.25</v>
      </c>
    </row>
    <row r="732" spans="1:5" ht="17.100000000000001" customHeight="1">
      <c r="A732" s="319">
        <v>11089</v>
      </c>
      <c r="B732" s="320" t="s">
        <v>27992</v>
      </c>
      <c r="C732" s="321" t="s">
        <v>27142</v>
      </c>
      <c r="D732" s="322">
        <v>7169.76</v>
      </c>
    </row>
    <row r="733" spans="1:5" ht="17.100000000000001" customHeight="1">
      <c r="A733" s="319">
        <v>9765</v>
      </c>
      <c r="B733" s="320" t="s">
        <v>28910</v>
      </c>
      <c r="C733" s="321" t="s">
        <v>27145</v>
      </c>
      <c r="D733" s="322">
        <v>373.22</v>
      </c>
    </row>
    <row r="734" spans="1:5" ht="17.100000000000001" customHeight="1">
      <c r="A734" s="319">
        <v>9766</v>
      </c>
      <c r="B734" s="320" t="s">
        <v>28911</v>
      </c>
      <c r="C734" s="321" t="s">
        <v>27145</v>
      </c>
      <c r="D734" s="322">
        <v>483.14</v>
      </c>
    </row>
    <row r="735" spans="1:5" ht="17.100000000000001" customHeight="1">
      <c r="A735" s="319">
        <v>9767</v>
      </c>
      <c r="B735" s="320" t="s">
        <v>28912</v>
      </c>
      <c r="C735" s="321" t="s">
        <v>27145</v>
      </c>
      <c r="D735" s="322">
        <v>564.62</v>
      </c>
    </row>
    <row r="736" spans="1:5" ht="17.100000000000001" customHeight="1">
      <c r="A736" s="319">
        <v>9764</v>
      </c>
      <c r="B736" s="320" t="s">
        <v>28913</v>
      </c>
      <c r="C736" s="321" t="s">
        <v>27145</v>
      </c>
      <c r="D736" s="322">
        <v>329.26</v>
      </c>
    </row>
    <row r="737" spans="1:5" ht="15" customHeight="1">
      <c r="A737" s="319">
        <v>10744</v>
      </c>
      <c r="B737" s="320" t="s">
        <v>28914</v>
      </c>
      <c r="C737" s="321" t="s">
        <v>27153</v>
      </c>
      <c r="D737" s="322">
        <v>35.24</v>
      </c>
    </row>
    <row r="738" spans="1:5" ht="15" customHeight="1">
      <c r="A738" s="319">
        <v>1734</v>
      </c>
      <c r="B738" s="320" t="s">
        <v>28915</v>
      </c>
      <c r="C738" s="321" t="s">
        <v>27153</v>
      </c>
      <c r="D738" s="322">
        <v>39.130000000000003</v>
      </c>
    </row>
    <row r="739" spans="1:5" ht="15" customHeight="1">
      <c r="A739" s="319">
        <v>8860</v>
      </c>
      <c r="B739" s="320" t="s">
        <v>28916</v>
      </c>
      <c r="C739" s="321" t="s">
        <v>27153</v>
      </c>
      <c r="D739" s="322">
        <v>9.3800000000000008</v>
      </c>
      <c r="E739" s="323" t="s">
        <v>28267</v>
      </c>
    </row>
    <row r="740" spans="1:5" ht="15" customHeight="1">
      <c r="A740" s="319">
        <v>1735</v>
      </c>
      <c r="B740" s="320" t="s">
        <v>28917</v>
      </c>
      <c r="C740" s="321" t="s">
        <v>27153</v>
      </c>
      <c r="D740" s="322">
        <v>20.48</v>
      </c>
      <c r="E740" s="323" t="s">
        <v>28267</v>
      </c>
    </row>
    <row r="741" spans="1:5" ht="15" customHeight="1">
      <c r="A741" s="319">
        <v>4448</v>
      </c>
      <c r="B741" s="320" t="s">
        <v>28918</v>
      </c>
      <c r="C741" s="321" t="s">
        <v>27153</v>
      </c>
      <c r="D741" s="322">
        <v>30.77</v>
      </c>
      <c r="E741" s="323" t="s">
        <v>28267</v>
      </c>
    </row>
    <row r="742" spans="1:5" ht="15" customHeight="1">
      <c r="A742" s="319">
        <v>4449</v>
      </c>
      <c r="B742" s="320" t="s">
        <v>28919</v>
      </c>
      <c r="C742" s="321" t="s">
        <v>27153</v>
      </c>
      <c r="D742" s="322">
        <v>34</v>
      </c>
      <c r="E742" s="323" t="s">
        <v>28267</v>
      </c>
    </row>
    <row r="743" spans="1:5" ht="15" customHeight="1">
      <c r="A743" s="319">
        <v>4450</v>
      </c>
      <c r="B743" s="320" t="s">
        <v>28920</v>
      </c>
      <c r="C743" s="321" t="s">
        <v>27153</v>
      </c>
      <c r="D743" s="322">
        <v>38.64</v>
      </c>
      <c r="E743" s="323" t="s">
        <v>28267</v>
      </c>
    </row>
    <row r="744" spans="1:5" ht="17.100000000000001" customHeight="1">
      <c r="A744" s="319">
        <v>4785</v>
      </c>
      <c r="B744" s="320" t="s">
        <v>28921</v>
      </c>
      <c r="C744" s="321" t="s">
        <v>27142</v>
      </c>
      <c r="D744" s="322">
        <v>1243.8599999999999</v>
      </c>
    </row>
    <row r="745" spans="1:5" ht="17.100000000000001" customHeight="1">
      <c r="A745" s="319">
        <v>8430</v>
      </c>
      <c r="B745" s="320" t="s">
        <v>28922</v>
      </c>
      <c r="C745" s="321" t="s">
        <v>27142</v>
      </c>
      <c r="D745" s="322">
        <v>36.299999999999997</v>
      </c>
      <c r="E745" s="323" t="s">
        <v>28267</v>
      </c>
    </row>
    <row r="746" spans="1:5" ht="25.5" customHeight="1">
      <c r="A746" s="319">
        <v>7867</v>
      </c>
      <c r="B746" s="320" t="s">
        <v>28923</v>
      </c>
      <c r="C746" s="321" t="s">
        <v>27142</v>
      </c>
      <c r="D746" s="322">
        <v>589.38</v>
      </c>
    </row>
    <row r="747" spans="1:5" ht="17.100000000000001" customHeight="1">
      <c r="A747" s="319">
        <v>7866</v>
      </c>
      <c r="B747" s="320" t="s">
        <v>28924</v>
      </c>
      <c r="C747" s="321" t="s">
        <v>27142</v>
      </c>
      <c r="D747" s="322">
        <v>307.72000000000003</v>
      </c>
    </row>
    <row r="748" spans="1:5" ht="17.100000000000001" customHeight="1">
      <c r="A748" s="319">
        <v>7869</v>
      </c>
      <c r="B748" s="320" t="s">
        <v>28925</v>
      </c>
      <c r="C748" s="321" t="s">
        <v>27142</v>
      </c>
      <c r="D748" s="322">
        <v>1160.8</v>
      </c>
    </row>
    <row r="749" spans="1:5" ht="17.100000000000001" customHeight="1">
      <c r="A749" s="319">
        <v>7874</v>
      </c>
      <c r="B749" s="320" t="s">
        <v>28926</v>
      </c>
      <c r="C749" s="321" t="s">
        <v>27142</v>
      </c>
      <c r="D749" s="322">
        <v>133.59</v>
      </c>
    </row>
    <row r="750" spans="1:5" ht="17.100000000000001" customHeight="1">
      <c r="A750" s="319">
        <v>7868</v>
      </c>
      <c r="B750" s="320" t="s">
        <v>28927</v>
      </c>
      <c r="C750" s="321" t="s">
        <v>27142</v>
      </c>
      <c r="D750" s="322">
        <v>226.15</v>
      </c>
    </row>
    <row r="751" spans="1:5" ht="25.5" customHeight="1">
      <c r="A751" s="319">
        <v>2950</v>
      </c>
      <c r="B751" s="320" t="s">
        <v>28928</v>
      </c>
      <c r="C751" s="321" t="s">
        <v>27142</v>
      </c>
      <c r="D751" s="322">
        <v>86.43</v>
      </c>
    </row>
    <row r="752" spans="1:5" ht="25.5" customHeight="1">
      <c r="A752" s="319">
        <v>9735</v>
      </c>
      <c r="B752" s="320" t="s">
        <v>28929</v>
      </c>
      <c r="C752" s="321" t="s">
        <v>27142</v>
      </c>
      <c r="D752" s="322">
        <v>11558.1</v>
      </c>
    </row>
    <row r="753" spans="1:5" ht="25.5" customHeight="1">
      <c r="A753" s="319">
        <v>9661</v>
      </c>
      <c r="B753" s="320" t="s">
        <v>28930</v>
      </c>
      <c r="C753" s="321" t="s">
        <v>27142</v>
      </c>
      <c r="D753" s="322">
        <v>4837.51</v>
      </c>
    </row>
    <row r="754" spans="1:5" ht="15" customHeight="1">
      <c r="A754" s="319">
        <v>9479</v>
      </c>
      <c r="B754" s="320" t="s">
        <v>28931</v>
      </c>
      <c r="C754" s="321" t="s">
        <v>27142</v>
      </c>
      <c r="D754" s="322">
        <v>14.97</v>
      </c>
      <c r="E754" s="323" t="s">
        <v>28267</v>
      </c>
    </row>
    <row r="755" spans="1:5" ht="15" customHeight="1">
      <c r="A755" s="319">
        <v>9263</v>
      </c>
      <c r="B755" s="320" t="s">
        <v>28045</v>
      </c>
      <c r="C755" s="321" t="s">
        <v>27142</v>
      </c>
      <c r="D755" s="322">
        <v>11.5</v>
      </c>
    </row>
    <row r="756" spans="1:5" ht="15" customHeight="1">
      <c r="A756" s="319">
        <v>9487</v>
      </c>
      <c r="B756" s="320" t="s">
        <v>28932</v>
      </c>
      <c r="C756" s="321" t="s">
        <v>27142</v>
      </c>
      <c r="D756" s="322">
        <v>5.54</v>
      </c>
    </row>
    <row r="757" spans="1:5" ht="15" customHeight="1">
      <c r="A757" s="319">
        <v>7982</v>
      </c>
      <c r="B757" s="320" t="s">
        <v>28046</v>
      </c>
      <c r="C757" s="321" t="s">
        <v>27142</v>
      </c>
      <c r="D757" s="322">
        <v>7.81</v>
      </c>
    </row>
    <row r="758" spans="1:5" ht="25.5" customHeight="1">
      <c r="A758" s="319">
        <v>13492</v>
      </c>
      <c r="B758" s="320" t="s">
        <v>28933</v>
      </c>
      <c r="C758" s="321" t="s">
        <v>27209</v>
      </c>
      <c r="D758" s="322">
        <v>153.66</v>
      </c>
    </row>
    <row r="759" spans="1:5" ht="17.100000000000001" customHeight="1">
      <c r="A759" s="319">
        <v>13489</v>
      </c>
      <c r="B759" s="320" t="s">
        <v>28934</v>
      </c>
      <c r="C759" s="321" t="s">
        <v>27209</v>
      </c>
      <c r="D759" s="322">
        <v>233.53</v>
      </c>
    </row>
    <row r="760" spans="1:5" ht="25.5" customHeight="1">
      <c r="A760" s="319">
        <v>13493</v>
      </c>
      <c r="B760" s="320" t="s">
        <v>28935</v>
      </c>
      <c r="C760" s="321" t="s">
        <v>27209</v>
      </c>
      <c r="D760" s="322">
        <v>166.83</v>
      </c>
    </row>
    <row r="761" spans="1:5" ht="17.100000000000001" customHeight="1">
      <c r="A761" s="319">
        <v>13490</v>
      </c>
      <c r="B761" s="320" t="s">
        <v>28936</v>
      </c>
      <c r="C761" s="321" t="s">
        <v>27209</v>
      </c>
      <c r="D761" s="322">
        <v>246.6</v>
      </c>
    </row>
    <row r="762" spans="1:5" ht="25.5" customHeight="1">
      <c r="A762" s="319">
        <v>13494</v>
      </c>
      <c r="B762" s="320" t="s">
        <v>28937</v>
      </c>
      <c r="C762" s="321" t="s">
        <v>27209</v>
      </c>
      <c r="D762" s="322">
        <v>189.93</v>
      </c>
    </row>
    <row r="763" spans="1:5" ht="17.100000000000001" customHeight="1">
      <c r="A763" s="319">
        <v>13491</v>
      </c>
      <c r="B763" s="320" t="s">
        <v>28938</v>
      </c>
      <c r="C763" s="321" t="s">
        <v>27209</v>
      </c>
      <c r="D763" s="322">
        <v>263.49</v>
      </c>
    </row>
    <row r="764" spans="1:5" ht="17.100000000000001" customHeight="1">
      <c r="A764" s="319">
        <v>13486</v>
      </c>
      <c r="B764" s="320" t="s">
        <v>28939</v>
      </c>
      <c r="C764" s="321" t="s">
        <v>27209</v>
      </c>
      <c r="D764" s="322">
        <v>59.82</v>
      </c>
    </row>
    <row r="765" spans="1:5" ht="17.100000000000001" customHeight="1">
      <c r="A765" s="319">
        <v>13487</v>
      </c>
      <c r="B765" s="320" t="s">
        <v>28940</v>
      </c>
      <c r="C765" s="321" t="s">
        <v>27209</v>
      </c>
      <c r="D765" s="322">
        <v>67.48</v>
      </c>
    </row>
    <row r="766" spans="1:5" ht="17.100000000000001" customHeight="1">
      <c r="A766" s="319">
        <v>13488</v>
      </c>
      <c r="B766" s="320" t="s">
        <v>28941</v>
      </c>
      <c r="C766" s="321" t="s">
        <v>27209</v>
      </c>
      <c r="D766" s="322">
        <v>119.24</v>
      </c>
    </row>
    <row r="767" spans="1:5" ht="17.100000000000001" customHeight="1">
      <c r="A767" s="319">
        <v>13483</v>
      </c>
      <c r="B767" s="320" t="s">
        <v>28942</v>
      </c>
      <c r="C767" s="321" t="s">
        <v>27209</v>
      </c>
      <c r="D767" s="322">
        <v>65.95</v>
      </c>
    </row>
    <row r="768" spans="1:5" ht="17.100000000000001" customHeight="1">
      <c r="A768" s="319">
        <v>13484</v>
      </c>
      <c r="B768" s="320" t="s">
        <v>28943</v>
      </c>
      <c r="C768" s="321" t="s">
        <v>27209</v>
      </c>
      <c r="D768" s="322">
        <v>72.38</v>
      </c>
    </row>
    <row r="769" spans="1:4" ht="17.100000000000001" customHeight="1">
      <c r="A769" s="319">
        <v>13485</v>
      </c>
      <c r="B769" s="320" t="s">
        <v>28944</v>
      </c>
      <c r="C769" s="321" t="s">
        <v>27209</v>
      </c>
      <c r="D769" s="322">
        <v>126.8</v>
      </c>
    </row>
    <row r="770" spans="1:4" ht="17.100000000000001" customHeight="1">
      <c r="A770" s="319">
        <v>13480</v>
      </c>
      <c r="B770" s="320" t="s">
        <v>28945</v>
      </c>
      <c r="C770" s="321" t="s">
        <v>27209</v>
      </c>
      <c r="D770" s="322">
        <v>71.34</v>
      </c>
    </row>
    <row r="771" spans="1:4" ht="17.100000000000001" customHeight="1">
      <c r="A771" s="319">
        <v>13481</v>
      </c>
      <c r="B771" s="320" t="s">
        <v>28946</v>
      </c>
      <c r="C771" s="321" t="s">
        <v>27209</v>
      </c>
      <c r="D771" s="322">
        <v>79.959999999999994</v>
      </c>
    </row>
    <row r="772" spans="1:4" ht="17.100000000000001" customHeight="1">
      <c r="A772" s="319">
        <v>13482</v>
      </c>
      <c r="B772" s="320" t="s">
        <v>28947</v>
      </c>
      <c r="C772" s="321" t="s">
        <v>27209</v>
      </c>
      <c r="D772" s="322">
        <v>125.7</v>
      </c>
    </row>
    <row r="773" spans="1:4" ht="17.100000000000001" customHeight="1">
      <c r="A773" s="319">
        <v>13477</v>
      </c>
      <c r="B773" s="320" t="s">
        <v>28948</v>
      </c>
      <c r="C773" s="321" t="s">
        <v>27209</v>
      </c>
      <c r="D773" s="322">
        <v>78.22</v>
      </c>
    </row>
    <row r="774" spans="1:4" ht="17.100000000000001" customHeight="1">
      <c r="A774" s="319">
        <v>13478</v>
      </c>
      <c r="B774" s="320" t="s">
        <v>28949</v>
      </c>
      <c r="C774" s="321" t="s">
        <v>27209</v>
      </c>
      <c r="D774" s="322">
        <v>85.51</v>
      </c>
    </row>
    <row r="775" spans="1:4" ht="17.100000000000001" customHeight="1">
      <c r="A775" s="319">
        <v>13479</v>
      </c>
      <c r="B775" s="320" t="s">
        <v>28950</v>
      </c>
      <c r="C775" s="321" t="s">
        <v>27209</v>
      </c>
      <c r="D775" s="322">
        <v>132.69</v>
      </c>
    </row>
    <row r="776" spans="1:4" ht="17.100000000000001" customHeight="1">
      <c r="A776" s="319">
        <v>4910</v>
      </c>
      <c r="B776" s="320" t="s">
        <v>28951</v>
      </c>
      <c r="C776" s="321" t="s">
        <v>27209</v>
      </c>
      <c r="D776" s="322">
        <v>250.92</v>
      </c>
    </row>
    <row r="777" spans="1:4" ht="15" customHeight="1">
      <c r="A777" s="319">
        <v>9788</v>
      </c>
      <c r="B777" s="320" t="s">
        <v>28952</v>
      </c>
      <c r="C777" s="321" t="s">
        <v>27142</v>
      </c>
      <c r="D777" s="322">
        <v>10710.39</v>
      </c>
    </row>
    <row r="778" spans="1:4" ht="15" customHeight="1">
      <c r="A778" s="319">
        <v>9790</v>
      </c>
      <c r="B778" s="320" t="s">
        <v>28953</v>
      </c>
      <c r="C778" s="321" t="s">
        <v>27142</v>
      </c>
      <c r="D778" s="322">
        <v>6303.42</v>
      </c>
    </row>
    <row r="779" spans="1:4" ht="15" customHeight="1">
      <c r="A779" s="319">
        <v>9786</v>
      </c>
      <c r="B779" s="320" t="s">
        <v>28954</v>
      </c>
      <c r="C779" s="321" t="s">
        <v>27142</v>
      </c>
      <c r="D779" s="322">
        <v>451.52</v>
      </c>
    </row>
    <row r="780" spans="1:4" ht="17.100000000000001" customHeight="1">
      <c r="A780" s="319">
        <v>9787</v>
      </c>
      <c r="B780" s="320" t="s">
        <v>28955</v>
      </c>
      <c r="C780" s="321" t="s">
        <v>27142</v>
      </c>
      <c r="D780" s="322">
        <v>451.52</v>
      </c>
    </row>
    <row r="781" spans="1:4" ht="17.100000000000001" customHeight="1">
      <c r="A781" s="319">
        <v>9781</v>
      </c>
      <c r="B781" s="320" t="s">
        <v>28956</v>
      </c>
      <c r="C781" s="321" t="s">
        <v>27142</v>
      </c>
      <c r="D781" s="322">
        <v>948.22</v>
      </c>
    </row>
    <row r="782" spans="1:4" ht="17.100000000000001" customHeight="1">
      <c r="A782" s="319">
        <v>9774</v>
      </c>
      <c r="B782" s="320" t="s">
        <v>28957</v>
      </c>
      <c r="C782" s="321" t="s">
        <v>27142</v>
      </c>
      <c r="D782" s="322">
        <v>7224.56</v>
      </c>
    </row>
    <row r="783" spans="1:4" ht="25.5" customHeight="1">
      <c r="A783" s="319">
        <v>12585</v>
      </c>
      <c r="B783" s="320" t="s">
        <v>27443</v>
      </c>
      <c r="C783" s="321" t="s">
        <v>27145</v>
      </c>
      <c r="D783" s="322">
        <v>2006.96</v>
      </c>
    </row>
    <row r="784" spans="1:4" ht="15" customHeight="1">
      <c r="A784" s="319">
        <v>12408</v>
      </c>
      <c r="B784" s="320" t="s">
        <v>28958</v>
      </c>
      <c r="C784" s="321" t="s">
        <v>27142</v>
      </c>
      <c r="D784" s="322">
        <v>606.70000000000005</v>
      </c>
    </row>
    <row r="785" spans="1:4" ht="17.100000000000001" customHeight="1">
      <c r="A785" s="319">
        <v>13005</v>
      </c>
      <c r="B785" s="320" t="s">
        <v>28959</v>
      </c>
      <c r="C785" s="321" t="s">
        <v>27225</v>
      </c>
      <c r="D785" s="322">
        <v>123.05</v>
      </c>
    </row>
    <row r="786" spans="1:4" ht="17.100000000000001" customHeight="1">
      <c r="A786" s="319">
        <v>12735</v>
      </c>
      <c r="B786" s="320" t="s">
        <v>28960</v>
      </c>
      <c r="C786" s="321" t="s">
        <v>27225</v>
      </c>
      <c r="D786" s="322">
        <v>210.74</v>
      </c>
    </row>
    <row r="787" spans="1:4" ht="25.5" customHeight="1">
      <c r="A787" s="319">
        <v>12780</v>
      </c>
      <c r="B787" s="320" t="s">
        <v>28961</v>
      </c>
      <c r="C787" s="321" t="s">
        <v>27153</v>
      </c>
      <c r="D787" s="322">
        <v>169.95</v>
      </c>
    </row>
    <row r="788" spans="1:4" ht="25.5" customHeight="1">
      <c r="A788" s="319">
        <v>11787</v>
      </c>
      <c r="B788" s="320" t="s">
        <v>27445</v>
      </c>
      <c r="C788" s="321" t="s">
        <v>27153</v>
      </c>
      <c r="D788" s="322">
        <v>132.37</v>
      </c>
    </row>
    <row r="789" spans="1:4" ht="25.5" customHeight="1">
      <c r="A789" s="319">
        <v>11788</v>
      </c>
      <c r="B789" s="320" t="s">
        <v>28962</v>
      </c>
      <c r="C789" s="321" t="s">
        <v>27153</v>
      </c>
      <c r="D789" s="322">
        <v>330.92</v>
      </c>
    </row>
    <row r="790" spans="1:4" ht="25.5" customHeight="1">
      <c r="A790" s="319">
        <v>12864</v>
      </c>
      <c r="B790" s="320" t="s">
        <v>27446</v>
      </c>
      <c r="C790" s="321" t="s">
        <v>27153</v>
      </c>
      <c r="D790" s="322">
        <v>102.79</v>
      </c>
    </row>
    <row r="791" spans="1:4" ht="15" customHeight="1">
      <c r="A791" s="319">
        <v>900</v>
      </c>
      <c r="B791" s="320" t="s">
        <v>28963</v>
      </c>
      <c r="C791" s="321" t="s">
        <v>27153</v>
      </c>
      <c r="D791" s="322">
        <v>538.14</v>
      </c>
    </row>
    <row r="792" spans="1:4" ht="17.100000000000001" customHeight="1">
      <c r="A792" s="319">
        <v>12242</v>
      </c>
      <c r="B792" s="320" t="s">
        <v>28964</v>
      </c>
      <c r="C792" s="321" t="s">
        <v>27145</v>
      </c>
      <c r="D792" s="322">
        <v>599.88</v>
      </c>
    </row>
    <row r="793" spans="1:4" ht="25.5" customHeight="1">
      <c r="A793" s="319">
        <v>11951</v>
      </c>
      <c r="B793" s="320" t="s">
        <v>28965</v>
      </c>
      <c r="C793" s="321" t="s">
        <v>27145</v>
      </c>
      <c r="D793" s="322">
        <v>198.55</v>
      </c>
    </row>
    <row r="794" spans="1:4" ht="15" customHeight="1">
      <c r="A794" s="319">
        <v>1051</v>
      </c>
      <c r="B794" s="320" t="s">
        <v>28966</v>
      </c>
      <c r="C794" s="321" t="s">
        <v>27145</v>
      </c>
      <c r="D794" s="322">
        <v>171.05</v>
      </c>
    </row>
    <row r="795" spans="1:4" ht="17.100000000000001" customHeight="1">
      <c r="A795" s="319">
        <v>12940</v>
      </c>
      <c r="B795" s="320" t="s">
        <v>27447</v>
      </c>
      <c r="C795" s="321" t="s">
        <v>27145</v>
      </c>
      <c r="D795" s="322">
        <v>260.42</v>
      </c>
    </row>
    <row r="796" spans="1:4" ht="17.100000000000001" customHeight="1">
      <c r="A796" s="319">
        <v>11861</v>
      </c>
      <c r="B796" s="320" t="s">
        <v>27448</v>
      </c>
      <c r="C796" s="321" t="s">
        <v>27145</v>
      </c>
      <c r="D796" s="322">
        <v>327.63</v>
      </c>
    </row>
    <row r="797" spans="1:4" ht="17.100000000000001" customHeight="1">
      <c r="A797" s="319">
        <v>12887</v>
      </c>
      <c r="B797" s="320" t="s">
        <v>27449</v>
      </c>
      <c r="C797" s="321" t="s">
        <v>27145</v>
      </c>
      <c r="D797" s="322">
        <v>379.2</v>
      </c>
    </row>
    <row r="798" spans="1:4" ht="15" customHeight="1">
      <c r="A798" s="319">
        <v>1052</v>
      </c>
      <c r="B798" s="320" t="s">
        <v>28967</v>
      </c>
      <c r="C798" s="321" t="s">
        <v>27145</v>
      </c>
      <c r="D798" s="322">
        <v>92.51</v>
      </c>
    </row>
    <row r="799" spans="1:4" ht="17.100000000000001" customHeight="1">
      <c r="A799" s="319">
        <v>12581</v>
      </c>
      <c r="B799" s="320" t="s">
        <v>28968</v>
      </c>
      <c r="C799" s="321" t="s">
        <v>27145</v>
      </c>
      <c r="D799" s="322">
        <v>925.16</v>
      </c>
    </row>
    <row r="800" spans="1:4" ht="15" customHeight="1">
      <c r="A800" s="319">
        <v>1054</v>
      </c>
      <c r="B800" s="320" t="s">
        <v>28969</v>
      </c>
      <c r="C800" s="321" t="s">
        <v>27145</v>
      </c>
      <c r="D800" s="322">
        <v>71.27</v>
      </c>
    </row>
    <row r="801" spans="1:4" ht="15" customHeight="1">
      <c r="A801" s="319">
        <v>1055</v>
      </c>
      <c r="B801" s="320" t="s">
        <v>28970</v>
      </c>
      <c r="C801" s="321" t="s">
        <v>27145</v>
      </c>
      <c r="D801" s="322">
        <v>114.06</v>
      </c>
    </row>
    <row r="802" spans="1:4" ht="15" customHeight="1">
      <c r="A802" s="319">
        <v>7605</v>
      </c>
      <c r="B802" s="320" t="s">
        <v>28971</v>
      </c>
      <c r="C802" s="321" t="s">
        <v>27145</v>
      </c>
      <c r="D802" s="322">
        <v>572.84</v>
      </c>
    </row>
    <row r="803" spans="1:4" ht="15" customHeight="1">
      <c r="A803" s="319">
        <v>1056</v>
      </c>
      <c r="B803" s="320" t="s">
        <v>28972</v>
      </c>
      <c r="C803" s="321" t="s">
        <v>27145</v>
      </c>
      <c r="D803" s="322">
        <v>114.06</v>
      </c>
    </row>
    <row r="804" spans="1:4" ht="17.100000000000001" customHeight="1">
      <c r="A804" s="319">
        <v>6921</v>
      </c>
      <c r="B804" s="320" t="s">
        <v>27450</v>
      </c>
      <c r="C804" s="321" t="s">
        <v>27145</v>
      </c>
      <c r="D804" s="322">
        <v>733.58</v>
      </c>
    </row>
    <row r="805" spans="1:4" ht="15" customHeight="1">
      <c r="A805" s="319">
        <v>4406</v>
      </c>
      <c r="B805" s="320" t="s">
        <v>27451</v>
      </c>
      <c r="C805" s="321" t="s">
        <v>27145</v>
      </c>
      <c r="D805" s="322">
        <v>228.02</v>
      </c>
    </row>
    <row r="806" spans="1:4" ht="25.5" customHeight="1">
      <c r="A806" s="319">
        <v>11791</v>
      </c>
      <c r="B806" s="320" t="s">
        <v>27452</v>
      </c>
      <c r="C806" s="321" t="s">
        <v>27145</v>
      </c>
      <c r="D806" s="322">
        <v>187.53</v>
      </c>
    </row>
    <row r="807" spans="1:4" ht="25.5" customHeight="1">
      <c r="A807" s="319">
        <v>7108</v>
      </c>
      <c r="B807" s="320" t="s">
        <v>27300</v>
      </c>
      <c r="C807" s="321" t="s">
        <v>27145</v>
      </c>
      <c r="D807" s="322">
        <v>400.99</v>
      </c>
    </row>
    <row r="808" spans="1:4" ht="17.100000000000001" customHeight="1">
      <c r="A808" s="319">
        <v>12085</v>
      </c>
      <c r="B808" s="320" t="s">
        <v>27453</v>
      </c>
      <c r="C808" s="321" t="s">
        <v>27145</v>
      </c>
      <c r="D808" s="322">
        <v>199.28</v>
      </c>
    </row>
    <row r="809" spans="1:4" ht="25.5" customHeight="1">
      <c r="A809" s="319">
        <v>11647</v>
      </c>
      <c r="B809" s="320" t="s">
        <v>27454</v>
      </c>
      <c r="C809" s="321" t="s">
        <v>27145</v>
      </c>
      <c r="D809" s="322">
        <v>289.12</v>
      </c>
    </row>
    <row r="810" spans="1:4" ht="15" customHeight="1">
      <c r="A810" s="319">
        <v>3136</v>
      </c>
      <c r="C810" s="321" t="s">
        <v>27145</v>
      </c>
      <c r="D810" s="322">
        <v>150.99</v>
      </c>
    </row>
    <row r="811" spans="1:4" ht="25.5" customHeight="1">
      <c r="B811" s="320" t="s">
        <v>28973</v>
      </c>
    </row>
    <row r="812" spans="1:4" ht="15" customHeight="1">
      <c r="A812" s="319">
        <v>4970</v>
      </c>
      <c r="B812" s="320" t="s">
        <v>28974</v>
      </c>
      <c r="C812" s="321" t="s">
        <v>27153</v>
      </c>
      <c r="D812" s="322">
        <v>491.79</v>
      </c>
    </row>
    <row r="813" spans="1:4" ht="17.100000000000001" customHeight="1">
      <c r="A813" s="319">
        <v>12407</v>
      </c>
      <c r="B813" s="320" t="s">
        <v>27267</v>
      </c>
      <c r="C813" s="321" t="s">
        <v>27145</v>
      </c>
      <c r="D813" s="322">
        <v>286.81</v>
      </c>
    </row>
    <row r="814" spans="1:4" ht="15" customHeight="1">
      <c r="A814" s="319">
        <v>1058</v>
      </c>
      <c r="B814" s="320" t="s">
        <v>28975</v>
      </c>
      <c r="C814" s="321" t="s">
        <v>27145</v>
      </c>
      <c r="D814" s="322">
        <v>199.26</v>
      </c>
    </row>
    <row r="815" spans="1:4" ht="15" customHeight="1">
      <c r="A815" s="319">
        <v>1059</v>
      </c>
      <c r="B815" s="320" t="s">
        <v>28976</v>
      </c>
      <c r="C815" s="321" t="s">
        <v>27145</v>
      </c>
      <c r="D815" s="322">
        <v>371.94</v>
      </c>
    </row>
    <row r="816" spans="1:4" ht="15" customHeight="1">
      <c r="A816" s="319">
        <v>1074</v>
      </c>
      <c r="B816" s="320" t="s">
        <v>28977</v>
      </c>
      <c r="C816" s="321" t="s">
        <v>27145</v>
      </c>
      <c r="D816" s="322">
        <v>256.58</v>
      </c>
    </row>
    <row r="817" spans="1:4" ht="25.5" customHeight="1">
      <c r="A817" s="319">
        <v>13396</v>
      </c>
      <c r="B817" s="320" t="s">
        <v>27456</v>
      </c>
      <c r="C817" s="321" t="s">
        <v>27153</v>
      </c>
      <c r="D817" s="322">
        <v>180.23</v>
      </c>
    </row>
    <row r="818" spans="1:4" ht="25.5" customHeight="1">
      <c r="A818" s="319">
        <v>12732</v>
      </c>
      <c r="B818" s="320" t="s">
        <v>28978</v>
      </c>
      <c r="C818" s="321" t="s">
        <v>27153</v>
      </c>
      <c r="D818" s="322">
        <v>244.06</v>
      </c>
    </row>
    <row r="819" spans="1:4" ht="25.5" customHeight="1">
      <c r="A819" s="319">
        <v>13233</v>
      </c>
      <c r="B819" s="320" t="s">
        <v>28979</v>
      </c>
      <c r="C819" s="321" t="s">
        <v>27153</v>
      </c>
      <c r="D819" s="322">
        <v>1103.93</v>
      </c>
    </row>
    <row r="820" spans="1:4" ht="25.5" customHeight="1">
      <c r="A820" s="319">
        <v>12865</v>
      </c>
      <c r="B820" s="320" t="s">
        <v>28980</v>
      </c>
      <c r="C820" s="321" t="s">
        <v>27153</v>
      </c>
      <c r="D820" s="322">
        <v>123.35</v>
      </c>
    </row>
    <row r="821" spans="1:4" ht="25.5" customHeight="1">
      <c r="A821" s="319">
        <v>12437</v>
      </c>
      <c r="B821" s="320" t="s">
        <v>28981</v>
      </c>
      <c r="C821" s="321" t="s">
        <v>27153</v>
      </c>
      <c r="D821" s="322">
        <v>99.29</v>
      </c>
    </row>
    <row r="822" spans="1:4" ht="17.100000000000001" customHeight="1">
      <c r="A822" s="319">
        <v>12734</v>
      </c>
      <c r="B822" s="320" t="s">
        <v>28982</v>
      </c>
      <c r="C822" s="321" t="s">
        <v>27153</v>
      </c>
      <c r="D822" s="322">
        <v>188.59</v>
      </c>
    </row>
    <row r="823" spans="1:4" ht="17.100000000000001" customHeight="1">
      <c r="A823" s="319">
        <v>7936</v>
      </c>
      <c r="B823" s="320" t="s">
        <v>28983</v>
      </c>
      <c r="C823" s="321" t="s">
        <v>27153</v>
      </c>
      <c r="D823" s="322">
        <v>171.86</v>
      </c>
    </row>
    <row r="824" spans="1:4" ht="25.5" customHeight="1">
      <c r="A824" s="319">
        <v>13008</v>
      </c>
      <c r="B824" s="320" t="s">
        <v>28984</v>
      </c>
      <c r="C824" s="321" t="s">
        <v>27153</v>
      </c>
      <c r="D824" s="322">
        <v>153.82</v>
      </c>
    </row>
    <row r="825" spans="1:4" ht="17.100000000000001" customHeight="1">
      <c r="A825" s="319">
        <v>12435</v>
      </c>
      <c r="B825" s="320" t="s">
        <v>27457</v>
      </c>
      <c r="C825" s="321" t="s">
        <v>27145</v>
      </c>
      <c r="D825" s="322">
        <v>165.47</v>
      </c>
    </row>
    <row r="826" spans="1:4" ht="25.5" customHeight="1">
      <c r="A826" s="319">
        <v>12436</v>
      </c>
      <c r="B826" s="320" t="s">
        <v>27458</v>
      </c>
      <c r="C826" s="321" t="s">
        <v>27145</v>
      </c>
      <c r="D826" s="322">
        <v>198.55</v>
      </c>
    </row>
    <row r="827" spans="1:4" ht="17.100000000000001" customHeight="1">
      <c r="A827" s="319">
        <v>11786</v>
      </c>
      <c r="B827" s="320" t="s">
        <v>28985</v>
      </c>
      <c r="C827" s="321" t="s">
        <v>27153</v>
      </c>
      <c r="D827" s="322">
        <v>198.55</v>
      </c>
    </row>
    <row r="828" spans="1:4" ht="15" customHeight="1">
      <c r="A828" s="319">
        <v>1139</v>
      </c>
      <c r="B828" s="320" t="s">
        <v>28986</v>
      </c>
      <c r="C828" s="321" t="s">
        <v>27145</v>
      </c>
      <c r="D828" s="322">
        <v>337.07</v>
      </c>
    </row>
    <row r="829" spans="1:4" ht="25.5" customHeight="1">
      <c r="A829" s="319">
        <v>12582</v>
      </c>
      <c r="B829" s="320" t="s">
        <v>27459</v>
      </c>
      <c r="C829" s="321" t="s">
        <v>27145</v>
      </c>
      <c r="D829" s="322">
        <v>1963.09</v>
      </c>
    </row>
    <row r="830" spans="1:4" ht="17.100000000000001" customHeight="1">
      <c r="A830" s="319">
        <v>11261</v>
      </c>
      <c r="B830" s="320" t="s">
        <v>27460</v>
      </c>
      <c r="C830" s="321" t="s">
        <v>27142</v>
      </c>
      <c r="D830" s="322">
        <v>201.64</v>
      </c>
    </row>
    <row r="831" spans="1:4" ht="17.100000000000001" customHeight="1">
      <c r="A831" s="319">
        <v>12941</v>
      </c>
      <c r="B831" s="320" t="s">
        <v>28987</v>
      </c>
      <c r="C831" s="321" t="s">
        <v>27142</v>
      </c>
      <c r="D831" s="322">
        <v>1130.74</v>
      </c>
    </row>
    <row r="832" spans="1:4" ht="15" customHeight="1">
      <c r="A832" s="319">
        <v>12469</v>
      </c>
      <c r="B832" s="320" t="s">
        <v>28988</v>
      </c>
      <c r="C832" s="321" t="s">
        <v>27145</v>
      </c>
      <c r="D832" s="322">
        <v>154.94</v>
      </c>
    </row>
    <row r="833" spans="1:5" ht="15" customHeight="1">
      <c r="A833" s="319">
        <v>12468</v>
      </c>
      <c r="B833" s="320" t="s">
        <v>28989</v>
      </c>
      <c r="C833" s="321" t="s">
        <v>27145</v>
      </c>
      <c r="D833" s="322">
        <v>307.98</v>
      </c>
    </row>
    <row r="834" spans="1:5" ht="17.100000000000001" customHeight="1">
      <c r="A834" s="319">
        <v>12676</v>
      </c>
      <c r="B834" s="320" t="s">
        <v>28990</v>
      </c>
      <c r="C834" s="321" t="s">
        <v>27142</v>
      </c>
      <c r="D834" s="322">
        <v>2299.71</v>
      </c>
    </row>
    <row r="835" spans="1:5" ht="17.100000000000001" customHeight="1">
      <c r="A835" s="319">
        <v>12994</v>
      </c>
      <c r="B835" s="320" t="s">
        <v>28991</v>
      </c>
      <c r="C835" s="321" t="s">
        <v>27142</v>
      </c>
      <c r="D835" s="322">
        <v>3018.01</v>
      </c>
    </row>
    <row r="836" spans="1:5" ht="34.15" customHeight="1">
      <c r="A836" s="319">
        <v>1817</v>
      </c>
      <c r="B836" s="320" t="s">
        <v>27461</v>
      </c>
      <c r="C836" s="321" t="s">
        <v>27142</v>
      </c>
      <c r="D836" s="322">
        <v>800.75</v>
      </c>
      <c r="E836" s="323" t="s">
        <v>28267</v>
      </c>
    </row>
    <row r="837" spans="1:5" ht="34.15" customHeight="1">
      <c r="A837" s="319">
        <v>11478</v>
      </c>
      <c r="B837" s="320" t="s">
        <v>27462</v>
      </c>
      <c r="C837" s="321" t="s">
        <v>27142</v>
      </c>
      <c r="D837" s="322">
        <v>2441.3200000000002</v>
      </c>
    </row>
    <row r="838" spans="1:5" ht="34.15" customHeight="1">
      <c r="A838" s="319">
        <v>12993</v>
      </c>
      <c r="B838" s="320" t="s">
        <v>27463</v>
      </c>
      <c r="C838" s="321" t="s">
        <v>27142</v>
      </c>
      <c r="D838" s="322">
        <v>2441.3200000000002</v>
      </c>
    </row>
    <row r="839" spans="1:5" ht="34.15" customHeight="1">
      <c r="A839" s="319">
        <v>12995</v>
      </c>
      <c r="B839" s="320" t="s">
        <v>27464</v>
      </c>
      <c r="C839" s="321" t="s">
        <v>27142</v>
      </c>
      <c r="D839" s="322">
        <v>2657.47</v>
      </c>
    </row>
    <row r="840" spans="1:5" ht="34.15" customHeight="1">
      <c r="A840" s="319">
        <v>13674</v>
      </c>
      <c r="B840" s="320" t="s">
        <v>27465</v>
      </c>
      <c r="C840" s="321" t="s">
        <v>27142</v>
      </c>
      <c r="D840" s="322">
        <v>4178.8599999999997</v>
      </c>
    </row>
    <row r="841" spans="1:5" ht="17.100000000000001" customHeight="1">
      <c r="A841" s="319">
        <v>12929</v>
      </c>
      <c r="B841" s="320" t="s">
        <v>28992</v>
      </c>
      <c r="C841" s="321" t="s">
        <v>27145</v>
      </c>
      <c r="D841" s="322">
        <v>497.77</v>
      </c>
    </row>
    <row r="842" spans="1:5" ht="15" customHeight="1">
      <c r="A842" s="319">
        <v>12939</v>
      </c>
      <c r="C842" s="321" t="s">
        <v>27145</v>
      </c>
      <c r="D842" s="322">
        <v>256.98</v>
      </c>
    </row>
    <row r="843" spans="1:5" ht="17.100000000000001" customHeight="1">
      <c r="B843" s="320" t="s">
        <v>28993</v>
      </c>
    </row>
    <row r="844" spans="1:5" ht="17.100000000000001" customHeight="1">
      <c r="A844" s="319">
        <v>1821</v>
      </c>
      <c r="B844" s="320" t="s">
        <v>28994</v>
      </c>
      <c r="C844" s="321" t="s">
        <v>27145</v>
      </c>
      <c r="D844" s="322">
        <v>154.18</v>
      </c>
    </row>
    <row r="845" spans="1:5" ht="17.100000000000001" customHeight="1">
      <c r="A845" s="319">
        <v>13003</v>
      </c>
      <c r="B845" s="320" t="s">
        <v>27467</v>
      </c>
      <c r="C845" s="321" t="s">
        <v>27145</v>
      </c>
      <c r="D845" s="322">
        <v>922.94</v>
      </c>
    </row>
    <row r="846" spans="1:5" ht="25.5" customHeight="1">
      <c r="A846" s="319">
        <v>13004</v>
      </c>
      <c r="B846" s="320" t="s">
        <v>27468</v>
      </c>
      <c r="C846" s="321" t="s">
        <v>27145</v>
      </c>
      <c r="D846" s="322">
        <v>974.21</v>
      </c>
    </row>
    <row r="847" spans="1:5" ht="25.5" customHeight="1">
      <c r="A847" s="319">
        <v>13053</v>
      </c>
      <c r="B847" s="320" t="s">
        <v>27469</v>
      </c>
      <c r="C847" s="321" t="s">
        <v>27145</v>
      </c>
      <c r="D847" s="322">
        <v>793.19</v>
      </c>
    </row>
    <row r="848" spans="1:5" ht="15" customHeight="1">
      <c r="A848" s="319">
        <v>1832</v>
      </c>
      <c r="B848" s="320" t="s">
        <v>28995</v>
      </c>
      <c r="C848" s="321" t="s">
        <v>27145</v>
      </c>
      <c r="D848" s="322">
        <v>256.58</v>
      </c>
    </row>
    <row r="849" spans="1:4" ht="34.15" customHeight="1">
      <c r="A849" s="319">
        <v>12919</v>
      </c>
      <c r="B849" s="320" t="s">
        <v>28996</v>
      </c>
      <c r="C849" s="321" t="s">
        <v>27142</v>
      </c>
      <c r="D849" s="322">
        <v>4059.17</v>
      </c>
    </row>
    <row r="850" spans="1:4" ht="17.100000000000001" customHeight="1">
      <c r="A850" s="319">
        <v>9168</v>
      </c>
      <c r="B850" s="320" t="s">
        <v>28997</v>
      </c>
      <c r="C850" s="321" t="s">
        <v>27145</v>
      </c>
      <c r="D850" s="322">
        <v>523.53</v>
      </c>
    </row>
    <row r="851" spans="1:4" ht="25.5" customHeight="1">
      <c r="A851" s="319">
        <v>12459</v>
      </c>
      <c r="B851" s="320" t="s">
        <v>28998</v>
      </c>
      <c r="C851" s="321" t="s">
        <v>27145</v>
      </c>
      <c r="D851" s="322">
        <v>395.87</v>
      </c>
    </row>
    <row r="852" spans="1:4" ht="25.5" customHeight="1">
      <c r="A852" s="319">
        <v>11841</v>
      </c>
      <c r="B852" s="320" t="s">
        <v>28999</v>
      </c>
      <c r="C852" s="321" t="s">
        <v>27145</v>
      </c>
      <c r="D852" s="322">
        <v>308.86</v>
      </c>
    </row>
    <row r="853" spans="1:4" ht="17.100000000000001" customHeight="1">
      <c r="A853" s="319">
        <v>9169</v>
      </c>
      <c r="B853" s="320" t="s">
        <v>29000</v>
      </c>
      <c r="C853" s="321" t="s">
        <v>27145</v>
      </c>
      <c r="D853" s="322">
        <v>525.59</v>
      </c>
    </row>
    <row r="854" spans="1:4" ht="25.5" customHeight="1">
      <c r="A854" s="319">
        <v>12470</v>
      </c>
      <c r="B854" s="320" t="s">
        <v>29001</v>
      </c>
      <c r="C854" s="321" t="s">
        <v>27145</v>
      </c>
      <c r="D854" s="322">
        <v>410.35</v>
      </c>
    </row>
    <row r="855" spans="1:4" ht="17.100000000000001" customHeight="1">
      <c r="A855" s="319">
        <v>12587</v>
      </c>
      <c r="B855" s="320" t="s">
        <v>27470</v>
      </c>
      <c r="C855" s="321" t="s">
        <v>27145</v>
      </c>
      <c r="D855" s="322">
        <v>478.38</v>
      </c>
    </row>
    <row r="856" spans="1:4" ht="25.5" customHeight="1">
      <c r="A856" s="319">
        <v>9357</v>
      </c>
      <c r="B856" s="320" t="s">
        <v>29002</v>
      </c>
      <c r="C856" s="321" t="s">
        <v>27145</v>
      </c>
      <c r="D856" s="322">
        <v>657.35</v>
      </c>
    </row>
    <row r="857" spans="1:4" ht="25.5" customHeight="1">
      <c r="A857" s="319">
        <v>12461</v>
      </c>
      <c r="B857" s="320" t="s">
        <v>29003</v>
      </c>
      <c r="C857" s="321" t="s">
        <v>27145</v>
      </c>
      <c r="D857" s="322">
        <v>539.17999999999995</v>
      </c>
    </row>
    <row r="858" spans="1:4" ht="25.5" customHeight="1">
      <c r="A858" s="319">
        <v>12460</v>
      </c>
      <c r="B858" s="320" t="s">
        <v>29004</v>
      </c>
      <c r="C858" s="321" t="s">
        <v>27145</v>
      </c>
      <c r="D858" s="322">
        <v>681.5</v>
      </c>
    </row>
    <row r="859" spans="1:4" ht="25.5" customHeight="1">
      <c r="A859" s="319">
        <v>10419</v>
      </c>
      <c r="B859" s="320" t="s">
        <v>29005</v>
      </c>
      <c r="C859" s="321" t="s">
        <v>27145</v>
      </c>
      <c r="D859" s="322">
        <v>309.33999999999997</v>
      </c>
    </row>
    <row r="860" spans="1:4" ht="25.5" customHeight="1">
      <c r="A860" s="319">
        <v>12084</v>
      </c>
      <c r="B860" s="320" t="s">
        <v>29006</v>
      </c>
      <c r="C860" s="321" t="s">
        <v>27145</v>
      </c>
      <c r="D860" s="322">
        <v>330.92</v>
      </c>
    </row>
    <row r="861" spans="1:4" ht="17.100000000000001" customHeight="1">
      <c r="A861" s="319">
        <v>12682</v>
      </c>
      <c r="B861" s="320" t="s">
        <v>29007</v>
      </c>
      <c r="C861" s="321" t="s">
        <v>27142</v>
      </c>
      <c r="D861" s="322">
        <v>3469.32</v>
      </c>
    </row>
    <row r="862" spans="1:4" ht="17.100000000000001" customHeight="1">
      <c r="A862" s="319">
        <v>12681</v>
      </c>
      <c r="B862" s="320" t="s">
        <v>29008</v>
      </c>
      <c r="C862" s="321" t="s">
        <v>27142</v>
      </c>
      <c r="D862" s="322">
        <v>8280.1</v>
      </c>
    </row>
    <row r="863" spans="1:4" ht="17.100000000000001" customHeight="1">
      <c r="A863" s="319">
        <v>12680</v>
      </c>
      <c r="B863" s="320" t="s">
        <v>29009</v>
      </c>
      <c r="C863" s="321" t="s">
        <v>27142</v>
      </c>
      <c r="D863" s="322">
        <v>9667.85</v>
      </c>
    </row>
    <row r="864" spans="1:4" ht="25.5" customHeight="1">
      <c r="A864" s="319">
        <v>12886</v>
      </c>
      <c r="B864" s="320" t="s">
        <v>27472</v>
      </c>
      <c r="C864" s="321" t="s">
        <v>27145</v>
      </c>
      <c r="D864" s="322">
        <v>411.17</v>
      </c>
    </row>
    <row r="865" spans="1:4" ht="25.5" customHeight="1">
      <c r="A865" s="319">
        <v>12739</v>
      </c>
      <c r="B865" s="320" t="s">
        <v>27270</v>
      </c>
      <c r="C865" s="321" t="s">
        <v>27154</v>
      </c>
      <c r="D865" s="322">
        <v>58</v>
      </c>
    </row>
    <row r="866" spans="1:4" ht="34.15" customHeight="1">
      <c r="A866" s="319">
        <v>7894</v>
      </c>
      <c r="B866" s="320" t="s">
        <v>29010</v>
      </c>
      <c r="C866" s="321" t="s">
        <v>27142</v>
      </c>
      <c r="D866" s="322">
        <v>9800</v>
      </c>
    </row>
    <row r="867" spans="1:4" ht="17.100000000000001" customHeight="1">
      <c r="A867" s="319">
        <v>12742</v>
      </c>
      <c r="B867" s="320" t="s">
        <v>27264</v>
      </c>
      <c r="C867" s="321" t="s">
        <v>27153</v>
      </c>
      <c r="D867" s="322">
        <v>180</v>
      </c>
    </row>
    <row r="868" spans="1:4" ht="17.100000000000001" customHeight="1">
      <c r="A868" s="319">
        <v>13338</v>
      </c>
      <c r="B868" s="320" t="s">
        <v>29011</v>
      </c>
      <c r="C868" s="321" t="s">
        <v>27142</v>
      </c>
      <c r="D868" s="322">
        <v>13.75</v>
      </c>
    </row>
    <row r="869" spans="1:4" ht="15" customHeight="1">
      <c r="A869" s="319">
        <v>13340</v>
      </c>
      <c r="B869" s="320" t="s">
        <v>29012</v>
      </c>
      <c r="C869" s="321" t="s">
        <v>27142</v>
      </c>
      <c r="D869" s="322">
        <v>109.8</v>
      </c>
    </row>
    <row r="870" spans="1:4" ht="34.15" customHeight="1">
      <c r="A870" s="319">
        <v>12759</v>
      </c>
      <c r="B870" s="320" t="s">
        <v>29013</v>
      </c>
      <c r="C870" s="321" t="s">
        <v>27513</v>
      </c>
      <c r="D870" s="322">
        <v>40.75</v>
      </c>
    </row>
    <row r="871" spans="1:4" ht="17.100000000000001" customHeight="1">
      <c r="A871" s="319">
        <v>2855</v>
      </c>
      <c r="B871" s="320" t="s">
        <v>29014</v>
      </c>
      <c r="C871" s="321" t="s">
        <v>27154</v>
      </c>
      <c r="D871" s="322">
        <v>12</v>
      </c>
    </row>
    <row r="872" spans="1:4" ht="25.5" customHeight="1">
      <c r="A872" s="319">
        <v>2856</v>
      </c>
      <c r="B872" s="320" t="s">
        <v>29015</v>
      </c>
      <c r="C872" s="321" t="s">
        <v>27154</v>
      </c>
      <c r="D872" s="322">
        <v>12</v>
      </c>
    </row>
    <row r="873" spans="1:4" ht="17.100000000000001" customHeight="1">
      <c r="A873" s="319">
        <v>2852</v>
      </c>
      <c r="B873" s="320" t="s">
        <v>29016</v>
      </c>
      <c r="C873" s="321" t="s">
        <v>27154</v>
      </c>
      <c r="D873" s="322">
        <v>12</v>
      </c>
    </row>
    <row r="874" spans="1:4" ht="17.100000000000001" customHeight="1">
      <c r="A874" s="319">
        <v>2853</v>
      </c>
      <c r="B874" s="320" t="s">
        <v>29017</v>
      </c>
      <c r="C874" s="321" t="s">
        <v>27154</v>
      </c>
      <c r="D874" s="322">
        <v>16</v>
      </c>
    </row>
    <row r="875" spans="1:4" ht="17.100000000000001" customHeight="1">
      <c r="A875" s="319">
        <v>10223</v>
      </c>
      <c r="B875" s="320" t="s">
        <v>29018</v>
      </c>
      <c r="C875" s="321" t="s">
        <v>27142</v>
      </c>
      <c r="D875" s="322">
        <v>59</v>
      </c>
    </row>
    <row r="876" spans="1:4" ht="17.100000000000001" customHeight="1">
      <c r="A876" s="319">
        <v>11828</v>
      </c>
      <c r="B876" s="320" t="s">
        <v>29019</v>
      </c>
      <c r="C876" s="321" t="s">
        <v>27154</v>
      </c>
      <c r="D876" s="322">
        <v>14</v>
      </c>
    </row>
    <row r="877" spans="1:4" ht="17.100000000000001" customHeight="1">
      <c r="A877" s="319">
        <v>3467</v>
      </c>
      <c r="B877" s="320" t="s">
        <v>29020</v>
      </c>
      <c r="C877" s="321" t="s">
        <v>27154</v>
      </c>
      <c r="D877" s="322">
        <v>10.89</v>
      </c>
    </row>
    <row r="878" spans="1:4" ht="17.100000000000001" customHeight="1">
      <c r="A878" s="319">
        <v>3468</v>
      </c>
      <c r="B878" s="320" t="s">
        <v>29021</v>
      </c>
      <c r="C878" s="321" t="s">
        <v>27154</v>
      </c>
      <c r="D878" s="322">
        <v>11.4</v>
      </c>
    </row>
    <row r="879" spans="1:4" ht="17.100000000000001" customHeight="1">
      <c r="A879" s="319">
        <v>12741</v>
      </c>
      <c r="B879" s="320" t="s">
        <v>27268</v>
      </c>
      <c r="C879" s="321" t="s">
        <v>27154</v>
      </c>
      <c r="D879" s="322">
        <v>18.850000000000001</v>
      </c>
    </row>
    <row r="880" spans="1:4" ht="17.100000000000001" customHeight="1">
      <c r="A880" s="319">
        <v>13339</v>
      </c>
      <c r="B880" s="320" t="s">
        <v>29022</v>
      </c>
      <c r="C880" s="321" t="s">
        <v>27142</v>
      </c>
      <c r="D880" s="322">
        <v>10.26</v>
      </c>
    </row>
    <row r="881" spans="1:5" ht="25.5" customHeight="1">
      <c r="A881" s="319">
        <v>11309</v>
      </c>
      <c r="B881" s="320" t="s">
        <v>29023</v>
      </c>
      <c r="C881" s="321" t="s">
        <v>27145</v>
      </c>
      <c r="D881" s="322">
        <v>58</v>
      </c>
    </row>
    <row r="882" spans="1:5" ht="17.100000000000001" customHeight="1">
      <c r="A882" s="319">
        <v>6870</v>
      </c>
      <c r="B882" s="320" t="s">
        <v>29024</v>
      </c>
      <c r="C882" s="321" t="s">
        <v>29025</v>
      </c>
      <c r="D882" s="322">
        <v>2</v>
      </c>
    </row>
    <row r="883" spans="1:5" ht="17.100000000000001" customHeight="1">
      <c r="A883" s="319">
        <v>2952</v>
      </c>
      <c r="B883" s="320" t="s">
        <v>29026</v>
      </c>
      <c r="C883" s="321" t="s">
        <v>27154</v>
      </c>
      <c r="D883" s="322">
        <v>13.95</v>
      </c>
      <c r="E883" s="323" t="s">
        <v>28267</v>
      </c>
    </row>
    <row r="884" spans="1:5" ht="15" customHeight="1">
      <c r="A884" s="319">
        <v>4730</v>
      </c>
      <c r="B884" s="320" t="s">
        <v>29027</v>
      </c>
      <c r="C884" s="321" t="s">
        <v>27154</v>
      </c>
      <c r="D884" s="322">
        <v>22.09</v>
      </c>
      <c r="E884" s="323" t="s">
        <v>28267</v>
      </c>
    </row>
    <row r="885" spans="1:5" ht="15" customHeight="1">
      <c r="A885" s="319">
        <v>135</v>
      </c>
      <c r="B885" s="320" t="s">
        <v>29028</v>
      </c>
      <c r="C885" s="321" t="s">
        <v>27154</v>
      </c>
      <c r="D885" s="322">
        <v>10.52</v>
      </c>
      <c r="E885" s="323" t="s">
        <v>28267</v>
      </c>
    </row>
    <row r="886" spans="1:5" ht="15" customHeight="1">
      <c r="A886" s="319">
        <v>136</v>
      </c>
      <c r="B886" s="320" t="s">
        <v>29029</v>
      </c>
      <c r="C886" s="321" t="s">
        <v>27154</v>
      </c>
      <c r="D886" s="322">
        <v>51.9</v>
      </c>
      <c r="E886" s="323" t="s">
        <v>28267</v>
      </c>
    </row>
    <row r="887" spans="1:5" ht="15" customHeight="1">
      <c r="A887" s="319">
        <v>4735</v>
      </c>
      <c r="B887" s="320" t="s">
        <v>29030</v>
      </c>
      <c r="C887" s="321" t="s">
        <v>27154</v>
      </c>
      <c r="D887" s="322">
        <v>42.32</v>
      </c>
      <c r="E887" s="323" t="s">
        <v>28267</v>
      </c>
    </row>
    <row r="888" spans="1:5" ht="15" customHeight="1">
      <c r="A888" s="319">
        <v>4726</v>
      </c>
      <c r="B888" s="320" t="s">
        <v>29031</v>
      </c>
      <c r="C888" s="321" t="s">
        <v>27154</v>
      </c>
      <c r="D888" s="322">
        <v>36.19</v>
      </c>
      <c r="E888" s="323" t="s">
        <v>28267</v>
      </c>
    </row>
    <row r="889" spans="1:5" ht="15" customHeight="1">
      <c r="A889" s="319">
        <v>4734</v>
      </c>
      <c r="B889" s="320" t="s">
        <v>29032</v>
      </c>
      <c r="C889" s="321" t="s">
        <v>27154</v>
      </c>
      <c r="D889" s="322">
        <v>213.34</v>
      </c>
    </row>
    <row r="890" spans="1:5" ht="17.100000000000001" customHeight="1">
      <c r="A890" s="319">
        <v>9475</v>
      </c>
      <c r="B890" s="320" t="s">
        <v>27228</v>
      </c>
      <c r="C890" s="321" t="s">
        <v>27145</v>
      </c>
      <c r="D890" s="322">
        <v>381.24</v>
      </c>
    </row>
    <row r="891" spans="1:5" ht="15" customHeight="1">
      <c r="A891" s="319">
        <v>138</v>
      </c>
      <c r="B891" s="320" t="s">
        <v>29033</v>
      </c>
      <c r="C891" s="321" t="s">
        <v>27154</v>
      </c>
      <c r="D891" s="322">
        <v>71.2</v>
      </c>
      <c r="E891" s="323" t="s">
        <v>28267</v>
      </c>
    </row>
    <row r="892" spans="1:5" ht="15" customHeight="1">
      <c r="A892" s="319">
        <v>13553</v>
      </c>
      <c r="B892" s="320" t="s">
        <v>29034</v>
      </c>
      <c r="C892" s="321" t="s">
        <v>27154</v>
      </c>
      <c r="D892" s="322">
        <v>60.11</v>
      </c>
    </row>
    <row r="893" spans="1:5" ht="25.5" customHeight="1">
      <c r="A893" s="319">
        <v>4157</v>
      </c>
      <c r="B893" s="320" t="s">
        <v>29035</v>
      </c>
      <c r="C893" s="321" t="s">
        <v>27154</v>
      </c>
      <c r="D893" s="322">
        <v>42.32</v>
      </c>
      <c r="E893" s="323" t="s">
        <v>28267</v>
      </c>
    </row>
    <row r="894" spans="1:5" ht="15" customHeight="1">
      <c r="A894" s="319">
        <v>139</v>
      </c>
      <c r="B894" s="320" t="s">
        <v>29036</v>
      </c>
      <c r="C894" s="321" t="s">
        <v>27154</v>
      </c>
      <c r="D894" s="322">
        <v>12.84</v>
      </c>
      <c r="E894" s="323" t="s">
        <v>28267</v>
      </c>
    </row>
    <row r="895" spans="1:5" ht="15" customHeight="1">
      <c r="A895" s="319">
        <v>6742</v>
      </c>
      <c r="B895" s="320" t="s">
        <v>29037</v>
      </c>
      <c r="C895" s="321" t="s">
        <v>27154</v>
      </c>
      <c r="D895" s="322">
        <v>18.850000000000001</v>
      </c>
      <c r="E895" s="323" t="s">
        <v>28267</v>
      </c>
    </row>
    <row r="896" spans="1:5" ht="15" customHeight="1">
      <c r="A896" s="319">
        <v>8472</v>
      </c>
      <c r="B896" s="320" t="s">
        <v>29038</v>
      </c>
      <c r="C896" s="321" t="s">
        <v>27154</v>
      </c>
      <c r="D896" s="322">
        <v>5.78</v>
      </c>
    </row>
    <row r="897" spans="1:5" ht="15" customHeight="1">
      <c r="A897" s="319">
        <v>3106</v>
      </c>
      <c r="B897" s="320" t="s">
        <v>29039</v>
      </c>
      <c r="C897" s="321" t="s">
        <v>27154</v>
      </c>
      <c r="D897" s="322">
        <v>280.69</v>
      </c>
    </row>
    <row r="898" spans="1:5" ht="15" customHeight="1">
      <c r="A898" s="319">
        <v>4731</v>
      </c>
      <c r="B898" s="320" t="s">
        <v>29040</v>
      </c>
      <c r="C898" s="321" t="s">
        <v>27154</v>
      </c>
      <c r="D898" s="322">
        <v>10.32</v>
      </c>
    </row>
    <row r="899" spans="1:5" ht="15" customHeight="1">
      <c r="A899" s="319">
        <v>4732</v>
      </c>
      <c r="B899" s="320" t="s">
        <v>29041</v>
      </c>
      <c r="C899" s="321" t="s">
        <v>27154</v>
      </c>
      <c r="D899" s="322">
        <v>3.96</v>
      </c>
    </row>
    <row r="900" spans="1:5" ht="15" customHeight="1">
      <c r="A900" s="319">
        <v>12518</v>
      </c>
      <c r="B900" s="320" t="s">
        <v>29042</v>
      </c>
      <c r="C900" s="321" t="s">
        <v>27383</v>
      </c>
      <c r="D900" s="322">
        <v>257.05</v>
      </c>
    </row>
    <row r="901" spans="1:5" ht="15" customHeight="1">
      <c r="A901" s="319">
        <v>2931</v>
      </c>
      <c r="B901" s="320" t="s">
        <v>29043</v>
      </c>
      <c r="C901" s="321" t="s">
        <v>27154</v>
      </c>
      <c r="D901" s="322">
        <v>31.27</v>
      </c>
    </row>
    <row r="902" spans="1:5" ht="15" customHeight="1">
      <c r="A902" s="319">
        <v>9862</v>
      </c>
      <c r="B902" s="320" t="s">
        <v>29044</v>
      </c>
      <c r="C902" s="321" t="s">
        <v>27154</v>
      </c>
      <c r="D902" s="322">
        <v>10.220000000000001</v>
      </c>
      <c r="E902" s="323" t="s">
        <v>28267</v>
      </c>
    </row>
    <row r="903" spans="1:5" ht="15" customHeight="1">
      <c r="A903" s="319">
        <v>13448</v>
      </c>
      <c r="B903" s="320" t="s">
        <v>29045</v>
      </c>
      <c r="C903" s="321" t="s">
        <v>27154</v>
      </c>
      <c r="D903" s="322">
        <v>25.7</v>
      </c>
      <c r="E903" s="323" t="s">
        <v>28267</v>
      </c>
    </row>
    <row r="904" spans="1:5" ht="15" customHeight="1">
      <c r="A904" s="319">
        <v>622</v>
      </c>
      <c r="B904" s="320" t="s">
        <v>29046</v>
      </c>
      <c r="C904" s="321" t="s">
        <v>27154</v>
      </c>
      <c r="D904" s="322">
        <v>35.29</v>
      </c>
      <c r="E904" s="323" t="s">
        <v>28267</v>
      </c>
    </row>
    <row r="905" spans="1:5" ht="15" customHeight="1">
      <c r="A905" s="319">
        <v>623</v>
      </c>
      <c r="B905" s="320" t="s">
        <v>29047</v>
      </c>
      <c r="C905" s="321" t="s">
        <v>27154</v>
      </c>
      <c r="D905" s="322">
        <v>35.799999999999997</v>
      </c>
      <c r="E905" s="323" t="s">
        <v>28267</v>
      </c>
    </row>
    <row r="906" spans="1:5" ht="17.100000000000001" customHeight="1">
      <c r="A906" s="319">
        <v>814</v>
      </c>
      <c r="B906" s="320" t="s">
        <v>29048</v>
      </c>
      <c r="C906" s="321" t="s">
        <v>27383</v>
      </c>
      <c r="D906" s="322">
        <v>5.48</v>
      </c>
      <c r="E906" s="323" t="s">
        <v>28267</v>
      </c>
    </row>
    <row r="907" spans="1:5" ht="15" customHeight="1">
      <c r="A907" s="319">
        <v>2869</v>
      </c>
      <c r="B907" s="320" t="s">
        <v>29049</v>
      </c>
      <c r="C907" s="321" t="s">
        <v>27383</v>
      </c>
      <c r="D907" s="322">
        <v>58</v>
      </c>
      <c r="E907" s="323" t="s">
        <v>28267</v>
      </c>
    </row>
    <row r="908" spans="1:5" ht="15" customHeight="1">
      <c r="A908" s="319">
        <v>6884</v>
      </c>
      <c r="B908" s="320" t="s">
        <v>29050</v>
      </c>
      <c r="C908" s="321" t="s">
        <v>27154</v>
      </c>
      <c r="D908" s="322">
        <v>1.34</v>
      </c>
      <c r="E908" s="323" t="s">
        <v>28267</v>
      </c>
    </row>
    <row r="909" spans="1:5" ht="17.100000000000001" customHeight="1">
      <c r="A909" s="319">
        <v>1112</v>
      </c>
      <c r="B909" s="320" t="s">
        <v>29051</v>
      </c>
      <c r="C909" s="321" t="s">
        <v>27383</v>
      </c>
      <c r="D909" s="322">
        <v>13.63</v>
      </c>
      <c r="E909" s="323" t="s">
        <v>28267</v>
      </c>
    </row>
    <row r="910" spans="1:5" ht="15" customHeight="1">
      <c r="A910" s="319">
        <v>13727</v>
      </c>
      <c r="B910" s="320" t="s">
        <v>38844</v>
      </c>
      <c r="C910" s="321" t="s">
        <v>27154</v>
      </c>
      <c r="D910" s="322">
        <v>32.450000000000003</v>
      </c>
      <c r="E910" s="323" t="s">
        <v>28267</v>
      </c>
    </row>
    <row r="911" spans="1:5" ht="15" customHeight="1">
      <c r="A911" s="319">
        <v>13728</v>
      </c>
      <c r="B911" s="320" t="s">
        <v>38845</v>
      </c>
      <c r="C911" s="321" t="s">
        <v>27383</v>
      </c>
      <c r="D911" s="322">
        <v>61.8</v>
      </c>
      <c r="E911" s="323" t="s">
        <v>28267</v>
      </c>
    </row>
    <row r="912" spans="1:5" ht="15" customHeight="1">
      <c r="A912" s="319">
        <v>1113</v>
      </c>
      <c r="B912" s="320" t="s">
        <v>29052</v>
      </c>
      <c r="C912" s="321" t="s">
        <v>27154</v>
      </c>
      <c r="D912" s="322">
        <v>6.47</v>
      </c>
      <c r="E912" s="323" t="s">
        <v>28267</v>
      </c>
    </row>
    <row r="913" spans="1:5" ht="15" customHeight="1">
      <c r="A913" s="319">
        <v>8538</v>
      </c>
      <c r="B913" s="320" t="s">
        <v>29053</v>
      </c>
      <c r="C913" s="321" t="s">
        <v>29054</v>
      </c>
      <c r="D913" s="322">
        <v>31.32</v>
      </c>
      <c r="E913" s="323" t="s">
        <v>28267</v>
      </c>
    </row>
    <row r="914" spans="1:5" ht="15" customHeight="1">
      <c r="A914" s="319">
        <v>4738</v>
      </c>
      <c r="B914" s="320" t="s">
        <v>29055</v>
      </c>
      <c r="C914" s="321" t="s">
        <v>27154</v>
      </c>
      <c r="D914" s="322">
        <v>26.48</v>
      </c>
    </row>
    <row r="915" spans="1:5" ht="15" customHeight="1">
      <c r="A915" s="319">
        <v>11728</v>
      </c>
      <c r="B915" s="320" t="s">
        <v>29056</v>
      </c>
      <c r="C915" s="321" t="s">
        <v>27142</v>
      </c>
      <c r="D915" s="322">
        <v>44.16</v>
      </c>
      <c r="E915" s="323" t="s">
        <v>28267</v>
      </c>
    </row>
    <row r="916" spans="1:5" ht="15" customHeight="1">
      <c r="A916" s="319">
        <v>8788</v>
      </c>
      <c r="B916" s="320" t="s">
        <v>29057</v>
      </c>
      <c r="C916" s="321" t="s">
        <v>27154</v>
      </c>
      <c r="D916" s="322">
        <v>43.8</v>
      </c>
      <c r="E916" s="323" t="s">
        <v>28267</v>
      </c>
    </row>
    <row r="917" spans="1:5" ht="15" customHeight="1">
      <c r="A917" s="319">
        <v>9241</v>
      </c>
      <c r="B917" s="320" t="s">
        <v>29058</v>
      </c>
      <c r="C917" s="321" t="s">
        <v>27145</v>
      </c>
      <c r="D917" s="322">
        <v>3.1</v>
      </c>
    </row>
    <row r="918" spans="1:5" ht="15" customHeight="1">
      <c r="A918" s="319">
        <v>2218</v>
      </c>
      <c r="B918" s="320" t="s">
        <v>29059</v>
      </c>
      <c r="C918" s="321" t="s">
        <v>27383</v>
      </c>
      <c r="D918" s="322">
        <v>17.649999999999999</v>
      </c>
      <c r="E918" s="323" t="s">
        <v>28267</v>
      </c>
    </row>
    <row r="919" spans="1:5" ht="15" customHeight="1">
      <c r="A919" s="319">
        <v>12516</v>
      </c>
      <c r="B919" s="320" t="s">
        <v>29060</v>
      </c>
      <c r="C919" s="321" t="s">
        <v>27383</v>
      </c>
      <c r="D919" s="322">
        <v>12.71</v>
      </c>
      <c r="E919" s="323" t="s">
        <v>28267</v>
      </c>
    </row>
    <row r="920" spans="1:5" ht="15" customHeight="1">
      <c r="A920" s="319">
        <v>13730</v>
      </c>
      <c r="B920" s="320" t="s">
        <v>38846</v>
      </c>
      <c r="C920" s="321" t="s">
        <v>27154</v>
      </c>
      <c r="D920" s="322">
        <v>21.27</v>
      </c>
      <c r="E920" s="323" t="s">
        <v>28267</v>
      </c>
    </row>
    <row r="921" spans="1:5" ht="15" customHeight="1">
      <c r="A921" s="319">
        <v>4609</v>
      </c>
      <c r="B921" s="320" t="s">
        <v>29061</v>
      </c>
      <c r="C921" s="321" t="s">
        <v>27154</v>
      </c>
      <c r="D921" s="322">
        <v>15.01</v>
      </c>
      <c r="E921" s="323" t="s">
        <v>28267</v>
      </c>
    </row>
    <row r="922" spans="1:5" ht="15" customHeight="1">
      <c r="A922" s="319">
        <v>4610</v>
      </c>
      <c r="B922" s="320" t="s">
        <v>29062</v>
      </c>
      <c r="C922" s="321" t="s">
        <v>27154</v>
      </c>
      <c r="D922" s="322">
        <v>13.36</v>
      </c>
      <c r="E922" s="323" t="s">
        <v>28267</v>
      </c>
    </row>
    <row r="923" spans="1:5" ht="15" customHeight="1">
      <c r="A923" s="319">
        <v>13729</v>
      </c>
      <c r="B923" s="320" t="s">
        <v>38847</v>
      </c>
      <c r="C923" s="321" t="s">
        <v>27383</v>
      </c>
      <c r="D923" s="322">
        <v>12.29</v>
      </c>
      <c r="E923" s="323" t="s">
        <v>28267</v>
      </c>
    </row>
    <row r="924" spans="1:5" ht="17.100000000000001" customHeight="1">
      <c r="A924" s="319">
        <v>3225</v>
      </c>
      <c r="B924" s="320" t="s">
        <v>29063</v>
      </c>
      <c r="C924" s="321" t="s">
        <v>27154</v>
      </c>
      <c r="D924" s="322">
        <v>8.16</v>
      </c>
      <c r="E924" s="323" t="s">
        <v>28267</v>
      </c>
    </row>
    <row r="925" spans="1:5" ht="15" customHeight="1">
      <c r="A925" s="319">
        <v>2941</v>
      </c>
      <c r="B925" s="320" t="s">
        <v>29064</v>
      </c>
      <c r="C925" s="321" t="s">
        <v>27154</v>
      </c>
      <c r="D925" s="322">
        <v>0.86</v>
      </c>
      <c r="E925" s="323" t="s">
        <v>28267</v>
      </c>
    </row>
    <row r="926" spans="1:5" ht="17.100000000000001" customHeight="1">
      <c r="A926" s="319">
        <v>10057</v>
      </c>
      <c r="B926" s="320" t="s">
        <v>29065</v>
      </c>
      <c r="C926" s="321" t="s">
        <v>27154</v>
      </c>
      <c r="D926" s="322">
        <v>14.02</v>
      </c>
    </row>
    <row r="927" spans="1:5" ht="15" customHeight="1">
      <c r="A927" s="319">
        <v>12977</v>
      </c>
      <c r="B927" s="320" t="s">
        <v>29066</v>
      </c>
      <c r="C927" s="321" t="s">
        <v>27154</v>
      </c>
      <c r="D927" s="322">
        <v>1.94</v>
      </c>
      <c r="E927" s="323" t="s">
        <v>28267</v>
      </c>
    </row>
    <row r="928" spans="1:5" ht="15" customHeight="1">
      <c r="A928" s="319">
        <v>13731</v>
      </c>
      <c r="B928" s="320" t="s">
        <v>38848</v>
      </c>
      <c r="C928" s="321" t="s">
        <v>27225</v>
      </c>
      <c r="D928" s="322">
        <v>19.899999999999999</v>
      </c>
      <c r="E928" s="323" t="s">
        <v>28267</v>
      </c>
    </row>
    <row r="929" spans="1:5" ht="15" customHeight="1">
      <c r="A929" s="319">
        <v>2683</v>
      </c>
      <c r="B929" s="320" t="s">
        <v>29067</v>
      </c>
      <c r="C929" s="321" t="s">
        <v>27154</v>
      </c>
      <c r="D929" s="322">
        <v>0.55000000000000004</v>
      </c>
      <c r="E929" s="323" t="s">
        <v>28267</v>
      </c>
    </row>
    <row r="930" spans="1:5" ht="15" customHeight="1">
      <c r="A930" s="319">
        <v>2684</v>
      </c>
      <c r="B930" s="320" t="s">
        <v>29068</v>
      </c>
      <c r="C930" s="321" t="s">
        <v>27154</v>
      </c>
      <c r="D930" s="322">
        <v>1.02</v>
      </c>
      <c r="E930" s="323" t="s">
        <v>28267</v>
      </c>
    </row>
    <row r="931" spans="1:5" ht="15" customHeight="1">
      <c r="A931" s="319">
        <v>3374</v>
      </c>
      <c r="B931" s="320" t="s">
        <v>29069</v>
      </c>
      <c r="C931" s="321" t="s">
        <v>27154</v>
      </c>
      <c r="D931" s="322">
        <v>1.69</v>
      </c>
      <c r="E931" s="323" t="s">
        <v>28267</v>
      </c>
    </row>
    <row r="932" spans="1:5" ht="15" customHeight="1">
      <c r="A932" s="319">
        <v>4767</v>
      </c>
      <c r="B932" s="320" t="s">
        <v>29070</v>
      </c>
      <c r="C932" s="321" t="s">
        <v>27154</v>
      </c>
      <c r="D932" s="322">
        <v>1.55</v>
      </c>
    </row>
    <row r="933" spans="1:5" ht="15" customHeight="1">
      <c r="A933" s="319">
        <v>490</v>
      </c>
      <c r="B933" s="320" t="s">
        <v>29071</v>
      </c>
      <c r="C933" s="321" t="s">
        <v>27154</v>
      </c>
      <c r="D933" s="322">
        <v>0.8</v>
      </c>
      <c r="E933" s="323" t="s">
        <v>28267</v>
      </c>
    </row>
    <row r="934" spans="1:5" ht="15" customHeight="1">
      <c r="A934" s="319">
        <v>491</v>
      </c>
      <c r="B934" s="320" t="s">
        <v>29072</v>
      </c>
      <c r="C934" s="321" t="s">
        <v>27154</v>
      </c>
      <c r="D934" s="322">
        <v>0.68</v>
      </c>
      <c r="E934" s="323" t="s">
        <v>28267</v>
      </c>
    </row>
    <row r="935" spans="1:5" ht="15" customHeight="1">
      <c r="A935" s="319">
        <v>612</v>
      </c>
      <c r="B935" s="320" t="s">
        <v>29073</v>
      </c>
      <c r="C935" s="321" t="s">
        <v>27154</v>
      </c>
      <c r="D935" s="322">
        <v>3.87</v>
      </c>
      <c r="E935" s="323" t="s">
        <v>28267</v>
      </c>
    </row>
    <row r="936" spans="1:5" ht="15" customHeight="1">
      <c r="A936" s="319">
        <v>2709</v>
      </c>
      <c r="B936" s="320" t="s">
        <v>29074</v>
      </c>
      <c r="C936" s="321" t="s">
        <v>27154</v>
      </c>
      <c r="D936" s="322">
        <v>2.21</v>
      </c>
      <c r="E936" s="323" t="s">
        <v>28267</v>
      </c>
    </row>
    <row r="937" spans="1:5" ht="15" customHeight="1">
      <c r="A937" s="319">
        <v>613</v>
      </c>
      <c r="B937" s="320" t="s">
        <v>29075</v>
      </c>
      <c r="C937" s="321" t="s">
        <v>27154</v>
      </c>
      <c r="D937" s="322">
        <v>0.66</v>
      </c>
      <c r="E937" s="323" t="s">
        <v>28267</v>
      </c>
    </row>
    <row r="938" spans="1:5" ht="15" customHeight="1">
      <c r="A938" s="319">
        <v>12743</v>
      </c>
      <c r="B938" s="320" t="s">
        <v>29076</v>
      </c>
      <c r="C938" s="321" t="s">
        <v>27154</v>
      </c>
      <c r="D938" s="322">
        <v>60.95</v>
      </c>
    </row>
    <row r="939" spans="1:5" ht="15" customHeight="1">
      <c r="A939" s="319">
        <v>8344</v>
      </c>
      <c r="B939" s="320" t="s">
        <v>29077</v>
      </c>
      <c r="C939" s="321" t="s">
        <v>27154</v>
      </c>
      <c r="D939" s="322">
        <v>22.51</v>
      </c>
      <c r="E939" s="323" t="s">
        <v>28267</v>
      </c>
    </row>
    <row r="940" spans="1:5" ht="15" customHeight="1">
      <c r="A940" s="319">
        <v>1046</v>
      </c>
      <c r="B940" s="320" t="s">
        <v>29078</v>
      </c>
      <c r="C940" s="321" t="s">
        <v>27154</v>
      </c>
      <c r="D940" s="322">
        <v>0.5</v>
      </c>
      <c r="E940" s="323" t="s">
        <v>28267</v>
      </c>
    </row>
    <row r="941" spans="1:5" ht="15" customHeight="1">
      <c r="A941" s="319">
        <v>4769</v>
      </c>
      <c r="B941" s="320" t="s">
        <v>29079</v>
      </c>
      <c r="C941" s="321" t="s">
        <v>27154</v>
      </c>
      <c r="D941" s="322">
        <v>3.14</v>
      </c>
    </row>
    <row r="942" spans="1:5" ht="15" customHeight="1">
      <c r="A942" s="319">
        <v>7105</v>
      </c>
      <c r="B942" s="320" t="s">
        <v>29080</v>
      </c>
      <c r="C942" s="321" t="s">
        <v>27209</v>
      </c>
      <c r="D942" s="322">
        <v>11.39</v>
      </c>
      <c r="E942" s="323" t="s">
        <v>28267</v>
      </c>
    </row>
    <row r="943" spans="1:5" ht="15" customHeight="1">
      <c r="A943" s="319">
        <v>9264</v>
      </c>
      <c r="B943" s="320" t="s">
        <v>29081</v>
      </c>
      <c r="C943" s="321" t="s">
        <v>27146</v>
      </c>
      <c r="D943" s="322">
        <v>238.01</v>
      </c>
    </row>
    <row r="944" spans="1:5" ht="15" customHeight="1">
      <c r="A944" s="319">
        <v>10026</v>
      </c>
      <c r="B944" s="320" t="s">
        <v>29082</v>
      </c>
      <c r="C944" s="321" t="s">
        <v>27146</v>
      </c>
      <c r="D944" s="322">
        <v>41.95</v>
      </c>
    </row>
    <row r="945" spans="1:5" ht="15" customHeight="1">
      <c r="A945" s="319">
        <v>12930</v>
      </c>
      <c r="B945" s="320" t="s">
        <v>29083</v>
      </c>
      <c r="C945" s="321" t="s">
        <v>27146</v>
      </c>
      <c r="D945" s="322">
        <v>90</v>
      </c>
      <c r="E945" s="323" t="s">
        <v>28267</v>
      </c>
    </row>
    <row r="946" spans="1:5" ht="17.100000000000001" customHeight="1">
      <c r="A946" s="319">
        <v>12931</v>
      </c>
      <c r="B946" s="320" t="s">
        <v>29084</v>
      </c>
      <c r="C946" s="321" t="s">
        <v>27146</v>
      </c>
      <c r="D946" s="322">
        <v>15.22</v>
      </c>
    </row>
    <row r="947" spans="1:5" ht="15" customHeight="1">
      <c r="A947" s="319">
        <v>201</v>
      </c>
      <c r="B947" s="320" t="s">
        <v>29085</v>
      </c>
      <c r="C947" s="321" t="s">
        <v>27146</v>
      </c>
      <c r="D947" s="322">
        <v>105</v>
      </c>
      <c r="E947" s="323" t="s">
        <v>28267</v>
      </c>
    </row>
    <row r="948" spans="1:5" ht="15" customHeight="1">
      <c r="A948" s="319">
        <v>202</v>
      </c>
      <c r="B948" s="320" t="s">
        <v>29086</v>
      </c>
      <c r="C948" s="321" t="s">
        <v>27146</v>
      </c>
      <c r="D948" s="322">
        <v>63.64</v>
      </c>
      <c r="E948" s="323" t="s">
        <v>28267</v>
      </c>
    </row>
    <row r="949" spans="1:5" ht="15" customHeight="1">
      <c r="A949" s="319">
        <v>203</v>
      </c>
      <c r="B949" s="320" t="s">
        <v>29087</v>
      </c>
      <c r="C949" s="321" t="s">
        <v>27146</v>
      </c>
      <c r="D949" s="322">
        <v>80</v>
      </c>
      <c r="E949" s="323" t="s">
        <v>28267</v>
      </c>
    </row>
    <row r="950" spans="1:5" ht="15" customHeight="1">
      <c r="A950" s="319">
        <v>307</v>
      </c>
      <c r="B950" s="320" t="s">
        <v>29088</v>
      </c>
      <c r="C950" s="321" t="s">
        <v>27146</v>
      </c>
      <c r="D950" s="322">
        <v>165</v>
      </c>
      <c r="E950" s="323" t="s">
        <v>28267</v>
      </c>
    </row>
    <row r="951" spans="1:5" ht="15" customHeight="1">
      <c r="A951" s="319">
        <v>10933</v>
      </c>
      <c r="B951" s="320" t="s">
        <v>29089</v>
      </c>
      <c r="C951" s="321" t="s">
        <v>27146</v>
      </c>
      <c r="D951" s="322">
        <v>89.35</v>
      </c>
      <c r="E951" s="323" t="s">
        <v>28267</v>
      </c>
    </row>
    <row r="952" spans="1:5" ht="15" customHeight="1">
      <c r="A952" s="319">
        <v>308</v>
      </c>
      <c r="B952" s="320" t="s">
        <v>29090</v>
      </c>
      <c r="C952" s="321" t="s">
        <v>27146</v>
      </c>
      <c r="D952" s="322">
        <v>141.66999999999999</v>
      </c>
      <c r="E952" s="323" t="s">
        <v>28267</v>
      </c>
    </row>
    <row r="953" spans="1:5" ht="15" customHeight="1">
      <c r="A953" s="319">
        <v>10929</v>
      </c>
      <c r="B953" s="320" t="s">
        <v>29091</v>
      </c>
      <c r="C953" s="321" t="s">
        <v>27146</v>
      </c>
      <c r="D953" s="322">
        <v>77.39</v>
      </c>
      <c r="E953" s="323" t="s">
        <v>28267</v>
      </c>
    </row>
    <row r="954" spans="1:5" ht="15" customHeight="1">
      <c r="A954" s="319">
        <v>309</v>
      </c>
      <c r="B954" s="320" t="s">
        <v>29092</v>
      </c>
      <c r="C954" s="321" t="s">
        <v>27146</v>
      </c>
      <c r="D954" s="322">
        <v>165</v>
      </c>
      <c r="E954" s="323" t="s">
        <v>28267</v>
      </c>
    </row>
    <row r="955" spans="1:5" ht="15" customHeight="1">
      <c r="A955" s="319">
        <v>10930</v>
      </c>
      <c r="B955" s="320" t="s">
        <v>29093</v>
      </c>
      <c r="C955" s="321" t="s">
        <v>27146</v>
      </c>
      <c r="D955" s="322">
        <v>77.8</v>
      </c>
      <c r="E955" s="323" t="s">
        <v>28267</v>
      </c>
    </row>
    <row r="956" spans="1:5" ht="15" customHeight="1">
      <c r="A956" s="319">
        <v>310</v>
      </c>
      <c r="B956" s="320" t="s">
        <v>29094</v>
      </c>
      <c r="C956" s="321" t="s">
        <v>27146</v>
      </c>
      <c r="D956" s="322">
        <v>165</v>
      </c>
      <c r="E956" s="323" t="s">
        <v>28267</v>
      </c>
    </row>
    <row r="957" spans="1:5" ht="15" customHeight="1">
      <c r="A957" s="319">
        <v>10931</v>
      </c>
      <c r="B957" s="320" t="s">
        <v>29095</v>
      </c>
      <c r="C957" s="321" t="s">
        <v>27146</v>
      </c>
      <c r="D957" s="322">
        <v>73.099999999999994</v>
      </c>
      <c r="E957" s="323" t="s">
        <v>28267</v>
      </c>
    </row>
    <row r="958" spans="1:5" ht="15" customHeight="1">
      <c r="A958" s="319">
        <v>311</v>
      </c>
      <c r="B958" s="320" t="s">
        <v>29096</v>
      </c>
      <c r="C958" s="321" t="s">
        <v>27146</v>
      </c>
      <c r="D958" s="322">
        <v>165</v>
      </c>
      <c r="E958" s="323" t="s">
        <v>28267</v>
      </c>
    </row>
    <row r="959" spans="1:5" ht="15" customHeight="1">
      <c r="A959" s="319">
        <v>10932</v>
      </c>
      <c r="B959" s="320" t="s">
        <v>29097</v>
      </c>
      <c r="C959" s="321" t="s">
        <v>27146</v>
      </c>
      <c r="D959" s="322">
        <v>72.47</v>
      </c>
      <c r="E959" s="323" t="s">
        <v>28267</v>
      </c>
    </row>
    <row r="960" spans="1:5" ht="15" customHeight="1">
      <c r="A960" s="319">
        <v>11225</v>
      </c>
      <c r="B960" s="320" t="s">
        <v>29098</v>
      </c>
      <c r="C960" s="321" t="s">
        <v>27146</v>
      </c>
      <c r="D960" s="322">
        <v>98.29</v>
      </c>
    </row>
    <row r="961" spans="1:5" ht="15" customHeight="1">
      <c r="A961" s="319">
        <v>11224</v>
      </c>
      <c r="B961" s="320" t="s">
        <v>29099</v>
      </c>
      <c r="C961" s="321" t="s">
        <v>27146</v>
      </c>
      <c r="D961" s="322">
        <v>98.29</v>
      </c>
    </row>
    <row r="962" spans="1:5" ht="15" customHeight="1">
      <c r="A962" s="319">
        <v>545</v>
      </c>
      <c r="B962" s="320" t="s">
        <v>29100</v>
      </c>
      <c r="C962" s="321" t="s">
        <v>27146</v>
      </c>
      <c r="D962" s="322">
        <v>141.66999999999999</v>
      </c>
      <c r="E962" s="323" t="s">
        <v>28267</v>
      </c>
    </row>
    <row r="963" spans="1:5" ht="15" customHeight="1">
      <c r="A963" s="319">
        <v>546</v>
      </c>
      <c r="B963" s="320" t="s">
        <v>29101</v>
      </c>
      <c r="C963" s="321" t="s">
        <v>27146</v>
      </c>
      <c r="D963" s="322">
        <v>54.33</v>
      </c>
      <c r="E963" s="323" t="s">
        <v>28267</v>
      </c>
    </row>
    <row r="964" spans="1:5" ht="17.100000000000001" customHeight="1">
      <c r="A964" s="319">
        <v>191</v>
      </c>
      <c r="B964" s="320" t="s">
        <v>29102</v>
      </c>
      <c r="C964" s="321" t="s">
        <v>27146</v>
      </c>
      <c r="D964" s="322">
        <v>12.6</v>
      </c>
    </row>
    <row r="965" spans="1:5" ht="25.5" customHeight="1">
      <c r="A965" s="319">
        <v>10922</v>
      </c>
      <c r="B965" s="320" t="s">
        <v>29103</v>
      </c>
      <c r="C965" s="321" t="s">
        <v>27146</v>
      </c>
      <c r="D965" s="322">
        <v>15.15</v>
      </c>
    </row>
    <row r="966" spans="1:5" ht="17.100000000000001" customHeight="1">
      <c r="A966" s="319">
        <v>3516</v>
      </c>
      <c r="B966" s="320" t="s">
        <v>29104</v>
      </c>
      <c r="C966" s="321" t="s">
        <v>27146</v>
      </c>
      <c r="D966" s="322">
        <v>7.02</v>
      </c>
    </row>
    <row r="967" spans="1:5" ht="25.5" customHeight="1">
      <c r="A967" s="319">
        <v>10923</v>
      </c>
      <c r="B967" s="320" t="s">
        <v>29105</v>
      </c>
      <c r="C967" s="321" t="s">
        <v>27146</v>
      </c>
      <c r="D967" s="322">
        <v>10.56</v>
      </c>
    </row>
    <row r="968" spans="1:5" ht="15" customHeight="1">
      <c r="A968" s="319">
        <v>1714</v>
      </c>
      <c r="B968" s="320" t="s">
        <v>29106</v>
      </c>
      <c r="C968" s="321" t="s">
        <v>27146</v>
      </c>
      <c r="D968" s="322">
        <v>89.9</v>
      </c>
      <c r="E968" s="323" t="s">
        <v>28267</v>
      </c>
    </row>
    <row r="969" spans="1:5" ht="15" customHeight="1">
      <c r="A969" s="319">
        <v>1715</v>
      </c>
      <c r="B969" s="320" t="s">
        <v>29107</v>
      </c>
      <c r="C969" s="321" t="s">
        <v>27146</v>
      </c>
      <c r="D969" s="322">
        <v>72.739999999999995</v>
      </c>
    </row>
    <row r="970" spans="1:5" ht="15" customHeight="1">
      <c r="A970" s="319">
        <v>10181</v>
      </c>
      <c r="B970" s="320" t="s">
        <v>29108</v>
      </c>
      <c r="C970" s="321" t="s">
        <v>27146</v>
      </c>
      <c r="D970" s="322">
        <v>115.1</v>
      </c>
    </row>
    <row r="971" spans="1:5" ht="15" customHeight="1">
      <c r="A971" s="319">
        <v>4525</v>
      </c>
      <c r="B971" s="320" t="s">
        <v>29109</v>
      </c>
      <c r="C971" s="321" t="s">
        <v>27146</v>
      </c>
      <c r="D971" s="322">
        <v>120</v>
      </c>
      <c r="E971" s="323" t="s">
        <v>28267</v>
      </c>
    </row>
    <row r="972" spans="1:5" ht="15" customHeight="1">
      <c r="A972" s="319">
        <v>11226</v>
      </c>
      <c r="B972" s="320" t="s">
        <v>29110</v>
      </c>
      <c r="C972" s="321" t="s">
        <v>27146</v>
      </c>
      <c r="D972" s="322">
        <v>79.349999999999994</v>
      </c>
    </row>
    <row r="973" spans="1:5" ht="15" customHeight="1">
      <c r="A973" s="319">
        <v>11336</v>
      </c>
      <c r="B973" s="320" t="s">
        <v>29111</v>
      </c>
      <c r="C973" s="321" t="s">
        <v>27146</v>
      </c>
      <c r="D973" s="322">
        <v>120</v>
      </c>
      <c r="E973" s="323" t="s">
        <v>28267</v>
      </c>
    </row>
    <row r="974" spans="1:5" ht="15" customHeight="1">
      <c r="A974" s="319">
        <v>1789</v>
      </c>
      <c r="B974" s="320" t="s">
        <v>29112</v>
      </c>
      <c r="C974" s="321" t="s">
        <v>27146</v>
      </c>
      <c r="D974" s="322">
        <v>73.099999999999994</v>
      </c>
      <c r="E974" s="323" t="s">
        <v>28267</v>
      </c>
    </row>
    <row r="975" spans="1:5" ht="15" customHeight="1">
      <c r="A975" s="319">
        <v>11337</v>
      </c>
      <c r="B975" s="320" t="s">
        <v>29113</v>
      </c>
      <c r="C975" s="321" t="s">
        <v>27147</v>
      </c>
      <c r="D975" s="322">
        <v>120</v>
      </c>
      <c r="E975" s="323" t="s">
        <v>28267</v>
      </c>
    </row>
    <row r="976" spans="1:5" ht="15" customHeight="1">
      <c r="A976" s="319">
        <v>2009</v>
      </c>
      <c r="B976" s="320" t="s">
        <v>29114</v>
      </c>
      <c r="C976" s="321" t="s">
        <v>27147</v>
      </c>
      <c r="D976" s="322">
        <v>99.54</v>
      </c>
      <c r="E976" s="323" t="s">
        <v>28267</v>
      </c>
    </row>
    <row r="977" spans="1:5" ht="15" customHeight="1">
      <c r="A977" s="319">
        <v>2633</v>
      </c>
      <c r="B977" s="320" t="s">
        <v>29115</v>
      </c>
      <c r="C977" s="321" t="s">
        <v>27153</v>
      </c>
      <c r="D977" s="322">
        <v>5.51</v>
      </c>
      <c r="E977" s="323" t="s">
        <v>28267</v>
      </c>
    </row>
    <row r="978" spans="1:5" ht="15" customHeight="1">
      <c r="A978" s="319">
        <v>4617</v>
      </c>
      <c r="B978" s="320" t="s">
        <v>29116</v>
      </c>
      <c r="C978" s="321" t="s">
        <v>27153</v>
      </c>
      <c r="D978" s="322">
        <v>73.900000000000006</v>
      </c>
      <c r="E978" s="323" t="s">
        <v>28267</v>
      </c>
    </row>
    <row r="979" spans="1:5" ht="15" customHeight="1">
      <c r="A979" s="319">
        <v>4618</v>
      </c>
      <c r="B979" s="320" t="s">
        <v>29117</v>
      </c>
      <c r="C979" s="321" t="s">
        <v>27153</v>
      </c>
      <c r="D979" s="322">
        <v>23.8</v>
      </c>
      <c r="E979" s="323" t="s">
        <v>28267</v>
      </c>
    </row>
    <row r="980" spans="1:5" ht="15" customHeight="1">
      <c r="A980" s="319">
        <v>394</v>
      </c>
      <c r="B980" s="320" t="s">
        <v>29118</v>
      </c>
      <c r="C980" s="321" t="s">
        <v>27154</v>
      </c>
      <c r="D980" s="322">
        <v>17.670000000000002</v>
      </c>
      <c r="E980" s="323" t="s">
        <v>28267</v>
      </c>
    </row>
    <row r="981" spans="1:5" ht="15" customHeight="1">
      <c r="A981" s="319">
        <v>399</v>
      </c>
      <c r="B981" s="320" t="s">
        <v>29119</v>
      </c>
      <c r="C981" s="321" t="s">
        <v>27154</v>
      </c>
      <c r="D981" s="322">
        <v>17.809999999999999</v>
      </c>
      <c r="E981" s="323" t="s">
        <v>28267</v>
      </c>
    </row>
    <row r="982" spans="1:5" ht="15" customHeight="1">
      <c r="A982" s="319">
        <v>396</v>
      </c>
      <c r="B982" s="320" t="s">
        <v>29120</v>
      </c>
      <c r="C982" s="321" t="s">
        <v>27154</v>
      </c>
      <c r="D982" s="322">
        <v>18.100000000000001</v>
      </c>
      <c r="E982" s="323" t="s">
        <v>28267</v>
      </c>
    </row>
    <row r="983" spans="1:5" ht="15" customHeight="1">
      <c r="A983" s="319">
        <v>397</v>
      </c>
      <c r="B983" s="320" t="s">
        <v>29121</v>
      </c>
      <c r="C983" s="321" t="s">
        <v>27154</v>
      </c>
      <c r="D983" s="322">
        <v>19.84</v>
      </c>
      <c r="E983" s="323" t="s">
        <v>28267</v>
      </c>
    </row>
    <row r="984" spans="1:5" ht="15" customHeight="1">
      <c r="A984" s="319">
        <v>398</v>
      </c>
      <c r="B984" s="320" t="s">
        <v>29122</v>
      </c>
      <c r="C984" s="321" t="s">
        <v>27154</v>
      </c>
      <c r="D984" s="322">
        <v>21.2</v>
      </c>
      <c r="E984" s="323" t="s">
        <v>28267</v>
      </c>
    </row>
    <row r="985" spans="1:5" ht="15" customHeight="1">
      <c r="A985" s="319">
        <v>400</v>
      </c>
      <c r="B985" s="320" t="s">
        <v>29123</v>
      </c>
      <c r="C985" s="321" t="s">
        <v>27154</v>
      </c>
      <c r="D985" s="322">
        <v>47.5</v>
      </c>
      <c r="E985" s="323" t="s">
        <v>28267</v>
      </c>
    </row>
    <row r="986" spans="1:5" ht="15" customHeight="1">
      <c r="A986" s="319">
        <v>395</v>
      </c>
      <c r="B986" s="320" t="s">
        <v>29124</v>
      </c>
      <c r="C986" s="321" t="s">
        <v>27154</v>
      </c>
      <c r="D986" s="322">
        <v>22.32</v>
      </c>
      <c r="E986" s="323" t="s">
        <v>28267</v>
      </c>
    </row>
    <row r="987" spans="1:5" ht="15" customHeight="1">
      <c r="A987" s="319">
        <v>4650</v>
      </c>
      <c r="B987" s="320" t="s">
        <v>29125</v>
      </c>
      <c r="C987" s="321" t="s">
        <v>27154</v>
      </c>
      <c r="D987" s="322">
        <v>18.100000000000001</v>
      </c>
      <c r="E987" s="323" t="s">
        <v>28267</v>
      </c>
    </row>
    <row r="988" spans="1:5" ht="15" customHeight="1">
      <c r="A988" s="319">
        <v>958</v>
      </c>
      <c r="B988" s="320" t="s">
        <v>29126</v>
      </c>
      <c r="C988" s="321" t="s">
        <v>27154</v>
      </c>
      <c r="D988" s="322">
        <v>52.5</v>
      </c>
      <c r="E988" s="323" t="s">
        <v>28267</v>
      </c>
    </row>
    <row r="989" spans="1:5" ht="15" customHeight="1">
      <c r="A989" s="319">
        <v>979</v>
      </c>
      <c r="B989" s="320" t="s">
        <v>29127</v>
      </c>
      <c r="C989" s="321" t="s">
        <v>27154</v>
      </c>
      <c r="D989" s="322">
        <v>49.6</v>
      </c>
      <c r="E989" s="323" t="s">
        <v>28267</v>
      </c>
    </row>
    <row r="990" spans="1:5" ht="34.15" customHeight="1">
      <c r="A990" s="319">
        <v>13203</v>
      </c>
      <c r="B990" s="320" t="s">
        <v>29128</v>
      </c>
      <c r="C990" s="321" t="s">
        <v>27142</v>
      </c>
      <c r="D990" s="322">
        <v>955.83</v>
      </c>
    </row>
    <row r="991" spans="1:5" ht="17.100000000000001" customHeight="1">
      <c r="A991" s="319">
        <v>13645</v>
      </c>
      <c r="B991" s="320" t="s">
        <v>28019</v>
      </c>
      <c r="C991" s="321" t="s">
        <v>27142</v>
      </c>
      <c r="D991" s="322">
        <v>208.17</v>
      </c>
      <c r="E991" s="323" t="s">
        <v>28267</v>
      </c>
    </row>
    <row r="992" spans="1:5" ht="15" customHeight="1">
      <c r="A992" s="319">
        <v>9493</v>
      </c>
      <c r="B992" s="320" t="s">
        <v>29129</v>
      </c>
      <c r="C992" s="321" t="s">
        <v>27142</v>
      </c>
      <c r="D992" s="322">
        <v>51</v>
      </c>
      <c r="E992" s="323" t="s">
        <v>28267</v>
      </c>
    </row>
    <row r="993" spans="1:5" ht="15" customHeight="1">
      <c r="A993" s="319">
        <v>3287</v>
      </c>
      <c r="B993" s="320" t="s">
        <v>29130</v>
      </c>
      <c r="C993" s="321" t="s">
        <v>27142</v>
      </c>
      <c r="D993" s="322">
        <v>65</v>
      </c>
      <c r="E993" s="323" t="s">
        <v>28267</v>
      </c>
    </row>
    <row r="994" spans="1:5" ht="15" customHeight="1">
      <c r="A994" s="319">
        <v>4923</v>
      </c>
      <c r="B994" s="320" t="s">
        <v>29131</v>
      </c>
      <c r="C994" s="321" t="s">
        <v>27142</v>
      </c>
      <c r="D994" s="322">
        <v>65</v>
      </c>
      <c r="E994" s="323" t="s">
        <v>28267</v>
      </c>
    </row>
    <row r="995" spans="1:5" ht="15" customHeight="1">
      <c r="A995" s="319">
        <v>448</v>
      </c>
      <c r="B995" s="320" t="s">
        <v>29132</v>
      </c>
      <c r="C995" s="321" t="s">
        <v>27142</v>
      </c>
      <c r="D995" s="322">
        <v>137</v>
      </c>
      <c r="E995" s="323" t="s">
        <v>28267</v>
      </c>
    </row>
    <row r="996" spans="1:5" ht="15" customHeight="1">
      <c r="A996" s="319">
        <v>481</v>
      </c>
      <c r="B996" s="320" t="s">
        <v>29133</v>
      </c>
      <c r="C996" s="321" t="s">
        <v>27142</v>
      </c>
      <c r="D996" s="322">
        <v>8.34</v>
      </c>
      <c r="E996" s="323" t="s">
        <v>28267</v>
      </c>
    </row>
    <row r="997" spans="1:5" ht="15" customHeight="1">
      <c r="A997" s="319">
        <v>437</v>
      </c>
      <c r="B997" s="320" t="s">
        <v>29134</v>
      </c>
      <c r="C997" s="321" t="s">
        <v>27142</v>
      </c>
      <c r="D997" s="322">
        <v>375</v>
      </c>
      <c r="E997" s="323" t="s">
        <v>28267</v>
      </c>
    </row>
    <row r="998" spans="1:5" ht="15" customHeight="1">
      <c r="A998" s="319">
        <v>9762</v>
      </c>
      <c r="B998" s="320" t="s">
        <v>29135</v>
      </c>
      <c r="C998" s="321" t="s">
        <v>27142</v>
      </c>
      <c r="D998" s="322">
        <v>58.88</v>
      </c>
    </row>
    <row r="999" spans="1:5" ht="15" customHeight="1">
      <c r="A999" s="319">
        <v>12356</v>
      </c>
      <c r="B999" s="320" t="s">
        <v>29136</v>
      </c>
      <c r="C999" s="321" t="s">
        <v>27142</v>
      </c>
      <c r="D999" s="322">
        <v>8.75</v>
      </c>
      <c r="E999" s="323" t="s">
        <v>28267</v>
      </c>
    </row>
    <row r="1000" spans="1:5" ht="15" customHeight="1">
      <c r="A1000" s="319">
        <v>439</v>
      </c>
      <c r="B1000" s="320" t="s">
        <v>29137</v>
      </c>
      <c r="C1000" s="321" t="s">
        <v>27142</v>
      </c>
      <c r="D1000" s="322">
        <v>11</v>
      </c>
      <c r="E1000" s="323" t="s">
        <v>28267</v>
      </c>
    </row>
    <row r="1001" spans="1:5" ht="15" customHeight="1">
      <c r="A1001" s="319">
        <v>10806</v>
      </c>
      <c r="B1001" s="320" t="s">
        <v>29138</v>
      </c>
      <c r="C1001" s="321" t="s">
        <v>27142</v>
      </c>
      <c r="D1001" s="322">
        <v>164.93</v>
      </c>
    </row>
    <row r="1002" spans="1:5" ht="15" customHeight="1">
      <c r="A1002" s="319">
        <v>3493</v>
      </c>
      <c r="B1002" s="320" t="s">
        <v>29139</v>
      </c>
      <c r="C1002" s="321" t="s">
        <v>27142</v>
      </c>
      <c r="D1002" s="322">
        <v>630</v>
      </c>
      <c r="E1002" s="323" t="s">
        <v>28267</v>
      </c>
    </row>
    <row r="1003" spans="1:5" ht="15" customHeight="1">
      <c r="A1003" s="319">
        <v>438</v>
      </c>
      <c r="B1003" s="320" t="s">
        <v>29140</v>
      </c>
      <c r="C1003" s="321" t="s">
        <v>27142</v>
      </c>
      <c r="D1003" s="322">
        <v>776.7</v>
      </c>
    </row>
    <row r="1004" spans="1:5" ht="15" customHeight="1">
      <c r="A1004" s="319">
        <v>4937</v>
      </c>
      <c r="B1004" s="320" t="s">
        <v>29141</v>
      </c>
      <c r="C1004" s="321" t="s">
        <v>27150</v>
      </c>
      <c r="D1004" s="322">
        <v>660</v>
      </c>
      <c r="E1004" s="323" t="s">
        <v>28267</v>
      </c>
    </row>
    <row r="1005" spans="1:5" ht="17.100000000000001" customHeight="1">
      <c r="A1005" s="319">
        <v>4818</v>
      </c>
      <c r="B1005" s="320" t="s">
        <v>29142</v>
      </c>
      <c r="C1005" s="321" t="s">
        <v>27153</v>
      </c>
      <c r="D1005" s="322">
        <v>253.02</v>
      </c>
    </row>
    <row r="1006" spans="1:5" ht="15" customHeight="1">
      <c r="A1006" s="319">
        <v>9365</v>
      </c>
      <c r="B1006" s="320" t="s">
        <v>29143</v>
      </c>
      <c r="C1006" s="321" t="s">
        <v>27153</v>
      </c>
      <c r="D1006" s="322">
        <v>111.05</v>
      </c>
    </row>
    <row r="1007" spans="1:5" ht="15" customHeight="1">
      <c r="A1007" s="319">
        <v>9364</v>
      </c>
      <c r="B1007" s="320" t="s">
        <v>29144</v>
      </c>
      <c r="C1007" s="321" t="s">
        <v>27153</v>
      </c>
      <c r="D1007" s="322">
        <v>67.41</v>
      </c>
    </row>
    <row r="1008" spans="1:5" ht="15" customHeight="1">
      <c r="A1008" s="319">
        <v>9385</v>
      </c>
      <c r="B1008" s="320" t="s">
        <v>29145</v>
      </c>
      <c r="C1008" s="321" t="s">
        <v>27153</v>
      </c>
      <c r="D1008" s="322">
        <v>72.02</v>
      </c>
    </row>
    <row r="1009" spans="1:4" ht="15" customHeight="1">
      <c r="A1009" s="319">
        <v>6641</v>
      </c>
      <c r="B1009" s="320" t="s">
        <v>29146</v>
      </c>
      <c r="C1009" s="321" t="s">
        <v>27145</v>
      </c>
      <c r="D1009" s="322">
        <v>91.77</v>
      </c>
    </row>
    <row r="1010" spans="1:4" ht="15" customHeight="1">
      <c r="A1010" s="319">
        <v>2985</v>
      </c>
      <c r="B1010" s="320" t="s">
        <v>29147</v>
      </c>
      <c r="C1010" s="321" t="s">
        <v>27145</v>
      </c>
      <c r="D1010" s="322">
        <v>288.48</v>
      </c>
    </row>
    <row r="1011" spans="1:4" ht="15" customHeight="1">
      <c r="A1011" s="319">
        <v>9362</v>
      </c>
      <c r="B1011" s="320" t="s">
        <v>27254</v>
      </c>
      <c r="C1011" s="321" t="s">
        <v>27145</v>
      </c>
      <c r="D1011" s="322">
        <v>86.54</v>
      </c>
    </row>
    <row r="1012" spans="1:4" ht="15" customHeight="1">
      <c r="A1012" s="319">
        <v>7409</v>
      </c>
      <c r="B1012" s="320" t="s">
        <v>29148</v>
      </c>
      <c r="C1012" s="321" t="s">
        <v>27154</v>
      </c>
      <c r="D1012" s="322">
        <v>35.64</v>
      </c>
    </row>
    <row r="1013" spans="1:4" ht="15" customHeight="1">
      <c r="A1013" s="319">
        <v>3069</v>
      </c>
      <c r="B1013" s="320" t="s">
        <v>29149</v>
      </c>
      <c r="C1013" s="321" t="s">
        <v>27145</v>
      </c>
      <c r="D1013" s="322">
        <v>45.77</v>
      </c>
    </row>
    <row r="1014" spans="1:4" ht="34.15" customHeight="1">
      <c r="A1014" s="319">
        <v>12737</v>
      </c>
      <c r="B1014" s="320" t="s">
        <v>29150</v>
      </c>
      <c r="C1014" s="321" t="s">
        <v>27145</v>
      </c>
      <c r="D1014" s="322">
        <v>581.77</v>
      </c>
    </row>
    <row r="1015" spans="1:4" ht="15" customHeight="1">
      <c r="A1015" s="319">
        <v>12898</v>
      </c>
      <c r="B1015" s="320" t="s">
        <v>29151</v>
      </c>
      <c r="C1015" s="321" t="s">
        <v>27142</v>
      </c>
      <c r="D1015" s="322">
        <v>38.71</v>
      </c>
    </row>
    <row r="1016" spans="1:4" ht="15" customHeight="1">
      <c r="A1016" s="319">
        <v>7078</v>
      </c>
      <c r="B1016" s="320" t="s">
        <v>29152</v>
      </c>
      <c r="C1016" s="321" t="s">
        <v>27142</v>
      </c>
      <c r="D1016" s="322">
        <v>58.78</v>
      </c>
    </row>
    <row r="1017" spans="1:4" ht="15" customHeight="1">
      <c r="A1017" s="319">
        <v>7079</v>
      </c>
      <c r="B1017" s="320" t="s">
        <v>29153</v>
      </c>
      <c r="C1017" s="321" t="s">
        <v>27142</v>
      </c>
      <c r="D1017" s="322">
        <v>78.39</v>
      </c>
    </row>
    <row r="1018" spans="1:4" ht="15" customHeight="1">
      <c r="A1018" s="319">
        <v>2973</v>
      </c>
      <c r="B1018" s="320" t="s">
        <v>29154</v>
      </c>
      <c r="C1018" s="321" t="s">
        <v>27142</v>
      </c>
      <c r="D1018" s="322">
        <v>98.01</v>
      </c>
    </row>
    <row r="1019" spans="1:4" ht="15" customHeight="1">
      <c r="A1019" s="319">
        <v>2974</v>
      </c>
      <c r="B1019" s="320" t="s">
        <v>29155</v>
      </c>
      <c r="C1019" s="321" t="s">
        <v>27142</v>
      </c>
      <c r="D1019" s="322">
        <v>128.59</v>
      </c>
    </row>
    <row r="1020" spans="1:4" ht="15" customHeight="1">
      <c r="A1020" s="319">
        <v>12899</v>
      </c>
      <c r="B1020" s="320" t="s">
        <v>29156</v>
      </c>
      <c r="C1020" s="321" t="s">
        <v>27142</v>
      </c>
      <c r="D1020" s="322">
        <v>154.80000000000001</v>
      </c>
    </row>
    <row r="1021" spans="1:4" ht="15" customHeight="1">
      <c r="A1021" s="319">
        <v>12900</v>
      </c>
      <c r="B1021" s="320" t="s">
        <v>29157</v>
      </c>
      <c r="C1021" s="321" t="s">
        <v>27142</v>
      </c>
      <c r="D1021" s="322">
        <v>174.13</v>
      </c>
    </row>
    <row r="1022" spans="1:4" ht="15" customHeight="1">
      <c r="A1022" s="319">
        <v>12901</v>
      </c>
      <c r="B1022" s="320" t="s">
        <v>29158</v>
      </c>
      <c r="C1022" s="321" t="s">
        <v>27142</v>
      </c>
      <c r="D1022" s="322">
        <v>193.47</v>
      </c>
    </row>
    <row r="1023" spans="1:4" ht="15" customHeight="1">
      <c r="A1023" s="319">
        <v>10770</v>
      </c>
      <c r="B1023" s="320" t="s">
        <v>27341</v>
      </c>
      <c r="C1023" s="321" t="s">
        <v>27142</v>
      </c>
      <c r="D1023" s="322">
        <v>19.059999999999999</v>
      </c>
    </row>
    <row r="1024" spans="1:4" ht="15" customHeight="1">
      <c r="A1024" s="319">
        <v>12246</v>
      </c>
      <c r="B1024" s="320" t="s">
        <v>29159</v>
      </c>
      <c r="C1024" s="321" t="s">
        <v>27142</v>
      </c>
      <c r="D1024" s="322">
        <v>149.47999999999999</v>
      </c>
    </row>
    <row r="1025" spans="1:4" ht="15" customHeight="1">
      <c r="A1025" s="319">
        <v>12247</v>
      </c>
      <c r="B1025" s="320" t="s">
        <v>29160</v>
      </c>
      <c r="C1025" s="321" t="s">
        <v>27142</v>
      </c>
      <c r="D1025" s="322">
        <v>264.48</v>
      </c>
    </row>
    <row r="1026" spans="1:4" ht="17.100000000000001" customHeight="1">
      <c r="A1026" s="319">
        <v>13058</v>
      </c>
      <c r="B1026" s="320" t="s">
        <v>27347</v>
      </c>
      <c r="C1026" s="321" t="s">
        <v>27142</v>
      </c>
      <c r="D1026" s="322">
        <v>1020.7</v>
      </c>
    </row>
    <row r="1027" spans="1:4" ht="34.15" customHeight="1">
      <c r="A1027" s="319">
        <v>13202</v>
      </c>
      <c r="B1027" s="320" t="s">
        <v>29161</v>
      </c>
      <c r="C1027" s="321" t="s">
        <v>27142</v>
      </c>
      <c r="D1027" s="322">
        <v>1751.8</v>
      </c>
    </row>
    <row r="1028" spans="1:4" ht="17.100000000000001" customHeight="1">
      <c r="A1028" s="319">
        <v>12736</v>
      </c>
      <c r="B1028" s="320" t="s">
        <v>27282</v>
      </c>
      <c r="C1028" s="321" t="s">
        <v>27142</v>
      </c>
      <c r="D1028" s="322">
        <v>1030.6199999999999</v>
      </c>
    </row>
    <row r="1029" spans="1:4" ht="15" customHeight="1">
      <c r="A1029" s="319">
        <v>12601</v>
      </c>
      <c r="C1029" s="321" t="s">
        <v>27142</v>
      </c>
      <c r="D1029" s="322">
        <v>6913.11</v>
      </c>
    </row>
    <row r="1030" spans="1:4" ht="34.15" customHeight="1">
      <c r="B1030" s="320" t="s">
        <v>29162</v>
      </c>
    </row>
    <row r="1031" spans="1:4" ht="34.15" customHeight="1">
      <c r="A1031" s="319">
        <v>12338</v>
      </c>
      <c r="B1031" s="320" t="s">
        <v>27283</v>
      </c>
      <c r="C1031" s="321" t="s">
        <v>27142</v>
      </c>
      <c r="D1031" s="322">
        <v>2222.0700000000002</v>
      </c>
    </row>
    <row r="1032" spans="1:4" ht="15" customHeight="1">
      <c r="A1032" s="319">
        <v>11140</v>
      </c>
      <c r="B1032" s="320" t="s">
        <v>28243</v>
      </c>
      <c r="C1032" s="321" t="s">
        <v>27142</v>
      </c>
      <c r="D1032" s="322">
        <v>1677.87</v>
      </c>
    </row>
    <row r="1033" spans="1:4" ht="15" customHeight="1">
      <c r="A1033" s="319">
        <v>11141</v>
      </c>
      <c r="B1033" s="320" t="s">
        <v>28244</v>
      </c>
      <c r="C1033" s="321" t="s">
        <v>27142</v>
      </c>
      <c r="D1033" s="322">
        <v>1825.91</v>
      </c>
    </row>
    <row r="1034" spans="1:4" ht="15" customHeight="1">
      <c r="A1034" s="319">
        <v>2654</v>
      </c>
      <c r="B1034" s="320" t="s">
        <v>29163</v>
      </c>
      <c r="C1034" s="321" t="s">
        <v>27142</v>
      </c>
      <c r="D1034" s="322">
        <v>207.75</v>
      </c>
    </row>
    <row r="1035" spans="1:4" ht="15" customHeight="1">
      <c r="A1035" s="319">
        <v>1772</v>
      </c>
      <c r="B1035" s="320" t="s">
        <v>29164</v>
      </c>
      <c r="C1035" s="321" t="s">
        <v>27142</v>
      </c>
      <c r="D1035" s="322">
        <v>1657.03</v>
      </c>
    </row>
    <row r="1036" spans="1:4" ht="15" customHeight="1">
      <c r="A1036" s="319">
        <v>2614</v>
      </c>
      <c r="B1036" s="320" t="s">
        <v>29165</v>
      </c>
      <c r="C1036" s="321" t="s">
        <v>27142</v>
      </c>
      <c r="D1036" s="322">
        <v>1564.58</v>
      </c>
    </row>
    <row r="1037" spans="1:4" ht="15" customHeight="1">
      <c r="A1037" s="319">
        <v>11570</v>
      </c>
      <c r="B1037" s="320" t="s">
        <v>29166</v>
      </c>
      <c r="C1037" s="321" t="s">
        <v>27142</v>
      </c>
      <c r="D1037" s="322">
        <v>55.27</v>
      </c>
    </row>
    <row r="1038" spans="1:4" ht="15" customHeight="1">
      <c r="A1038" s="319">
        <v>4877</v>
      </c>
      <c r="B1038" s="320" t="s">
        <v>27352</v>
      </c>
      <c r="C1038" s="321" t="s">
        <v>27142</v>
      </c>
      <c r="D1038" s="322">
        <v>3450.39</v>
      </c>
    </row>
    <row r="1039" spans="1:4" ht="15" customHeight="1">
      <c r="A1039" s="319">
        <v>8868</v>
      </c>
      <c r="B1039" s="320" t="s">
        <v>27355</v>
      </c>
      <c r="C1039" s="321" t="s">
        <v>27142</v>
      </c>
      <c r="D1039" s="322">
        <v>51.43</v>
      </c>
    </row>
    <row r="1040" spans="1:4" ht="15" customHeight="1">
      <c r="A1040" s="319">
        <v>8867</v>
      </c>
      <c r="B1040" s="320" t="s">
        <v>27356</v>
      </c>
      <c r="C1040" s="321" t="s">
        <v>27142</v>
      </c>
      <c r="D1040" s="322">
        <v>71.23</v>
      </c>
    </row>
    <row r="1041" spans="1:5" ht="15" customHeight="1">
      <c r="A1041" s="319">
        <v>11569</v>
      </c>
      <c r="B1041" s="320" t="s">
        <v>29167</v>
      </c>
      <c r="C1041" s="321" t="s">
        <v>27142</v>
      </c>
      <c r="D1041" s="322">
        <v>1078.4000000000001</v>
      </c>
    </row>
    <row r="1042" spans="1:5" ht="15" customHeight="1">
      <c r="A1042" s="319">
        <v>7080</v>
      </c>
      <c r="B1042" s="320" t="s">
        <v>29168</v>
      </c>
      <c r="C1042" s="321" t="s">
        <v>27142</v>
      </c>
      <c r="D1042" s="322">
        <v>1454.25</v>
      </c>
    </row>
    <row r="1043" spans="1:5" ht="15" customHeight="1">
      <c r="A1043" s="319">
        <v>8859</v>
      </c>
      <c r="B1043" s="320" t="s">
        <v>29169</v>
      </c>
      <c r="C1043" s="321" t="s">
        <v>27142</v>
      </c>
      <c r="D1043" s="322">
        <v>1780.73</v>
      </c>
    </row>
    <row r="1044" spans="1:5" ht="15" customHeight="1">
      <c r="A1044" s="319">
        <v>3344</v>
      </c>
      <c r="B1044" s="320" t="s">
        <v>29170</v>
      </c>
      <c r="C1044" s="321" t="s">
        <v>27150</v>
      </c>
      <c r="D1044" s="322">
        <v>19.27</v>
      </c>
      <c r="E1044" s="323" t="s">
        <v>28267</v>
      </c>
    </row>
    <row r="1045" spans="1:5" ht="15" customHeight="1">
      <c r="A1045" s="319">
        <v>9302</v>
      </c>
      <c r="B1045" s="320" t="s">
        <v>29171</v>
      </c>
      <c r="C1045" s="321" t="s">
        <v>27150</v>
      </c>
      <c r="D1045" s="322">
        <v>13.91</v>
      </c>
    </row>
    <row r="1046" spans="1:5" ht="17.100000000000001" customHeight="1">
      <c r="A1046" s="319">
        <v>12794</v>
      </c>
      <c r="B1046" s="320" t="s">
        <v>29172</v>
      </c>
      <c r="C1046" s="321" t="s">
        <v>27145</v>
      </c>
      <c r="D1046" s="322">
        <v>420</v>
      </c>
    </row>
    <row r="1047" spans="1:5" ht="15" customHeight="1">
      <c r="A1047" s="319">
        <v>4973</v>
      </c>
      <c r="B1047" s="320" t="s">
        <v>29173</v>
      </c>
      <c r="C1047" s="321" t="s">
        <v>27153</v>
      </c>
      <c r="D1047" s="322">
        <v>170.22</v>
      </c>
    </row>
    <row r="1048" spans="1:5" ht="15" customHeight="1">
      <c r="A1048" s="319">
        <v>4972</v>
      </c>
      <c r="B1048" s="320" t="s">
        <v>29174</v>
      </c>
      <c r="C1048" s="321" t="s">
        <v>27153</v>
      </c>
      <c r="D1048" s="322">
        <v>187.24</v>
      </c>
    </row>
    <row r="1049" spans="1:5" ht="15" customHeight="1">
      <c r="A1049" s="319">
        <v>7539</v>
      </c>
      <c r="B1049" s="320" t="s">
        <v>29175</v>
      </c>
      <c r="C1049" s="321" t="s">
        <v>27153</v>
      </c>
      <c r="D1049" s="322">
        <v>112.22</v>
      </c>
    </row>
    <row r="1050" spans="1:5" ht="15" customHeight="1">
      <c r="A1050" s="319">
        <v>3757</v>
      </c>
      <c r="B1050" s="320" t="s">
        <v>29176</v>
      </c>
      <c r="C1050" s="321" t="s">
        <v>27153</v>
      </c>
      <c r="D1050" s="322">
        <v>327.55</v>
      </c>
    </row>
    <row r="1051" spans="1:5" ht="15" customHeight="1">
      <c r="A1051" s="319">
        <v>9960</v>
      </c>
      <c r="B1051" s="320" t="s">
        <v>27426</v>
      </c>
      <c r="C1051" s="321" t="s">
        <v>27145</v>
      </c>
      <c r="D1051" s="322">
        <v>317.16000000000003</v>
      </c>
    </row>
    <row r="1052" spans="1:5" ht="15" customHeight="1">
      <c r="A1052" s="319">
        <v>3759</v>
      </c>
      <c r="B1052" s="320" t="s">
        <v>29177</v>
      </c>
      <c r="C1052" s="321" t="s">
        <v>27153</v>
      </c>
      <c r="D1052" s="322">
        <v>18.7</v>
      </c>
    </row>
    <row r="1053" spans="1:5" ht="15" customHeight="1">
      <c r="A1053" s="319">
        <v>1053</v>
      </c>
      <c r="B1053" s="320" t="s">
        <v>29178</v>
      </c>
      <c r="C1053" s="321" t="s">
        <v>27145</v>
      </c>
      <c r="D1053" s="322">
        <v>210.39</v>
      </c>
    </row>
    <row r="1054" spans="1:5" ht="25.5" customHeight="1">
      <c r="A1054" s="319">
        <v>12432</v>
      </c>
      <c r="B1054" s="320" t="s">
        <v>29179</v>
      </c>
      <c r="C1054" s="321" t="s">
        <v>27145</v>
      </c>
      <c r="D1054" s="322">
        <v>280</v>
      </c>
    </row>
    <row r="1055" spans="1:5" ht="15" customHeight="1">
      <c r="A1055" s="319">
        <v>1057</v>
      </c>
      <c r="B1055" s="320" t="s">
        <v>27427</v>
      </c>
      <c r="C1055" s="321" t="s">
        <v>27145</v>
      </c>
      <c r="D1055" s="322">
        <v>265.16000000000003</v>
      </c>
    </row>
    <row r="1056" spans="1:5" ht="15" customHeight="1">
      <c r="A1056" s="319">
        <v>12449</v>
      </c>
      <c r="B1056" s="320" t="s">
        <v>29180</v>
      </c>
      <c r="C1056" s="321" t="s">
        <v>27142</v>
      </c>
      <c r="D1056" s="322">
        <v>160</v>
      </c>
    </row>
    <row r="1057" spans="1:4" ht="15" customHeight="1">
      <c r="A1057" s="319">
        <v>11573</v>
      </c>
      <c r="B1057" s="320" t="s">
        <v>29181</v>
      </c>
      <c r="C1057" s="321" t="s">
        <v>27142</v>
      </c>
      <c r="D1057" s="322">
        <v>59.22</v>
      </c>
    </row>
    <row r="1058" spans="1:4" ht="17.100000000000001" customHeight="1">
      <c r="A1058" s="319">
        <v>12793</v>
      </c>
      <c r="B1058" s="320" t="s">
        <v>27428</v>
      </c>
      <c r="C1058" s="321" t="s">
        <v>27145</v>
      </c>
      <c r="D1058" s="322">
        <v>250</v>
      </c>
    </row>
    <row r="1059" spans="1:4" ht="17.100000000000001" customHeight="1">
      <c r="A1059" s="319">
        <v>12790</v>
      </c>
      <c r="B1059" s="320" t="s">
        <v>29182</v>
      </c>
      <c r="C1059" s="321" t="s">
        <v>27145</v>
      </c>
      <c r="D1059" s="322">
        <v>235</v>
      </c>
    </row>
    <row r="1060" spans="1:4" ht="15" customHeight="1">
      <c r="A1060" s="319">
        <v>12789</v>
      </c>
      <c r="B1060" s="320" t="s">
        <v>27429</v>
      </c>
      <c r="C1060" s="321" t="s">
        <v>27145</v>
      </c>
      <c r="D1060" s="322">
        <v>265</v>
      </c>
    </row>
    <row r="1061" spans="1:4" ht="17.100000000000001" customHeight="1">
      <c r="A1061" s="319">
        <v>12792</v>
      </c>
      <c r="B1061" s="320" t="s">
        <v>27430</v>
      </c>
      <c r="C1061" s="321" t="s">
        <v>27145</v>
      </c>
      <c r="D1061" s="322">
        <v>300</v>
      </c>
    </row>
    <row r="1062" spans="1:4" ht="15" customHeight="1">
      <c r="A1062" s="319">
        <v>12791</v>
      </c>
      <c r="B1062" s="320" t="s">
        <v>27431</v>
      </c>
      <c r="C1062" s="321" t="s">
        <v>27145</v>
      </c>
      <c r="D1062" s="322">
        <v>280</v>
      </c>
    </row>
    <row r="1063" spans="1:4" ht="17.100000000000001" customHeight="1">
      <c r="A1063" s="319">
        <v>13188</v>
      </c>
      <c r="B1063" s="320" t="s">
        <v>27432</v>
      </c>
      <c r="C1063" s="321" t="s">
        <v>27145</v>
      </c>
      <c r="D1063" s="322">
        <v>351.78</v>
      </c>
    </row>
    <row r="1064" spans="1:4" ht="15" customHeight="1">
      <c r="A1064" s="319">
        <v>10972</v>
      </c>
      <c r="B1064" s="320" t="s">
        <v>29183</v>
      </c>
      <c r="C1064" s="321" t="s">
        <v>27145</v>
      </c>
      <c r="D1064" s="322">
        <v>138.99</v>
      </c>
    </row>
    <row r="1065" spans="1:4" ht="17.100000000000001" customHeight="1">
      <c r="A1065" s="319">
        <v>12795</v>
      </c>
      <c r="B1065" s="320" t="s">
        <v>29184</v>
      </c>
      <c r="C1065" s="321" t="s">
        <v>27145</v>
      </c>
      <c r="D1065" s="322">
        <v>267</v>
      </c>
    </row>
    <row r="1066" spans="1:4" ht="15" customHeight="1">
      <c r="A1066" s="319">
        <v>1798</v>
      </c>
      <c r="B1066" s="320" t="s">
        <v>29185</v>
      </c>
      <c r="C1066" s="321" t="s">
        <v>27145</v>
      </c>
      <c r="D1066" s="322">
        <v>320</v>
      </c>
    </row>
    <row r="1067" spans="1:4" ht="25.5" customHeight="1">
      <c r="A1067" s="319">
        <v>12796</v>
      </c>
      <c r="B1067" s="320" t="s">
        <v>27433</v>
      </c>
      <c r="C1067" s="321" t="s">
        <v>27145</v>
      </c>
      <c r="D1067" s="322">
        <v>270</v>
      </c>
    </row>
    <row r="1068" spans="1:4" ht="15" customHeight="1">
      <c r="A1068" s="319">
        <v>12807</v>
      </c>
      <c r="B1068" s="320" t="s">
        <v>27434</v>
      </c>
      <c r="C1068" s="321" t="s">
        <v>27145</v>
      </c>
      <c r="D1068" s="322">
        <v>250</v>
      </c>
    </row>
    <row r="1069" spans="1:4" ht="17.100000000000001" customHeight="1">
      <c r="A1069" s="319">
        <v>12027</v>
      </c>
      <c r="B1069" s="320" t="s">
        <v>29186</v>
      </c>
      <c r="C1069" s="321" t="s">
        <v>27145</v>
      </c>
      <c r="D1069" s="322">
        <v>320</v>
      </c>
    </row>
    <row r="1070" spans="1:4" ht="17.100000000000001" customHeight="1">
      <c r="A1070" s="319">
        <v>12797</v>
      </c>
      <c r="B1070" s="320" t="s">
        <v>27435</v>
      </c>
      <c r="C1070" s="321" t="s">
        <v>27145</v>
      </c>
      <c r="D1070" s="322">
        <v>280</v>
      </c>
    </row>
    <row r="1071" spans="1:4" ht="25.5" customHeight="1">
      <c r="A1071" s="319">
        <v>13192</v>
      </c>
      <c r="B1071" s="320" t="s">
        <v>27436</v>
      </c>
      <c r="C1071" s="321" t="s">
        <v>27145</v>
      </c>
      <c r="D1071" s="322">
        <v>405.46</v>
      </c>
    </row>
    <row r="1072" spans="1:4" ht="25.5" customHeight="1">
      <c r="A1072" s="319">
        <v>12709</v>
      </c>
      <c r="B1072" s="320" t="s">
        <v>29187</v>
      </c>
      <c r="C1072" s="321" t="s">
        <v>27145</v>
      </c>
      <c r="D1072" s="322">
        <v>380.69</v>
      </c>
    </row>
    <row r="1073" spans="1:4" ht="25.5" customHeight="1">
      <c r="A1073" s="319">
        <v>12806</v>
      </c>
      <c r="B1073" s="320" t="s">
        <v>29188</v>
      </c>
      <c r="C1073" s="321" t="s">
        <v>27145</v>
      </c>
      <c r="D1073" s="322">
        <v>280</v>
      </c>
    </row>
    <row r="1074" spans="1:4" ht="15" customHeight="1">
      <c r="A1074" s="319">
        <v>13064</v>
      </c>
      <c r="C1074" s="321" t="s">
        <v>27145</v>
      </c>
      <c r="D1074" s="322">
        <v>350</v>
      </c>
    </row>
    <row r="1075" spans="1:4" ht="25.5" customHeight="1">
      <c r="B1075" s="320" t="s">
        <v>27437</v>
      </c>
    </row>
    <row r="1076" spans="1:4" ht="17.100000000000001" customHeight="1">
      <c r="A1076" s="319">
        <v>9809</v>
      </c>
      <c r="B1076" s="320" t="s">
        <v>29189</v>
      </c>
      <c r="C1076" s="321" t="s">
        <v>27145</v>
      </c>
      <c r="D1076" s="322">
        <v>380</v>
      </c>
    </row>
    <row r="1077" spans="1:4" ht="25.5" customHeight="1">
      <c r="A1077" s="319">
        <v>13063</v>
      </c>
      <c r="B1077" s="320" t="s">
        <v>27438</v>
      </c>
      <c r="C1077" s="321" t="s">
        <v>27145</v>
      </c>
      <c r="D1077" s="322">
        <v>346.67</v>
      </c>
    </row>
    <row r="1078" spans="1:4" ht="17.100000000000001" customHeight="1">
      <c r="A1078" s="319">
        <v>4819</v>
      </c>
      <c r="B1078" s="320" t="s">
        <v>29190</v>
      </c>
      <c r="C1078" s="321" t="s">
        <v>27142</v>
      </c>
      <c r="D1078" s="322">
        <v>12.79</v>
      </c>
    </row>
    <row r="1079" spans="1:4" ht="15" customHeight="1">
      <c r="A1079" s="319">
        <v>3758</v>
      </c>
      <c r="B1079" s="320" t="s">
        <v>29191</v>
      </c>
      <c r="C1079" s="321" t="s">
        <v>27153</v>
      </c>
      <c r="D1079" s="322">
        <v>18.7</v>
      </c>
    </row>
    <row r="1080" spans="1:4" ht="15" customHeight="1">
      <c r="A1080" s="319">
        <v>2445</v>
      </c>
      <c r="B1080" s="320" t="s">
        <v>27440</v>
      </c>
      <c r="C1080" s="321" t="s">
        <v>27145</v>
      </c>
      <c r="D1080" s="322">
        <v>180</v>
      </c>
    </row>
    <row r="1081" spans="1:4" ht="15" customHeight="1">
      <c r="A1081" s="319">
        <v>9257</v>
      </c>
      <c r="B1081" s="320" t="s">
        <v>27441</v>
      </c>
      <c r="C1081" s="321" t="s">
        <v>27145</v>
      </c>
      <c r="D1081" s="322">
        <v>330</v>
      </c>
    </row>
    <row r="1082" spans="1:4" ht="15" customHeight="1">
      <c r="A1082" s="319">
        <v>9256</v>
      </c>
      <c r="B1082" s="320" t="s">
        <v>27442</v>
      </c>
      <c r="C1082" s="321" t="s">
        <v>27145</v>
      </c>
      <c r="D1082" s="322">
        <v>240</v>
      </c>
    </row>
    <row r="1083" spans="1:4" ht="15" customHeight="1">
      <c r="A1083" s="319">
        <v>10111</v>
      </c>
      <c r="B1083" s="320" t="s">
        <v>29192</v>
      </c>
      <c r="C1083" s="321" t="s">
        <v>27154</v>
      </c>
      <c r="D1083" s="322">
        <v>15.4</v>
      </c>
    </row>
    <row r="1084" spans="1:4" ht="15" customHeight="1">
      <c r="A1084" s="319">
        <v>7222</v>
      </c>
      <c r="B1084" s="320" t="s">
        <v>29193</v>
      </c>
      <c r="C1084" s="321" t="s">
        <v>27142</v>
      </c>
      <c r="D1084" s="322">
        <v>1950</v>
      </c>
    </row>
    <row r="1085" spans="1:4" ht="15" customHeight="1">
      <c r="A1085" s="319">
        <v>12770</v>
      </c>
      <c r="B1085" s="320" t="s">
        <v>29194</v>
      </c>
      <c r="C1085" s="321" t="s">
        <v>27142</v>
      </c>
      <c r="D1085" s="322">
        <v>64.8</v>
      </c>
    </row>
    <row r="1086" spans="1:4" ht="15" customHeight="1">
      <c r="A1086" s="319">
        <v>12771</v>
      </c>
      <c r="B1086" s="320" t="s">
        <v>29195</v>
      </c>
      <c r="C1086" s="321" t="s">
        <v>27142</v>
      </c>
      <c r="D1086" s="322">
        <v>91.2</v>
      </c>
    </row>
    <row r="1087" spans="1:4" ht="25.5" customHeight="1">
      <c r="A1087" s="319">
        <v>9369</v>
      </c>
      <c r="B1087" s="320" t="s">
        <v>29196</v>
      </c>
      <c r="C1087" s="321" t="s">
        <v>27145</v>
      </c>
      <c r="D1087" s="322">
        <v>90</v>
      </c>
    </row>
    <row r="1088" spans="1:4" ht="17.100000000000001" customHeight="1">
      <c r="A1088" s="319">
        <v>1017</v>
      </c>
      <c r="B1088" s="320" t="s">
        <v>29197</v>
      </c>
      <c r="C1088" s="321" t="s">
        <v>27145</v>
      </c>
      <c r="D1088" s="322">
        <v>400</v>
      </c>
    </row>
    <row r="1089" spans="1:5" ht="25.5" customHeight="1">
      <c r="A1089" s="319">
        <v>11985</v>
      </c>
      <c r="B1089" s="320" t="s">
        <v>29198</v>
      </c>
      <c r="C1089" s="321" t="s">
        <v>27145</v>
      </c>
      <c r="D1089" s="322">
        <v>450</v>
      </c>
    </row>
    <row r="1090" spans="1:5" ht="25.5" customHeight="1">
      <c r="A1090" s="319">
        <v>13566</v>
      </c>
      <c r="B1090" s="320" t="s">
        <v>29199</v>
      </c>
      <c r="C1090" s="321" t="s">
        <v>27145</v>
      </c>
      <c r="D1090" s="322">
        <v>390</v>
      </c>
    </row>
    <row r="1091" spans="1:5" ht="17.100000000000001" customHeight="1">
      <c r="A1091" s="319">
        <v>10021</v>
      </c>
      <c r="B1091" s="320" t="s">
        <v>29200</v>
      </c>
      <c r="C1091" s="321" t="s">
        <v>27145</v>
      </c>
      <c r="D1091" s="322">
        <v>350</v>
      </c>
    </row>
    <row r="1092" spans="1:5" ht="17.100000000000001" customHeight="1">
      <c r="A1092" s="319">
        <v>10023</v>
      </c>
      <c r="B1092" s="320" t="s">
        <v>29201</v>
      </c>
      <c r="C1092" s="321" t="s">
        <v>27145</v>
      </c>
      <c r="D1092" s="322">
        <v>360</v>
      </c>
    </row>
    <row r="1093" spans="1:5" ht="15" customHeight="1">
      <c r="A1093" s="319">
        <v>11895</v>
      </c>
      <c r="B1093" s="320" t="s">
        <v>29202</v>
      </c>
      <c r="C1093" s="321" t="s">
        <v>27153</v>
      </c>
      <c r="D1093" s="322">
        <v>46.91</v>
      </c>
    </row>
    <row r="1094" spans="1:5" ht="15" customHeight="1">
      <c r="A1094" s="319">
        <v>5941</v>
      </c>
      <c r="B1094" s="320" t="s">
        <v>29203</v>
      </c>
      <c r="C1094" s="321" t="s">
        <v>41</v>
      </c>
      <c r="D1094" s="322">
        <v>8.49</v>
      </c>
    </row>
    <row r="1095" spans="1:5" ht="15" customHeight="1">
      <c r="A1095" s="319">
        <v>11094</v>
      </c>
      <c r="B1095" s="320" t="s">
        <v>29204</v>
      </c>
      <c r="C1095" s="321" t="s">
        <v>27153</v>
      </c>
      <c r="D1095" s="322">
        <v>14</v>
      </c>
      <c r="E1095" s="323" t="s">
        <v>28267</v>
      </c>
    </row>
    <row r="1096" spans="1:5" ht="15" customHeight="1">
      <c r="A1096" s="319">
        <v>11095</v>
      </c>
      <c r="B1096" s="320" t="s">
        <v>29205</v>
      </c>
      <c r="C1096" s="321" t="s">
        <v>27153</v>
      </c>
      <c r="D1096" s="322">
        <v>14.53</v>
      </c>
      <c r="E1096" s="323" t="s">
        <v>28267</v>
      </c>
    </row>
    <row r="1097" spans="1:5" ht="15" customHeight="1">
      <c r="A1097" s="319">
        <v>7606</v>
      </c>
      <c r="B1097" s="320" t="s">
        <v>29206</v>
      </c>
      <c r="C1097" s="321" t="s">
        <v>27153</v>
      </c>
      <c r="D1097" s="322">
        <v>5.76</v>
      </c>
    </row>
    <row r="1098" spans="1:5" ht="17.100000000000001" customHeight="1">
      <c r="A1098" s="319">
        <v>9894</v>
      </c>
      <c r="B1098" s="320" t="s">
        <v>27277</v>
      </c>
      <c r="C1098" s="321" t="s">
        <v>27153</v>
      </c>
      <c r="D1098" s="322">
        <v>103.2</v>
      </c>
    </row>
    <row r="1099" spans="1:5" ht="15" customHeight="1">
      <c r="A1099" s="319">
        <v>12688</v>
      </c>
      <c r="B1099" s="320" t="s">
        <v>29207</v>
      </c>
      <c r="C1099" s="321" t="s">
        <v>27153</v>
      </c>
      <c r="D1099" s="322">
        <v>20.76</v>
      </c>
    </row>
    <row r="1100" spans="1:5" ht="15" customHeight="1">
      <c r="A1100" s="319">
        <v>508</v>
      </c>
      <c r="B1100" s="320" t="s">
        <v>29208</v>
      </c>
      <c r="C1100" s="321" t="s">
        <v>27153</v>
      </c>
      <c r="D1100" s="322">
        <v>27.68</v>
      </c>
    </row>
    <row r="1101" spans="1:5" ht="15" customHeight="1">
      <c r="A1101" s="319">
        <v>2566</v>
      </c>
      <c r="B1101" s="320" t="s">
        <v>29209</v>
      </c>
      <c r="C1101" s="321" t="s">
        <v>27153</v>
      </c>
      <c r="D1101" s="322">
        <v>4.66</v>
      </c>
    </row>
    <row r="1102" spans="1:5" ht="15" customHeight="1">
      <c r="A1102" s="319">
        <v>3116</v>
      </c>
      <c r="B1102" s="320" t="s">
        <v>29210</v>
      </c>
      <c r="C1102" s="321" t="s">
        <v>27153</v>
      </c>
      <c r="D1102" s="322">
        <v>12.64</v>
      </c>
      <c r="E1102" s="323" t="s">
        <v>28267</v>
      </c>
    </row>
    <row r="1103" spans="1:5" ht="15" customHeight="1">
      <c r="A1103" s="319">
        <v>5208</v>
      </c>
      <c r="B1103" s="320" t="s">
        <v>29211</v>
      </c>
      <c r="C1103" s="321" t="s">
        <v>27153</v>
      </c>
      <c r="D1103" s="322">
        <v>14.57</v>
      </c>
    </row>
    <row r="1104" spans="1:5" ht="15" customHeight="1">
      <c r="A1104" s="319">
        <v>9796</v>
      </c>
      <c r="B1104" s="320" t="s">
        <v>29212</v>
      </c>
      <c r="C1104" s="321" t="s">
        <v>27153</v>
      </c>
      <c r="D1104" s="322">
        <v>20.79</v>
      </c>
    </row>
    <row r="1105" spans="1:5" ht="15" customHeight="1">
      <c r="A1105" s="319">
        <v>4968</v>
      </c>
      <c r="B1105" s="320" t="s">
        <v>29213</v>
      </c>
      <c r="C1105" s="321" t="s">
        <v>27153</v>
      </c>
      <c r="D1105" s="322">
        <v>32.57</v>
      </c>
    </row>
    <row r="1106" spans="1:5" ht="15" customHeight="1">
      <c r="A1106" s="319">
        <v>10076</v>
      </c>
      <c r="B1106" s="320" t="s">
        <v>29214</v>
      </c>
      <c r="C1106" s="321" t="s">
        <v>27153</v>
      </c>
      <c r="D1106" s="322">
        <v>12.33</v>
      </c>
    </row>
    <row r="1107" spans="1:5" ht="15" customHeight="1">
      <c r="A1107" s="319">
        <v>13148</v>
      </c>
      <c r="B1107" s="320" t="s">
        <v>29215</v>
      </c>
      <c r="C1107" s="321" t="s">
        <v>27153</v>
      </c>
      <c r="D1107" s="322">
        <v>10.66</v>
      </c>
      <c r="E1107" s="323" t="s">
        <v>28267</v>
      </c>
    </row>
    <row r="1108" spans="1:5" ht="15" customHeight="1">
      <c r="A1108" s="319">
        <v>12687</v>
      </c>
      <c r="B1108" s="320" t="s">
        <v>29216</v>
      </c>
      <c r="C1108" s="321" t="s">
        <v>27153</v>
      </c>
      <c r="D1108" s="322">
        <v>14.55</v>
      </c>
      <c r="E1108" s="323" t="s">
        <v>28267</v>
      </c>
    </row>
    <row r="1109" spans="1:5" ht="15" customHeight="1">
      <c r="A1109" s="319">
        <v>13149</v>
      </c>
      <c r="B1109" s="320" t="s">
        <v>29217</v>
      </c>
      <c r="C1109" s="321" t="s">
        <v>27153</v>
      </c>
      <c r="D1109" s="322">
        <v>22.28</v>
      </c>
      <c r="E1109" s="323" t="s">
        <v>28267</v>
      </c>
    </row>
    <row r="1110" spans="1:5" ht="15" customHeight="1">
      <c r="A1110" s="319">
        <v>13150</v>
      </c>
      <c r="B1110" s="320" t="s">
        <v>29218</v>
      </c>
      <c r="C1110" s="321" t="s">
        <v>27153</v>
      </c>
      <c r="D1110" s="322">
        <v>30.03</v>
      </c>
      <c r="E1110" s="323" t="s">
        <v>28267</v>
      </c>
    </row>
    <row r="1111" spans="1:5" ht="15" customHeight="1">
      <c r="A1111" s="319">
        <v>13153</v>
      </c>
      <c r="B1111" s="320" t="s">
        <v>29219</v>
      </c>
      <c r="C1111" s="321" t="s">
        <v>27153</v>
      </c>
      <c r="D1111" s="322">
        <v>11.41</v>
      </c>
      <c r="E1111" s="323" t="s">
        <v>28267</v>
      </c>
    </row>
    <row r="1112" spans="1:5" ht="15" customHeight="1">
      <c r="A1112" s="319">
        <v>11952</v>
      </c>
      <c r="B1112" s="320" t="s">
        <v>29220</v>
      </c>
      <c r="C1112" s="321" t="s">
        <v>27153</v>
      </c>
      <c r="D1112" s="322">
        <v>11.41</v>
      </c>
      <c r="E1112" s="323" t="s">
        <v>28267</v>
      </c>
    </row>
    <row r="1113" spans="1:5" ht="15" customHeight="1">
      <c r="A1113" s="319">
        <v>10217</v>
      </c>
      <c r="B1113" s="320" t="s">
        <v>29221</v>
      </c>
      <c r="C1113" s="321" t="s">
        <v>27153</v>
      </c>
      <c r="D1113" s="322">
        <v>21.48</v>
      </c>
      <c r="E1113" s="323" t="s">
        <v>28267</v>
      </c>
    </row>
    <row r="1114" spans="1:5" ht="15" customHeight="1">
      <c r="A1114" s="319">
        <v>13140</v>
      </c>
      <c r="B1114" s="320" t="s">
        <v>29222</v>
      </c>
      <c r="C1114" s="321" t="s">
        <v>27153</v>
      </c>
      <c r="D1114" s="322">
        <v>4.6399999999999997</v>
      </c>
      <c r="E1114" s="323" t="s">
        <v>28267</v>
      </c>
    </row>
    <row r="1115" spans="1:5" ht="15" customHeight="1">
      <c r="A1115" s="319">
        <v>13141</v>
      </c>
      <c r="B1115" s="320" t="s">
        <v>29223</v>
      </c>
      <c r="C1115" s="321" t="s">
        <v>27153</v>
      </c>
      <c r="D1115" s="322">
        <v>10.7</v>
      </c>
      <c r="E1115" s="323" t="s">
        <v>28267</v>
      </c>
    </row>
    <row r="1116" spans="1:5" ht="15" customHeight="1">
      <c r="A1116" s="319">
        <v>13142</v>
      </c>
      <c r="B1116" s="320" t="s">
        <v>29224</v>
      </c>
      <c r="C1116" s="321" t="s">
        <v>27153</v>
      </c>
      <c r="D1116" s="322">
        <v>14.61</v>
      </c>
      <c r="E1116" s="323" t="s">
        <v>28267</v>
      </c>
    </row>
    <row r="1117" spans="1:5" ht="15" customHeight="1">
      <c r="A1117" s="319">
        <v>13143</v>
      </c>
      <c r="B1117" s="320" t="s">
        <v>29225</v>
      </c>
      <c r="C1117" s="321" t="s">
        <v>27153</v>
      </c>
      <c r="D1117" s="322">
        <v>21.32</v>
      </c>
      <c r="E1117" s="323" t="s">
        <v>28267</v>
      </c>
    </row>
    <row r="1118" spans="1:5" ht="15" customHeight="1">
      <c r="A1118" s="319">
        <v>507</v>
      </c>
      <c r="B1118" s="320" t="s">
        <v>29226</v>
      </c>
      <c r="C1118" s="321" t="s">
        <v>27153</v>
      </c>
      <c r="D1118" s="322">
        <v>22.42</v>
      </c>
      <c r="E1118" s="323" t="s">
        <v>28267</v>
      </c>
    </row>
    <row r="1119" spans="1:5" ht="15" customHeight="1">
      <c r="A1119" s="319">
        <v>13144</v>
      </c>
      <c r="B1119" s="320" t="s">
        <v>29227</v>
      </c>
      <c r="C1119" s="321" t="s">
        <v>27153</v>
      </c>
      <c r="D1119" s="322">
        <v>30.31</v>
      </c>
      <c r="E1119" s="323" t="s">
        <v>28267</v>
      </c>
    </row>
    <row r="1120" spans="1:5" ht="15" customHeight="1">
      <c r="A1120" s="319">
        <v>13145</v>
      </c>
      <c r="B1120" s="320" t="s">
        <v>29228</v>
      </c>
      <c r="C1120" s="321" t="s">
        <v>27153</v>
      </c>
      <c r="D1120" s="322">
        <v>28.75</v>
      </c>
      <c r="E1120" s="323" t="s">
        <v>28267</v>
      </c>
    </row>
    <row r="1121" spans="1:5" ht="15" customHeight="1">
      <c r="A1121" s="319">
        <v>13151</v>
      </c>
      <c r="B1121" s="320" t="s">
        <v>29229</v>
      </c>
      <c r="C1121" s="321" t="s">
        <v>27153</v>
      </c>
      <c r="D1121" s="322">
        <v>12.57</v>
      </c>
      <c r="E1121" s="323" t="s">
        <v>28267</v>
      </c>
    </row>
    <row r="1122" spans="1:5" ht="15" customHeight="1">
      <c r="A1122" s="319">
        <v>13152</v>
      </c>
      <c r="B1122" s="320" t="s">
        <v>29230</v>
      </c>
      <c r="C1122" s="321" t="s">
        <v>27153</v>
      </c>
      <c r="D1122" s="322">
        <v>6.95</v>
      </c>
      <c r="E1122" s="323" t="s">
        <v>28267</v>
      </c>
    </row>
    <row r="1123" spans="1:5" ht="15" customHeight="1">
      <c r="A1123" s="319">
        <v>9964</v>
      </c>
      <c r="B1123" s="320" t="s">
        <v>29231</v>
      </c>
      <c r="C1123" s="321" t="s">
        <v>27153</v>
      </c>
      <c r="D1123" s="322">
        <v>5.94</v>
      </c>
      <c r="E1123" s="323" t="s">
        <v>28267</v>
      </c>
    </row>
    <row r="1124" spans="1:5" ht="15" customHeight="1">
      <c r="A1124" s="319">
        <v>12991</v>
      </c>
      <c r="B1124" s="320" t="s">
        <v>29232</v>
      </c>
      <c r="C1124" s="321" t="s">
        <v>27153</v>
      </c>
      <c r="D1124" s="322">
        <v>29.96</v>
      </c>
      <c r="E1124" s="323" t="s">
        <v>28267</v>
      </c>
    </row>
    <row r="1125" spans="1:5" ht="17.100000000000001" customHeight="1">
      <c r="A1125" s="319">
        <v>12327</v>
      </c>
      <c r="B1125" s="320" t="s">
        <v>29233</v>
      </c>
      <c r="C1125" s="321" t="s">
        <v>27142</v>
      </c>
      <c r="D1125" s="322">
        <v>91.91</v>
      </c>
    </row>
    <row r="1126" spans="1:5" ht="17.100000000000001" customHeight="1">
      <c r="A1126" s="319">
        <v>12326</v>
      </c>
      <c r="B1126" s="320" t="s">
        <v>29234</v>
      </c>
      <c r="C1126" s="321" t="s">
        <v>27142</v>
      </c>
      <c r="D1126" s="322">
        <v>263.91000000000003</v>
      </c>
    </row>
    <row r="1127" spans="1:5" ht="17.100000000000001" customHeight="1">
      <c r="A1127" s="319">
        <v>12325</v>
      </c>
      <c r="B1127" s="320" t="s">
        <v>29235</v>
      </c>
      <c r="C1127" s="321" t="s">
        <v>27142</v>
      </c>
      <c r="D1127" s="322">
        <v>725.76</v>
      </c>
    </row>
    <row r="1128" spans="1:5" ht="15" customHeight="1">
      <c r="A1128" s="319">
        <v>9373</v>
      </c>
      <c r="B1128" s="320" t="s">
        <v>29236</v>
      </c>
      <c r="C1128" s="321" t="s">
        <v>27153</v>
      </c>
      <c r="D1128" s="322">
        <v>19.440000000000001</v>
      </c>
    </row>
    <row r="1129" spans="1:5" ht="15" customHeight="1">
      <c r="A1129" s="319">
        <v>9368</v>
      </c>
      <c r="B1129" s="320" t="s">
        <v>28195</v>
      </c>
      <c r="C1129" s="321" t="s">
        <v>27153</v>
      </c>
      <c r="D1129" s="322">
        <v>19.100000000000001</v>
      </c>
    </row>
    <row r="1130" spans="1:5" ht="15" customHeight="1">
      <c r="A1130" s="319">
        <v>3651</v>
      </c>
      <c r="B1130" s="320" t="s">
        <v>29237</v>
      </c>
      <c r="C1130" s="321" t="s">
        <v>27153</v>
      </c>
      <c r="D1130" s="322">
        <v>37.18</v>
      </c>
    </row>
    <row r="1131" spans="1:5" ht="15" customHeight="1">
      <c r="A1131" s="319">
        <v>3650</v>
      </c>
      <c r="B1131" s="320" t="s">
        <v>29238</v>
      </c>
      <c r="C1131" s="321" t="s">
        <v>27153</v>
      </c>
      <c r="D1131" s="322">
        <v>18.239999999999998</v>
      </c>
    </row>
    <row r="1132" spans="1:5" ht="15" customHeight="1">
      <c r="A1132" s="319">
        <v>9360</v>
      </c>
      <c r="B1132" s="320" t="s">
        <v>29239</v>
      </c>
      <c r="C1132" s="321" t="s">
        <v>27145</v>
      </c>
      <c r="D1132" s="322">
        <v>387.5</v>
      </c>
    </row>
    <row r="1133" spans="1:5" ht="15" customHeight="1">
      <c r="A1133" s="319">
        <v>720</v>
      </c>
      <c r="B1133" s="320" t="s">
        <v>29240</v>
      </c>
      <c r="C1133" s="321" t="s">
        <v>27153</v>
      </c>
      <c r="D1133" s="322">
        <v>58.22</v>
      </c>
    </row>
    <row r="1134" spans="1:5" ht="15" customHeight="1">
      <c r="A1134" s="319">
        <v>9363</v>
      </c>
      <c r="B1134" s="320" t="s">
        <v>29241</v>
      </c>
      <c r="C1134" s="321" t="s">
        <v>27153</v>
      </c>
      <c r="D1134" s="322">
        <v>81.16</v>
      </c>
    </row>
    <row r="1135" spans="1:5" ht="17.100000000000001" customHeight="1">
      <c r="A1135" s="319">
        <v>9959</v>
      </c>
      <c r="B1135" s="320" t="s">
        <v>29242</v>
      </c>
      <c r="C1135" s="321" t="s">
        <v>27145</v>
      </c>
      <c r="D1135" s="322">
        <v>13.78</v>
      </c>
    </row>
    <row r="1136" spans="1:5" ht="15" customHeight="1">
      <c r="A1136" s="319">
        <v>12747</v>
      </c>
      <c r="B1136" s="320" t="s">
        <v>29243</v>
      </c>
      <c r="C1136" s="321" t="s">
        <v>27153</v>
      </c>
      <c r="D1136" s="322">
        <v>538.37</v>
      </c>
    </row>
    <row r="1137" spans="1:5" ht="15" customHeight="1">
      <c r="A1137" s="319">
        <v>1995</v>
      </c>
      <c r="B1137" s="320" t="s">
        <v>29244</v>
      </c>
      <c r="C1137" s="321" t="s">
        <v>27153</v>
      </c>
      <c r="D1137" s="322">
        <v>72.599999999999994</v>
      </c>
    </row>
    <row r="1138" spans="1:5" ht="15" customHeight="1">
      <c r="A1138" s="319">
        <v>9791</v>
      </c>
      <c r="B1138" s="320" t="s">
        <v>27257</v>
      </c>
      <c r="C1138" s="321" t="s">
        <v>27153</v>
      </c>
      <c r="D1138" s="322">
        <v>19.399999999999999</v>
      </c>
    </row>
    <row r="1139" spans="1:5" ht="15" customHeight="1">
      <c r="A1139" s="319">
        <v>9792</v>
      </c>
      <c r="B1139" s="320" t="s">
        <v>27258</v>
      </c>
      <c r="C1139" s="321" t="s">
        <v>27153</v>
      </c>
      <c r="D1139" s="322">
        <v>28.92</v>
      </c>
      <c r="E1139" s="323" t="s">
        <v>28267</v>
      </c>
    </row>
    <row r="1140" spans="1:5" ht="15" customHeight="1">
      <c r="A1140" s="319">
        <v>9793</v>
      </c>
      <c r="B1140" s="320" t="s">
        <v>29245</v>
      </c>
      <c r="C1140" s="321" t="s">
        <v>27153</v>
      </c>
      <c r="D1140" s="322">
        <v>30.42</v>
      </c>
    </row>
    <row r="1141" spans="1:5" ht="15" customHeight="1">
      <c r="A1141" s="319">
        <v>9794</v>
      </c>
      <c r="B1141" s="320" t="s">
        <v>29246</v>
      </c>
      <c r="C1141" s="321" t="s">
        <v>27153</v>
      </c>
      <c r="D1141" s="322">
        <v>31.03</v>
      </c>
      <c r="E1141" s="323" t="s">
        <v>28267</v>
      </c>
    </row>
    <row r="1142" spans="1:5" ht="15" customHeight="1">
      <c r="A1142" s="319">
        <v>9789</v>
      </c>
      <c r="B1142" s="320" t="s">
        <v>27259</v>
      </c>
      <c r="C1142" s="321" t="s">
        <v>27153</v>
      </c>
      <c r="D1142" s="322">
        <v>119.82</v>
      </c>
    </row>
    <row r="1143" spans="1:5" ht="15" customHeight="1">
      <c r="A1143" s="319">
        <v>9367</v>
      </c>
      <c r="B1143" s="320" t="s">
        <v>27259</v>
      </c>
      <c r="C1143" s="321" t="s">
        <v>27153</v>
      </c>
      <c r="D1143" s="322">
        <v>119.82</v>
      </c>
    </row>
    <row r="1144" spans="1:5" ht="15" customHeight="1">
      <c r="A1144" s="319">
        <v>9366</v>
      </c>
      <c r="B1144" s="320" t="s">
        <v>27260</v>
      </c>
      <c r="C1144" s="321" t="s">
        <v>27153</v>
      </c>
      <c r="D1144" s="322">
        <v>34.74</v>
      </c>
    </row>
    <row r="1145" spans="1:5" ht="15" customHeight="1">
      <c r="A1145" s="319">
        <v>9382</v>
      </c>
      <c r="B1145" s="320" t="s">
        <v>27261</v>
      </c>
      <c r="C1145" s="321" t="s">
        <v>27153</v>
      </c>
      <c r="D1145" s="322">
        <v>46.3</v>
      </c>
    </row>
    <row r="1146" spans="1:5" ht="15" customHeight="1">
      <c r="A1146" s="319">
        <v>9383</v>
      </c>
      <c r="B1146" s="320" t="s">
        <v>27262</v>
      </c>
      <c r="C1146" s="321" t="s">
        <v>27153</v>
      </c>
      <c r="D1146" s="322">
        <v>52.06</v>
      </c>
    </row>
    <row r="1147" spans="1:5" ht="15" customHeight="1">
      <c r="A1147" s="319">
        <v>9384</v>
      </c>
      <c r="B1147" s="320" t="s">
        <v>27263</v>
      </c>
      <c r="C1147" s="321" t="s">
        <v>27153</v>
      </c>
      <c r="D1147" s="322">
        <v>69.16</v>
      </c>
    </row>
    <row r="1148" spans="1:5" ht="17.100000000000001" customHeight="1">
      <c r="A1148" s="319">
        <v>9466</v>
      </c>
      <c r="B1148" s="320" t="s">
        <v>29247</v>
      </c>
      <c r="C1148" s="321" t="s">
        <v>27145</v>
      </c>
      <c r="D1148" s="322">
        <v>166.93</v>
      </c>
    </row>
    <row r="1149" spans="1:5" ht="17.100000000000001" customHeight="1">
      <c r="A1149" s="319">
        <v>44</v>
      </c>
      <c r="B1149" s="320" t="s">
        <v>29248</v>
      </c>
      <c r="C1149" s="321" t="s">
        <v>27145</v>
      </c>
      <c r="D1149" s="322">
        <v>197.62</v>
      </c>
    </row>
    <row r="1150" spans="1:5" ht="15" customHeight="1">
      <c r="A1150" s="319">
        <v>2192</v>
      </c>
      <c r="B1150" s="320" t="s">
        <v>29249</v>
      </c>
      <c r="C1150" s="321" t="s">
        <v>27145</v>
      </c>
      <c r="D1150" s="322">
        <v>45.21</v>
      </c>
    </row>
    <row r="1151" spans="1:5" ht="15" customHeight="1">
      <c r="A1151" s="319">
        <v>2685</v>
      </c>
      <c r="B1151" s="320" t="s">
        <v>29250</v>
      </c>
      <c r="C1151" s="321" t="s">
        <v>27145</v>
      </c>
      <c r="D1151" s="322">
        <v>56.19</v>
      </c>
    </row>
    <row r="1152" spans="1:5" ht="15" customHeight="1">
      <c r="A1152" s="319">
        <v>2686</v>
      </c>
      <c r="B1152" s="320" t="s">
        <v>29251</v>
      </c>
      <c r="C1152" s="321" t="s">
        <v>27145</v>
      </c>
      <c r="D1152" s="322">
        <v>64.52</v>
      </c>
    </row>
    <row r="1153" spans="1:5" ht="15" customHeight="1">
      <c r="A1153" s="319">
        <v>4833</v>
      </c>
      <c r="B1153" s="320" t="s">
        <v>29252</v>
      </c>
      <c r="C1153" s="321" t="s">
        <v>27145</v>
      </c>
      <c r="D1153" s="322">
        <v>89.41</v>
      </c>
    </row>
    <row r="1154" spans="1:5" ht="15" customHeight="1">
      <c r="A1154" s="319">
        <v>4481</v>
      </c>
      <c r="B1154" s="320" t="s">
        <v>29253</v>
      </c>
      <c r="C1154" s="321" t="s">
        <v>27145</v>
      </c>
      <c r="D1154" s="322">
        <v>115.79</v>
      </c>
    </row>
    <row r="1155" spans="1:5" ht="15" customHeight="1">
      <c r="A1155" s="319">
        <v>7888</v>
      </c>
      <c r="B1155" s="320" t="s">
        <v>29254</v>
      </c>
      <c r="C1155" s="321" t="s">
        <v>27145</v>
      </c>
      <c r="D1155" s="322">
        <v>61.97</v>
      </c>
    </row>
    <row r="1156" spans="1:5" ht="15" customHeight="1">
      <c r="A1156" s="319">
        <v>45</v>
      </c>
      <c r="B1156" s="320" t="s">
        <v>29255</v>
      </c>
      <c r="C1156" s="321" t="s">
        <v>27145</v>
      </c>
      <c r="D1156" s="322">
        <v>64.09</v>
      </c>
      <c r="E1156" s="323" t="s">
        <v>28267</v>
      </c>
    </row>
    <row r="1157" spans="1:5" ht="15" customHeight="1">
      <c r="A1157" s="319">
        <v>9361</v>
      </c>
      <c r="B1157" s="320" t="s">
        <v>29256</v>
      </c>
      <c r="C1157" s="321" t="s">
        <v>27145</v>
      </c>
      <c r="D1157" s="322">
        <v>143.86000000000001</v>
      </c>
    </row>
    <row r="1158" spans="1:5" ht="15" customHeight="1">
      <c r="A1158" s="319">
        <v>312</v>
      </c>
      <c r="B1158" s="320" t="s">
        <v>29257</v>
      </c>
      <c r="C1158" s="321" t="s">
        <v>27142</v>
      </c>
      <c r="D1158" s="322">
        <v>0.65</v>
      </c>
      <c r="E1158" s="323" t="s">
        <v>28267</v>
      </c>
    </row>
    <row r="1159" spans="1:5" ht="15" customHeight="1">
      <c r="A1159" s="319">
        <v>313</v>
      </c>
      <c r="B1159" s="320" t="s">
        <v>29258</v>
      </c>
      <c r="C1159" s="321" t="s">
        <v>27142</v>
      </c>
      <c r="D1159" s="322">
        <v>1.05</v>
      </c>
      <c r="E1159" s="323" t="s">
        <v>28267</v>
      </c>
    </row>
    <row r="1160" spans="1:5" ht="15" customHeight="1">
      <c r="A1160" s="319">
        <v>314</v>
      </c>
      <c r="B1160" s="320" t="s">
        <v>29259</v>
      </c>
      <c r="C1160" s="321" t="s">
        <v>27142</v>
      </c>
      <c r="D1160" s="322">
        <v>1.22</v>
      </c>
      <c r="E1160" s="323" t="s">
        <v>28267</v>
      </c>
    </row>
    <row r="1161" spans="1:5" ht="15" customHeight="1">
      <c r="A1161" s="319">
        <v>315</v>
      </c>
      <c r="B1161" s="320" t="s">
        <v>29260</v>
      </c>
      <c r="C1161" s="321" t="s">
        <v>27142</v>
      </c>
      <c r="D1161" s="322">
        <v>1.95</v>
      </c>
      <c r="E1161" s="323" t="s">
        <v>28267</v>
      </c>
    </row>
    <row r="1162" spans="1:5" ht="15" customHeight="1">
      <c r="A1162" s="319">
        <v>317</v>
      </c>
      <c r="B1162" s="320" t="s">
        <v>29261</v>
      </c>
      <c r="C1162" s="321" t="s">
        <v>27142</v>
      </c>
      <c r="D1162" s="322">
        <v>3.6</v>
      </c>
      <c r="E1162" s="323" t="s">
        <v>28267</v>
      </c>
    </row>
    <row r="1163" spans="1:5" ht="15" customHeight="1">
      <c r="A1163" s="319">
        <v>316</v>
      </c>
      <c r="B1163" s="320" t="s">
        <v>29262</v>
      </c>
      <c r="C1163" s="321" t="s">
        <v>27142</v>
      </c>
      <c r="D1163" s="322">
        <v>3.1</v>
      </c>
      <c r="E1163" s="323" t="s">
        <v>28267</v>
      </c>
    </row>
    <row r="1164" spans="1:5" ht="15" customHeight="1">
      <c r="A1164" s="319">
        <v>3205</v>
      </c>
      <c r="B1164" s="320" t="s">
        <v>29263</v>
      </c>
      <c r="C1164" s="321" t="s">
        <v>27142</v>
      </c>
      <c r="D1164" s="322">
        <v>4.99</v>
      </c>
      <c r="E1164" s="323" t="s">
        <v>28267</v>
      </c>
    </row>
    <row r="1165" spans="1:5" ht="15" customHeight="1">
      <c r="A1165" s="319">
        <v>318</v>
      </c>
      <c r="B1165" s="320" t="s">
        <v>29264</v>
      </c>
      <c r="C1165" s="321" t="s">
        <v>27142</v>
      </c>
      <c r="D1165" s="322">
        <v>7.39</v>
      </c>
      <c r="E1165" s="323" t="s">
        <v>28267</v>
      </c>
    </row>
    <row r="1166" spans="1:5" ht="15" customHeight="1">
      <c r="A1166" s="319">
        <v>323</v>
      </c>
      <c r="B1166" s="320" t="s">
        <v>29265</v>
      </c>
      <c r="C1166" s="321" t="s">
        <v>27142</v>
      </c>
      <c r="D1166" s="322">
        <v>3.88</v>
      </c>
      <c r="E1166" s="323" t="s">
        <v>28267</v>
      </c>
    </row>
    <row r="1167" spans="1:5" ht="17.100000000000001" customHeight="1">
      <c r="A1167" s="319">
        <v>9285</v>
      </c>
      <c r="B1167" s="320" t="s">
        <v>29266</v>
      </c>
      <c r="C1167" s="321" t="s">
        <v>27142</v>
      </c>
      <c r="D1167" s="322">
        <v>11.11</v>
      </c>
      <c r="E1167" s="323" t="s">
        <v>28267</v>
      </c>
    </row>
    <row r="1168" spans="1:5" ht="17.100000000000001" customHeight="1">
      <c r="A1168" s="319">
        <v>9284</v>
      </c>
      <c r="B1168" s="320" t="s">
        <v>29267</v>
      </c>
      <c r="C1168" s="321" t="s">
        <v>27142</v>
      </c>
      <c r="D1168" s="322">
        <v>8.68</v>
      </c>
      <c r="E1168" s="323" t="s">
        <v>28267</v>
      </c>
    </row>
    <row r="1169" spans="1:5" ht="17.100000000000001" customHeight="1">
      <c r="A1169" s="319">
        <v>3894</v>
      </c>
      <c r="B1169" s="320" t="s">
        <v>29268</v>
      </c>
      <c r="C1169" s="321" t="s">
        <v>27142</v>
      </c>
      <c r="D1169" s="322">
        <v>51.15</v>
      </c>
      <c r="E1169" s="323" t="s">
        <v>28267</v>
      </c>
    </row>
    <row r="1170" spans="1:5" ht="17.100000000000001" customHeight="1">
      <c r="A1170" s="319">
        <v>3893</v>
      </c>
      <c r="B1170" s="320" t="s">
        <v>29269</v>
      </c>
      <c r="C1170" s="321" t="s">
        <v>27142</v>
      </c>
      <c r="D1170" s="322">
        <v>37.15</v>
      </c>
      <c r="E1170" s="323" t="s">
        <v>28267</v>
      </c>
    </row>
    <row r="1171" spans="1:5" ht="17.100000000000001" customHeight="1">
      <c r="A1171" s="319">
        <v>640</v>
      </c>
      <c r="B1171" s="320" t="s">
        <v>29270</v>
      </c>
      <c r="C1171" s="321" t="s">
        <v>27142</v>
      </c>
      <c r="D1171" s="322">
        <v>11.5</v>
      </c>
      <c r="E1171" s="323" t="s">
        <v>28267</v>
      </c>
    </row>
    <row r="1172" spans="1:5" ht="17.100000000000001" customHeight="1">
      <c r="A1172" s="319">
        <v>3892</v>
      </c>
      <c r="B1172" s="320" t="s">
        <v>29271</v>
      </c>
      <c r="C1172" s="321" t="s">
        <v>27142</v>
      </c>
      <c r="D1172" s="322">
        <v>6.53</v>
      </c>
      <c r="E1172" s="323" t="s">
        <v>28267</v>
      </c>
    </row>
    <row r="1173" spans="1:5" ht="17.100000000000001" customHeight="1">
      <c r="A1173" s="319">
        <v>3896</v>
      </c>
      <c r="B1173" s="320" t="s">
        <v>29272</v>
      </c>
      <c r="C1173" s="321" t="s">
        <v>27142</v>
      </c>
      <c r="D1173" s="322">
        <v>117.52</v>
      </c>
    </row>
    <row r="1174" spans="1:5" ht="17.100000000000001" customHeight="1">
      <c r="A1174" s="319">
        <v>3895</v>
      </c>
      <c r="B1174" s="320" t="s">
        <v>29273</v>
      </c>
      <c r="C1174" s="321" t="s">
        <v>27142</v>
      </c>
      <c r="D1174" s="322">
        <v>48</v>
      </c>
      <c r="E1174" s="323" t="s">
        <v>28267</v>
      </c>
    </row>
    <row r="1175" spans="1:5" ht="17.100000000000001" customHeight="1">
      <c r="A1175" s="319">
        <v>3901</v>
      </c>
      <c r="B1175" s="320" t="s">
        <v>29274</v>
      </c>
      <c r="C1175" s="321" t="s">
        <v>27142</v>
      </c>
      <c r="D1175" s="322">
        <v>20.399999999999999</v>
      </c>
      <c r="E1175" s="323" t="s">
        <v>28267</v>
      </c>
    </row>
    <row r="1176" spans="1:5" ht="15" customHeight="1">
      <c r="A1176" s="319">
        <v>3900</v>
      </c>
      <c r="C1176" s="321" t="s">
        <v>27142</v>
      </c>
      <c r="D1176" s="322">
        <v>15.35</v>
      </c>
      <c r="E1176" s="323" t="s">
        <v>28267</v>
      </c>
    </row>
    <row r="1177" spans="1:5" ht="17.100000000000001" customHeight="1">
      <c r="B1177" s="320" t="s">
        <v>29275</v>
      </c>
    </row>
    <row r="1178" spans="1:5" ht="17.100000000000001" customHeight="1">
      <c r="A1178" s="319">
        <v>3899</v>
      </c>
      <c r="B1178" s="320" t="s">
        <v>29276</v>
      </c>
      <c r="C1178" s="321" t="s">
        <v>27142</v>
      </c>
      <c r="D1178" s="322">
        <v>12.52</v>
      </c>
      <c r="E1178" s="323" t="s">
        <v>28267</v>
      </c>
    </row>
    <row r="1179" spans="1:5" ht="17.100000000000001" customHeight="1">
      <c r="A1179" s="319">
        <v>3897</v>
      </c>
      <c r="B1179" s="320" t="s">
        <v>29277</v>
      </c>
      <c r="C1179" s="321" t="s">
        <v>27142</v>
      </c>
      <c r="D1179" s="322">
        <v>7.44</v>
      </c>
      <c r="E1179" s="323" t="s">
        <v>28267</v>
      </c>
    </row>
    <row r="1180" spans="1:5" ht="17.100000000000001" customHeight="1">
      <c r="A1180" s="319">
        <v>3903</v>
      </c>
      <c r="B1180" s="320" t="s">
        <v>29278</v>
      </c>
      <c r="C1180" s="321" t="s">
        <v>27142</v>
      </c>
      <c r="D1180" s="322">
        <v>117.52</v>
      </c>
    </row>
    <row r="1181" spans="1:5" ht="17.100000000000001" customHeight="1">
      <c r="A1181" s="319">
        <v>3902</v>
      </c>
      <c r="B1181" s="320" t="s">
        <v>29279</v>
      </c>
      <c r="C1181" s="321" t="s">
        <v>27142</v>
      </c>
      <c r="D1181" s="322">
        <v>29.92</v>
      </c>
      <c r="E1181" s="323" t="s">
        <v>28267</v>
      </c>
    </row>
    <row r="1182" spans="1:5" ht="17.100000000000001" customHeight="1">
      <c r="A1182" s="319">
        <v>3898</v>
      </c>
      <c r="B1182" s="320" t="s">
        <v>29280</v>
      </c>
      <c r="C1182" s="321" t="s">
        <v>27142</v>
      </c>
      <c r="D1182" s="322">
        <v>7.45</v>
      </c>
      <c r="E1182" s="323" t="s">
        <v>28267</v>
      </c>
    </row>
    <row r="1183" spans="1:5" ht="17.100000000000001" customHeight="1">
      <c r="A1183" s="319">
        <v>3904</v>
      </c>
      <c r="B1183" s="320" t="s">
        <v>29281</v>
      </c>
      <c r="C1183" s="321" t="s">
        <v>27142</v>
      </c>
      <c r="D1183" s="322">
        <v>4.3</v>
      </c>
      <c r="E1183" s="323" t="s">
        <v>28267</v>
      </c>
    </row>
    <row r="1184" spans="1:5" ht="17.100000000000001" customHeight="1">
      <c r="A1184" s="319">
        <v>3907</v>
      </c>
      <c r="B1184" s="320" t="s">
        <v>29282</v>
      </c>
      <c r="C1184" s="321" t="s">
        <v>27142</v>
      </c>
      <c r="D1184" s="322">
        <v>51.15</v>
      </c>
      <c r="E1184" s="323" t="s">
        <v>28267</v>
      </c>
    </row>
    <row r="1185" spans="1:5" ht="17.100000000000001" customHeight="1">
      <c r="A1185" s="319">
        <v>3906</v>
      </c>
      <c r="B1185" s="320" t="s">
        <v>29283</v>
      </c>
      <c r="C1185" s="321" t="s">
        <v>27142</v>
      </c>
      <c r="D1185" s="322">
        <v>37.15</v>
      </c>
      <c r="E1185" s="323" t="s">
        <v>28267</v>
      </c>
    </row>
    <row r="1186" spans="1:5" ht="17.100000000000001" customHeight="1">
      <c r="A1186" s="319">
        <v>3905</v>
      </c>
      <c r="B1186" s="320" t="s">
        <v>29284</v>
      </c>
      <c r="C1186" s="321" t="s">
        <v>27142</v>
      </c>
      <c r="D1186" s="322">
        <v>23.2</v>
      </c>
      <c r="E1186" s="323" t="s">
        <v>28267</v>
      </c>
    </row>
    <row r="1187" spans="1:5" ht="17.100000000000001" customHeight="1">
      <c r="A1187" s="319">
        <v>3909</v>
      </c>
      <c r="B1187" s="320" t="s">
        <v>29285</v>
      </c>
      <c r="C1187" s="321" t="s">
        <v>27142</v>
      </c>
      <c r="D1187" s="322">
        <v>86.95</v>
      </c>
    </row>
    <row r="1188" spans="1:5" ht="17.100000000000001" customHeight="1">
      <c r="A1188" s="319">
        <v>3908</v>
      </c>
      <c r="B1188" s="320" t="s">
        <v>29286</v>
      </c>
      <c r="C1188" s="321" t="s">
        <v>27142</v>
      </c>
      <c r="D1188" s="322">
        <v>69.989999999999995</v>
      </c>
      <c r="E1188" s="323" t="s">
        <v>28267</v>
      </c>
    </row>
    <row r="1189" spans="1:5" ht="17.100000000000001" customHeight="1">
      <c r="A1189" s="319">
        <v>3910</v>
      </c>
      <c r="B1189" s="320" t="s">
        <v>29287</v>
      </c>
      <c r="C1189" s="321" t="s">
        <v>27142</v>
      </c>
      <c r="D1189" s="322">
        <v>115</v>
      </c>
      <c r="E1189" s="323" t="s">
        <v>28267</v>
      </c>
    </row>
    <row r="1190" spans="1:5" ht="17.100000000000001" customHeight="1">
      <c r="A1190" s="319">
        <v>645</v>
      </c>
      <c r="B1190" s="320" t="s">
        <v>29288</v>
      </c>
      <c r="C1190" s="321" t="s">
        <v>27142</v>
      </c>
      <c r="D1190" s="322">
        <v>13</v>
      </c>
      <c r="E1190" s="323" t="s">
        <v>28267</v>
      </c>
    </row>
    <row r="1191" spans="1:5" ht="17.100000000000001" customHeight="1">
      <c r="A1191" s="319">
        <v>3913</v>
      </c>
      <c r="B1191" s="320" t="s">
        <v>29289</v>
      </c>
      <c r="C1191" s="321" t="s">
        <v>27142</v>
      </c>
      <c r="D1191" s="322">
        <v>54.2</v>
      </c>
      <c r="E1191" s="323" t="s">
        <v>28267</v>
      </c>
    </row>
    <row r="1192" spans="1:5" ht="17.100000000000001" customHeight="1">
      <c r="A1192" s="319">
        <v>3912</v>
      </c>
      <c r="B1192" s="320" t="s">
        <v>29290</v>
      </c>
      <c r="C1192" s="321" t="s">
        <v>27142</v>
      </c>
      <c r="D1192" s="322">
        <v>37.15</v>
      </c>
      <c r="E1192" s="323" t="s">
        <v>28267</v>
      </c>
    </row>
    <row r="1193" spans="1:5" ht="17.100000000000001" customHeight="1">
      <c r="A1193" s="319">
        <v>641</v>
      </c>
      <c r="B1193" s="320" t="s">
        <v>29291</v>
      </c>
      <c r="C1193" s="321" t="s">
        <v>27142</v>
      </c>
      <c r="D1193" s="322">
        <v>18.5</v>
      </c>
      <c r="E1193" s="323" t="s">
        <v>28267</v>
      </c>
    </row>
    <row r="1194" spans="1:5" ht="17.100000000000001" customHeight="1">
      <c r="A1194" s="319">
        <v>3911</v>
      </c>
      <c r="B1194" s="320" t="s">
        <v>29292</v>
      </c>
      <c r="C1194" s="321" t="s">
        <v>27142</v>
      </c>
      <c r="D1194" s="322">
        <v>17.100000000000001</v>
      </c>
      <c r="E1194" s="323" t="s">
        <v>28267</v>
      </c>
    </row>
    <row r="1195" spans="1:5" ht="17.100000000000001" customHeight="1">
      <c r="A1195" s="319">
        <v>3915</v>
      </c>
      <c r="B1195" s="320" t="s">
        <v>29293</v>
      </c>
      <c r="C1195" s="321" t="s">
        <v>27142</v>
      </c>
      <c r="D1195" s="322">
        <v>94.87</v>
      </c>
    </row>
    <row r="1196" spans="1:5" ht="17.100000000000001" customHeight="1">
      <c r="A1196" s="319">
        <v>3914</v>
      </c>
      <c r="B1196" s="320" t="s">
        <v>29294</v>
      </c>
      <c r="C1196" s="321" t="s">
        <v>27142</v>
      </c>
      <c r="D1196" s="322">
        <v>70</v>
      </c>
      <c r="E1196" s="323" t="s">
        <v>28267</v>
      </c>
    </row>
    <row r="1197" spans="1:5" ht="17.100000000000001" customHeight="1">
      <c r="A1197" s="319">
        <v>646</v>
      </c>
      <c r="B1197" s="320" t="s">
        <v>29295</v>
      </c>
      <c r="C1197" s="321" t="s">
        <v>27142</v>
      </c>
      <c r="D1197" s="322">
        <v>13</v>
      </c>
      <c r="E1197" s="323" t="s">
        <v>28267</v>
      </c>
    </row>
    <row r="1198" spans="1:5" ht="17.100000000000001" customHeight="1">
      <c r="A1198" s="319">
        <v>11599</v>
      </c>
      <c r="B1198" s="320" t="s">
        <v>29296</v>
      </c>
      <c r="C1198" s="321" t="s">
        <v>27142</v>
      </c>
      <c r="D1198" s="322">
        <v>218.09</v>
      </c>
    </row>
    <row r="1199" spans="1:5" ht="17.100000000000001" customHeight="1">
      <c r="A1199" s="319">
        <v>3919</v>
      </c>
      <c r="B1199" s="320" t="s">
        <v>29297</v>
      </c>
      <c r="C1199" s="321" t="s">
        <v>27142</v>
      </c>
      <c r="D1199" s="322">
        <v>51.15</v>
      </c>
      <c r="E1199" s="323" t="s">
        <v>28267</v>
      </c>
    </row>
    <row r="1200" spans="1:5" ht="17.100000000000001" customHeight="1">
      <c r="A1200" s="319">
        <v>3916</v>
      </c>
      <c r="B1200" s="320" t="s">
        <v>29298</v>
      </c>
      <c r="C1200" s="321" t="s">
        <v>27142</v>
      </c>
      <c r="D1200" s="322">
        <v>7.22</v>
      </c>
      <c r="E1200" s="323" t="s">
        <v>28267</v>
      </c>
    </row>
    <row r="1201" spans="1:5" ht="17.100000000000001" customHeight="1">
      <c r="A1201" s="319">
        <v>3921</v>
      </c>
      <c r="B1201" s="320" t="s">
        <v>29299</v>
      </c>
      <c r="C1201" s="321" t="s">
        <v>27142</v>
      </c>
      <c r="D1201" s="322">
        <v>117.52</v>
      </c>
    </row>
    <row r="1202" spans="1:5" ht="17.100000000000001" customHeight="1">
      <c r="A1202" s="319">
        <v>3920</v>
      </c>
      <c r="B1202" s="320" t="s">
        <v>29300</v>
      </c>
      <c r="C1202" s="321" t="s">
        <v>27142</v>
      </c>
      <c r="D1202" s="322">
        <v>69.989999999999995</v>
      </c>
      <c r="E1202" s="323" t="s">
        <v>28267</v>
      </c>
    </row>
    <row r="1203" spans="1:5" ht="17.100000000000001" customHeight="1">
      <c r="A1203" s="319">
        <v>3925</v>
      </c>
      <c r="B1203" s="320" t="s">
        <v>29301</v>
      </c>
      <c r="C1203" s="321" t="s">
        <v>27142</v>
      </c>
      <c r="D1203" s="322">
        <v>51.15</v>
      </c>
      <c r="E1203" s="323" t="s">
        <v>28267</v>
      </c>
    </row>
    <row r="1204" spans="1:5" ht="17.100000000000001" customHeight="1">
      <c r="A1204" s="319">
        <v>3924</v>
      </c>
      <c r="B1204" s="320" t="s">
        <v>29302</v>
      </c>
      <c r="C1204" s="321" t="s">
        <v>27142</v>
      </c>
      <c r="D1204" s="322">
        <v>46.9</v>
      </c>
      <c r="E1204" s="323" t="s">
        <v>28267</v>
      </c>
    </row>
    <row r="1205" spans="1:5" ht="17.100000000000001" customHeight="1">
      <c r="A1205" s="319">
        <v>3923</v>
      </c>
      <c r="B1205" s="320" t="s">
        <v>29303</v>
      </c>
      <c r="C1205" s="321" t="s">
        <v>27142</v>
      </c>
      <c r="D1205" s="322">
        <v>14.3</v>
      </c>
      <c r="E1205" s="323" t="s">
        <v>28267</v>
      </c>
    </row>
    <row r="1206" spans="1:5" ht="17.100000000000001" customHeight="1">
      <c r="A1206" s="319">
        <v>3922</v>
      </c>
      <c r="B1206" s="320" t="s">
        <v>29304</v>
      </c>
      <c r="C1206" s="321" t="s">
        <v>27142</v>
      </c>
      <c r="D1206" s="322">
        <v>8.82</v>
      </c>
      <c r="E1206" s="323" t="s">
        <v>28267</v>
      </c>
    </row>
    <row r="1207" spans="1:5" ht="17.100000000000001" customHeight="1">
      <c r="A1207" s="319">
        <v>3927</v>
      </c>
      <c r="B1207" s="320" t="s">
        <v>29305</v>
      </c>
      <c r="C1207" s="321" t="s">
        <v>27142</v>
      </c>
      <c r="D1207" s="322">
        <v>104.27</v>
      </c>
    </row>
    <row r="1208" spans="1:5" ht="17.100000000000001" customHeight="1">
      <c r="A1208" s="319">
        <v>3926</v>
      </c>
      <c r="B1208" s="320" t="s">
        <v>29306</v>
      </c>
      <c r="C1208" s="321" t="s">
        <v>27142</v>
      </c>
      <c r="D1208" s="322">
        <v>69.989999999999995</v>
      </c>
      <c r="E1208" s="323" t="s">
        <v>28267</v>
      </c>
    </row>
    <row r="1209" spans="1:5" ht="17.100000000000001" customHeight="1">
      <c r="A1209" s="319">
        <v>648</v>
      </c>
      <c r="B1209" s="320" t="s">
        <v>29307</v>
      </c>
      <c r="C1209" s="321" t="s">
        <v>27142</v>
      </c>
      <c r="D1209" s="322">
        <v>8.8800000000000008</v>
      </c>
      <c r="E1209" s="323" t="s">
        <v>28267</v>
      </c>
    </row>
    <row r="1210" spans="1:5" ht="17.100000000000001" customHeight="1">
      <c r="A1210" s="319">
        <v>3928</v>
      </c>
      <c r="B1210" s="320" t="s">
        <v>29308</v>
      </c>
      <c r="C1210" s="321" t="s">
        <v>27142</v>
      </c>
      <c r="D1210" s="322">
        <v>17.100000000000001</v>
      </c>
      <c r="E1210" s="323" t="s">
        <v>28267</v>
      </c>
    </row>
    <row r="1211" spans="1:5" ht="17.100000000000001" customHeight="1">
      <c r="A1211" s="319">
        <v>3932</v>
      </c>
      <c r="B1211" s="320" t="s">
        <v>29309</v>
      </c>
      <c r="C1211" s="321" t="s">
        <v>27142</v>
      </c>
      <c r="D1211" s="322">
        <v>35.17</v>
      </c>
    </row>
    <row r="1212" spans="1:5" ht="17.100000000000001" customHeight="1">
      <c r="A1212" s="319">
        <v>3931</v>
      </c>
      <c r="B1212" s="320" t="s">
        <v>29310</v>
      </c>
      <c r="C1212" s="321" t="s">
        <v>27142</v>
      </c>
      <c r="D1212" s="322">
        <v>24.6</v>
      </c>
    </row>
    <row r="1213" spans="1:5" ht="17.100000000000001" customHeight="1">
      <c r="A1213" s="319">
        <v>3930</v>
      </c>
      <c r="B1213" s="320" t="s">
        <v>29311</v>
      </c>
      <c r="C1213" s="321" t="s">
        <v>27142</v>
      </c>
      <c r="D1213" s="322">
        <v>16.25</v>
      </c>
    </row>
    <row r="1214" spans="1:5" ht="17.100000000000001" customHeight="1">
      <c r="A1214" s="319">
        <v>3934</v>
      </c>
      <c r="B1214" s="320" t="s">
        <v>29312</v>
      </c>
      <c r="C1214" s="321" t="s">
        <v>27142</v>
      </c>
      <c r="D1214" s="322">
        <v>117.52</v>
      </c>
    </row>
    <row r="1215" spans="1:5" ht="17.100000000000001" customHeight="1">
      <c r="A1215" s="319">
        <v>3933</v>
      </c>
      <c r="B1215" s="320" t="s">
        <v>29313</v>
      </c>
      <c r="C1215" s="321" t="s">
        <v>27142</v>
      </c>
      <c r="D1215" s="322">
        <v>60.44</v>
      </c>
    </row>
    <row r="1216" spans="1:5" ht="17.100000000000001" customHeight="1">
      <c r="A1216" s="319">
        <v>3929</v>
      </c>
      <c r="B1216" s="320" t="s">
        <v>29314</v>
      </c>
      <c r="C1216" s="321" t="s">
        <v>27142</v>
      </c>
      <c r="D1216" s="322">
        <v>10.08</v>
      </c>
    </row>
    <row r="1217" spans="1:5" ht="17.100000000000001" customHeight="1">
      <c r="A1217" s="319">
        <v>3939</v>
      </c>
      <c r="B1217" s="320" t="s">
        <v>29315</v>
      </c>
      <c r="C1217" s="321" t="s">
        <v>27142</v>
      </c>
      <c r="D1217" s="322">
        <v>35.17</v>
      </c>
    </row>
    <row r="1218" spans="1:5" ht="17.100000000000001" customHeight="1">
      <c r="A1218" s="319">
        <v>3938</v>
      </c>
      <c r="B1218" s="320" t="s">
        <v>29316</v>
      </c>
      <c r="C1218" s="321" t="s">
        <v>27142</v>
      </c>
      <c r="D1218" s="322">
        <v>24.6</v>
      </c>
    </row>
    <row r="1219" spans="1:5" ht="17.100000000000001" customHeight="1">
      <c r="A1219" s="319">
        <v>3937</v>
      </c>
      <c r="B1219" s="320" t="s">
        <v>29317</v>
      </c>
      <c r="C1219" s="321" t="s">
        <v>27142</v>
      </c>
      <c r="D1219" s="322">
        <v>16.25</v>
      </c>
    </row>
    <row r="1220" spans="1:5" ht="17.100000000000001" customHeight="1">
      <c r="A1220" s="319">
        <v>3935</v>
      </c>
      <c r="B1220" s="320" t="s">
        <v>29318</v>
      </c>
      <c r="C1220" s="321" t="s">
        <v>27142</v>
      </c>
      <c r="D1220" s="322">
        <v>9.5500000000000007</v>
      </c>
    </row>
    <row r="1221" spans="1:5" ht="17.100000000000001" customHeight="1">
      <c r="A1221" s="319">
        <v>3941</v>
      </c>
      <c r="B1221" s="320" t="s">
        <v>29319</v>
      </c>
      <c r="C1221" s="321" t="s">
        <v>27142</v>
      </c>
      <c r="D1221" s="322">
        <v>117.52</v>
      </c>
    </row>
    <row r="1222" spans="1:5" ht="17.100000000000001" customHeight="1">
      <c r="A1222" s="319">
        <v>3940</v>
      </c>
      <c r="B1222" s="320" t="s">
        <v>29320</v>
      </c>
      <c r="C1222" s="321" t="s">
        <v>27142</v>
      </c>
      <c r="D1222" s="322">
        <v>60.44</v>
      </c>
    </row>
    <row r="1223" spans="1:5" ht="17.100000000000001" customHeight="1">
      <c r="A1223" s="319">
        <v>3936</v>
      </c>
      <c r="B1223" s="320" t="s">
        <v>29321</v>
      </c>
      <c r="C1223" s="321" t="s">
        <v>27142</v>
      </c>
      <c r="D1223" s="322">
        <v>18.8</v>
      </c>
      <c r="E1223" s="323" t="s">
        <v>28267</v>
      </c>
    </row>
    <row r="1224" spans="1:5" ht="17.100000000000001" customHeight="1">
      <c r="A1224" s="319">
        <v>3942</v>
      </c>
      <c r="B1224" s="320" t="s">
        <v>29322</v>
      </c>
      <c r="C1224" s="321" t="s">
        <v>27142</v>
      </c>
      <c r="D1224" s="322">
        <v>10.69</v>
      </c>
      <c r="E1224" s="323" t="s">
        <v>28267</v>
      </c>
    </row>
    <row r="1225" spans="1:5" ht="17.100000000000001" customHeight="1">
      <c r="A1225" s="319">
        <v>642</v>
      </c>
      <c r="B1225" s="320" t="s">
        <v>29323</v>
      </c>
      <c r="C1225" s="321" t="s">
        <v>27142</v>
      </c>
      <c r="D1225" s="322">
        <v>11.72</v>
      </c>
      <c r="E1225" s="323" t="s">
        <v>28267</v>
      </c>
    </row>
    <row r="1226" spans="1:5" ht="17.100000000000001" customHeight="1">
      <c r="A1226" s="319">
        <v>3944</v>
      </c>
      <c r="B1226" s="320" t="s">
        <v>29324</v>
      </c>
      <c r="C1226" s="321" t="s">
        <v>27142</v>
      </c>
      <c r="D1226" s="322">
        <v>26.21</v>
      </c>
      <c r="E1226" s="323" t="s">
        <v>28267</v>
      </c>
    </row>
    <row r="1227" spans="1:5" ht="17.100000000000001" customHeight="1">
      <c r="A1227" s="319">
        <v>3943</v>
      </c>
      <c r="B1227" s="320" t="s">
        <v>29325</v>
      </c>
      <c r="C1227" s="321" t="s">
        <v>27142</v>
      </c>
      <c r="D1227" s="322">
        <v>37.15</v>
      </c>
      <c r="E1227" s="323" t="s">
        <v>28267</v>
      </c>
    </row>
    <row r="1228" spans="1:5" ht="17.100000000000001" customHeight="1">
      <c r="A1228" s="319">
        <v>643</v>
      </c>
      <c r="B1228" s="320" t="s">
        <v>29326</v>
      </c>
      <c r="C1228" s="321" t="s">
        <v>27142</v>
      </c>
      <c r="D1228" s="322">
        <v>13.69</v>
      </c>
      <c r="E1228" s="323" t="s">
        <v>28267</v>
      </c>
    </row>
    <row r="1229" spans="1:5" ht="17.100000000000001" customHeight="1">
      <c r="A1229" s="319">
        <v>3946</v>
      </c>
      <c r="B1229" s="320" t="s">
        <v>29327</v>
      </c>
      <c r="C1229" s="321" t="s">
        <v>27142</v>
      </c>
      <c r="D1229" s="322">
        <v>117.52</v>
      </c>
    </row>
    <row r="1230" spans="1:5" ht="17.100000000000001" customHeight="1">
      <c r="A1230" s="319">
        <v>3945</v>
      </c>
      <c r="B1230" s="320" t="s">
        <v>29328</v>
      </c>
      <c r="C1230" s="321" t="s">
        <v>27142</v>
      </c>
      <c r="D1230" s="322">
        <v>40.479999999999997</v>
      </c>
      <c r="E1230" s="323" t="s">
        <v>28267</v>
      </c>
    </row>
    <row r="1231" spans="1:5" ht="17.100000000000001" customHeight="1">
      <c r="A1231" s="319">
        <v>3947</v>
      </c>
      <c r="B1231" s="320" t="s">
        <v>29329</v>
      </c>
      <c r="C1231" s="321" t="s">
        <v>27142</v>
      </c>
      <c r="D1231" s="322">
        <v>9.5500000000000007</v>
      </c>
    </row>
    <row r="1232" spans="1:5" ht="17.100000000000001" customHeight="1">
      <c r="A1232" s="319">
        <v>3948</v>
      </c>
      <c r="B1232" s="320" t="s">
        <v>29330</v>
      </c>
      <c r="C1232" s="321" t="s">
        <v>27142</v>
      </c>
      <c r="D1232" s="322">
        <v>18.8</v>
      </c>
      <c r="E1232" s="323" t="s">
        <v>28267</v>
      </c>
    </row>
    <row r="1233" spans="1:5" ht="17.100000000000001" customHeight="1">
      <c r="A1233" s="319">
        <v>3951</v>
      </c>
      <c r="B1233" s="320" t="s">
        <v>29331</v>
      </c>
      <c r="C1233" s="321" t="s">
        <v>27142</v>
      </c>
      <c r="D1233" s="322">
        <v>32.01</v>
      </c>
    </row>
    <row r="1234" spans="1:5" ht="17.100000000000001" customHeight="1">
      <c r="A1234" s="319">
        <v>3950</v>
      </c>
      <c r="B1234" s="320" t="s">
        <v>29332</v>
      </c>
      <c r="C1234" s="321" t="s">
        <v>27142</v>
      </c>
      <c r="D1234" s="322">
        <v>24.6</v>
      </c>
    </row>
    <row r="1235" spans="1:5" ht="17.100000000000001" customHeight="1">
      <c r="A1235" s="319">
        <v>3949</v>
      </c>
      <c r="B1235" s="320" t="s">
        <v>29333</v>
      </c>
      <c r="C1235" s="321" t="s">
        <v>27142</v>
      </c>
      <c r="D1235" s="322">
        <v>16.25</v>
      </c>
    </row>
    <row r="1236" spans="1:5" ht="17.100000000000001" customHeight="1">
      <c r="A1236" s="319">
        <v>3953</v>
      </c>
      <c r="B1236" s="320" t="s">
        <v>29334</v>
      </c>
      <c r="C1236" s="321" t="s">
        <v>27142</v>
      </c>
      <c r="D1236" s="322">
        <v>117.52</v>
      </c>
    </row>
    <row r="1237" spans="1:5" ht="17.100000000000001" customHeight="1">
      <c r="A1237" s="319">
        <v>3952</v>
      </c>
      <c r="B1237" s="320" t="s">
        <v>29335</v>
      </c>
      <c r="C1237" s="321" t="s">
        <v>27142</v>
      </c>
      <c r="D1237" s="322">
        <v>69.989999999999995</v>
      </c>
      <c r="E1237" s="323" t="s">
        <v>28267</v>
      </c>
    </row>
    <row r="1238" spans="1:5" ht="15" customHeight="1">
      <c r="A1238" s="319">
        <v>13076</v>
      </c>
      <c r="B1238" s="320" t="s">
        <v>29336</v>
      </c>
      <c r="C1238" s="321" t="s">
        <v>27153</v>
      </c>
      <c r="D1238" s="322">
        <v>193.16</v>
      </c>
    </row>
    <row r="1239" spans="1:5" ht="15" customHeight="1">
      <c r="A1239" s="319">
        <v>13077</v>
      </c>
      <c r="B1239" s="320" t="s">
        <v>29337</v>
      </c>
      <c r="C1239" s="321" t="s">
        <v>27225</v>
      </c>
      <c r="D1239" s="322">
        <v>171.87</v>
      </c>
    </row>
    <row r="1240" spans="1:5" ht="15" customHeight="1">
      <c r="A1240" s="319">
        <v>12180</v>
      </c>
      <c r="B1240" s="320" t="s">
        <v>29338</v>
      </c>
      <c r="C1240" s="321" t="s">
        <v>27153</v>
      </c>
      <c r="D1240" s="322">
        <v>16.86</v>
      </c>
    </row>
    <row r="1241" spans="1:5" ht="15" customHeight="1">
      <c r="A1241" s="319">
        <v>12181</v>
      </c>
      <c r="B1241" s="320" t="s">
        <v>29339</v>
      </c>
      <c r="C1241" s="321" t="s">
        <v>27153</v>
      </c>
      <c r="D1241" s="322">
        <v>20.25</v>
      </c>
    </row>
    <row r="1242" spans="1:5" ht="15" customHeight="1">
      <c r="A1242" s="319">
        <v>7183</v>
      </c>
      <c r="B1242" s="320" t="s">
        <v>29340</v>
      </c>
      <c r="C1242" s="321" t="s">
        <v>27153</v>
      </c>
      <c r="D1242" s="322">
        <v>42.07</v>
      </c>
    </row>
    <row r="1243" spans="1:5" ht="15" customHeight="1">
      <c r="A1243" s="319">
        <v>10282</v>
      </c>
      <c r="B1243" s="320" t="s">
        <v>29341</v>
      </c>
      <c r="C1243" s="321" t="s">
        <v>27142</v>
      </c>
      <c r="D1243" s="322">
        <v>16.7</v>
      </c>
      <c r="E1243" s="323" t="s">
        <v>28267</v>
      </c>
    </row>
    <row r="1244" spans="1:5" ht="15" customHeight="1">
      <c r="A1244" s="319">
        <v>3954</v>
      </c>
      <c r="B1244" s="320" t="s">
        <v>29342</v>
      </c>
      <c r="C1244" s="321" t="s">
        <v>27142</v>
      </c>
      <c r="D1244" s="322">
        <v>3.4</v>
      </c>
      <c r="E1244" s="323" t="s">
        <v>28267</v>
      </c>
    </row>
    <row r="1245" spans="1:5" ht="15" customHeight="1">
      <c r="A1245" s="319">
        <v>13368</v>
      </c>
      <c r="B1245" s="320" t="s">
        <v>27955</v>
      </c>
      <c r="C1245" s="321" t="s">
        <v>27142</v>
      </c>
      <c r="D1245" s="322">
        <v>2.2000000000000002</v>
      </c>
      <c r="E1245" s="323" t="s">
        <v>28267</v>
      </c>
    </row>
    <row r="1246" spans="1:5" ht="17.100000000000001" customHeight="1">
      <c r="A1246" s="319">
        <v>13201</v>
      </c>
      <c r="B1246" s="320" t="s">
        <v>29343</v>
      </c>
      <c r="C1246" s="321" t="s">
        <v>27154</v>
      </c>
      <c r="D1246" s="322">
        <v>36.159999999999997</v>
      </c>
      <c r="E1246" s="323" t="s">
        <v>28267</v>
      </c>
    </row>
    <row r="1247" spans="1:5" ht="17.100000000000001" customHeight="1">
      <c r="A1247" s="319">
        <v>10786</v>
      </c>
      <c r="B1247" s="320" t="s">
        <v>29344</v>
      </c>
      <c r="C1247" s="321" t="s">
        <v>27218</v>
      </c>
      <c r="D1247" s="322">
        <v>11.46</v>
      </c>
    </row>
    <row r="1248" spans="1:5" ht="15" customHeight="1">
      <c r="A1248" s="319">
        <v>10225</v>
      </c>
      <c r="B1248" s="320" t="s">
        <v>29345</v>
      </c>
      <c r="C1248" s="321" t="s">
        <v>27152</v>
      </c>
      <c r="D1248" s="322">
        <v>11.46</v>
      </c>
    </row>
    <row r="1249" spans="1:5" ht="15" customHeight="1">
      <c r="A1249" s="319">
        <v>10763</v>
      </c>
      <c r="B1249" s="320" t="s">
        <v>29346</v>
      </c>
      <c r="C1249" s="321" t="s">
        <v>27218</v>
      </c>
      <c r="D1249" s="322">
        <v>29.13</v>
      </c>
    </row>
    <row r="1250" spans="1:5" ht="17.100000000000001" customHeight="1">
      <c r="A1250" s="319">
        <v>10144</v>
      </c>
      <c r="B1250" s="320" t="s">
        <v>29347</v>
      </c>
      <c r="C1250" s="321" t="s">
        <v>27142</v>
      </c>
      <c r="D1250" s="322">
        <v>1220.18</v>
      </c>
    </row>
    <row r="1251" spans="1:5" ht="17.100000000000001" customHeight="1">
      <c r="A1251" s="319">
        <v>12389</v>
      </c>
      <c r="B1251" s="320" t="s">
        <v>29348</v>
      </c>
      <c r="C1251" s="321" t="s">
        <v>27142</v>
      </c>
      <c r="D1251" s="322">
        <v>7449.9</v>
      </c>
      <c r="E1251" s="323" t="s">
        <v>28267</v>
      </c>
    </row>
    <row r="1252" spans="1:5" ht="15" customHeight="1">
      <c r="A1252" s="319">
        <v>4681</v>
      </c>
      <c r="B1252" s="320" t="s">
        <v>29349</v>
      </c>
      <c r="C1252" s="321" t="s">
        <v>27142</v>
      </c>
      <c r="D1252" s="322">
        <v>1022.11</v>
      </c>
    </row>
    <row r="1253" spans="1:5" ht="17.100000000000001" customHeight="1">
      <c r="A1253" s="319">
        <v>11174</v>
      </c>
      <c r="B1253" s="320" t="s">
        <v>29350</v>
      </c>
      <c r="C1253" s="321" t="s">
        <v>27142</v>
      </c>
      <c r="D1253" s="322">
        <v>694.49</v>
      </c>
      <c r="E1253" s="323" t="s">
        <v>28267</v>
      </c>
    </row>
    <row r="1254" spans="1:5" ht="17.100000000000001" customHeight="1">
      <c r="A1254" s="319">
        <v>11982</v>
      </c>
      <c r="B1254" s="320" t="s">
        <v>29351</v>
      </c>
      <c r="C1254" s="321" t="s">
        <v>27142</v>
      </c>
      <c r="D1254" s="322">
        <v>896.98</v>
      </c>
    </row>
    <row r="1255" spans="1:5" ht="15" customHeight="1">
      <c r="A1255" s="319">
        <v>277</v>
      </c>
      <c r="B1255" s="320" t="s">
        <v>29352</v>
      </c>
      <c r="C1255" s="321" t="s">
        <v>27142</v>
      </c>
      <c r="D1255" s="322">
        <v>626.04</v>
      </c>
    </row>
    <row r="1256" spans="1:5" ht="15" customHeight="1">
      <c r="A1256" s="319">
        <v>10233</v>
      </c>
      <c r="B1256" s="320" t="s">
        <v>29353</v>
      </c>
      <c r="C1256" s="321" t="s">
        <v>27142</v>
      </c>
      <c r="D1256" s="322">
        <v>175.26</v>
      </c>
    </row>
    <row r="1257" spans="1:5" ht="15" customHeight="1">
      <c r="A1257" s="319">
        <v>11577</v>
      </c>
      <c r="B1257" s="320" t="s">
        <v>29354</v>
      </c>
      <c r="C1257" s="321" t="s">
        <v>27142</v>
      </c>
      <c r="D1257" s="322">
        <v>3227.25</v>
      </c>
    </row>
    <row r="1258" spans="1:5" ht="17.100000000000001" customHeight="1">
      <c r="A1258" s="319">
        <v>10313</v>
      </c>
      <c r="B1258" s="320" t="s">
        <v>29355</v>
      </c>
      <c r="C1258" s="321" t="s">
        <v>27142</v>
      </c>
      <c r="D1258" s="322">
        <v>2644.49</v>
      </c>
    </row>
    <row r="1259" spans="1:5" ht="17.100000000000001" customHeight="1">
      <c r="A1259" s="319">
        <v>10506</v>
      </c>
      <c r="B1259" s="320" t="s">
        <v>29356</v>
      </c>
      <c r="C1259" s="321" t="s">
        <v>27142</v>
      </c>
      <c r="D1259" s="322">
        <v>3919.9</v>
      </c>
    </row>
    <row r="1260" spans="1:5" ht="15" customHeight="1">
      <c r="A1260" s="319">
        <v>9314</v>
      </c>
      <c r="B1260" s="320" t="s">
        <v>27580</v>
      </c>
      <c r="C1260" s="321" t="s">
        <v>27142</v>
      </c>
      <c r="D1260" s="322">
        <v>372.1</v>
      </c>
    </row>
    <row r="1261" spans="1:5" ht="25.5" customHeight="1">
      <c r="A1261" s="319">
        <v>9306</v>
      </c>
      <c r="B1261" s="320" t="s">
        <v>27581</v>
      </c>
      <c r="C1261" s="321" t="s">
        <v>27142</v>
      </c>
      <c r="D1261" s="322">
        <v>6985.67</v>
      </c>
    </row>
    <row r="1262" spans="1:5" ht="25.5" customHeight="1">
      <c r="A1262" s="319">
        <v>9307</v>
      </c>
      <c r="B1262" s="320" t="s">
        <v>29357</v>
      </c>
      <c r="C1262" s="321" t="s">
        <v>27142</v>
      </c>
      <c r="D1262" s="322">
        <v>1519.71</v>
      </c>
    </row>
    <row r="1263" spans="1:5" ht="25.5" customHeight="1">
      <c r="A1263" s="319">
        <v>9308</v>
      </c>
      <c r="B1263" s="320" t="s">
        <v>27582</v>
      </c>
      <c r="C1263" s="321" t="s">
        <v>27142</v>
      </c>
      <c r="D1263" s="322">
        <v>3911.89</v>
      </c>
    </row>
    <row r="1264" spans="1:5" ht="25.5" customHeight="1">
      <c r="A1264" s="319">
        <v>8439</v>
      </c>
      <c r="B1264" s="320" t="s">
        <v>29358</v>
      </c>
      <c r="C1264" s="321" t="s">
        <v>27142</v>
      </c>
      <c r="D1264" s="322">
        <v>17601.82</v>
      </c>
    </row>
    <row r="1265" spans="1:5" ht="15" customHeight="1">
      <c r="A1265" s="319">
        <v>10810</v>
      </c>
      <c r="B1265" s="320" t="s">
        <v>29359</v>
      </c>
      <c r="C1265" s="321" t="s">
        <v>27142</v>
      </c>
      <c r="D1265" s="322">
        <v>2105.81</v>
      </c>
    </row>
    <row r="1266" spans="1:5" ht="15" customHeight="1">
      <c r="A1266" s="319">
        <v>10229</v>
      </c>
      <c r="B1266" s="320" t="s">
        <v>29360</v>
      </c>
      <c r="C1266" s="321" t="s">
        <v>27142</v>
      </c>
      <c r="D1266" s="322">
        <v>187.31</v>
      </c>
    </row>
    <row r="1267" spans="1:5" ht="15" customHeight="1">
      <c r="A1267" s="319">
        <v>10311</v>
      </c>
      <c r="B1267" s="320" t="s">
        <v>29361</v>
      </c>
      <c r="C1267" s="321" t="s">
        <v>27142</v>
      </c>
      <c r="D1267" s="322">
        <v>5115.05</v>
      </c>
    </row>
    <row r="1268" spans="1:5" ht="15" customHeight="1">
      <c r="A1268" s="319">
        <v>10310</v>
      </c>
      <c r="B1268" s="320" t="s">
        <v>29362</v>
      </c>
      <c r="C1268" s="321" t="s">
        <v>27142</v>
      </c>
      <c r="D1268" s="322">
        <v>5965.19</v>
      </c>
    </row>
    <row r="1269" spans="1:5" ht="15" customHeight="1">
      <c r="A1269" s="319">
        <v>12175</v>
      </c>
      <c r="B1269" s="320" t="s">
        <v>29363</v>
      </c>
      <c r="C1269" s="321" t="s">
        <v>27142</v>
      </c>
      <c r="D1269" s="322">
        <v>353.53</v>
      </c>
    </row>
    <row r="1270" spans="1:5" ht="15" customHeight="1">
      <c r="A1270" s="319">
        <v>11595</v>
      </c>
      <c r="B1270" s="320" t="s">
        <v>29364</v>
      </c>
      <c r="C1270" s="321" t="s">
        <v>27142</v>
      </c>
      <c r="D1270" s="322">
        <v>244.9</v>
      </c>
      <c r="E1270" s="323" t="s">
        <v>28267</v>
      </c>
    </row>
    <row r="1271" spans="1:5" ht="15" customHeight="1">
      <c r="A1271" s="319">
        <v>11596</v>
      </c>
      <c r="B1271" s="320" t="s">
        <v>29365</v>
      </c>
      <c r="C1271" s="321" t="s">
        <v>27142</v>
      </c>
      <c r="D1271" s="322">
        <v>176.37</v>
      </c>
    </row>
    <row r="1272" spans="1:5" ht="15" customHeight="1">
      <c r="A1272" s="319">
        <v>12733</v>
      </c>
      <c r="B1272" s="320" t="s">
        <v>29366</v>
      </c>
      <c r="C1272" s="321" t="s">
        <v>27142</v>
      </c>
      <c r="D1272" s="322">
        <v>1669.71</v>
      </c>
    </row>
    <row r="1273" spans="1:5" ht="15" customHeight="1">
      <c r="A1273" s="319">
        <v>9871</v>
      </c>
      <c r="B1273" s="320" t="s">
        <v>29367</v>
      </c>
      <c r="C1273" s="321" t="s">
        <v>27142</v>
      </c>
      <c r="D1273" s="322">
        <v>318.32</v>
      </c>
    </row>
    <row r="1274" spans="1:5" ht="15" customHeight="1">
      <c r="A1274" s="319">
        <v>11604</v>
      </c>
      <c r="B1274" s="320" t="s">
        <v>29368</v>
      </c>
      <c r="C1274" s="321" t="s">
        <v>27142</v>
      </c>
      <c r="D1274" s="322">
        <v>314.57</v>
      </c>
    </row>
    <row r="1275" spans="1:5" ht="15" customHeight="1">
      <c r="A1275" s="319">
        <v>12725</v>
      </c>
      <c r="B1275" s="320" t="s">
        <v>29369</v>
      </c>
      <c r="C1275" s="321" t="s">
        <v>27142</v>
      </c>
      <c r="D1275" s="322">
        <v>80.77</v>
      </c>
    </row>
    <row r="1276" spans="1:5" ht="15" customHeight="1">
      <c r="A1276" s="319">
        <v>12726</v>
      </c>
      <c r="B1276" s="320" t="s">
        <v>29370</v>
      </c>
      <c r="C1276" s="321" t="s">
        <v>27142</v>
      </c>
      <c r="D1276" s="322">
        <v>128.58000000000001</v>
      </c>
    </row>
    <row r="1277" spans="1:5" ht="15" customHeight="1">
      <c r="A1277" s="319">
        <v>12727</v>
      </c>
      <c r="B1277" s="320" t="s">
        <v>29371</v>
      </c>
      <c r="C1277" s="321" t="s">
        <v>27142</v>
      </c>
      <c r="D1277" s="322">
        <v>131.21</v>
      </c>
    </row>
    <row r="1278" spans="1:5" ht="15" customHeight="1">
      <c r="A1278" s="319">
        <v>11981</v>
      </c>
      <c r="B1278" s="320" t="s">
        <v>29372</v>
      </c>
      <c r="C1278" s="321" t="s">
        <v>27142</v>
      </c>
      <c r="D1278" s="322">
        <v>194.44</v>
      </c>
    </row>
    <row r="1279" spans="1:5" ht="15" customHeight="1">
      <c r="A1279" s="319">
        <v>935</v>
      </c>
      <c r="B1279" s="320" t="s">
        <v>29373</v>
      </c>
      <c r="C1279" s="321" t="s">
        <v>27142</v>
      </c>
      <c r="D1279" s="322">
        <v>252</v>
      </c>
      <c r="E1279" s="323" t="s">
        <v>28267</v>
      </c>
    </row>
    <row r="1280" spans="1:5" ht="15" customHeight="1">
      <c r="A1280" s="319">
        <v>10226</v>
      </c>
      <c r="B1280" s="320" t="s">
        <v>29374</v>
      </c>
      <c r="C1280" s="321" t="s">
        <v>27142</v>
      </c>
      <c r="D1280" s="322">
        <v>154.21</v>
      </c>
    </row>
    <row r="1281" spans="1:5" ht="15" customHeight="1">
      <c r="A1281" s="319">
        <v>10231</v>
      </c>
      <c r="B1281" s="320" t="s">
        <v>29375</v>
      </c>
      <c r="C1281" s="321" t="s">
        <v>27142</v>
      </c>
      <c r="D1281" s="322">
        <v>605.19000000000005</v>
      </c>
    </row>
    <row r="1282" spans="1:5" ht="15" customHeight="1">
      <c r="A1282" s="319">
        <v>10232</v>
      </c>
      <c r="B1282" s="320" t="s">
        <v>29376</v>
      </c>
      <c r="C1282" s="321" t="s">
        <v>27142</v>
      </c>
      <c r="D1282" s="322">
        <v>1652.46</v>
      </c>
    </row>
    <row r="1283" spans="1:5" ht="15" customHeight="1">
      <c r="A1283" s="319">
        <v>10230</v>
      </c>
      <c r="B1283" s="320" t="s">
        <v>29377</v>
      </c>
      <c r="C1283" s="321" t="s">
        <v>27142</v>
      </c>
      <c r="D1283" s="322">
        <v>263.47000000000003</v>
      </c>
    </row>
    <row r="1284" spans="1:5" ht="15" customHeight="1">
      <c r="A1284" s="319">
        <v>8101</v>
      </c>
      <c r="B1284" s="320" t="s">
        <v>29378</v>
      </c>
      <c r="C1284" s="321" t="s">
        <v>27142</v>
      </c>
      <c r="D1284" s="322">
        <v>221.99</v>
      </c>
    </row>
    <row r="1285" spans="1:5" ht="17.100000000000001" customHeight="1">
      <c r="A1285" s="319">
        <v>2008</v>
      </c>
      <c r="B1285" s="320" t="s">
        <v>29379</v>
      </c>
      <c r="C1285" s="321" t="s">
        <v>27142</v>
      </c>
      <c r="D1285" s="322">
        <v>784.78</v>
      </c>
    </row>
    <row r="1286" spans="1:5" ht="15" customHeight="1">
      <c r="A1286" s="319">
        <v>10228</v>
      </c>
      <c r="B1286" s="320" t="s">
        <v>29380</v>
      </c>
      <c r="C1286" s="321" t="s">
        <v>27142</v>
      </c>
      <c r="D1286" s="322">
        <v>1343.14</v>
      </c>
    </row>
    <row r="1287" spans="1:5" ht="17.100000000000001" customHeight="1">
      <c r="A1287" s="319">
        <v>2417</v>
      </c>
      <c r="B1287" s="320" t="s">
        <v>29381</v>
      </c>
      <c r="C1287" s="321" t="s">
        <v>27142</v>
      </c>
      <c r="D1287" s="322">
        <v>96.99</v>
      </c>
      <c r="E1287" s="323" t="s">
        <v>28267</v>
      </c>
    </row>
    <row r="1288" spans="1:5" ht="15" customHeight="1">
      <c r="A1288" s="319">
        <v>3221</v>
      </c>
      <c r="B1288" s="320" t="s">
        <v>29382</v>
      </c>
      <c r="C1288" s="321" t="s">
        <v>27142</v>
      </c>
      <c r="D1288" s="322">
        <v>145.63</v>
      </c>
      <c r="E1288" s="323" t="s">
        <v>28267</v>
      </c>
    </row>
    <row r="1289" spans="1:5" ht="15" customHeight="1">
      <c r="A1289" s="319">
        <v>10227</v>
      </c>
      <c r="B1289" s="320" t="s">
        <v>29383</v>
      </c>
      <c r="C1289" s="321" t="s">
        <v>27142</v>
      </c>
      <c r="D1289" s="322">
        <v>208.35</v>
      </c>
    </row>
    <row r="1290" spans="1:5" ht="15" customHeight="1">
      <c r="A1290" s="319">
        <v>2418</v>
      </c>
      <c r="B1290" s="320" t="s">
        <v>29384</v>
      </c>
      <c r="C1290" s="321" t="s">
        <v>27142</v>
      </c>
      <c r="D1290" s="322">
        <v>118.66</v>
      </c>
      <c r="E1290" s="323" t="s">
        <v>28267</v>
      </c>
    </row>
    <row r="1291" spans="1:5" ht="15" customHeight="1">
      <c r="A1291" s="319">
        <v>2419</v>
      </c>
      <c r="B1291" s="320" t="s">
        <v>29385</v>
      </c>
      <c r="C1291" s="321" t="s">
        <v>27142</v>
      </c>
      <c r="D1291" s="322">
        <v>115.88</v>
      </c>
      <c r="E1291" s="323" t="s">
        <v>28267</v>
      </c>
    </row>
    <row r="1292" spans="1:5" ht="17.100000000000001" customHeight="1">
      <c r="A1292" s="319">
        <v>2420</v>
      </c>
      <c r="B1292" s="320" t="s">
        <v>29386</v>
      </c>
      <c r="C1292" s="321" t="s">
        <v>27142</v>
      </c>
      <c r="D1292" s="322">
        <v>127.32</v>
      </c>
      <c r="E1292" s="323" t="s">
        <v>28267</v>
      </c>
    </row>
    <row r="1293" spans="1:5" ht="15" customHeight="1">
      <c r="A1293" s="319">
        <v>13437</v>
      </c>
      <c r="B1293" s="320" t="s">
        <v>29387</v>
      </c>
      <c r="C1293" s="321" t="s">
        <v>27142</v>
      </c>
      <c r="D1293" s="322">
        <v>0.96</v>
      </c>
      <c r="E1293" s="323" t="s">
        <v>28267</v>
      </c>
    </row>
    <row r="1294" spans="1:5" ht="15" customHeight="1">
      <c r="A1294" s="319">
        <v>2657</v>
      </c>
      <c r="B1294" s="320" t="s">
        <v>29388</v>
      </c>
      <c r="C1294" s="321" t="s">
        <v>27142</v>
      </c>
      <c r="D1294" s="322">
        <v>0.86</v>
      </c>
      <c r="E1294" s="323" t="s">
        <v>28267</v>
      </c>
    </row>
    <row r="1295" spans="1:5" ht="15" customHeight="1">
      <c r="A1295" s="319">
        <v>12188</v>
      </c>
      <c r="B1295" s="320" t="s">
        <v>29389</v>
      </c>
      <c r="C1295" s="321" t="s">
        <v>27142</v>
      </c>
      <c r="D1295" s="322">
        <v>1.22</v>
      </c>
    </row>
    <row r="1296" spans="1:5" ht="15" customHeight="1">
      <c r="A1296" s="319">
        <v>6865</v>
      </c>
      <c r="B1296" s="320" t="s">
        <v>29390</v>
      </c>
      <c r="C1296" s="321" t="s">
        <v>27142</v>
      </c>
      <c r="D1296" s="322">
        <v>3.27</v>
      </c>
    </row>
    <row r="1297" spans="1:5" ht="15" customHeight="1">
      <c r="A1297" s="319">
        <v>8386</v>
      </c>
      <c r="B1297" s="320" t="s">
        <v>29391</v>
      </c>
      <c r="C1297" s="321" t="s">
        <v>27142</v>
      </c>
      <c r="D1297" s="322">
        <v>3.84</v>
      </c>
    </row>
    <row r="1298" spans="1:5" ht="15" customHeight="1">
      <c r="A1298" s="319">
        <v>8390</v>
      </c>
      <c r="B1298" s="320" t="s">
        <v>29392</v>
      </c>
      <c r="C1298" s="321" t="s">
        <v>27142</v>
      </c>
      <c r="D1298" s="322">
        <v>4.4400000000000004</v>
      </c>
    </row>
    <row r="1299" spans="1:5" ht="15" customHeight="1">
      <c r="A1299" s="319">
        <v>616</v>
      </c>
      <c r="B1299" s="320" t="s">
        <v>29393</v>
      </c>
      <c r="C1299" s="321" t="s">
        <v>27142</v>
      </c>
      <c r="D1299" s="322">
        <v>1.61</v>
      </c>
      <c r="E1299" s="323" t="s">
        <v>28267</v>
      </c>
    </row>
    <row r="1300" spans="1:5" ht="15" customHeight="1">
      <c r="A1300" s="319">
        <v>726</v>
      </c>
      <c r="B1300" s="320" t="s">
        <v>29394</v>
      </c>
      <c r="C1300" s="321" t="s">
        <v>27142</v>
      </c>
      <c r="D1300" s="322">
        <v>10.99</v>
      </c>
      <c r="E1300" s="323" t="s">
        <v>28267</v>
      </c>
    </row>
    <row r="1301" spans="1:5" ht="15" customHeight="1">
      <c r="A1301" s="319">
        <v>11759</v>
      </c>
      <c r="B1301" s="320" t="s">
        <v>29395</v>
      </c>
      <c r="C1301" s="321" t="s">
        <v>27142</v>
      </c>
      <c r="D1301" s="322">
        <v>13.87</v>
      </c>
    </row>
    <row r="1302" spans="1:5" ht="17.100000000000001" customHeight="1">
      <c r="A1302" s="319">
        <v>11758</v>
      </c>
      <c r="B1302" s="320" t="s">
        <v>29396</v>
      </c>
      <c r="C1302" s="321" t="s">
        <v>27142</v>
      </c>
      <c r="D1302" s="322">
        <v>3.86</v>
      </c>
    </row>
    <row r="1303" spans="1:5" ht="17.100000000000001" customHeight="1">
      <c r="A1303" s="319">
        <v>4711</v>
      </c>
      <c r="B1303" s="320" t="s">
        <v>29397</v>
      </c>
      <c r="C1303" s="321" t="s">
        <v>27142</v>
      </c>
      <c r="D1303" s="322">
        <v>0.89</v>
      </c>
      <c r="E1303" s="323" t="s">
        <v>28267</v>
      </c>
    </row>
    <row r="1304" spans="1:5" ht="17.100000000000001" customHeight="1">
      <c r="A1304" s="319">
        <v>2187</v>
      </c>
      <c r="B1304" s="320" t="s">
        <v>29398</v>
      </c>
      <c r="C1304" s="321" t="s">
        <v>27142</v>
      </c>
      <c r="D1304" s="322">
        <v>1.55</v>
      </c>
      <c r="E1304" s="323" t="s">
        <v>28267</v>
      </c>
    </row>
    <row r="1305" spans="1:5" ht="17.100000000000001" customHeight="1">
      <c r="A1305" s="319">
        <v>2186</v>
      </c>
      <c r="B1305" s="320" t="s">
        <v>29399</v>
      </c>
      <c r="C1305" s="321" t="s">
        <v>27142</v>
      </c>
      <c r="D1305" s="322">
        <v>2.72</v>
      </c>
      <c r="E1305" s="323" t="s">
        <v>28267</v>
      </c>
    </row>
    <row r="1306" spans="1:5" ht="17.100000000000001" customHeight="1">
      <c r="A1306" s="319">
        <v>12841</v>
      </c>
      <c r="B1306" s="320" t="s">
        <v>29400</v>
      </c>
      <c r="C1306" s="321" t="s">
        <v>27142</v>
      </c>
      <c r="D1306" s="322">
        <v>4.05</v>
      </c>
      <c r="E1306" s="323" t="s">
        <v>28267</v>
      </c>
    </row>
    <row r="1307" spans="1:5" ht="17.100000000000001" customHeight="1">
      <c r="A1307" s="319">
        <v>13474</v>
      </c>
      <c r="B1307" s="320" t="s">
        <v>29401</v>
      </c>
      <c r="C1307" s="321" t="s">
        <v>27142</v>
      </c>
      <c r="D1307" s="322">
        <v>4.37</v>
      </c>
    </row>
    <row r="1308" spans="1:5" ht="15" customHeight="1">
      <c r="A1308" s="319">
        <v>9952</v>
      </c>
      <c r="B1308" s="320" t="s">
        <v>29402</v>
      </c>
      <c r="C1308" s="321" t="s">
        <v>27142</v>
      </c>
      <c r="D1308" s="322">
        <v>10.86</v>
      </c>
    </row>
    <row r="1309" spans="1:5" ht="15" customHeight="1">
      <c r="A1309" s="319">
        <v>2212</v>
      </c>
      <c r="B1309" s="320" t="s">
        <v>29403</v>
      </c>
      <c r="C1309" s="321" t="s">
        <v>27142</v>
      </c>
      <c r="D1309" s="322">
        <v>0.35</v>
      </c>
      <c r="E1309" s="323" t="s">
        <v>28267</v>
      </c>
    </row>
    <row r="1310" spans="1:5" ht="15" customHeight="1">
      <c r="A1310" s="319">
        <v>2213</v>
      </c>
      <c r="B1310" s="320" t="s">
        <v>29404</v>
      </c>
      <c r="C1310" s="321" t="s">
        <v>27142</v>
      </c>
      <c r="D1310" s="322">
        <v>3.61</v>
      </c>
      <c r="E1310" s="323" t="s">
        <v>28267</v>
      </c>
    </row>
    <row r="1311" spans="1:5" ht="15" customHeight="1">
      <c r="A1311" s="319">
        <v>6899</v>
      </c>
      <c r="B1311" s="320" t="s">
        <v>29405</v>
      </c>
      <c r="C1311" s="321" t="s">
        <v>27142</v>
      </c>
      <c r="D1311" s="322">
        <v>1.22</v>
      </c>
      <c r="E1311" s="323" t="s">
        <v>28267</v>
      </c>
    </row>
    <row r="1312" spans="1:5" ht="15" customHeight="1">
      <c r="A1312" s="319">
        <v>2004</v>
      </c>
      <c r="B1312" s="320" t="s">
        <v>29406</v>
      </c>
      <c r="C1312" s="321" t="s">
        <v>27153</v>
      </c>
      <c r="D1312" s="322">
        <v>7</v>
      </c>
    </row>
    <row r="1313" spans="1:5" ht="15" customHeight="1">
      <c r="A1313" s="319">
        <v>2005</v>
      </c>
      <c r="B1313" s="320" t="s">
        <v>29407</v>
      </c>
      <c r="C1313" s="321" t="s">
        <v>27153</v>
      </c>
      <c r="D1313" s="322">
        <v>10</v>
      </c>
    </row>
    <row r="1314" spans="1:5" ht="15" customHeight="1">
      <c r="A1314" s="319">
        <v>9963</v>
      </c>
      <c r="B1314" s="320" t="s">
        <v>28230</v>
      </c>
      <c r="C1314" s="321" t="s">
        <v>27153</v>
      </c>
      <c r="D1314" s="322">
        <v>23.83</v>
      </c>
    </row>
    <row r="1315" spans="1:5" ht="17.100000000000001" customHeight="1">
      <c r="A1315" s="319">
        <v>1774</v>
      </c>
      <c r="B1315" s="320" t="s">
        <v>29408</v>
      </c>
      <c r="C1315" s="321" t="s">
        <v>27145</v>
      </c>
      <c r="D1315" s="322">
        <v>20</v>
      </c>
    </row>
    <row r="1316" spans="1:5" ht="17.100000000000001" customHeight="1">
      <c r="A1316" s="319">
        <v>1775</v>
      </c>
      <c r="B1316" s="320" t="s">
        <v>29409</v>
      </c>
      <c r="C1316" s="321" t="s">
        <v>27145</v>
      </c>
      <c r="D1316" s="322">
        <v>25</v>
      </c>
    </row>
    <row r="1317" spans="1:5" ht="17.100000000000001" customHeight="1">
      <c r="A1317" s="319">
        <v>3648</v>
      </c>
      <c r="B1317" s="320" t="s">
        <v>29410</v>
      </c>
      <c r="C1317" s="321" t="s">
        <v>27145</v>
      </c>
      <c r="D1317" s="322">
        <v>39.29</v>
      </c>
      <c r="E1317" s="323" t="s">
        <v>28267</v>
      </c>
    </row>
    <row r="1318" spans="1:5" ht="15" customHeight="1">
      <c r="A1318" s="319">
        <v>4467</v>
      </c>
      <c r="B1318" s="320" t="s">
        <v>29411</v>
      </c>
      <c r="C1318" s="321" t="s">
        <v>27145</v>
      </c>
      <c r="D1318" s="322">
        <v>33.380000000000003</v>
      </c>
      <c r="E1318" s="323" t="s">
        <v>28267</v>
      </c>
    </row>
    <row r="1319" spans="1:5" ht="15" customHeight="1">
      <c r="A1319" s="319">
        <v>626</v>
      </c>
      <c r="B1319" s="320" t="s">
        <v>29412</v>
      </c>
      <c r="C1319" s="321" t="s">
        <v>27145</v>
      </c>
      <c r="D1319" s="322">
        <v>44.01</v>
      </c>
      <c r="E1319" s="323" t="s">
        <v>28267</v>
      </c>
    </row>
    <row r="1320" spans="1:5" ht="15" customHeight="1">
      <c r="A1320" s="319">
        <v>627</v>
      </c>
      <c r="B1320" s="320" t="s">
        <v>29413</v>
      </c>
      <c r="C1320" s="321" t="s">
        <v>27145</v>
      </c>
      <c r="D1320" s="322">
        <v>98.58</v>
      </c>
      <c r="E1320" s="323" t="s">
        <v>28267</v>
      </c>
    </row>
    <row r="1321" spans="1:5" ht="15" customHeight="1">
      <c r="A1321" s="319">
        <v>3330</v>
      </c>
      <c r="B1321" s="320" t="s">
        <v>29414</v>
      </c>
      <c r="C1321" s="321" t="s">
        <v>27145</v>
      </c>
      <c r="D1321" s="322">
        <v>62.48</v>
      </c>
      <c r="E1321" s="323" t="s">
        <v>28267</v>
      </c>
    </row>
    <row r="1322" spans="1:5" ht="15" customHeight="1">
      <c r="A1322" s="319">
        <v>2519</v>
      </c>
      <c r="B1322" s="320" t="s">
        <v>29415</v>
      </c>
      <c r="C1322" s="321" t="s">
        <v>27145</v>
      </c>
      <c r="D1322" s="322">
        <v>26.69</v>
      </c>
      <c r="E1322" s="323" t="s">
        <v>28267</v>
      </c>
    </row>
    <row r="1323" spans="1:5" ht="15" customHeight="1">
      <c r="A1323" s="319">
        <v>2593</v>
      </c>
      <c r="B1323" s="320" t="s">
        <v>29416</v>
      </c>
      <c r="C1323" s="321" t="s">
        <v>27145</v>
      </c>
      <c r="D1323" s="322">
        <v>31.89</v>
      </c>
      <c r="E1323" s="323" t="s">
        <v>28267</v>
      </c>
    </row>
    <row r="1324" spans="1:5" ht="15" customHeight="1">
      <c r="A1324" s="319">
        <v>628</v>
      </c>
      <c r="B1324" s="320" t="s">
        <v>29417</v>
      </c>
      <c r="C1324" s="321" t="s">
        <v>27145</v>
      </c>
      <c r="D1324" s="322">
        <v>33.97</v>
      </c>
      <c r="E1324" s="323" t="s">
        <v>28267</v>
      </c>
    </row>
    <row r="1325" spans="1:5" ht="15" customHeight="1">
      <c r="A1325" s="319">
        <v>2594</v>
      </c>
      <c r="B1325" s="320" t="s">
        <v>29418</v>
      </c>
      <c r="C1325" s="321" t="s">
        <v>27145</v>
      </c>
      <c r="D1325" s="322">
        <v>83.88</v>
      </c>
      <c r="E1325" s="323" t="s">
        <v>28267</v>
      </c>
    </row>
    <row r="1326" spans="1:5" ht="15" customHeight="1">
      <c r="A1326" s="319">
        <v>9159</v>
      </c>
      <c r="B1326" s="320" t="s">
        <v>29419</v>
      </c>
      <c r="C1326" s="321" t="s">
        <v>27145</v>
      </c>
      <c r="D1326" s="322">
        <v>43.24</v>
      </c>
      <c r="E1326" s="323" t="s">
        <v>28267</v>
      </c>
    </row>
    <row r="1327" spans="1:5" ht="15" customHeight="1">
      <c r="A1327" s="319">
        <v>629</v>
      </c>
      <c r="B1327" s="320" t="s">
        <v>29420</v>
      </c>
      <c r="C1327" s="321" t="s">
        <v>27145</v>
      </c>
      <c r="D1327" s="322">
        <v>20.45</v>
      </c>
      <c r="E1327" s="323" t="s">
        <v>28267</v>
      </c>
    </row>
    <row r="1328" spans="1:5" ht="15" customHeight="1">
      <c r="A1328" s="319">
        <v>630</v>
      </c>
      <c r="B1328" s="320" t="s">
        <v>29421</v>
      </c>
      <c r="C1328" s="321" t="s">
        <v>27145</v>
      </c>
      <c r="D1328" s="322">
        <v>45.24</v>
      </c>
      <c r="E1328" s="323" t="s">
        <v>28267</v>
      </c>
    </row>
    <row r="1329" spans="1:5" ht="15" customHeight="1">
      <c r="A1329" s="319">
        <v>631</v>
      </c>
      <c r="B1329" s="320" t="s">
        <v>29422</v>
      </c>
      <c r="C1329" s="321" t="s">
        <v>27145</v>
      </c>
      <c r="D1329" s="322">
        <v>29.02</v>
      </c>
      <c r="E1329" s="323" t="s">
        <v>28267</v>
      </c>
    </row>
    <row r="1330" spans="1:5" ht="15" customHeight="1">
      <c r="A1330" s="319">
        <v>7000</v>
      </c>
      <c r="B1330" s="320" t="s">
        <v>29423</v>
      </c>
      <c r="C1330" s="321" t="s">
        <v>27145</v>
      </c>
      <c r="D1330" s="322">
        <v>33.619999999999997</v>
      </c>
      <c r="E1330" s="323" t="s">
        <v>28267</v>
      </c>
    </row>
    <row r="1331" spans="1:5" ht="15" customHeight="1">
      <c r="A1331" s="319">
        <v>632</v>
      </c>
      <c r="B1331" s="320" t="s">
        <v>29424</v>
      </c>
      <c r="C1331" s="321" t="s">
        <v>27145</v>
      </c>
      <c r="D1331" s="322">
        <v>40.25</v>
      </c>
      <c r="E1331" s="323" t="s">
        <v>28267</v>
      </c>
    </row>
    <row r="1332" spans="1:5" ht="15" customHeight="1">
      <c r="A1332" s="319">
        <v>625</v>
      </c>
      <c r="B1332" s="320" t="s">
        <v>29425</v>
      </c>
      <c r="C1332" s="321" t="s">
        <v>27145</v>
      </c>
      <c r="D1332" s="322">
        <v>12.97</v>
      </c>
      <c r="E1332" s="323" t="s">
        <v>28267</v>
      </c>
    </row>
    <row r="1333" spans="1:5" ht="15" customHeight="1">
      <c r="A1333" s="319">
        <v>933</v>
      </c>
      <c r="B1333" s="320" t="s">
        <v>29426</v>
      </c>
      <c r="C1333" s="321" t="s">
        <v>27145</v>
      </c>
      <c r="D1333" s="322">
        <v>15.94</v>
      </c>
      <c r="E1333" s="323" t="s">
        <v>28267</v>
      </c>
    </row>
    <row r="1334" spans="1:5" ht="17.100000000000001" customHeight="1">
      <c r="A1334" s="319">
        <v>11104</v>
      </c>
      <c r="B1334" s="320" t="s">
        <v>27378</v>
      </c>
      <c r="C1334" s="321" t="s">
        <v>27145</v>
      </c>
      <c r="D1334" s="322">
        <v>107.75</v>
      </c>
    </row>
    <row r="1335" spans="1:5" ht="15" customHeight="1">
      <c r="A1335" s="319">
        <v>9123</v>
      </c>
      <c r="B1335" s="320" t="s">
        <v>29427</v>
      </c>
      <c r="C1335" s="321" t="s">
        <v>27145</v>
      </c>
      <c r="D1335" s="322">
        <v>50.15</v>
      </c>
    </row>
    <row r="1336" spans="1:5" ht="15" customHeight="1">
      <c r="A1336" s="319">
        <v>1012</v>
      </c>
      <c r="B1336" s="320" t="s">
        <v>29428</v>
      </c>
      <c r="C1336" s="321" t="s">
        <v>27145</v>
      </c>
      <c r="D1336" s="322">
        <v>35.200000000000003</v>
      </c>
      <c r="E1336" s="323" t="s">
        <v>28267</v>
      </c>
    </row>
    <row r="1337" spans="1:5" ht="15" customHeight="1">
      <c r="A1337" s="319">
        <v>9207</v>
      </c>
      <c r="B1337" s="320" t="s">
        <v>29429</v>
      </c>
      <c r="C1337" s="321" t="s">
        <v>27145</v>
      </c>
      <c r="D1337" s="322">
        <v>60.94</v>
      </c>
    </row>
    <row r="1338" spans="1:5" ht="15" customHeight="1">
      <c r="A1338" s="319">
        <v>11536</v>
      </c>
      <c r="B1338" s="320" t="s">
        <v>29430</v>
      </c>
      <c r="C1338" s="321" t="s">
        <v>27145</v>
      </c>
      <c r="D1338" s="322">
        <v>45.05</v>
      </c>
    </row>
    <row r="1339" spans="1:5" ht="15" customHeight="1">
      <c r="A1339" s="319">
        <v>9134</v>
      </c>
      <c r="B1339" s="320" t="s">
        <v>29431</v>
      </c>
      <c r="C1339" s="321" t="s">
        <v>27145</v>
      </c>
      <c r="D1339" s="322">
        <v>70.510000000000005</v>
      </c>
    </row>
    <row r="1340" spans="1:5" ht="15" customHeight="1">
      <c r="A1340" s="319">
        <v>1013</v>
      </c>
      <c r="B1340" s="320" t="s">
        <v>29432</v>
      </c>
      <c r="C1340" s="321" t="s">
        <v>27145</v>
      </c>
      <c r="D1340" s="322">
        <v>39.19</v>
      </c>
      <c r="E1340" s="323" t="s">
        <v>28267</v>
      </c>
    </row>
    <row r="1341" spans="1:5" ht="15" customHeight="1">
      <c r="A1341" s="319">
        <v>7891</v>
      </c>
      <c r="B1341" s="320" t="s">
        <v>29433</v>
      </c>
      <c r="C1341" s="321" t="s">
        <v>27142</v>
      </c>
      <c r="D1341" s="322">
        <v>37.74</v>
      </c>
    </row>
    <row r="1342" spans="1:5" ht="15" customHeight="1">
      <c r="A1342" s="319">
        <v>4971</v>
      </c>
      <c r="B1342" s="320" t="s">
        <v>29434</v>
      </c>
      <c r="C1342" s="321" t="s">
        <v>27145</v>
      </c>
      <c r="D1342" s="322">
        <v>149.19999999999999</v>
      </c>
    </row>
    <row r="1343" spans="1:5" ht="15" customHeight="1">
      <c r="A1343" s="319">
        <v>157</v>
      </c>
      <c r="B1343" s="320" t="s">
        <v>29435</v>
      </c>
      <c r="C1343" s="321" t="s">
        <v>27299</v>
      </c>
      <c r="D1343" s="322">
        <v>44</v>
      </c>
      <c r="E1343" s="323" t="s">
        <v>28267</v>
      </c>
    </row>
    <row r="1344" spans="1:5" ht="15" customHeight="1">
      <c r="A1344" s="319">
        <v>487</v>
      </c>
      <c r="B1344" s="320" t="s">
        <v>29436</v>
      </c>
      <c r="C1344" s="321" t="s">
        <v>27153</v>
      </c>
      <c r="D1344" s="322">
        <v>28.93</v>
      </c>
      <c r="E1344" s="323" t="s">
        <v>28267</v>
      </c>
    </row>
    <row r="1345" spans="1:5" ht="15" customHeight="1">
      <c r="A1345" s="319">
        <v>488</v>
      </c>
      <c r="B1345" s="320" t="s">
        <v>29437</v>
      </c>
      <c r="C1345" s="321" t="s">
        <v>27153</v>
      </c>
      <c r="D1345" s="322">
        <v>106.79</v>
      </c>
      <c r="E1345" s="323" t="s">
        <v>28267</v>
      </c>
    </row>
    <row r="1346" spans="1:5" ht="15" customHeight="1">
      <c r="A1346" s="319">
        <v>8241</v>
      </c>
      <c r="B1346" s="320" t="s">
        <v>29438</v>
      </c>
      <c r="C1346" s="321" t="s">
        <v>27153</v>
      </c>
      <c r="D1346" s="322">
        <v>106.79</v>
      </c>
      <c r="E1346" s="323" t="s">
        <v>28267</v>
      </c>
    </row>
    <row r="1347" spans="1:5" ht="17.100000000000001" customHeight="1">
      <c r="A1347" s="319">
        <v>8287</v>
      </c>
      <c r="B1347" s="320" t="s">
        <v>29439</v>
      </c>
      <c r="C1347" s="321" t="s">
        <v>27299</v>
      </c>
      <c r="D1347" s="322">
        <v>138.19999999999999</v>
      </c>
      <c r="E1347" s="323" t="s">
        <v>28267</v>
      </c>
    </row>
    <row r="1348" spans="1:5" ht="15" customHeight="1">
      <c r="A1348" s="319">
        <v>10067</v>
      </c>
      <c r="B1348" s="320" t="s">
        <v>29440</v>
      </c>
      <c r="C1348" s="321" t="s">
        <v>27299</v>
      </c>
      <c r="D1348" s="322">
        <v>140</v>
      </c>
      <c r="E1348" s="323" t="s">
        <v>28267</v>
      </c>
    </row>
    <row r="1349" spans="1:5" ht="15" customHeight="1">
      <c r="A1349" s="319">
        <v>5015</v>
      </c>
      <c r="B1349" s="320" t="s">
        <v>29441</v>
      </c>
      <c r="C1349" s="321" t="s">
        <v>27299</v>
      </c>
      <c r="D1349" s="322">
        <v>300.3</v>
      </c>
      <c r="E1349" s="323" t="s">
        <v>28267</v>
      </c>
    </row>
    <row r="1350" spans="1:5" ht="15" customHeight="1">
      <c r="A1350" s="319">
        <v>10068</v>
      </c>
      <c r="B1350" s="320" t="s">
        <v>29442</v>
      </c>
      <c r="C1350" s="321" t="s">
        <v>27299</v>
      </c>
      <c r="D1350" s="322">
        <v>153.33000000000001</v>
      </c>
      <c r="E1350" s="323" t="s">
        <v>28267</v>
      </c>
    </row>
    <row r="1351" spans="1:5" ht="15" customHeight="1">
      <c r="A1351" s="319">
        <v>8240</v>
      </c>
      <c r="B1351" s="320" t="s">
        <v>29443</v>
      </c>
      <c r="C1351" s="321" t="s">
        <v>27299</v>
      </c>
      <c r="D1351" s="322">
        <v>566</v>
      </c>
      <c r="E1351" s="323" t="s">
        <v>28267</v>
      </c>
    </row>
    <row r="1352" spans="1:5" ht="17.100000000000001" customHeight="1">
      <c r="A1352" s="319">
        <v>8239</v>
      </c>
      <c r="B1352" s="320" t="s">
        <v>29444</v>
      </c>
      <c r="C1352" s="321" t="s">
        <v>27299</v>
      </c>
      <c r="D1352" s="322">
        <v>566</v>
      </c>
      <c r="E1352" s="323" t="s">
        <v>28267</v>
      </c>
    </row>
    <row r="1353" spans="1:5" ht="15" customHeight="1">
      <c r="A1353" s="319">
        <v>8288</v>
      </c>
      <c r="B1353" s="320" t="s">
        <v>29445</v>
      </c>
      <c r="C1353" s="321" t="s">
        <v>27299</v>
      </c>
      <c r="D1353" s="322">
        <v>681.93</v>
      </c>
      <c r="E1353" s="323" t="s">
        <v>28267</v>
      </c>
    </row>
    <row r="1354" spans="1:5" ht="15" customHeight="1">
      <c r="A1354" s="319">
        <v>8289</v>
      </c>
      <c r="B1354" s="320" t="s">
        <v>29446</v>
      </c>
      <c r="C1354" s="321" t="s">
        <v>27299</v>
      </c>
      <c r="D1354" s="322">
        <v>764.86</v>
      </c>
      <c r="E1354" s="323" t="s">
        <v>28267</v>
      </c>
    </row>
    <row r="1355" spans="1:5" ht="15" customHeight="1">
      <c r="A1355" s="319">
        <v>11266</v>
      </c>
      <c r="B1355" s="320" t="s">
        <v>29447</v>
      </c>
      <c r="C1355" s="321" t="s">
        <v>27299</v>
      </c>
      <c r="D1355" s="322">
        <v>857.58</v>
      </c>
      <c r="E1355" s="323" t="s">
        <v>28267</v>
      </c>
    </row>
    <row r="1356" spans="1:5" ht="17.100000000000001" customHeight="1">
      <c r="A1356" s="319">
        <v>8952</v>
      </c>
      <c r="B1356" s="320" t="s">
        <v>29448</v>
      </c>
      <c r="C1356" s="321" t="s">
        <v>27153</v>
      </c>
      <c r="D1356" s="322">
        <v>1.06</v>
      </c>
      <c r="E1356" s="323" t="s">
        <v>28267</v>
      </c>
    </row>
    <row r="1357" spans="1:5" ht="15" customHeight="1">
      <c r="A1357" s="319">
        <v>8846</v>
      </c>
      <c r="B1357" s="320" t="s">
        <v>29449</v>
      </c>
      <c r="C1357" s="321" t="s">
        <v>29450</v>
      </c>
      <c r="D1357" s="322">
        <v>39.799999999999997</v>
      </c>
      <c r="E1357" s="323" t="s">
        <v>28267</v>
      </c>
    </row>
    <row r="1358" spans="1:5" ht="17.100000000000001" customHeight="1">
      <c r="A1358" s="319">
        <v>1609</v>
      </c>
      <c r="B1358" s="320" t="s">
        <v>29451</v>
      </c>
      <c r="C1358" s="321" t="s">
        <v>29450</v>
      </c>
      <c r="D1358" s="322">
        <v>41.2</v>
      </c>
      <c r="E1358" s="323" t="s">
        <v>28267</v>
      </c>
    </row>
    <row r="1359" spans="1:5" ht="15" customHeight="1">
      <c r="A1359" s="319">
        <v>8845</v>
      </c>
      <c r="B1359" s="320" t="s">
        <v>29452</v>
      </c>
      <c r="C1359" s="321" t="s">
        <v>29450</v>
      </c>
      <c r="D1359" s="322">
        <v>57</v>
      </c>
      <c r="E1359" s="323" t="s">
        <v>28267</v>
      </c>
    </row>
    <row r="1360" spans="1:5" ht="17.100000000000001" customHeight="1">
      <c r="A1360" s="319">
        <v>489</v>
      </c>
      <c r="B1360" s="320" t="s">
        <v>29453</v>
      </c>
      <c r="C1360" s="321" t="s">
        <v>29450</v>
      </c>
      <c r="D1360" s="322">
        <v>20.6</v>
      </c>
      <c r="E1360" s="323" t="s">
        <v>28267</v>
      </c>
    </row>
    <row r="1361" spans="1:5" ht="15" customHeight="1">
      <c r="A1361" s="319">
        <v>12698</v>
      </c>
      <c r="B1361" s="320" t="s">
        <v>29454</v>
      </c>
      <c r="C1361" s="321" t="s">
        <v>27142</v>
      </c>
      <c r="D1361" s="322">
        <v>14289.71</v>
      </c>
    </row>
    <row r="1362" spans="1:5" ht="15" customHeight="1">
      <c r="B1362" s="320" t="s">
        <v>29455</v>
      </c>
      <c r="D1362" s="322">
        <v>2.2799999999999998</v>
      </c>
      <c r="E1362" s="323" t="s">
        <v>28267</v>
      </c>
    </row>
    <row r="1363" spans="1:5" ht="15" customHeight="1">
      <c r="A1363" s="319">
        <v>584</v>
      </c>
      <c r="C1363" s="321" t="s">
        <v>27142</v>
      </c>
    </row>
    <row r="1364" spans="1:5" ht="15" customHeight="1">
      <c r="A1364" s="319">
        <v>583</v>
      </c>
      <c r="B1364" s="320" t="s">
        <v>29456</v>
      </c>
      <c r="C1364" s="321" t="s">
        <v>27142</v>
      </c>
      <c r="D1364" s="322">
        <v>0.91</v>
      </c>
      <c r="E1364" s="323" t="s">
        <v>28267</v>
      </c>
    </row>
    <row r="1365" spans="1:5" ht="15" customHeight="1">
      <c r="A1365" s="319">
        <v>690</v>
      </c>
      <c r="B1365" s="320" t="s">
        <v>29457</v>
      </c>
      <c r="C1365" s="321" t="s">
        <v>27153</v>
      </c>
      <c r="D1365" s="322">
        <v>66.72</v>
      </c>
    </row>
    <row r="1366" spans="1:5" ht="17.100000000000001" customHeight="1">
      <c r="A1366" s="319">
        <v>2949</v>
      </c>
      <c r="B1366" s="320" t="s">
        <v>29458</v>
      </c>
      <c r="C1366" s="321" t="s">
        <v>27142</v>
      </c>
      <c r="D1366" s="322">
        <v>1517.76</v>
      </c>
    </row>
    <row r="1367" spans="1:5" ht="17.100000000000001" customHeight="1">
      <c r="A1367" s="319">
        <v>1142</v>
      </c>
      <c r="B1367" s="320" t="s">
        <v>29459</v>
      </c>
      <c r="C1367" s="321" t="s">
        <v>27145</v>
      </c>
      <c r="D1367" s="322">
        <v>675.45</v>
      </c>
    </row>
    <row r="1368" spans="1:5" ht="15" customHeight="1">
      <c r="A1368" s="319">
        <v>1129</v>
      </c>
      <c r="B1368" s="320" t="s">
        <v>29460</v>
      </c>
      <c r="C1368" s="321" t="s">
        <v>27145</v>
      </c>
      <c r="D1368" s="322">
        <v>603.32000000000005</v>
      </c>
      <c r="E1368" s="323" t="s">
        <v>28267</v>
      </c>
    </row>
    <row r="1369" spans="1:5" ht="15" customHeight="1">
      <c r="A1369" s="319">
        <v>3396</v>
      </c>
      <c r="B1369" s="320" t="s">
        <v>29461</v>
      </c>
      <c r="C1369" s="321" t="s">
        <v>27145</v>
      </c>
      <c r="D1369" s="322">
        <v>614.83000000000004</v>
      </c>
    </row>
    <row r="1370" spans="1:5" ht="17.100000000000001" customHeight="1">
      <c r="A1370" s="319">
        <v>1130</v>
      </c>
      <c r="B1370" s="320" t="s">
        <v>29462</v>
      </c>
      <c r="C1370" s="321" t="s">
        <v>27145</v>
      </c>
      <c r="D1370" s="322">
        <v>394.72</v>
      </c>
    </row>
    <row r="1371" spans="1:5" ht="15" customHeight="1">
      <c r="A1371" s="319">
        <v>1132</v>
      </c>
      <c r="B1371" s="320" t="s">
        <v>29463</v>
      </c>
      <c r="C1371" s="321" t="s">
        <v>27209</v>
      </c>
      <c r="D1371" s="322">
        <v>407.82</v>
      </c>
      <c r="E1371" s="323" t="s">
        <v>28267</v>
      </c>
    </row>
    <row r="1372" spans="1:5" ht="15" customHeight="1">
      <c r="A1372" s="319">
        <v>12482</v>
      </c>
      <c r="B1372" s="320" t="s">
        <v>29464</v>
      </c>
      <c r="C1372" s="321" t="s">
        <v>27145</v>
      </c>
      <c r="D1372" s="322">
        <v>161.97</v>
      </c>
      <c r="E1372" s="323" t="s">
        <v>28267</v>
      </c>
    </row>
    <row r="1373" spans="1:5" ht="15" customHeight="1">
      <c r="A1373" s="319">
        <v>12509</v>
      </c>
      <c r="B1373" s="320" t="s">
        <v>29465</v>
      </c>
      <c r="C1373" s="321" t="s">
        <v>27145</v>
      </c>
      <c r="D1373" s="322">
        <v>60.61</v>
      </c>
      <c r="E1373" s="323" t="s">
        <v>28267</v>
      </c>
    </row>
    <row r="1374" spans="1:5" ht="25.5" customHeight="1">
      <c r="A1374" s="319">
        <v>2954</v>
      </c>
      <c r="B1374" s="320" t="s">
        <v>29466</v>
      </c>
      <c r="C1374" s="321" t="s">
        <v>27153</v>
      </c>
      <c r="D1374" s="322">
        <v>1141.07</v>
      </c>
    </row>
    <row r="1375" spans="1:5" ht="15" customHeight="1">
      <c r="A1375" s="319">
        <v>11537</v>
      </c>
      <c r="B1375" s="320" t="s">
        <v>29467</v>
      </c>
      <c r="C1375" s="321" t="s">
        <v>27145</v>
      </c>
      <c r="D1375" s="322">
        <v>553.02</v>
      </c>
    </row>
    <row r="1376" spans="1:5" ht="15" customHeight="1">
      <c r="A1376" s="319">
        <v>1151</v>
      </c>
      <c r="B1376" s="320" t="s">
        <v>29468</v>
      </c>
      <c r="C1376" s="321" t="s">
        <v>27209</v>
      </c>
      <c r="D1376" s="322">
        <v>360.38</v>
      </c>
    </row>
    <row r="1377" spans="1:5" ht="17.100000000000001" customHeight="1">
      <c r="A1377" s="319">
        <v>9892</v>
      </c>
      <c r="B1377" s="320" t="s">
        <v>29469</v>
      </c>
      <c r="C1377" s="321" t="s">
        <v>27145</v>
      </c>
      <c r="D1377" s="322">
        <v>1758.07</v>
      </c>
    </row>
    <row r="1378" spans="1:5" ht="15" customHeight="1">
      <c r="A1378" s="319">
        <v>1140</v>
      </c>
      <c r="B1378" s="320" t="s">
        <v>29470</v>
      </c>
      <c r="C1378" s="321" t="s">
        <v>27145</v>
      </c>
      <c r="D1378" s="322">
        <v>789.74</v>
      </c>
      <c r="E1378" s="323" t="s">
        <v>28267</v>
      </c>
    </row>
    <row r="1379" spans="1:5" ht="17.100000000000001" customHeight="1">
      <c r="A1379" s="319">
        <v>4532</v>
      </c>
      <c r="B1379" s="320" t="s">
        <v>29471</v>
      </c>
      <c r="C1379" s="321" t="s">
        <v>27146</v>
      </c>
      <c r="D1379" s="322">
        <v>5654.17</v>
      </c>
    </row>
    <row r="1380" spans="1:5" ht="15" customHeight="1">
      <c r="A1380" s="319">
        <v>1623</v>
      </c>
      <c r="B1380" s="320" t="s">
        <v>29472</v>
      </c>
      <c r="C1380" s="321" t="s">
        <v>27153</v>
      </c>
      <c r="D1380" s="322">
        <v>25.37</v>
      </c>
      <c r="E1380" s="323" t="s">
        <v>28267</v>
      </c>
    </row>
    <row r="1381" spans="1:5" ht="15" customHeight="1">
      <c r="A1381" s="319">
        <v>13701</v>
      </c>
      <c r="B1381" s="320" t="s">
        <v>27473</v>
      </c>
      <c r="C1381" s="321" t="s">
        <v>27142</v>
      </c>
      <c r="D1381" s="322">
        <v>2675.78</v>
      </c>
    </row>
    <row r="1382" spans="1:5" ht="15" customHeight="1">
      <c r="A1382" s="319">
        <v>13704</v>
      </c>
      <c r="B1382" s="320" t="s">
        <v>27474</v>
      </c>
      <c r="C1382" s="321" t="s">
        <v>27142</v>
      </c>
      <c r="D1382" s="322">
        <v>3361.86</v>
      </c>
    </row>
    <row r="1383" spans="1:5" ht="15" customHeight="1">
      <c r="A1383" s="319">
        <v>13702</v>
      </c>
      <c r="B1383" s="320" t="s">
        <v>27475</v>
      </c>
      <c r="C1383" s="321" t="s">
        <v>27142</v>
      </c>
      <c r="D1383" s="322">
        <v>3156.04</v>
      </c>
    </row>
    <row r="1384" spans="1:5" ht="15" customHeight="1">
      <c r="A1384" s="319">
        <v>13703</v>
      </c>
      <c r="B1384" s="320" t="s">
        <v>27476</v>
      </c>
      <c r="C1384" s="321" t="s">
        <v>27142</v>
      </c>
      <c r="D1384" s="322">
        <v>3835.27</v>
      </c>
    </row>
    <row r="1385" spans="1:5" ht="34.15" customHeight="1">
      <c r="A1385" s="319">
        <v>13193</v>
      </c>
      <c r="B1385" s="320" t="s">
        <v>27477</v>
      </c>
      <c r="C1385" s="321" t="s">
        <v>27142</v>
      </c>
      <c r="D1385" s="322">
        <v>14929.42</v>
      </c>
    </row>
    <row r="1386" spans="1:5" ht="17.100000000000001" customHeight="1">
      <c r="A1386" s="319">
        <v>7966</v>
      </c>
      <c r="B1386" s="320" t="s">
        <v>29473</v>
      </c>
      <c r="C1386" s="321" t="s">
        <v>27142</v>
      </c>
      <c r="D1386" s="322">
        <v>331.15</v>
      </c>
    </row>
    <row r="1387" spans="1:5" ht="17.100000000000001" customHeight="1">
      <c r="A1387" s="319">
        <v>7967</v>
      </c>
      <c r="B1387" s="320" t="s">
        <v>29474</v>
      </c>
      <c r="C1387" s="321" t="s">
        <v>27142</v>
      </c>
      <c r="D1387" s="322">
        <v>354.59</v>
      </c>
    </row>
    <row r="1388" spans="1:5" ht="17.100000000000001" customHeight="1">
      <c r="A1388" s="319">
        <v>1805</v>
      </c>
      <c r="B1388" s="320" t="s">
        <v>29475</v>
      </c>
      <c r="C1388" s="321" t="s">
        <v>27142</v>
      </c>
      <c r="D1388" s="322">
        <v>135.58000000000001</v>
      </c>
      <c r="E1388" s="323" t="s">
        <v>28267</v>
      </c>
    </row>
    <row r="1389" spans="1:5" ht="17.100000000000001" customHeight="1">
      <c r="A1389" s="319">
        <v>1806</v>
      </c>
      <c r="B1389" s="320" t="s">
        <v>29476</v>
      </c>
      <c r="C1389" s="321" t="s">
        <v>27142</v>
      </c>
      <c r="D1389" s="322">
        <v>136.79</v>
      </c>
      <c r="E1389" s="323" t="s">
        <v>28267</v>
      </c>
    </row>
    <row r="1390" spans="1:5" ht="17.100000000000001" customHeight="1">
      <c r="A1390" s="319">
        <v>1807</v>
      </c>
      <c r="B1390" s="320" t="s">
        <v>29477</v>
      </c>
      <c r="C1390" s="321" t="s">
        <v>27142</v>
      </c>
      <c r="D1390" s="322">
        <v>149.16999999999999</v>
      </c>
      <c r="E1390" s="323" t="s">
        <v>28267</v>
      </c>
    </row>
    <row r="1391" spans="1:5" ht="15" customHeight="1">
      <c r="A1391" s="319">
        <v>8642</v>
      </c>
      <c r="B1391" s="320" t="s">
        <v>29478</v>
      </c>
      <c r="C1391" s="321" t="s">
        <v>27142</v>
      </c>
      <c r="D1391" s="322">
        <v>156.26</v>
      </c>
      <c r="E1391" s="323" t="s">
        <v>28267</v>
      </c>
    </row>
    <row r="1392" spans="1:5" ht="17.100000000000001" customHeight="1">
      <c r="A1392" s="319">
        <v>1808</v>
      </c>
      <c r="B1392" s="320" t="s">
        <v>29479</v>
      </c>
      <c r="C1392" s="321" t="s">
        <v>27142</v>
      </c>
      <c r="D1392" s="322">
        <v>279</v>
      </c>
      <c r="E1392" s="323" t="s">
        <v>28267</v>
      </c>
    </row>
    <row r="1393" spans="1:5" ht="17.100000000000001" customHeight="1">
      <c r="A1393" s="319">
        <v>1809</v>
      </c>
      <c r="B1393" s="320" t="s">
        <v>29480</v>
      </c>
      <c r="C1393" s="321" t="s">
        <v>27142</v>
      </c>
      <c r="D1393" s="322">
        <v>309.49</v>
      </c>
      <c r="E1393" s="323" t="s">
        <v>28267</v>
      </c>
    </row>
    <row r="1394" spans="1:5" ht="15" customHeight="1">
      <c r="A1394" s="319">
        <v>1810</v>
      </c>
      <c r="B1394" s="320" t="s">
        <v>29481</v>
      </c>
      <c r="C1394" s="321" t="s">
        <v>27142</v>
      </c>
      <c r="D1394" s="322">
        <v>124.14</v>
      </c>
      <c r="E1394" s="323" t="s">
        <v>28267</v>
      </c>
    </row>
    <row r="1395" spans="1:5" ht="15" customHeight="1">
      <c r="A1395" s="319">
        <v>1811</v>
      </c>
      <c r="B1395" s="320" t="s">
        <v>29482</v>
      </c>
      <c r="C1395" s="321" t="s">
        <v>27142</v>
      </c>
      <c r="D1395" s="322">
        <v>128.82</v>
      </c>
      <c r="E1395" s="323" t="s">
        <v>28267</v>
      </c>
    </row>
    <row r="1396" spans="1:5" ht="17.100000000000001" customHeight="1">
      <c r="A1396" s="319">
        <v>3350</v>
      </c>
      <c r="B1396" s="320" t="s">
        <v>29483</v>
      </c>
      <c r="C1396" s="321" t="s">
        <v>27150</v>
      </c>
      <c r="D1396" s="322">
        <v>136.94</v>
      </c>
      <c r="E1396" s="323" t="s">
        <v>28267</v>
      </c>
    </row>
    <row r="1397" spans="1:5" ht="15" customHeight="1">
      <c r="A1397" s="319">
        <v>8966</v>
      </c>
      <c r="B1397" s="320" t="s">
        <v>29484</v>
      </c>
      <c r="C1397" s="321" t="s">
        <v>27209</v>
      </c>
      <c r="D1397" s="322">
        <v>428.43</v>
      </c>
      <c r="E1397" s="323" t="s">
        <v>28267</v>
      </c>
    </row>
    <row r="1398" spans="1:5" ht="15" customHeight="1">
      <c r="A1398" s="319">
        <v>1827</v>
      </c>
      <c r="B1398" s="320" t="s">
        <v>29485</v>
      </c>
      <c r="C1398" s="321" t="s">
        <v>27142</v>
      </c>
      <c r="D1398" s="322">
        <v>771.04</v>
      </c>
    </row>
    <row r="1399" spans="1:5" ht="15" customHeight="1">
      <c r="A1399" s="319">
        <v>1823</v>
      </c>
      <c r="B1399" s="320" t="s">
        <v>29486</v>
      </c>
      <c r="C1399" s="321" t="s">
        <v>27142</v>
      </c>
      <c r="D1399" s="322">
        <v>675.4</v>
      </c>
      <c r="E1399" s="323" t="s">
        <v>28267</v>
      </c>
    </row>
    <row r="1400" spans="1:5" ht="15" customHeight="1">
      <c r="A1400" s="319">
        <v>1824</v>
      </c>
      <c r="B1400" s="320" t="s">
        <v>29487</v>
      </c>
      <c r="C1400" s="321" t="s">
        <v>27142</v>
      </c>
      <c r="D1400" s="322">
        <v>697.4</v>
      </c>
      <c r="E1400" s="323" t="s">
        <v>28267</v>
      </c>
    </row>
    <row r="1401" spans="1:5" ht="15" customHeight="1">
      <c r="A1401" s="319">
        <v>1825</v>
      </c>
      <c r="B1401" s="320" t="s">
        <v>29488</v>
      </c>
      <c r="C1401" s="321" t="s">
        <v>27142</v>
      </c>
      <c r="D1401" s="322">
        <v>822.62</v>
      </c>
      <c r="E1401" s="323" t="s">
        <v>28267</v>
      </c>
    </row>
    <row r="1402" spans="1:5" ht="15" customHeight="1">
      <c r="A1402" s="319">
        <v>1826</v>
      </c>
      <c r="B1402" s="320" t="s">
        <v>29489</v>
      </c>
      <c r="C1402" s="321" t="s">
        <v>27142</v>
      </c>
      <c r="D1402" s="322">
        <v>1075.9000000000001</v>
      </c>
      <c r="E1402" s="323" t="s">
        <v>28267</v>
      </c>
    </row>
    <row r="1403" spans="1:5" ht="15" customHeight="1">
      <c r="A1403" s="319">
        <v>13065</v>
      </c>
      <c r="B1403" s="320" t="s">
        <v>29490</v>
      </c>
      <c r="C1403" s="321" t="s">
        <v>27145</v>
      </c>
      <c r="D1403" s="322">
        <v>612.07000000000005</v>
      </c>
      <c r="E1403" s="323" t="s">
        <v>28267</v>
      </c>
    </row>
    <row r="1404" spans="1:5" ht="15" customHeight="1">
      <c r="A1404" s="319">
        <v>8929</v>
      </c>
      <c r="B1404" s="320" t="s">
        <v>29491</v>
      </c>
      <c r="C1404" s="321" t="s">
        <v>27145</v>
      </c>
      <c r="D1404" s="322">
        <v>414.97</v>
      </c>
      <c r="E1404" s="323" t="s">
        <v>28267</v>
      </c>
    </row>
    <row r="1405" spans="1:5" ht="15" customHeight="1">
      <c r="A1405" s="319">
        <v>12507</v>
      </c>
      <c r="B1405" s="320" t="s">
        <v>29492</v>
      </c>
      <c r="C1405" s="321" t="s">
        <v>27145</v>
      </c>
      <c r="D1405" s="322">
        <v>394.72</v>
      </c>
    </row>
    <row r="1406" spans="1:5" ht="15" customHeight="1">
      <c r="A1406" s="319">
        <v>1819</v>
      </c>
      <c r="B1406" s="320" t="s">
        <v>29493</v>
      </c>
      <c r="C1406" s="321" t="s">
        <v>27145</v>
      </c>
      <c r="D1406" s="322">
        <v>389.32</v>
      </c>
    </row>
    <row r="1407" spans="1:5" ht="15" customHeight="1">
      <c r="A1407" s="319">
        <v>5017</v>
      </c>
      <c r="B1407" s="320" t="s">
        <v>29494</v>
      </c>
      <c r="C1407" s="321" t="s">
        <v>27142</v>
      </c>
      <c r="D1407" s="322">
        <v>278</v>
      </c>
      <c r="E1407" s="323" t="s">
        <v>28267</v>
      </c>
    </row>
    <row r="1408" spans="1:5" ht="15" customHeight="1">
      <c r="A1408" s="319">
        <v>5016</v>
      </c>
      <c r="B1408" s="320" t="s">
        <v>29495</v>
      </c>
      <c r="C1408" s="321" t="s">
        <v>27142</v>
      </c>
      <c r="D1408" s="322">
        <v>282.5</v>
      </c>
      <c r="E1408" s="323" t="s">
        <v>28267</v>
      </c>
    </row>
    <row r="1409" spans="1:5" ht="15" customHeight="1">
      <c r="A1409" s="319">
        <v>4699</v>
      </c>
      <c r="B1409" s="320" t="s">
        <v>29496</v>
      </c>
      <c r="C1409" s="321" t="s">
        <v>27142</v>
      </c>
      <c r="D1409" s="322">
        <v>289</v>
      </c>
      <c r="E1409" s="323" t="s">
        <v>28267</v>
      </c>
    </row>
    <row r="1410" spans="1:5" ht="15" customHeight="1">
      <c r="A1410" s="319">
        <v>13755</v>
      </c>
      <c r="B1410" s="320" t="s">
        <v>41638</v>
      </c>
      <c r="C1410" s="321" t="s">
        <v>27142</v>
      </c>
      <c r="D1410" s="322">
        <v>386</v>
      </c>
      <c r="E1410" s="323" t="s">
        <v>28267</v>
      </c>
    </row>
    <row r="1411" spans="1:5" ht="15" customHeight="1">
      <c r="A1411" s="319">
        <v>1829</v>
      </c>
      <c r="B1411" s="320" t="s">
        <v>29497</v>
      </c>
      <c r="C1411" s="321" t="s">
        <v>27142</v>
      </c>
      <c r="D1411" s="322">
        <v>70</v>
      </c>
      <c r="E1411" s="323" t="s">
        <v>28267</v>
      </c>
    </row>
    <row r="1412" spans="1:5" ht="15" customHeight="1">
      <c r="A1412" s="319">
        <v>1830</v>
      </c>
      <c r="B1412" s="320" t="s">
        <v>29498</v>
      </c>
      <c r="C1412" s="321" t="s">
        <v>27142</v>
      </c>
      <c r="D1412" s="322">
        <v>74</v>
      </c>
      <c r="E1412" s="323" t="s">
        <v>28267</v>
      </c>
    </row>
    <row r="1413" spans="1:5" ht="15" customHeight="1">
      <c r="A1413" s="319">
        <v>1831</v>
      </c>
      <c r="B1413" s="320" t="s">
        <v>29499</v>
      </c>
      <c r="C1413" s="321" t="s">
        <v>27142</v>
      </c>
      <c r="D1413" s="322">
        <v>83.9</v>
      </c>
      <c r="E1413" s="323" t="s">
        <v>28267</v>
      </c>
    </row>
    <row r="1414" spans="1:5" ht="15" customHeight="1">
      <c r="A1414" s="319">
        <v>1844</v>
      </c>
      <c r="B1414" s="320" t="s">
        <v>29500</v>
      </c>
      <c r="C1414" s="321" t="s">
        <v>27145</v>
      </c>
      <c r="D1414" s="322">
        <v>0.01</v>
      </c>
      <c r="E1414" s="323" t="s">
        <v>28267</v>
      </c>
    </row>
    <row r="1415" spans="1:5" ht="15" customHeight="1">
      <c r="A1415" s="319">
        <v>1881</v>
      </c>
      <c r="B1415" s="320" t="s">
        <v>29501</v>
      </c>
      <c r="C1415" s="321" t="s">
        <v>27145</v>
      </c>
      <c r="D1415" s="322">
        <v>366.77</v>
      </c>
    </row>
    <row r="1416" spans="1:5" ht="15" customHeight="1">
      <c r="A1416" s="319">
        <v>1882</v>
      </c>
      <c r="B1416" s="320" t="s">
        <v>27478</v>
      </c>
      <c r="C1416" s="321" t="s">
        <v>27145</v>
      </c>
      <c r="D1416" s="322">
        <v>366.77</v>
      </c>
    </row>
    <row r="1417" spans="1:5" ht="15" customHeight="1">
      <c r="A1417" s="319">
        <v>1885</v>
      </c>
      <c r="B1417" s="320" t="s">
        <v>29502</v>
      </c>
      <c r="C1417" s="321" t="s">
        <v>27153</v>
      </c>
      <c r="D1417" s="322">
        <v>67.25</v>
      </c>
    </row>
    <row r="1418" spans="1:5" ht="17.100000000000001" customHeight="1">
      <c r="A1418" s="319">
        <v>4225</v>
      </c>
      <c r="B1418" s="320" t="s">
        <v>29503</v>
      </c>
      <c r="C1418" s="321" t="s">
        <v>27209</v>
      </c>
      <c r="D1418" s="322">
        <v>195.03</v>
      </c>
    </row>
    <row r="1419" spans="1:5" ht="15" customHeight="1">
      <c r="A1419" s="319">
        <v>2006</v>
      </c>
      <c r="B1419" s="320" t="s">
        <v>28227</v>
      </c>
      <c r="C1419" s="321" t="s">
        <v>27153</v>
      </c>
      <c r="D1419" s="322">
        <v>7.18</v>
      </c>
      <c r="E1419" s="323" t="s">
        <v>28267</v>
      </c>
    </row>
    <row r="1420" spans="1:5" ht="15" customHeight="1">
      <c r="A1420" s="319">
        <v>4185</v>
      </c>
      <c r="B1420" s="320" t="s">
        <v>28228</v>
      </c>
      <c r="C1420" s="321" t="s">
        <v>27153</v>
      </c>
      <c r="D1420" s="322">
        <v>27.73</v>
      </c>
    </row>
    <row r="1421" spans="1:5" ht="15" customHeight="1">
      <c r="A1421" s="319">
        <v>1020</v>
      </c>
      <c r="B1421" s="320" t="s">
        <v>29504</v>
      </c>
      <c r="C1421" s="321" t="s">
        <v>27145</v>
      </c>
      <c r="D1421" s="322">
        <v>131.9</v>
      </c>
      <c r="E1421" s="323" t="s">
        <v>28267</v>
      </c>
    </row>
    <row r="1422" spans="1:5" ht="17.100000000000001" customHeight="1">
      <c r="A1422" s="319">
        <v>2956</v>
      </c>
      <c r="B1422" s="320" t="s">
        <v>29505</v>
      </c>
      <c r="C1422" s="321" t="s">
        <v>27145</v>
      </c>
      <c r="D1422" s="322">
        <v>131.9</v>
      </c>
      <c r="E1422" s="323" t="s">
        <v>28267</v>
      </c>
    </row>
    <row r="1423" spans="1:5" ht="15" customHeight="1">
      <c r="A1423" s="319">
        <v>1022</v>
      </c>
      <c r="B1423" s="320" t="s">
        <v>29506</v>
      </c>
      <c r="C1423" s="321" t="s">
        <v>27145</v>
      </c>
      <c r="D1423" s="322">
        <v>19.32</v>
      </c>
      <c r="E1423" s="323" t="s">
        <v>28267</v>
      </c>
    </row>
    <row r="1424" spans="1:5" ht="15" customHeight="1">
      <c r="A1424" s="319">
        <v>1296</v>
      </c>
      <c r="B1424" s="320" t="s">
        <v>29507</v>
      </c>
      <c r="C1424" s="321" t="s">
        <v>27145</v>
      </c>
      <c r="D1424" s="322">
        <v>92</v>
      </c>
      <c r="E1424" s="323" t="s">
        <v>28267</v>
      </c>
    </row>
    <row r="1425" spans="1:5" ht="15" customHeight="1">
      <c r="A1425" s="319">
        <v>1297</v>
      </c>
      <c r="B1425" s="320" t="s">
        <v>29508</v>
      </c>
      <c r="C1425" s="321" t="s">
        <v>27145</v>
      </c>
      <c r="D1425" s="322">
        <v>60.25</v>
      </c>
    </row>
    <row r="1426" spans="1:5" ht="15" customHeight="1">
      <c r="A1426" s="319">
        <v>3395</v>
      </c>
      <c r="B1426" s="320" t="s">
        <v>29509</v>
      </c>
      <c r="C1426" s="321" t="s">
        <v>27145</v>
      </c>
      <c r="D1426" s="322">
        <v>183.7</v>
      </c>
    </row>
    <row r="1427" spans="1:5" ht="15" customHeight="1">
      <c r="A1427" s="319">
        <v>10185</v>
      </c>
      <c r="B1427" s="320" t="s">
        <v>29510</v>
      </c>
      <c r="C1427" s="321" t="s">
        <v>27147</v>
      </c>
      <c r="D1427" s="322">
        <v>2049.6999999999998</v>
      </c>
      <c r="E1427" s="323" t="s">
        <v>28267</v>
      </c>
    </row>
    <row r="1428" spans="1:5" ht="15" customHeight="1">
      <c r="A1428" s="319">
        <v>3090</v>
      </c>
      <c r="B1428" s="320" t="s">
        <v>29511</v>
      </c>
      <c r="C1428" s="321" t="s">
        <v>27209</v>
      </c>
      <c r="D1428" s="322">
        <v>40.99</v>
      </c>
      <c r="E1428" s="323" t="s">
        <v>28267</v>
      </c>
    </row>
    <row r="1429" spans="1:5" ht="15" customHeight="1">
      <c r="A1429" s="319">
        <v>4693</v>
      </c>
      <c r="B1429" s="320" t="s">
        <v>29512</v>
      </c>
      <c r="C1429" s="321" t="s">
        <v>27142</v>
      </c>
      <c r="D1429" s="322">
        <v>26.11</v>
      </c>
    </row>
    <row r="1430" spans="1:5" ht="17.100000000000001" customHeight="1">
      <c r="A1430" s="319">
        <v>2509</v>
      </c>
      <c r="B1430" s="320" t="s">
        <v>29513</v>
      </c>
      <c r="C1430" s="321" t="s">
        <v>27142</v>
      </c>
      <c r="D1430" s="322">
        <v>783.36</v>
      </c>
    </row>
    <row r="1431" spans="1:5" ht="17.100000000000001" customHeight="1">
      <c r="A1431" s="319">
        <v>11646</v>
      </c>
      <c r="B1431" s="320" t="s">
        <v>29514</v>
      </c>
      <c r="C1431" s="321" t="s">
        <v>27142</v>
      </c>
      <c r="D1431" s="322">
        <v>613.20000000000005</v>
      </c>
    </row>
    <row r="1432" spans="1:5" ht="15" customHeight="1">
      <c r="A1432" s="319">
        <v>12526</v>
      </c>
      <c r="B1432" s="320" t="s">
        <v>29515</v>
      </c>
      <c r="C1432" s="321" t="s">
        <v>27146</v>
      </c>
      <c r="D1432" s="322">
        <v>3570</v>
      </c>
    </row>
    <row r="1433" spans="1:5" ht="15" customHeight="1">
      <c r="A1433" s="319">
        <v>9823</v>
      </c>
      <c r="B1433" s="320" t="s">
        <v>29516</v>
      </c>
      <c r="C1433" s="321" t="s">
        <v>27142</v>
      </c>
      <c r="D1433" s="322">
        <v>181.18</v>
      </c>
      <c r="E1433" s="323" t="s">
        <v>28267</v>
      </c>
    </row>
    <row r="1434" spans="1:5" ht="15" customHeight="1">
      <c r="A1434" s="319">
        <v>3214</v>
      </c>
      <c r="B1434" s="320" t="s">
        <v>29517</v>
      </c>
      <c r="C1434" s="321" t="s">
        <v>27153</v>
      </c>
      <c r="D1434" s="322">
        <v>8.34</v>
      </c>
    </row>
    <row r="1435" spans="1:5" ht="15" customHeight="1">
      <c r="A1435" s="319">
        <v>11969</v>
      </c>
      <c r="B1435" s="320" t="s">
        <v>29518</v>
      </c>
      <c r="C1435" s="321" t="s">
        <v>27153</v>
      </c>
      <c r="D1435" s="322">
        <v>12.29</v>
      </c>
    </row>
    <row r="1436" spans="1:5" ht="15" customHeight="1">
      <c r="A1436" s="319">
        <v>4113</v>
      </c>
      <c r="B1436" s="320" t="s">
        <v>29519</v>
      </c>
      <c r="C1436" s="321" t="s">
        <v>27153</v>
      </c>
      <c r="D1436" s="322">
        <v>17.13</v>
      </c>
      <c r="E1436" s="323" t="s">
        <v>28267</v>
      </c>
    </row>
    <row r="1437" spans="1:5" ht="15" customHeight="1">
      <c r="A1437" s="319">
        <v>3215</v>
      </c>
      <c r="B1437" s="320" t="s">
        <v>29520</v>
      </c>
      <c r="C1437" s="321" t="s">
        <v>27153</v>
      </c>
      <c r="D1437" s="322">
        <v>41.28</v>
      </c>
    </row>
    <row r="1438" spans="1:5" ht="15" customHeight="1">
      <c r="A1438" s="319">
        <v>3216</v>
      </c>
      <c r="B1438" s="320" t="s">
        <v>29521</v>
      </c>
      <c r="C1438" s="321" t="s">
        <v>27153</v>
      </c>
      <c r="D1438" s="322">
        <v>77.86</v>
      </c>
    </row>
    <row r="1439" spans="1:5" ht="15" customHeight="1">
      <c r="A1439" s="319">
        <v>3311</v>
      </c>
      <c r="B1439" s="320" t="s">
        <v>29522</v>
      </c>
      <c r="C1439" s="321" t="s">
        <v>27153</v>
      </c>
      <c r="D1439" s="322">
        <v>123.19</v>
      </c>
    </row>
    <row r="1440" spans="1:5" ht="15" customHeight="1">
      <c r="A1440" s="319">
        <v>8933</v>
      </c>
      <c r="B1440" s="320" t="s">
        <v>29523</v>
      </c>
      <c r="C1440" s="321" t="s">
        <v>27153</v>
      </c>
      <c r="D1440" s="322">
        <v>230</v>
      </c>
      <c r="E1440" s="323" t="s">
        <v>28267</v>
      </c>
    </row>
    <row r="1441" spans="1:5" ht="15" customHeight="1">
      <c r="A1441" s="319">
        <v>9458</v>
      </c>
      <c r="B1441" s="320" t="s">
        <v>29524</v>
      </c>
      <c r="C1441" s="321" t="s">
        <v>27145</v>
      </c>
      <c r="D1441" s="322">
        <v>34.31</v>
      </c>
    </row>
    <row r="1442" spans="1:5" ht="15" customHeight="1">
      <c r="A1442" s="319">
        <v>3382</v>
      </c>
      <c r="B1442" s="320" t="s">
        <v>29525</v>
      </c>
      <c r="C1442" s="321" t="s">
        <v>27153</v>
      </c>
      <c r="D1442" s="322">
        <v>2.48</v>
      </c>
      <c r="E1442" s="323" t="s">
        <v>28267</v>
      </c>
    </row>
    <row r="1443" spans="1:5" ht="15" customHeight="1">
      <c r="A1443" s="319">
        <v>3169</v>
      </c>
      <c r="B1443" s="320" t="s">
        <v>29526</v>
      </c>
      <c r="C1443" s="321" t="s">
        <v>27153</v>
      </c>
      <c r="D1443" s="322">
        <v>106.67</v>
      </c>
    </row>
    <row r="1444" spans="1:5" ht="15" customHeight="1">
      <c r="A1444" s="319">
        <v>923</v>
      </c>
      <c r="B1444" s="320" t="s">
        <v>29527</v>
      </c>
      <c r="C1444" s="321" t="s">
        <v>27142</v>
      </c>
      <c r="D1444" s="322">
        <v>6.09</v>
      </c>
      <c r="E1444" s="323" t="s">
        <v>28267</v>
      </c>
    </row>
    <row r="1445" spans="1:5" ht="15" customHeight="1">
      <c r="A1445" s="319">
        <v>924</v>
      </c>
      <c r="B1445" s="320" t="s">
        <v>29528</v>
      </c>
      <c r="C1445" s="321" t="s">
        <v>27142</v>
      </c>
      <c r="D1445" s="322">
        <v>8.14</v>
      </c>
    </row>
    <row r="1446" spans="1:5" ht="15" customHeight="1">
      <c r="A1446" s="319">
        <v>2592</v>
      </c>
      <c r="B1446" s="320" t="s">
        <v>29529</v>
      </c>
      <c r="C1446" s="321" t="s">
        <v>27153</v>
      </c>
      <c r="D1446" s="322">
        <v>21.5</v>
      </c>
      <c r="E1446" s="323" t="s">
        <v>28267</v>
      </c>
    </row>
    <row r="1447" spans="1:5" ht="15" customHeight="1">
      <c r="A1447" s="319">
        <v>1560</v>
      </c>
      <c r="B1447" s="320" t="s">
        <v>29530</v>
      </c>
      <c r="C1447" s="321" t="s">
        <v>27153</v>
      </c>
      <c r="D1447" s="322">
        <v>21.5</v>
      </c>
      <c r="E1447" s="323" t="s">
        <v>28267</v>
      </c>
    </row>
    <row r="1448" spans="1:5" ht="15" customHeight="1">
      <c r="A1448" s="319">
        <v>2746</v>
      </c>
      <c r="B1448" s="320" t="s">
        <v>29531</v>
      </c>
      <c r="C1448" s="321" t="s">
        <v>27153</v>
      </c>
      <c r="D1448" s="322">
        <v>32.25</v>
      </c>
      <c r="E1448" s="323" t="s">
        <v>28267</v>
      </c>
    </row>
    <row r="1449" spans="1:5" ht="15" customHeight="1">
      <c r="A1449" s="319">
        <v>7960</v>
      </c>
      <c r="B1449" s="320" t="s">
        <v>29532</v>
      </c>
      <c r="C1449" s="321" t="s">
        <v>27153</v>
      </c>
      <c r="D1449" s="322">
        <v>43</v>
      </c>
      <c r="E1449" s="323" t="s">
        <v>28267</v>
      </c>
    </row>
    <row r="1450" spans="1:5" ht="15" customHeight="1">
      <c r="A1450" s="319">
        <v>3089</v>
      </c>
      <c r="B1450" s="320" t="s">
        <v>29533</v>
      </c>
      <c r="C1450" s="321" t="s">
        <v>27147</v>
      </c>
      <c r="D1450" s="322">
        <v>8571.42</v>
      </c>
    </row>
    <row r="1451" spans="1:5" ht="15" customHeight="1">
      <c r="A1451" s="319">
        <v>8693</v>
      </c>
      <c r="B1451" s="320" t="s">
        <v>29534</v>
      </c>
      <c r="C1451" s="321" t="s">
        <v>27147</v>
      </c>
      <c r="D1451" s="322">
        <v>3016.87</v>
      </c>
    </row>
    <row r="1452" spans="1:5" ht="15" customHeight="1">
      <c r="A1452" s="319">
        <v>11190</v>
      </c>
      <c r="B1452" s="320" t="s">
        <v>29535</v>
      </c>
      <c r="C1452" s="321" t="s">
        <v>27153</v>
      </c>
      <c r="D1452" s="322">
        <v>12.62</v>
      </c>
    </row>
    <row r="1453" spans="1:5" ht="15" customHeight="1">
      <c r="A1453" s="319">
        <v>11191</v>
      </c>
      <c r="B1453" s="320" t="s">
        <v>29536</v>
      </c>
      <c r="C1453" s="321" t="s">
        <v>27153</v>
      </c>
      <c r="D1453" s="322">
        <v>24.31</v>
      </c>
    </row>
    <row r="1454" spans="1:5" ht="17.100000000000001" customHeight="1">
      <c r="A1454" s="319">
        <v>11192</v>
      </c>
      <c r="B1454" s="320" t="s">
        <v>29537</v>
      </c>
      <c r="C1454" s="321" t="s">
        <v>27153</v>
      </c>
      <c r="D1454" s="322">
        <v>137.13</v>
      </c>
      <c r="E1454" s="323" t="s">
        <v>28267</v>
      </c>
    </row>
    <row r="1455" spans="1:5" ht="15" customHeight="1">
      <c r="A1455" s="319">
        <v>2847</v>
      </c>
      <c r="B1455" s="320" t="s">
        <v>29538</v>
      </c>
      <c r="C1455" s="321" t="s">
        <v>27146</v>
      </c>
      <c r="D1455" s="322">
        <v>3016.87</v>
      </c>
      <c r="E1455" s="323" t="s">
        <v>28267</v>
      </c>
    </row>
    <row r="1456" spans="1:5" ht="15" customHeight="1">
      <c r="A1456" s="319">
        <v>3186</v>
      </c>
      <c r="B1456" s="320" t="s">
        <v>29539</v>
      </c>
      <c r="C1456" s="321" t="s">
        <v>27145</v>
      </c>
      <c r="D1456" s="322">
        <v>21.52</v>
      </c>
      <c r="E1456" s="323" t="s">
        <v>28267</v>
      </c>
    </row>
    <row r="1457" spans="1:5" ht="15" customHeight="1">
      <c r="A1457" s="319">
        <v>2701</v>
      </c>
      <c r="B1457" s="320" t="s">
        <v>29540</v>
      </c>
      <c r="C1457" s="321" t="s">
        <v>27146</v>
      </c>
      <c r="D1457" s="322">
        <v>7750</v>
      </c>
      <c r="E1457" s="323" t="s">
        <v>28267</v>
      </c>
    </row>
    <row r="1458" spans="1:5" ht="15" customHeight="1">
      <c r="A1458" s="319">
        <v>1558</v>
      </c>
      <c r="B1458" s="320" t="s">
        <v>29541</v>
      </c>
      <c r="C1458" s="321" t="s">
        <v>27146</v>
      </c>
      <c r="D1458" s="322">
        <v>3296</v>
      </c>
      <c r="E1458" s="323" t="s">
        <v>28267</v>
      </c>
    </row>
    <row r="1459" spans="1:5" ht="15" customHeight="1">
      <c r="A1459" s="319">
        <v>1559</v>
      </c>
      <c r="B1459" s="320" t="s">
        <v>29542</v>
      </c>
      <c r="C1459" s="321" t="s">
        <v>27153</v>
      </c>
      <c r="D1459" s="322">
        <v>3.63</v>
      </c>
      <c r="E1459" s="323" t="s">
        <v>28267</v>
      </c>
    </row>
    <row r="1460" spans="1:5" ht="15" customHeight="1">
      <c r="A1460" s="319">
        <v>4229</v>
      </c>
      <c r="B1460" s="320" t="s">
        <v>29543</v>
      </c>
      <c r="C1460" s="321" t="s">
        <v>27147</v>
      </c>
      <c r="D1460" s="322">
        <v>8599</v>
      </c>
      <c r="E1460" s="323" t="s">
        <v>28267</v>
      </c>
    </row>
    <row r="1461" spans="1:5" ht="15" customHeight="1">
      <c r="A1461" s="319">
        <v>4501</v>
      </c>
      <c r="B1461" s="320" t="s">
        <v>29544</v>
      </c>
      <c r="C1461" s="321" t="s">
        <v>27146</v>
      </c>
      <c r="D1461" s="322">
        <v>8671.2099999999991</v>
      </c>
    </row>
    <row r="1462" spans="1:5" ht="15" customHeight="1">
      <c r="A1462" s="319">
        <v>4502</v>
      </c>
      <c r="B1462" s="320" t="s">
        <v>29545</v>
      </c>
      <c r="C1462" s="321" t="s">
        <v>27146</v>
      </c>
      <c r="D1462" s="322">
        <v>8671.2099999999991</v>
      </c>
    </row>
    <row r="1463" spans="1:5" ht="15" customHeight="1">
      <c r="A1463" s="319">
        <v>1561</v>
      </c>
      <c r="B1463" s="320" t="s">
        <v>29546</v>
      </c>
      <c r="C1463" s="321" t="s">
        <v>27146</v>
      </c>
      <c r="D1463" s="322">
        <v>9114.9</v>
      </c>
      <c r="E1463" s="323" t="s">
        <v>28267</v>
      </c>
    </row>
    <row r="1464" spans="1:5" ht="15" customHeight="1">
      <c r="A1464" s="319">
        <v>1974</v>
      </c>
      <c r="B1464" s="320" t="s">
        <v>29547</v>
      </c>
      <c r="C1464" s="321" t="s">
        <v>27153</v>
      </c>
      <c r="D1464" s="322">
        <v>4.0999999999999996</v>
      </c>
      <c r="E1464" s="323" t="s">
        <v>28267</v>
      </c>
    </row>
    <row r="1465" spans="1:5" ht="15" customHeight="1">
      <c r="A1465" s="319">
        <v>1565</v>
      </c>
      <c r="B1465" s="320" t="s">
        <v>29548</v>
      </c>
      <c r="C1465" s="321" t="s">
        <v>27153</v>
      </c>
      <c r="D1465" s="322">
        <v>15.91</v>
      </c>
      <c r="E1465" s="323" t="s">
        <v>28267</v>
      </c>
    </row>
    <row r="1466" spans="1:5" ht="15" customHeight="1">
      <c r="A1466" s="319">
        <v>4156</v>
      </c>
      <c r="B1466" s="320" t="s">
        <v>29549</v>
      </c>
      <c r="C1466" s="321" t="s">
        <v>27153</v>
      </c>
      <c r="D1466" s="322">
        <v>178.74</v>
      </c>
      <c r="E1466" s="323" t="s">
        <v>28267</v>
      </c>
    </row>
    <row r="1467" spans="1:5" ht="15" customHeight="1">
      <c r="A1467" s="319">
        <v>9629</v>
      </c>
      <c r="B1467" s="320" t="s">
        <v>29550</v>
      </c>
      <c r="C1467" s="321" t="s">
        <v>27153</v>
      </c>
      <c r="D1467" s="322">
        <v>329.06</v>
      </c>
      <c r="E1467" s="323" t="s">
        <v>28267</v>
      </c>
    </row>
    <row r="1468" spans="1:5" ht="15" customHeight="1">
      <c r="A1468" s="319">
        <v>1562</v>
      </c>
      <c r="B1468" s="320" t="s">
        <v>29551</v>
      </c>
      <c r="C1468" s="321" t="s">
        <v>27153</v>
      </c>
      <c r="D1468" s="322">
        <v>7.05</v>
      </c>
      <c r="E1468" s="323" t="s">
        <v>28267</v>
      </c>
    </row>
    <row r="1469" spans="1:5" ht="15" customHeight="1">
      <c r="A1469" s="319">
        <v>5011</v>
      </c>
      <c r="B1469" s="320" t="s">
        <v>29552</v>
      </c>
      <c r="C1469" s="321" t="s">
        <v>27153</v>
      </c>
      <c r="D1469" s="322">
        <v>15.95</v>
      </c>
      <c r="E1469" s="323" t="s">
        <v>28267</v>
      </c>
    </row>
    <row r="1470" spans="1:5" ht="15" customHeight="1">
      <c r="A1470" s="319">
        <v>1564</v>
      </c>
      <c r="B1470" s="320" t="s">
        <v>29553</v>
      </c>
      <c r="C1470" s="321" t="s">
        <v>27153</v>
      </c>
      <c r="D1470" s="322">
        <v>7.21</v>
      </c>
    </row>
    <row r="1471" spans="1:5" ht="15" customHeight="1">
      <c r="A1471" s="319">
        <v>10330</v>
      </c>
      <c r="B1471" s="320" t="s">
        <v>29554</v>
      </c>
      <c r="C1471" s="321" t="s">
        <v>27153</v>
      </c>
      <c r="D1471" s="322">
        <v>364.6</v>
      </c>
      <c r="E1471" s="323" t="s">
        <v>28267</v>
      </c>
    </row>
    <row r="1472" spans="1:5" ht="15" customHeight="1">
      <c r="A1472" s="319">
        <v>1567</v>
      </c>
      <c r="B1472" s="320" t="s">
        <v>29555</v>
      </c>
      <c r="C1472" s="321" t="s">
        <v>27153</v>
      </c>
      <c r="D1472" s="322">
        <v>45.6</v>
      </c>
      <c r="E1472" s="323" t="s">
        <v>28267</v>
      </c>
    </row>
    <row r="1473" spans="1:5" ht="15" customHeight="1">
      <c r="A1473" s="319">
        <v>13456</v>
      </c>
      <c r="B1473" s="320" t="s">
        <v>29556</v>
      </c>
      <c r="C1473" s="321" t="s">
        <v>27153</v>
      </c>
      <c r="D1473" s="322">
        <v>59.33</v>
      </c>
      <c r="E1473" s="323" t="s">
        <v>28267</v>
      </c>
    </row>
    <row r="1474" spans="1:5" ht="15" customHeight="1">
      <c r="A1474" s="319">
        <v>8877</v>
      </c>
      <c r="B1474" s="320" t="s">
        <v>29557</v>
      </c>
      <c r="C1474" s="321" t="s">
        <v>27153</v>
      </c>
      <c r="D1474" s="322">
        <v>59.36</v>
      </c>
      <c r="E1474" s="323" t="s">
        <v>28267</v>
      </c>
    </row>
    <row r="1475" spans="1:5" ht="15" customHeight="1">
      <c r="A1475" s="319">
        <v>11209</v>
      </c>
      <c r="B1475" s="320" t="s">
        <v>29558</v>
      </c>
      <c r="C1475" s="321" t="s">
        <v>27153</v>
      </c>
      <c r="D1475" s="322">
        <v>77.540000000000006</v>
      </c>
    </row>
    <row r="1476" spans="1:5" ht="15" customHeight="1">
      <c r="A1476" s="319">
        <v>5010</v>
      </c>
      <c r="B1476" s="320" t="s">
        <v>29559</v>
      </c>
      <c r="C1476" s="321" t="s">
        <v>27153</v>
      </c>
      <c r="D1476" s="322">
        <v>71.400000000000006</v>
      </c>
      <c r="E1476" s="323" t="s">
        <v>28267</v>
      </c>
    </row>
    <row r="1477" spans="1:5" ht="15" customHeight="1">
      <c r="A1477" s="319">
        <v>11208</v>
      </c>
      <c r="B1477" s="320" t="s">
        <v>29560</v>
      </c>
      <c r="C1477" s="321" t="s">
        <v>27153</v>
      </c>
      <c r="D1477" s="322">
        <v>95.8</v>
      </c>
      <c r="E1477" s="323" t="s">
        <v>28267</v>
      </c>
    </row>
    <row r="1478" spans="1:5" ht="15" customHeight="1">
      <c r="A1478" s="319">
        <v>1566</v>
      </c>
      <c r="B1478" s="320" t="s">
        <v>29561</v>
      </c>
      <c r="C1478" s="321" t="s">
        <v>27153</v>
      </c>
      <c r="D1478" s="322">
        <v>36.46</v>
      </c>
      <c r="E1478" s="323" t="s">
        <v>28267</v>
      </c>
    </row>
    <row r="1479" spans="1:5" ht="15" customHeight="1">
      <c r="A1479" s="319">
        <v>8272</v>
      </c>
      <c r="B1479" s="320" t="s">
        <v>29562</v>
      </c>
      <c r="C1479" s="321" t="s">
        <v>27153</v>
      </c>
      <c r="D1479" s="322">
        <v>103.8</v>
      </c>
    </row>
    <row r="1480" spans="1:5" ht="15" customHeight="1">
      <c r="A1480" s="319">
        <v>8695</v>
      </c>
      <c r="B1480" s="320" t="s">
        <v>29563</v>
      </c>
      <c r="C1480" s="321" t="s">
        <v>27147</v>
      </c>
      <c r="D1480" s="322">
        <v>9114.9</v>
      </c>
      <c r="E1480" s="323" t="s">
        <v>28267</v>
      </c>
    </row>
    <row r="1481" spans="1:5" ht="15" customHeight="1">
      <c r="A1481" s="319">
        <v>1571</v>
      </c>
      <c r="B1481" s="320" t="s">
        <v>29564</v>
      </c>
      <c r="C1481" s="321" t="s">
        <v>27153</v>
      </c>
      <c r="D1481" s="322">
        <v>15.3</v>
      </c>
      <c r="E1481" s="323" t="s">
        <v>28267</v>
      </c>
    </row>
    <row r="1482" spans="1:5" ht="15" customHeight="1">
      <c r="A1482" s="319">
        <v>1570</v>
      </c>
      <c r="B1482" s="320" t="s">
        <v>29565</v>
      </c>
      <c r="C1482" s="321" t="s">
        <v>27153</v>
      </c>
      <c r="D1482" s="322">
        <v>7.4</v>
      </c>
      <c r="E1482" s="323" t="s">
        <v>28267</v>
      </c>
    </row>
    <row r="1483" spans="1:5" ht="15" customHeight="1">
      <c r="A1483" s="319">
        <v>1569</v>
      </c>
      <c r="B1483" s="320" t="s">
        <v>29566</v>
      </c>
      <c r="C1483" s="321" t="s">
        <v>27153</v>
      </c>
      <c r="D1483" s="322">
        <v>9.25</v>
      </c>
      <c r="E1483" s="323" t="s">
        <v>28267</v>
      </c>
    </row>
    <row r="1484" spans="1:5" ht="15" customHeight="1">
      <c r="A1484" s="319">
        <v>6995</v>
      </c>
      <c r="B1484" s="320" t="s">
        <v>29567</v>
      </c>
      <c r="C1484" s="321" t="s">
        <v>27153</v>
      </c>
      <c r="D1484" s="322">
        <v>3.7</v>
      </c>
      <c r="E1484" s="323" t="s">
        <v>28267</v>
      </c>
    </row>
    <row r="1485" spans="1:5" ht="15" customHeight="1">
      <c r="A1485" s="319">
        <v>1572</v>
      </c>
      <c r="B1485" s="320" t="s">
        <v>29568</v>
      </c>
      <c r="C1485" s="321" t="s">
        <v>27153</v>
      </c>
      <c r="D1485" s="322">
        <v>9.6199999999999992</v>
      </c>
      <c r="E1485" s="323" t="s">
        <v>28267</v>
      </c>
    </row>
    <row r="1486" spans="1:5" ht="15" customHeight="1">
      <c r="A1486" s="319">
        <v>1573</v>
      </c>
      <c r="B1486" s="320" t="s">
        <v>29569</v>
      </c>
      <c r="C1486" s="321" t="s">
        <v>27153</v>
      </c>
      <c r="D1486" s="322">
        <v>10.43</v>
      </c>
      <c r="E1486" s="323" t="s">
        <v>28267</v>
      </c>
    </row>
    <row r="1487" spans="1:5" ht="15" customHeight="1">
      <c r="A1487" s="319">
        <v>1557</v>
      </c>
      <c r="B1487" s="320" t="s">
        <v>29570</v>
      </c>
      <c r="C1487" s="321" t="s">
        <v>27153</v>
      </c>
      <c r="D1487" s="322">
        <v>52.85</v>
      </c>
      <c r="E1487" s="323" t="s">
        <v>28267</v>
      </c>
    </row>
    <row r="1488" spans="1:5" ht="15" customHeight="1">
      <c r="A1488" s="319">
        <v>1576</v>
      </c>
      <c r="B1488" s="320" t="s">
        <v>29571</v>
      </c>
      <c r="C1488" s="321" t="s">
        <v>27153</v>
      </c>
      <c r="D1488" s="322">
        <v>18</v>
      </c>
      <c r="E1488" s="323" t="s">
        <v>28267</v>
      </c>
    </row>
    <row r="1489" spans="1:5" ht="15" customHeight="1">
      <c r="A1489" s="319">
        <v>2595</v>
      </c>
      <c r="B1489" s="320" t="s">
        <v>29572</v>
      </c>
      <c r="C1489" s="321" t="s">
        <v>27153</v>
      </c>
      <c r="D1489" s="322">
        <v>4.6900000000000004</v>
      </c>
      <c r="E1489" s="323" t="s">
        <v>28267</v>
      </c>
    </row>
    <row r="1490" spans="1:5" ht="15" customHeight="1">
      <c r="A1490" s="319">
        <v>930</v>
      </c>
      <c r="B1490" s="320" t="s">
        <v>29573</v>
      </c>
      <c r="C1490" s="321" t="s">
        <v>27153</v>
      </c>
      <c r="D1490" s="322">
        <v>3.4</v>
      </c>
      <c r="E1490" s="323" t="s">
        <v>28267</v>
      </c>
    </row>
    <row r="1491" spans="1:5" ht="15" customHeight="1">
      <c r="A1491" s="319">
        <v>13041</v>
      </c>
      <c r="B1491" s="320" t="s">
        <v>29574</v>
      </c>
      <c r="C1491" s="321" t="s">
        <v>27153</v>
      </c>
      <c r="D1491" s="322">
        <v>13</v>
      </c>
      <c r="E1491" s="323" t="s">
        <v>28267</v>
      </c>
    </row>
    <row r="1492" spans="1:5" ht="15" customHeight="1">
      <c r="A1492" s="319">
        <v>929</v>
      </c>
      <c r="B1492" s="320" t="s">
        <v>29575</v>
      </c>
      <c r="C1492" s="321" t="s">
        <v>27153</v>
      </c>
      <c r="D1492" s="322">
        <v>3</v>
      </c>
      <c r="E1492" s="323" t="s">
        <v>28267</v>
      </c>
    </row>
    <row r="1493" spans="1:5" ht="17.100000000000001" customHeight="1">
      <c r="A1493" s="319">
        <v>7900</v>
      </c>
      <c r="B1493" s="320" t="s">
        <v>29576</v>
      </c>
      <c r="C1493" s="321" t="s">
        <v>27153</v>
      </c>
      <c r="D1493" s="322">
        <v>23.34</v>
      </c>
      <c r="E1493" s="323" t="s">
        <v>28267</v>
      </c>
    </row>
    <row r="1494" spans="1:5" ht="15" customHeight="1">
      <c r="A1494" s="319">
        <v>6744</v>
      </c>
      <c r="B1494" s="320" t="s">
        <v>29577</v>
      </c>
      <c r="C1494" s="321" t="s">
        <v>27153</v>
      </c>
      <c r="D1494" s="322">
        <v>100.73</v>
      </c>
      <c r="E1494" s="323" t="s">
        <v>28267</v>
      </c>
    </row>
    <row r="1495" spans="1:5" ht="15" customHeight="1">
      <c r="A1495" s="319">
        <v>4256</v>
      </c>
      <c r="B1495" s="320" t="s">
        <v>29578</v>
      </c>
      <c r="C1495" s="321" t="s">
        <v>27153</v>
      </c>
      <c r="D1495" s="322">
        <v>93.46</v>
      </c>
    </row>
    <row r="1496" spans="1:5" ht="15" customHeight="1">
      <c r="A1496" s="319">
        <v>7902</v>
      </c>
      <c r="B1496" s="320" t="s">
        <v>29579</v>
      </c>
      <c r="C1496" s="321" t="s">
        <v>27153</v>
      </c>
      <c r="D1496" s="322">
        <v>40.880000000000003</v>
      </c>
      <c r="E1496" s="323" t="s">
        <v>28267</v>
      </c>
    </row>
    <row r="1497" spans="1:5" ht="15" customHeight="1">
      <c r="A1497" s="319">
        <v>2568</v>
      </c>
      <c r="B1497" s="320" t="s">
        <v>29580</v>
      </c>
      <c r="C1497" s="321" t="s">
        <v>27153</v>
      </c>
      <c r="D1497" s="322">
        <v>14.36</v>
      </c>
      <c r="E1497" s="323" t="s">
        <v>28267</v>
      </c>
    </row>
    <row r="1498" spans="1:5" ht="15" customHeight="1">
      <c r="A1498" s="319">
        <v>4453</v>
      </c>
      <c r="B1498" s="320" t="s">
        <v>29581</v>
      </c>
      <c r="C1498" s="321" t="s">
        <v>27153</v>
      </c>
      <c r="D1498" s="322">
        <v>182.3</v>
      </c>
      <c r="E1498" s="323" t="s">
        <v>28267</v>
      </c>
    </row>
    <row r="1499" spans="1:5" ht="15" customHeight="1">
      <c r="A1499" s="319">
        <v>4612</v>
      </c>
      <c r="B1499" s="320" t="s">
        <v>29582</v>
      </c>
      <c r="C1499" s="321" t="s">
        <v>27153</v>
      </c>
      <c r="D1499" s="322">
        <v>227.87</v>
      </c>
      <c r="E1499" s="323" t="s">
        <v>28267</v>
      </c>
    </row>
    <row r="1500" spans="1:5" ht="15" customHeight="1">
      <c r="A1500" s="319">
        <v>4528</v>
      </c>
      <c r="B1500" s="320" t="s">
        <v>29583</v>
      </c>
      <c r="C1500" s="321" t="s">
        <v>27153</v>
      </c>
      <c r="D1500" s="322">
        <v>319.04000000000002</v>
      </c>
      <c r="E1500" s="323" t="s">
        <v>28267</v>
      </c>
    </row>
    <row r="1501" spans="1:5" ht="15" customHeight="1">
      <c r="A1501" s="319">
        <v>4526</v>
      </c>
      <c r="B1501" s="320" t="s">
        <v>29584</v>
      </c>
      <c r="C1501" s="321" t="s">
        <v>27153</v>
      </c>
      <c r="D1501" s="322">
        <v>63.65</v>
      </c>
    </row>
    <row r="1502" spans="1:5" ht="15" customHeight="1">
      <c r="A1502" s="319">
        <v>4530</v>
      </c>
      <c r="B1502" s="320" t="s">
        <v>29585</v>
      </c>
      <c r="C1502" s="321" t="s">
        <v>27142</v>
      </c>
      <c r="D1502" s="322">
        <v>114.69</v>
      </c>
    </row>
    <row r="1503" spans="1:5" ht="15" customHeight="1">
      <c r="A1503" s="319">
        <v>2691</v>
      </c>
      <c r="B1503" s="320" t="s">
        <v>29586</v>
      </c>
      <c r="C1503" s="321" t="s">
        <v>27146</v>
      </c>
      <c r="D1503" s="322">
        <v>7750</v>
      </c>
      <c r="E1503" s="323" t="s">
        <v>28267</v>
      </c>
    </row>
    <row r="1504" spans="1:5" ht="15" customHeight="1">
      <c r="A1504" s="319">
        <v>3130</v>
      </c>
      <c r="B1504" s="320" t="s">
        <v>29587</v>
      </c>
      <c r="C1504" s="321" t="s">
        <v>27146</v>
      </c>
      <c r="D1504" s="322">
        <v>9114.9</v>
      </c>
      <c r="E1504" s="323" t="s">
        <v>28267</v>
      </c>
    </row>
    <row r="1505" spans="1:5" ht="15" customHeight="1">
      <c r="A1505" s="319">
        <v>3526</v>
      </c>
      <c r="B1505" s="320" t="s">
        <v>29588</v>
      </c>
      <c r="C1505" s="321" t="s">
        <v>27383</v>
      </c>
      <c r="D1505" s="322">
        <v>1.36</v>
      </c>
    </row>
    <row r="1506" spans="1:5" ht="15" customHeight="1">
      <c r="A1506" s="319">
        <v>1792</v>
      </c>
      <c r="B1506" s="320" t="s">
        <v>29589</v>
      </c>
      <c r="C1506" s="321" t="s">
        <v>27142</v>
      </c>
      <c r="D1506" s="322">
        <v>44.72</v>
      </c>
      <c r="E1506" s="323" t="s">
        <v>28267</v>
      </c>
    </row>
    <row r="1507" spans="1:5" ht="15" customHeight="1">
      <c r="A1507" s="319">
        <v>8269</v>
      </c>
      <c r="B1507" s="320" t="s">
        <v>29590</v>
      </c>
      <c r="C1507" s="321" t="s">
        <v>27153</v>
      </c>
      <c r="D1507" s="322">
        <v>3.23</v>
      </c>
    </row>
    <row r="1508" spans="1:5" ht="15" customHeight="1">
      <c r="A1508" s="319">
        <v>1975</v>
      </c>
      <c r="B1508" s="320" t="s">
        <v>29591</v>
      </c>
      <c r="C1508" s="321" t="s">
        <v>27153</v>
      </c>
      <c r="D1508" s="322">
        <v>6.85</v>
      </c>
      <c r="E1508" s="323" t="s">
        <v>28267</v>
      </c>
    </row>
    <row r="1509" spans="1:5" ht="15" customHeight="1">
      <c r="A1509" s="319">
        <v>2955</v>
      </c>
      <c r="B1509" s="320" t="s">
        <v>29592</v>
      </c>
      <c r="C1509" s="321" t="s">
        <v>27153</v>
      </c>
      <c r="D1509" s="322">
        <v>13.67</v>
      </c>
      <c r="E1509" s="323" t="s">
        <v>28267</v>
      </c>
    </row>
    <row r="1510" spans="1:5" ht="15" customHeight="1">
      <c r="A1510" s="319">
        <v>8876</v>
      </c>
      <c r="B1510" s="320" t="s">
        <v>29593</v>
      </c>
      <c r="C1510" s="321" t="s">
        <v>27153</v>
      </c>
      <c r="D1510" s="322">
        <v>17.559999999999999</v>
      </c>
      <c r="E1510" s="323" t="s">
        <v>28267</v>
      </c>
    </row>
    <row r="1511" spans="1:5" ht="15" customHeight="1">
      <c r="A1511" s="319">
        <v>9410</v>
      </c>
      <c r="B1511" s="320" t="s">
        <v>29594</v>
      </c>
      <c r="C1511" s="321" t="s">
        <v>27153</v>
      </c>
      <c r="D1511" s="322">
        <v>11.36</v>
      </c>
      <c r="E1511" s="323" t="s">
        <v>28267</v>
      </c>
    </row>
    <row r="1512" spans="1:5" ht="17.100000000000001" customHeight="1">
      <c r="A1512" s="319">
        <v>11757</v>
      </c>
      <c r="B1512" s="320" t="s">
        <v>29595</v>
      </c>
      <c r="C1512" s="321" t="s">
        <v>27153</v>
      </c>
      <c r="D1512" s="322">
        <v>20.71</v>
      </c>
    </row>
    <row r="1513" spans="1:5" ht="15" customHeight="1">
      <c r="A1513" s="319">
        <v>10329</v>
      </c>
      <c r="B1513" s="320" t="s">
        <v>27398</v>
      </c>
      <c r="C1513" s="321" t="s">
        <v>27142</v>
      </c>
      <c r="D1513" s="322">
        <v>22.71</v>
      </c>
      <c r="E1513" s="323" t="s">
        <v>28267</v>
      </c>
    </row>
    <row r="1514" spans="1:5" ht="17.100000000000001" customHeight="1">
      <c r="A1514" s="319">
        <v>1764</v>
      </c>
      <c r="B1514" s="320" t="s">
        <v>29596</v>
      </c>
      <c r="C1514" s="321" t="s">
        <v>27145</v>
      </c>
      <c r="D1514" s="322">
        <v>154.96</v>
      </c>
      <c r="E1514" s="323" t="s">
        <v>28267</v>
      </c>
    </row>
    <row r="1515" spans="1:5" ht="17.100000000000001" customHeight="1">
      <c r="A1515" s="319">
        <v>1765</v>
      </c>
      <c r="B1515" s="320" t="s">
        <v>29597</v>
      </c>
      <c r="C1515" s="321" t="s">
        <v>27145</v>
      </c>
      <c r="D1515" s="322">
        <v>280.27999999999997</v>
      </c>
      <c r="E1515" s="323" t="s">
        <v>28267</v>
      </c>
    </row>
    <row r="1516" spans="1:5" ht="17.100000000000001" customHeight="1">
      <c r="A1516" s="319">
        <v>10396</v>
      </c>
      <c r="B1516" s="320" t="s">
        <v>29598</v>
      </c>
      <c r="C1516" s="321" t="s">
        <v>27145</v>
      </c>
      <c r="D1516" s="322">
        <v>113.26</v>
      </c>
      <c r="E1516" s="323" t="s">
        <v>28267</v>
      </c>
    </row>
    <row r="1517" spans="1:5" ht="15" customHeight="1">
      <c r="A1517" s="319">
        <v>3514</v>
      </c>
      <c r="B1517" s="320" t="s">
        <v>29599</v>
      </c>
      <c r="C1517" s="321" t="s">
        <v>27145</v>
      </c>
      <c r="D1517" s="322">
        <v>108.06</v>
      </c>
      <c r="E1517" s="323" t="s">
        <v>28267</v>
      </c>
    </row>
    <row r="1518" spans="1:5" ht="15" customHeight="1">
      <c r="A1518" s="319">
        <v>12512</v>
      </c>
      <c r="B1518" s="320" t="s">
        <v>29600</v>
      </c>
      <c r="C1518" s="321" t="s">
        <v>27153</v>
      </c>
      <c r="D1518" s="322">
        <v>41.58</v>
      </c>
      <c r="E1518" s="323" t="s">
        <v>28267</v>
      </c>
    </row>
    <row r="1519" spans="1:5" ht="34.15" customHeight="1">
      <c r="A1519" s="319">
        <v>11789</v>
      </c>
      <c r="B1519" s="320" t="s">
        <v>28183</v>
      </c>
      <c r="C1519" s="321" t="s">
        <v>27145</v>
      </c>
      <c r="D1519" s="322">
        <v>433.43</v>
      </c>
    </row>
    <row r="1520" spans="1:5" ht="15" customHeight="1">
      <c r="A1520" s="319">
        <v>1766</v>
      </c>
      <c r="B1520" s="320" t="s">
        <v>29601</v>
      </c>
      <c r="C1520" s="321" t="s">
        <v>27145</v>
      </c>
      <c r="D1520" s="322">
        <v>147.68</v>
      </c>
    </row>
    <row r="1521" spans="1:5" ht="17.100000000000001" customHeight="1">
      <c r="A1521" s="319">
        <v>9728</v>
      </c>
      <c r="B1521" s="320" t="s">
        <v>28185</v>
      </c>
      <c r="C1521" s="321" t="s">
        <v>27145</v>
      </c>
      <c r="D1521" s="322">
        <v>164.47</v>
      </c>
    </row>
    <row r="1522" spans="1:5" ht="17.100000000000001" customHeight="1">
      <c r="A1522" s="319">
        <v>12913</v>
      </c>
      <c r="B1522" s="320" t="s">
        <v>29602</v>
      </c>
      <c r="C1522" s="321" t="s">
        <v>27153</v>
      </c>
      <c r="D1522" s="322">
        <v>47.26</v>
      </c>
    </row>
    <row r="1523" spans="1:5" ht="15" customHeight="1">
      <c r="A1523" s="319">
        <v>9873</v>
      </c>
      <c r="B1523" s="320" t="s">
        <v>29603</v>
      </c>
      <c r="C1523" s="321" t="s">
        <v>27153</v>
      </c>
      <c r="D1523" s="322">
        <v>31.01</v>
      </c>
    </row>
    <row r="1524" spans="1:5" ht="17.100000000000001" customHeight="1">
      <c r="A1524" s="319">
        <v>11765</v>
      </c>
      <c r="B1524" s="320" t="s">
        <v>29604</v>
      </c>
      <c r="C1524" s="321" t="s">
        <v>27153</v>
      </c>
      <c r="D1524" s="322">
        <v>41.32</v>
      </c>
    </row>
    <row r="1525" spans="1:5" ht="15" customHeight="1">
      <c r="A1525" s="319">
        <v>4468</v>
      </c>
      <c r="B1525" s="320" t="s">
        <v>29605</v>
      </c>
      <c r="C1525" s="321" t="s">
        <v>27153</v>
      </c>
      <c r="D1525" s="322">
        <v>10.51</v>
      </c>
    </row>
    <row r="1526" spans="1:5" ht="15" customHeight="1">
      <c r="A1526" s="319">
        <v>4470</v>
      </c>
      <c r="B1526" s="320" t="s">
        <v>29606</v>
      </c>
      <c r="C1526" s="321" t="s">
        <v>27153</v>
      </c>
      <c r="D1526" s="322">
        <v>10.51</v>
      </c>
    </row>
    <row r="1527" spans="1:5" ht="15" customHeight="1">
      <c r="B1527" s="320" t="s">
        <v>29607</v>
      </c>
    </row>
    <row r="1528" spans="1:5" ht="15" customHeight="1">
      <c r="A1528" s="319">
        <v>1986</v>
      </c>
      <c r="C1528" s="321" t="s">
        <v>27153</v>
      </c>
      <c r="D1528" s="322">
        <v>12.54</v>
      </c>
      <c r="E1528" s="323" t="s">
        <v>28267</v>
      </c>
    </row>
    <row r="1529" spans="1:5" ht="15" customHeight="1">
      <c r="A1529" s="319">
        <v>1987</v>
      </c>
      <c r="B1529" s="320" t="s">
        <v>29608</v>
      </c>
      <c r="C1529" s="321" t="s">
        <v>27153</v>
      </c>
      <c r="D1529" s="322">
        <v>11.34</v>
      </c>
      <c r="E1529" s="323" t="s">
        <v>28267</v>
      </c>
    </row>
    <row r="1530" spans="1:5" ht="17.100000000000001" customHeight="1">
      <c r="A1530" s="319">
        <v>9729</v>
      </c>
      <c r="B1530" s="320" t="s">
        <v>29609</v>
      </c>
      <c r="C1530" s="321" t="s">
        <v>27153</v>
      </c>
      <c r="D1530" s="322">
        <v>10.99</v>
      </c>
    </row>
    <row r="1531" spans="1:5" ht="15" customHeight="1">
      <c r="A1531" s="319">
        <v>9888</v>
      </c>
      <c r="B1531" s="320" t="s">
        <v>29610</v>
      </c>
      <c r="C1531" s="321" t="s">
        <v>27153</v>
      </c>
      <c r="D1531" s="322">
        <v>31.01</v>
      </c>
    </row>
    <row r="1532" spans="1:5" ht="15" customHeight="1">
      <c r="A1532" s="319">
        <v>2032</v>
      </c>
      <c r="B1532" s="320" t="s">
        <v>29611</v>
      </c>
      <c r="C1532" s="321" t="s">
        <v>27153</v>
      </c>
      <c r="D1532" s="322">
        <v>16.23</v>
      </c>
      <c r="E1532" s="323" t="s">
        <v>28267</v>
      </c>
    </row>
    <row r="1533" spans="1:5" ht="15" customHeight="1">
      <c r="A1533" s="319">
        <v>2033</v>
      </c>
      <c r="B1533" s="320" t="s">
        <v>29612</v>
      </c>
      <c r="C1533" s="321" t="s">
        <v>27153</v>
      </c>
      <c r="D1533" s="322">
        <v>20.46</v>
      </c>
      <c r="E1533" s="323" t="s">
        <v>28267</v>
      </c>
    </row>
    <row r="1534" spans="1:5" ht="15" customHeight="1">
      <c r="A1534" s="319">
        <v>8640</v>
      </c>
      <c r="B1534" s="320" t="s">
        <v>29613</v>
      </c>
      <c r="C1534" s="321" t="s">
        <v>27145</v>
      </c>
      <c r="D1534" s="322">
        <v>337.52</v>
      </c>
    </row>
    <row r="1535" spans="1:5" ht="15" customHeight="1">
      <c r="A1535" s="319">
        <v>2832</v>
      </c>
      <c r="B1535" s="320" t="s">
        <v>29614</v>
      </c>
      <c r="C1535" s="321" t="s">
        <v>27151</v>
      </c>
      <c r="D1535" s="322">
        <v>435.6</v>
      </c>
    </row>
    <row r="1536" spans="1:5" ht="17.100000000000001" customHeight="1">
      <c r="A1536" s="319">
        <v>2831</v>
      </c>
      <c r="B1536" s="320" t="s">
        <v>29615</v>
      </c>
      <c r="C1536" s="321" t="s">
        <v>27151</v>
      </c>
      <c r="D1536" s="322">
        <v>465.78</v>
      </c>
    </row>
    <row r="1537" spans="1:5" ht="15" customHeight="1">
      <c r="A1537" s="319">
        <v>227</v>
      </c>
      <c r="B1537" s="320" t="s">
        <v>29616</v>
      </c>
      <c r="C1537" s="321" t="s">
        <v>27151</v>
      </c>
      <c r="D1537" s="322">
        <v>7160</v>
      </c>
    </row>
    <row r="1538" spans="1:5" ht="15" customHeight="1">
      <c r="A1538" s="319">
        <v>2932</v>
      </c>
      <c r="B1538" s="320" t="s">
        <v>29617</v>
      </c>
      <c r="C1538" s="321" t="s">
        <v>27154</v>
      </c>
      <c r="D1538" s="322">
        <v>16.78</v>
      </c>
    </row>
    <row r="1539" spans="1:5" ht="17.100000000000001" customHeight="1">
      <c r="A1539" s="319">
        <v>633</v>
      </c>
      <c r="B1539" s="320" t="s">
        <v>29618</v>
      </c>
      <c r="C1539" s="321" t="s">
        <v>27151</v>
      </c>
      <c r="D1539" s="322">
        <v>402.83</v>
      </c>
    </row>
    <row r="1540" spans="1:5" ht="15" customHeight="1">
      <c r="A1540" s="319">
        <v>13717</v>
      </c>
      <c r="B1540" s="320" t="s">
        <v>38849</v>
      </c>
      <c r="C1540" s="321" t="s">
        <v>27151</v>
      </c>
      <c r="D1540" s="322">
        <v>3370</v>
      </c>
    </row>
    <row r="1541" spans="1:5" ht="15" customHeight="1">
      <c r="A1541" s="319">
        <v>895</v>
      </c>
      <c r="B1541" s="320" t="s">
        <v>29619</v>
      </c>
      <c r="C1541" s="321" t="s">
        <v>27151</v>
      </c>
      <c r="D1541" s="322">
        <v>2315.39</v>
      </c>
    </row>
    <row r="1542" spans="1:5" ht="15" customHeight="1">
      <c r="A1542" s="319">
        <v>957</v>
      </c>
      <c r="B1542" s="320" t="s">
        <v>29620</v>
      </c>
      <c r="C1542" s="321" t="s">
        <v>27154</v>
      </c>
      <c r="D1542" s="322">
        <v>0.16</v>
      </c>
    </row>
    <row r="1543" spans="1:5" ht="15" customHeight="1">
      <c r="A1543" s="319">
        <v>11856</v>
      </c>
      <c r="B1543" s="320" t="s">
        <v>29621</v>
      </c>
      <c r="C1543" s="321" t="s">
        <v>27151</v>
      </c>
      <c r="D1543" s="322">
        <v>377.07</v>
      </c>
    </row>
    <row r="1544" spans="1:5" ht="15" customHeight="1">
      <c r="A1544" s="319">
        <v>9785</v>
      </c>
      <c r="B1544" s="320" t="s">
        <v>29622</v>
      </c>
      <c r="C1544" s="321" t="s">
        <v>27142</v>
      </c>
      <c r="D1544" s="322">
        <v>5364.95</v>
      </c>
    </row>
    <row r="1545" spans="1:5" ht="15" customHeight="1">
      <c r="A1545" s="319">
        <v>7231</v>
      </c>
      <c r="B1545" s="320" t="s">
        <v>29623</v>
      </c>
      <c r="C1545" s="321" t="s">
        <v>29054</v>
      </c>
      <c r="D1545" s="322">
        <v>57.56</v>
      </c>
    </row>
    <row r="1546" spans="1:5" ht="15" customHeight="1">
      <c r="A1546" s="319">
        <v>9064</v>
      </c>
      <c r="B1546" s="320" t="s">
        <v>29624</v>
      </c>
      <c r="C1546" s="321" t="s">
        <v>27142</v>
      </c>
      <c r="D1546" s="322">
        <v>22.28</v>
      </c>
    </row>
    <row r="1547" spans="1:5" ht="15" customHeight="1">
      <c r="A1547" s="319">
        <v>7198</v>
      </c>
      <c r="B1547" s="320" t="s">
        <v>29625</v>
      </c>
      <c r="C1547" s="321" t="s">
        <v>27142</v>
      </c>
      <c r="D1547" s="322">
        <v>41.48</v>
      </c>
    </row>
    <row r="1548" spans="1:5" ht="15" customHeight="1">
      <c r="A1548" s="319">
        <v>10449</v>
      </c>
      <c r="B1548" s="320" t="s">
        <v>27252</v>
      </c>
      <c r="C1548" s="321" t="s">
        <v>27142</v>
      </c>
      <c r="D1548" s="322">
        <v>2.88</v>
      </c>
    </row>
    <row r="1549" spans="1:5" ht="15" customHeight="1">
      <c r="A1549" s="319">
        <v>11461</v>
      </c>
      <c r="B1549" s="320" t="s">
        <v>29626</v>
      </c>
      <c r="C1549" s="321" t="s">
        <v>27142</v>
      </c>
      <c r="D1549" s="322">
        <v>15.29</v>
      </c>
      <c r="E1549" s="323" t="s">
        <v>28267</v>
      </c>
    </row>
    <row r="1550" spans="1:5" ht="15" customHeight="1">
      <c r="A1550" s="319">
        <v>13569</v>
      </c>
      <c r="B1550" s="320" t="s">
        <v>29627</v>
      </c>
      <c r="C1550" s="321" t="s">
        <v>27142</v>
      </c>
      <c r="D1550" s="322">
        <v>384.88</v>
      </c>
    </row>
    <row r="1551" spans="1:5" ht="15" customHeight="1">
      <c r="A1551" s="319">
        <v>7230</v>
      </c>
      <c r="B1551" s="320" t="s">
        <v>29628</v>
      </c>
      <c r="C1551" s="321" t="s">
        <v>29629</v>
      </c>
      <c r="D1551" s="322">
        <v>4.17</v>
      </c>
    </row>
    <row r="1552" spans="1:5" ht="17.100000000000001" customHeight="1">
      <c r="A1552" s="319">
        <v>1756</v>
      </c>
      <c r="B1552" s="320" t="s">
        <v>28182</v>
      </c>
      <c r="C1552" s="321" t="s">
        <v>27145</v>
      </c>
      <c r="D1552" s="322">
        <v>93.71</v>
      </c>
      <c r="E1552" s="323" t="s">
        <v>28267</v>
      </c>
    </row>
    <row r="1553" spans="1:5" ht="17.100000000000001" customHeight="1">
      <c r="A1553" s="319">
        <v>4746</v>
      </c>
      <c r="B1553" s="320" t="s">
        <v>29630</v>
      </c>
      <c r="C1553" s="321" t="s">
        <v>27153</v>
      </c>
      <c r="D1553" s="322">
        <v>59.04</v>
      </c>
      <c r="E1553" s="323" t="s">
        <v>28267</v>
      </c>
    </row>
    <row r="1554" spans="1:5" ht="15" customHeight="1">
      <c r="A1554" s="319">
        <v>11265</v>
      </c>
      <c r="B1554" s="320" t="s">
        <v>29631</v>
      </c>
      <c r="C1554" s="321" t="s">
        <v>27142</v>
      </c>
      <c r="D1554" s="322">
        <v>22.8</v>
      </c>
      <c r="E1554" s="323" t="s">
        <v>28267</v>
      </c>
    </row>
    <row r="1555" spans="1:5" ht="15" customHeight="1">
      <c r="A1555" s="319">
        <v>7174</v>
      </c>
      <c r="B1555" s="320" t="s">
        <v>29632</v>
      </c>
      <c r="C1555" s="321" t="s">
        <v>27145</v>
      </c>
      <c r="D1555" s="322">
        <v>188.85</v>
      </c>
    </row>
    <row r="1556" spans="1:5" ht="17.100000000000001" customHeight="1">
      <c r="A1556" s="319">
        <v>2864</v>
      </c>
      <c r="B1556" s="320" t="s">
        <v>28184</v>
      </c>
      <c r="C1556" s="321" t="s">
        <v>27145</v>
      </c>
      <c r="D1556" s="322">
        <v>149.56</v>
      </c>
      <c r="E1556" s="323" t="s">
        <v>28267</v>
      </c>
    </row>
    <row r="1557" spans="1:5" ht="17.100000000000001" customHeight="1">
      <c r="A1557" s="319">
        <v>10114</v>
      </c>
      <c r="B1557" s="320" t="s">
        <v>29633</v>
      </c>
      <c r="C1557" s="321" t="s">
        <v>27145</v>
      </c>
      <c r="D1557" s="322">
        <v>156.58000000000001</v>
      </c>
      <c r="E1557" s="323" t="s">
        <v>28267</v>
      </c>
    </row>
    <row r="1558" spans="1:5" ht="17.100000000000001" customHeight="1">
      <c r="A1558" s="319">
        <v>6893</v>
      </c>
      <c r="B1558" s="320" t="s">
        <v>29634</v>
      </c>
      <c r="C1558" s="321" t="s">
        <v>27145</v>
      </c>
      <c r="D1558" s="322">
        <v>407.02</v>
      </c>
    </row>
    <row r="1559" spans="1:5" ht="15" customHeight="1">
      <c r="A1559" s="319">
        <v>13714</v>
      </c>
      <c r="B1559" s="320" t="s">
        <v>29635</v>
      </c>
      <c r="C1559" s="321" t="s">
        <v>27142</v>
      </c>
      <c r="D1559" s="322">
        <v>72.900000000000006</v>
      </c>
    </row>
    <row r="1560" spans="1:5" ht="15" customHeight="1">
      <c r="A1560" s="319">
        <v>13713</v>
      </c>
      <c r="B1560" s="320" t="s">
        <v>29636</v>
      </c>
      <c r="C1560" s="321" t="s">
        <v>27142</v>
      </c>
      <c r="D1560" s="322">
        <v>173.88</v>
      </c>
    </row>
    <row r="1561" spans="1:5" ht="15" customHeight="1">
      <c r="A1561" s="319">
        <v>7225</v>
      </c>
      <c r="B1561" s="320" t="s">
        <v>29637</v>
      </c>
      <c r="C1561" s="321" t="s">
        <v>27153</v>
      </c>
      <c r="D1561" s="322">
        <v>69.47</v>
      </c>
    </row>
    <row r="1562" spans="1:5" ht="15" customHeight="1">
      <c r="A1562" s="319">
        <v>7226</v>
      </c>
      <c r="B1562" s="320" t="s">
        <v>29638</v>
      </c>
      <c r="C1562" s="321" t="s">
        <v>27153</v>
      </c>
      <c r="D1562" s="322">
        <v>72.349999999999994</v>
      </c>
    </row>
    <row r="1563" spans="1:5" ht="15" customHeight="1">
      <c r="A1563" s="319">
        <v>7227</v>
      </c>
      <c r="B1563" s="320" t="s">
        <v>29639</v>
      </c>
      <c r="C1563" s="321" t="s">
        <v>27153</v>
      </c>
      <c r="D1563" s="322">
        <v>21.06</v>
      </c>
    </row>
    <row r="1564" spans="1:5" ht="15" customHeight="1">
      <c r="A1564" s="319">
        <v>7228</v>
      </c>
      <c r="B1564" s="320" t="s">
        <v>29640</v>
      </c>
      <c r="C1564" s="321" t="s">
        <v>27153</v>
      </c>
      <c r="D1564" s="322">
        <v>22.63</v>
      </c>
    </row>
    <row r="1565" spans="1:5" ht="15" customHeight="1">
      <c r="A1565" s="319">
        <v>7229</v>
      </c>
      <c r="B1565" s="320" t="s">
        <v>29641</v>
      </c>
      <c r="C1565" s="321" t="s">
        <v>27153</v>
      </c>
      <c r="D1565" s="322">
        <v>27.6</v>
      </c>
    </row>
    <row r="1566" spans="1:5" ht="15" customHeight="1">
      <c r="A1566" s="319">
        <v>9474</v>
      </c>
      <c r="B1566" s="320" t="s">
        <v>29642</v>
      </c>
      <c r="C1566" s="321" t="s">
        <v>27142</v>
      </c>
      <c r="D1566" s="322">
        <v>2.85</v>
      </c>
      <c r="E1566" s="323" t="s">
        <v>28267</v>
      </c>
    </row>
    <row r="1567" spans="1:5" ht="15" customHeight="1">
      <c r="A1567" s="319">
        <v>5002</v>
      </c>
      <c r="B1567" s="320" t="s">
        <v>29643</v>
      </c>
      <c r="C1567" s="321" t="s">
        <v>27142</v>
      </c>
      <c r="D1567" s="322">
        <v>1.39</v>
      </c>
      <c r="E1567" s="323" t="s">
        <v>28267</v>
      </c>
    </row>
    <row r="1568" spans="1:5" ht="15" customHeight="1">
      <c r="A1568" s="319">
        <v>239</v>
      </c>
      <c r="B1568" s="320" t="s">
        <v>27399</v>
      </c>
      <c r="C1568" s="321" t="s">
        <v>27142</v>
      </c>
      <c r="D1568" s="322">
        <v>2250</v>
      </c>
    </row>
    <row r="1569" spans="1:4" ht="34.15" customHeight="1">
      <c r="A1569" s="319">
        <v>12943</v>
      </c>
      <c r="B1569" s="320" t="s">
        <v>29644</v>
      </c>
      <c r="C1569" s="321" t="s">
        <v>27142</v>
      </c>
      <c r="D1569" s="322">
        <v>3750</v>
      </c>
    </row>
    <row r="1570" spans="1:4" ht="15" customHeight="1">
      <c r="A1570" s="319">
        <v>253</v>
      </c>
      <c r="B1570" s="320" t="s">
        <v>29645</v>
      </c>
      <c r="C1570" s="321" t="s">
        <v>27142</v>
      </c>
      <c r="D1570" s="322">
        <v>750</v>
      </c>
    </row>
    <row r="1571" spans="1:4" ht="17.100000000000001" customHeight="1">
      <c r="A1571" s="319">
        <v>9460</v>
      </c>
      <c r="B1571" s="320" t="s">
        <v>29646</v>
      </c>
      <c r="C1571" s="321" t="s">
        <v>27142</v>
      </c>
      <c r="D1571" s="322">
        <v>1560</v>
      </c>
    </row>
    <row r="1572" spans="1:4" ht="15" customHeight="1">
      <c r="A1572" s="319">
        <v>9461</v>
      </c>
      <c r="B1572" s="320" t="s">
        <v>29647</v>
      </c>
      <c r="C1572" s="321" t="s">
        <v>27142</v>
      </c>
      <c r="D1572" s="322">
        <v>730</v>
      </c>
    </row>
    <row r="1573" spans="1:4" ht="17.100000000000001" customHeight="1">
      <c r="A1573" s="319">
        <v>9651</v>
      </c>
      <c r="B1573" s="320" t="s">
        <v>29648</v>
      </c>
      <c r="C1573" s="321" t="s">
        <v>27142</v>
      </c>
      <c r="D1573" s="322">
        <v>1530</v>
      </c>
    </row>
    <row r="1574" spans="1:4" ht="17.100000000000001" customHeight="1">
      <c r="A1574" s="319">
        <v>11959</v>
      </c>
      <c r="B1574" s="320" t="s">
        <v>29649</v>
      </c>
      <c r="C1574" s="321" t="s">
        <v>27142</v>
      </c>
      <c r="D1574" s="322">
        <v>3960</v>
      </c>
    </row>
    <row r="1575" spans="1:4" ht="17.100000000000001" customHeight="1">
      <c r="A1575" s="319">
        <v>9657</v>
      </c>
      <c r="B1575" s="320" t="s">
        <v>29650</v>
      </c>
      <c r="C1575" s="321" t="s">
        <v>27142</v>
      </c>
      <c r="D1575" s="322">
        <v>1080</v>
      </c>
    </row>
    <row r="1576" spans="1:4" ht="17.100000000000001" customHeight="1">
      <c r="A1576" s="319">
        <v>9654</v>
      </c>
      <c r="B1576" s="320" t="s">
        <v>29651</v>
      </c>
      <c r="C1576" s="321" t="s">
        <v>27142</v>
      </c>
      <c r="D1576" s="322">
        <v>1080</v>
      </c>
    </row>
    <row r="1577" spans="1:4" ht="17.100000000000001" customHeight="1">
      <c r="A1577" s="319">
        <v>9653</v>
      </c>
      <c r="B1577" s="320" t="s">
        <v>29652</v>
      </c>
      <c r="C1577" s="321" t="s">
        <v>27142</v>
      </c>
      <c r="D1577" s="322">
        <v>1080</v>
      </c>
    </row>
    <row r="1578" spans="1:4" ht="17.100000000000001" customHeight="1">
      <c r="A1578" s="319">
        <v>9656</v>
      </c>
      <c r="B1578" s="320" t="s">
        <v>29653</v>
      </c>
      <c r="C1578" s="321" t="s">
        <v>27142</v>
      </c>
      <c r="D1578" s="322">
        <v>1890</v>
      </c>
    </row>
    <row r="1579" spans="1:4" ht="17.100000000000001" customHeight="1">
      <c r="A1579" s="319">
        <v>11958</v>
      </c>
      <c r="B1579" s="320" t="s">
        <v>29654</v>
      </c>
      <c r="C1579" s="321" t="s">
        <v>27142</v>
      </c>
      <c r="D1579" s="322">
        <v>3150</v>
      </c>
    </row>
    <row r="1580" spans="1:4" ht="17.100000000000001" customHeight="1">
      <c r="A1580" s="319">
        <v>9652</v>
      </c>
      <c r="B1580" s="320" t="s">
        <v>29655</v>
      </c>
      <c r="C1580" s="321" t="s">
        <v>27142</v>
      </c>
      <c r="D1580" s="322">
        <v>1380</v>
      </c>
    </row>
    <row r="1581" spans="1:4" ht="17.100000000000001" customHeight="1">
      <c r="A1581" s="319">
        <v>9655</v>
      </c>
      <c r="B1581" s="320" t="s">
        <v>29656</v>
      </c>
      <c r="C1581" s="321" t="s">
        <v>27142</v>
      </c>
      <c r="D1581" s="322">
        <v>1370</v>
      </c>
    </row>
    <row r="1582" spans="1:4" ht="15" customHeight="1">
      <c r="A1582" s="319">
        <v>9650</v>
      </c>
      <c r="B1582" s="320" t="s">
        <v>29657</v>
      </c>
      <c r="C1582" s="321" t="s">
        <v>27142</v>
      </c>
      <c r="D1582" s="322">
        <v>3600</v>
      </c>
    </row>
    <row r="1583" spans="1:4" ht="17.100000000000001" customHeight="1">
      <c r="A1583" s="319">
        <v>9647</v>
      </c>
      <c r="B1583" s="320" t="s">
        <v>29658</v>
      </c>
      <c r="C1583" s="321" t="s">
        <v>27142</v>
      </c>
      <c r="D1583" s="322">
        <v>115000</v>
      </c>
    </row>
    <row r="1584" spans="1:4" ht="17.100000000000001" customHeight="1">
      <c r="A1584" s="319">
        <v>9645</v>
      </c>
      <c r="B1584" s="320" t="s">
        <v>29659</v>
      </c>
      <c r="C1584" s="321" t="s">
        <v>27142</v>
      </c>
      <c r="D1584" s="322">
        <v>31500</v>
      </c>
    </row>
    <row r="1585" spans="1:4" ht="17.100000000000001" customHeight="1">
      <c r="A1585" s="319">
        <v>11960</v>
      </c>
      <c r="B1585" s="320" t="s">
        <v>29660</v>
      </c>
      <c r="C1585" s="321" t="s">
        <v>27142</v>
      </c>
      <c r="D1585" s="322">
        <v>11880</v>
      </c>
    </row>
    <row r="1586" spans="1:4" ht="17.100000000000001" customHeight="1">
      <c r="A1586" s="319">
        <v>9649</v>
      </c>
      <c r="B1586" s="320" t="s">
        <v>29661</v>
      </c>
      <c r="C1586" s="321" t="s">
        <v>27142</v>
      </c>
      <c r="D1586" s="322">
        <v>12530</v>
      </c>
    </row>
    <row r="1587" spans="1:4" ht="17.100000000000001" customHeight="1">
      <c r="A1587" s="319">
        <v>9646</v>
      </c>
      <c r="B1587" s="320" t="s">
        <v>29662</v>
      </c>
      <c r="C1587" s="321" t="s">
        <v>27142</v>
      </c>
      <c r="D1587" s="322">
        <v>19800</v>
      </c>
    </row>
    <row r="1588" spans="1:4" ht="17.100000000000001" customHeight="1">
      <c r="A1588" s="319">
        <v>9658</v>
      </c>
      <c r="B1588" s="320" t="s">
        <v>29663</v>
      </c>
      <c r="C1588" s="321" t="s">
        <v>27142</v>
      </c>
      <c r="D1588" s="322">
        <v>1080</v>
      </c>
    </row>
    <row r="1589" spans="1:4" ht="17.100000000000001" customHeight="1">
      <c r="A1589" s="319">
        <v>9648</v>
      </c>
      <c r="B1589" s="320" t="s">
        <v>29664</v>
      </c>
      <c r="C1589" s="321" t="s">
        <v>27142</v>
      </c>
      <c r="D1589" s="322">
        <v>16250</v>
      </c>
    </row>
    <row r="1590" spans="1:4" ht="17.100000000000001" customHeight="1">
      <c r="A1590" s="319">
        <v>9455</v>
      </c>
      <c r="B1590" s="320" t="s">
        <v>29665</v>
      </c>
      <c r="C1590" s="321" t="s">
        <v>27142</v>
      </c>
      <c r="D1590" s="322">
        <v>2930</v>
      </c>
    </row>
    <row r="1591" spans="1:4" ht="15" customHeight="1">
      <c r="A1591" s="319">
        <v>541</v>
      </c>
      <c r="B1591" s="320" t="s">
        <v>27401</v>
      </c>
      <c r="C1591" s="321" t="s">
        <v>27142</v>
      </c>
      <c r="D1591" s="322">
        <v>1980</v>
      </c>
    </row>
    <row r="1592" spans="1:4" ht="15" customHeight="1">
      <c r="A1592" s="319">
        <v>542</v>
      </c>
      <c r="B1592" s="320" t="s">
        <v>27402</v>
      </c>
      <c r="C1592" s="321" t="s">
        <v>27142</v>
      </c>
      <c r="D1592" s="322">
        <v>2190</v>
      </c>
    </row>
    <row r="1593" spans="1:4" ht="15" customHeight="1">
      <c r="A1593" s="319">
        <v>6705</v>
      </c>
      <c r="B1593" s="320" t="s">
        <v>29666</v>
      </c>
      <c r="C1593" s="321" t="s">
        <v>27142</v>
      </c>
      <c r="D1593" s="322">
        <v>2410</v>
      </c>
    </row>
    <row r="1594" spans="1:4" ht="15" customHeight="1">
      <c r="A1594" s="319">
        <v>6706</v>
      </c>
      <c r="B1594" s="320" t="s">
        <v>29667</v>
      </c>
      <c r="C1594" s="321" t="s">
        <v>27142</v>
      </c>
      <c r="D1594" s="322">
        <v>2930</v>
      </c>
    </row>
    <row r="1595" spans="1:4" ht="34.15" customHeight="1">
      <c r="A1595" s="319">
        <v>9659</v>
      </c>
      <c r="B1595" s="320" t="s">
        <v>29668</v>
      </c>
      <c r="C1595" s="321" t="s">
        <v>27142</v>
      </c>
      <c r="D1595" s="322">
        <v>29324.9</v>
      </c>
    </row>
    <row r="1596" spans="1:4" ht="15" customHeight="1">
      <c r="A1596" s="319">
        <v>11954</v>
      </c>
      <c r="B1596" s="320" t="s">
        <v>27403</v>
      </c>
      <c r="C1596" s="321" t="s">
        <v>27142</v>
      </c>
      <c r="D1596" s="322">
        <v>3884</v>
      </c>
    </row>
    <row r="1597" spans="1:4" ht="15" customHeight="1">
      <c r="A1597" s="319">
        <v>9437</v>
      </c>
      <c r="B1597" s="320" t="s">
        <v>29669</v>
      </c>
      <c r="C1597" s="321" t="s">
        <v>27142</v>
      </c>
      <c r="D1597" s="322">
        <v>1900</v>
      </c>
    </row>
    <row r="1598" spans="1:4" ht="15" customHeight="1">
      <c r="A1598" s="319">
        <v>9438</v>
      </c>
      <c r="B1598" s="320" t="s">
        <v>27404</v>
      </c>
      <c r="C1598" s="321" t="s">
        <v>27142</v>
      </c>
      <c r="D1598" s="322">
        <v>2565</v>
      </c>
    </row>
    <row r="1599" spans="1:4" ht="15" customHeight="1">
      <c r="A1599" s="319">
        <v>9439</v>
      </c>
      <c r="B1599" s="320" t="s">
        <v>27405</v>
      </c>
      <c r="C1599" s="321" t="s">
        <v>27142</v>
      </c>
      <c r="D1599" s="322">
        <v>2736</v>
      </c>
    </row>
    <row r="1600" spans="1:4" ht="15" customHeight="1">
      <c r="A1600" s="319">
        <v>11967</v>
      </c>
      <c r="B1600" s="320" t="s">
        <v>27406</v>
      </c>
      <c r="C1600" s="321" t="s">
        <v>27142</v>
      </c>
      <c r="D1600" s="322">
        <v>2280</v>
      </c>
    </row>
    <row r="1601" spans="1:4" ht="15" customHeight="1">
      <c r="A1601" s="319">
        <v>11968</v>
      </c>
      <c r="B1601" s="320" t="s">
        <v>27407</v>
      </c>
      <c r="C1601" s="321" t="s">
        <v>27142</v>
      </c>
      <c r="D1601" s="322">
        <v>3523</v>
      </c>
    </row>
    <row r="1602" spans="1:4" ht="15" customHeight="1">
      <c r="A1602" s="319">
        <v>9441</v>
      </c>
      <c r="B1602" s="320" t="s">
        <v>27408</v>
      </c>
      <c r="C1602" s="321" t="s">
        <v>27142</v>
      </c>
      <c r="D1602" s="322">
        <v>2833</v>
      </c>
    </row>
    <row r="1603" spans="1:4" ht="15" customHeight="1">
      <c r="A1603" s="319">
        <v>11955</v>
      </c>
      <c r="B1603" s="320" t="s">
        <v>27409</v>
      </c>
      <c r="C1603" s="321" t="s">
        <v>27142</v>
      </c>
      <c r="D1603" s="322">
        <v>3288</v>
      </c>
    </row>
    <row r="1604" spans="1:4" ht="15" customHeight="1">
      <c r="A1604" s="319">
        <v>13283</v>
      </c>
      <c r="B1604" s="320" t="s">
        <v>27410</v>
      </c>
      <c r="C1604" s="321" t="s">
        <v>27142</v>
      </c>
      <c r="D1604" s="322">
        <v>2347</v>
      </c>
    </row>
    <row r="1605" spans="1:4" ht="15" customHeight="1">
      <c r="A1605" s="319">
        <v>11953</v>
      </c>
      <c r="B1605" s="320" t="s">
        <v>29670</v>
      </c>
      <c r="C1605" s="321" t="s">
        <v>27142</v>
      </c>
      <c r="D1605" s="322">
        <v>1876</v>
      </c>
    </row>
    <row r="1606" spans="1:4" ht="15" customHeight="1">
      <c r="A1606" s="319">
        <v>9442</v>
      </c>
      <c r="B1606" s="320" t="s">
        <v>27411</v>
      </c>
      <c r="C1606" s="321" t="s">
        <v>27142</v>
      </c>
      <c r="D1606" s="322">
        <v>4128</v>
      </c>
    </row>
    <row r="1607" spans="1:4" ht="15" customHeight="1">
      <c r="A1607" s="319">
        <v>12249</v>
      </c>
      <c r="B1607" s="320" t="s">
        <v>27412</v>
      </c>
      <c r="C1607" s="321" t="s">
        <v>27142</v>
      </c>
      <c r="D1607" s="322">
        <v>2380</v>
      </c>
    </row>
    <row r="1608" spans="1:4" ht="15" customHeight="1">
      <c r="A1608" s="319">
        <v>12250</v>
      </c>
      <c r="B1608" s="320" t="s">
        <v>27413</v>
      </c>
      <c r="C1608" s="321" t="s">
        <v>27142</v>
      </c>
      <c r="D1608" s="322">
        <v>2733</v>
      </c>
    </row>
    <row r="1609" spans="1:4" ht="15" customHeight="1">
      <c r="A1609" s="319">
        <v>13282</v>
      </c>
      <c r="B1609" s="320" t="s">
        <v>27414</v>
      </c>
      <c r="C1609" s="321" t="s">
        <v>27142</v>
      </c>
      <c r="D1609" s="322">
        <v>2260.04</v>
      </c>
    </row>
    <row r="1610" spans="1:4" ht="15" customHeight="1">
      <c r="A1610" s="319">
        <v>9440</v>
      </c>
      <c r="B1610" s="320" t="s">
        <v>27415</v>
      </c>
      <c r="C1610" s="321" t="s">
        <v>27142</v>
      </c>
      <c r="D1610" s="322">
        <v>1155</v>
      </c>
    </row>
    <row r="1611" spans="1:4" ht="17.100000000000001" customHeight="1">
      <c r="A1611" s="319">
        <v>7474</v>
      </c>
      <c r="B1611" s="320" t="s">
        <v>29671</v>
      </c>
      <c r="C1611" s="321" t="s">
        <v>27142</v>
      </c>
      <c r="D1611" s="322">
        <v>2440</v>
      </c>
    </row>
    <row r="1612" spans="1:4" ht="17.100000000000001" customHeight="1">
      <c r="A1612" s="319">
        <v>9459</v>
      </c>
      <c r="B1612" s="320" t="s">
        <v>29672</v>
      </c>
      <c r="C1612" s="321" t="s">
        <v>27142</v>
      </c>
      <c r="D1612" s="322">
        <v>1750</v>
      </c>
    </row>
    <row r="1613" spans="1:4" ht="25.5" customHeight="1">
      <c r="A1613" s="319">
        <v>12936</v>
      </c>
      <c r="B1613" s="320" t="s">
        <v>29673</v>
      </c>
      <c r="C1613" s="321" t="s">
        <v>27142</v>
      </c>
      <c r="D1613" s="322">
        <v>3750</v>
      </c>
    </row>
    <row r="1614" spans="1:4" ht="15" customHeight="1">
      <c r="A1614" s="319">
        <v>905</v>
      </c>
      <c r="B1614" s="320" t="s">
        <v>29674</v>
      </c>
      <c r="C1614" s="321" t="s">
        <v>27142</v>
      </c>
      <c r="D1614" s="322">
        <v>1690</v>
      </c>
    </row>
    <row r="1615" spans="1:4" ht="15" customHeight="1">
      <c r="A1615" s="319">
        <v>2591</v>
      </c>
      <c r="B1615" s="320" t="s">
        <v>29675</v>
      </c>
      <c r="C1615" s="321" t="s">
        <v>27142</v>
      </c>
      <c r="D1615" s="322">
        <v>1850</v>
      </c>
    </row>
    <row r="1616" spans="1:4" ht="15" customHeight="1">
      <c r="A1616" s="319">
        <v>1043</v>
      </c>
      <c r="B1616" s="320" t="s">
        <v>29676</v>
      </c>
      <c r="C1616" s="321" t="s">
        <v>27142</v>
      </c>
      <c r="D1616" s="322">
        <v>1980</v>
      </c>
    </row>
    <row r="1617" spans="1:5" ht="17.100000000000001" customHeight="1">
      <c r="A1617" s="319">
        <v>9454</v>
      </c>
      <c r="B1617" s="320" t="s">
        <v>29677</v>
      </c>
      <c r="C1617" s="321" t="s">
        <v>27142</v>
      </c>
      <c r="D1617" s="322">
        <v>3880</v>
      </c>
    </row>
    <row r="1618" spans="1:5" ht="17.100000000000001" customHeight="1">
      <c r="A1618" s="319">
        <v>1278</v>
      </c>
      <c r="B1618" s="320" t="s">
        <v>29678</v>
      </c>
      <c r="C1618" s="321" t="s">
        <v>27142</v>
      </c>
      <c r="D1618" s="322">
        <v>2500</v>
      </c>
    </row>
    <row r="1619" spans="1:5" ht="34.15" customHeight="1">
      <c r="A1619" s="319">
        <v>12944</v>
      </c>
      <c r="B1619" s="320" t="s">
        <v>29679</v>
      </c>
      <c r="C1619" s="321" t="s">
        <v>27142</v>
      </c>
      <c r="D1619" s="322">
        <v>8977</v>
      </c>
    </row>
    <row r="1620" spans="1:5" ht="17.100000000000001" customHeight="1">
      <c r="A1620" s="319">
        <v>9462</v>
      </c>
      <c r="B1620" s="320" t="s">
        <v>29680</v>
      </c>
      <c r="C1620" s="321" t="s">
        <v>27142</v>
      </c>
      <c r="D1620" s="322">
        <v>1080</v>
      </c>
    </row>
    <row r="1621" spans="1:5" ht="15" customHeight="1">
      <c r="A1621" s="319">
        <v>12917</v>
      </c>
      <c r="B1621" s="320" t="s">
        <v>29681</v>
      </c>
      <c r="C1621" s="321" t="s">
        <v>27153</v>
      </c>
      <c r="D1621" s="322">
        <v>130.24</v>
      </c>
    </row>
    <row r="1622" spans="1:5" ht="17.100000000000001" customHeight="1">
      <c r="A1622" s="319">
        <v>12915</v>
      </c>
      <c r="B1622" s="320" t="s">
        <v>29682</v>
      </c>
      <c r="C1622" s="321" t="s">
        <v>27303</v>
      </c>
      <c r="D1622" s="322">
        <v>17.809999999999999</v>
      </c>
    </row>
    <row r="1623" spans="1:5" ht="15" customHeight="1">
      <c r="A1623" s="319">
        <v>9235</v>
      </c>
      <c r="B1623" s="320" t="s">
        <v>29683</v>
      </c>
      <c r="C1623" s="321" t="s">
        <v>27145</v>
      </c>
      <c r="D1623" s="322">
        <v>134.34</v>
      </c>
    </row>
    <row r="1624" spans="1:5" ht="15" customHeight="1">
      <c r="A1624" s="319">
        <v>9234</v>
      </c>
      <c r="B1624" s="320" t="s">
        <v>29684</v>
      </c>
      <c r="C1624" s="321" t="s">
        <v>27145</v>
      </c>
      <c r="D1624" s="322">
        <v>134.34</v>
      </c>
    </row>
    <row r="1625" spans="1:5" ht="15" customHeight="1">
      <c r="A1625" s="319">
        <v>9233</v>
      </c>
      <c r="B1625" s="320" t="s">
        <v>29685</v>
      </c>
      <c r="C1625" s="321" t="s">
        <v>27145</v>
      </c>
      <c r="D1625" s="322">
        <v>151.49</v>
      </c>
    </row>
    <row r="1626" spans="1:5" ht="15" customHeight="1">
      <c r="A1626" s="319">
        <v>12024</v>
      </c>
      <c r="B1626" s="320" t="s">
        <v>29686</v>
      </c>
      <c r="C1626" s="321" t="s">
        <v>27145</v>
      </c>
      <c r="D1626" s="322">
        <v>29.87</v>
      </c>
      <c r="E1626" s="323" t="s">
        <v>28267</v>
      </c>
    </row>
    <row r="1627" spans="1:5" ht="15" customHeight="1">
      <c r="A1627" s="319">
        <v>12025</v>
      </c>
      <c r="B1627" s="320" t="s">
        <v>29687</v>
      </c>
      <c r="C1627" s="321" t="s">
        <v>27145</v>
      </c>
      <c r="D1627" s="322">
        <v>40.78</v>
      </c>
      <c r="E1627" s="323" t="s">
        <v>28267</v>
      </c>
    </row>
    <row r="1628" spans="1:5" ht="15" customHeight="1">
      <c r="A1628" s="319">
        <v>12018</v>
      </c>
      <c r="B1628" s="320" t="s">
        <v>29688</v>
      </c>
      <c r="C1628" s="321" t="s">
        <v>27145</v>
      </c>
      <c r="D1628" s="322">
        <v>40.78</v>
      </c>
      <c r="E1628" s="323" t="s">
        <v>28267</v>
      </c>
    </row>
    <row r="1629" spans="1:5" ht="15" customHeight="1">
      <c r="A1629" s="319">
        <v>12019</v>
      </c>
      <c r="B1629" s="320" t="s">
        <v>29689</v>
      </c>
      <c r="C1629" s="321" t="s">
        <v>27145</v>
      </c>
      <c r="D1629" s="322">
        <v>27.49</v>
      </c>
      <c r="E1629" s="323" t="s">
        <v>28267</v>
      </c>
    </row>
    <row r="1630" spans="1:5" ht="15" customHeight="1">
      <c r="A1630" s="319">
        <v>3966</v>
      </c>
      <c r="B1630" s="320" t="s">
        <v>29690</v>
      </c>
      <c r="C1630" s="321" t="s">
        <v>27145</v>
      </c>
      <c r="D1630" s="322">
        <v>49.86</v>
      </c>
    </row>
    <row r="1631" spans="1:5" ht="15" customHeight="1">
      <c r="A1631" s="319">
        <v>12021</v>
      </c>
      <c r="B1631" s="320" t="s">
        <v>29691</v>
      </c>
      <c r="C1631" s="321" t="s">
        <v>27145</v>
      </c>
      <c r="D1631" s="322">
        <v>34.54</v>
      </c>
    </row>
    <row r="1632" spans="1:5" ht="15" customHeight="1">
      <c r="A1632" s="319">
        <v>3965</v>
      </c>
      <c r="B1632" s="320" t="s">
        <v>29692</v>
      </c>
      <c r="C1632" s="321" t="s">
        <v>27145</v>
      </c>
      <c r="D1632" s="322">
        <v>43.9</v>
      </c>
      <c r="E1632" s="323" t="s">
        <v>28267</v>
      </c>
    </row>
    <row r="1633" spans="1:5" ht="15" customHeight="1">
      <c r="A1633" s="319">
        <v>3964</v>
      </c>
      <c r="B1633" s="320" t="s">
        <v>29693</v>
      </c>
      <c r="C1633" s="321" t="s">
        <v>27145</v>
      </c>
      <c r="D1633" s="322">
        <v>29.9</v>
      </c>
      <c r="E1633" s="323" t="s">
        <v>28267</v>
      </c>
    </row>
    <row r="1634" spans="1:5" ht="15" customHeight="1">
      <c r="A1634" s="319">
        <v>12023</v>
      </c>
      <c r="B1634" s="320" t="s">
        <v>29694</v>
      </c>
      <c r="C1634" s="321" t="s">
        <v>27145</v>
      </c>
      <c r="D1634" s="322">
        <v>27.49</v>
      </c>
      <c r="E1634" s="323" t="s">
        <v>28267</v>
      </c>
    </row>
    <row r="1635" spans="1:5" ht="15" customHeight="1">
      <c r="A1635" s="319">
        <v>6655</v>
      </c>
      <c r="B1635" s="320" t="s">
        <v>29695</v>
      </c>
      <c r="C1635" s="321" t="s">
        <v>27145</v>
      </c>
      <c r="D1635" s="322">
        <v>49.86</v>
      </c>
    </row>
    <row r="1636" spans="1:5" ht="15" customHeight="1">
      <c r="A1636" s="319">
        <v>12222</v>
      </c>
      <c r="B1636" s="320" t="s">
        <v>29696</v>
      </c>
      <c r="C1636" s="321" t="s">
        <v>27145</v>
      </c>
      <c r="D1636" s="322">
        <v>35.44</v>
      </c>
    </row>
    <row r="1637" spans="1:5" ht="15" customHeight="1">
      <c r="A1637" s="319">
        <v>12223</v>
      </c>
      <c r="B1637" s="320" t="s">
        <v>29697</v>
      </c>
      <c r="C1637" s="321" t="s">
        <v>27145</v>
      </c>
      <c r="D1637" s="322">
        <v>30.98</v>
      </c>
    </row>
    <row r="1638" spans="1:5" ht="15" customHeight="1">
      <c r="A1638" s="319">
        <v>7068</v>
      </c>
      <c r="B1638" s="320" t="s">
        <v>29698</v>
      </c>
      <c r="C1638" s="321" t="s">
        <v>27145</v>
      </c>
      <c r="D1638" s="322">
        <v>53.9</v>
      </c>
      <c r="E1638" s="323" t="s">
        <v>28267</v>
      </c>
    </row>
    <row r="1639" spans="1:5" ht="15" customHeight="1">
      <c r="A1639" s="319">
        <v>7071</v>
      </c>
      <c r="B1639" s="320" t="s">
        <v>29699</v>
      </c>
      <c r="C1639" s="321" t="s">
        <v>27145</v>
      </c>
      <c r="D1639" s="322">
        <v>49.9</v>
      </c>
    </row>
    <row r="1640" spans="1:5" ht="15" customHeight="1">
      <c r="A1640" s="319">
        <v>13254</v>
      </c>
      <c r="B1640" s="320" t="s">
        <v>29700</v>
      </c>
      <c r="C1640" s="321" t="s">
        <v>27145</v>
      </c>
      <c r="D1640" s="322">
        <v>64.61</v>
      </c>
    </row>
    <row r="1641" spans="1:5" ht="17.100000000000001" customHeight="1">
      <c r="A1641" s="319">
        <v>4454</v>
      </c>
      <c r="B1641" s="320" t="s">
        <v>29701</v>
      </c>
      <c r="C1641" s="321" t="s">
        <v>27145</v>
      </c>
      <c r="D1641" s="322">
        <v>17.489999999999998</v>
      </c>
      <c r="E1641" s="323" t="s">
        <v>28267</v>
      </c>
    </row>
    <row r="1642" spans="1:5" ht="15" customHeight="1">
      <c r="A1642" s="319">
        <v>7052</v>
      </c>
      <c r="B1642" s="320" t="s">
        <v>29702</v>
      </c>
      <c r="C1642" s="321" t="s">
        <v>27145</v>
      </c>
      <c r="D1642" s="322">
        <v>21.49</v>
      </c>
      <c r="E1642" s="323" t="s">
        <v>28267</v>
      </c>
    </row>
    <row r="1643" spans="1:5" ht="17.100000000000001" customHeight="1">
      <c r="A1643" s="319">
        <v>9400</v>
      </c>
      <c r="B1643" s="320" t="s">
        <v>29703</v>
      </c>
      <c r="C1643" s="321" t="s">
        <v>27145</v>
      </c>
      <c r="D1643" s="322">
        <v>54.58</v>
      </c>
    </row>
    <row r="1644" spans="1:5" ht="17.100000000000001" customHeight="1">
      <c r="A1644" s="319">
        <v>9398</v>
      </c>
      <c r="B1644" s="320" t="s">
        <v>29704</v>
      </c>
      <c r="C1644" s="321" t="s">
        <v>27145</v>
      </c>
      <c r="D1644" s="322">
        <v>125.44</v>
      </c>
    </row>
    <row r="1645" spans="1:5" ht="17.100000000000001" customHeight="1">
      <c r="A1645" s="319">
        <v>9397</v>
      </c>
      <c r="B1645" s="320" t="s">
        <v>29705</v>
      </c>
      <c r="C1645" s="321" t="s">
        <v>27145</v>
      </c>
      <c r="D1645" s="322">
        <v>354.29</v>
      </c>
    </row>
    <row r="1646" spans="1:5" ht="17.100000000000001" customHeight="1">
      <c r="A1646" s="319">
        <v>9399</v>
      </c>
      <c r="B1646" s="320" t="s">
        <v>29706</v>
      </c>
      <c r="C1646" s="321" t="s">
        <v>27145</v>
      </c>
      <c r="D1646" s="322">
        <v>61.2</v>
      </c>
    </row>
    <row r="1647" spans="1:5" ht="17.100000000000001" customHeight="1">
      <c r="A1647" s="319">
        <v>12909</v>
      </c>
      <c r="B1647" s="320" t="s">
        <v>29707</v>
      </c>
      <c r="C1647" s="321" t="s">
        <v>27145</v>
      </c>
      <c r="D1647" s="322">
        <v>79.62</v>
      </c>
    </row>
    <row r="1648" spans="1:5" ht="15" customHeight="1">
      <c r="A1648" s="319">
        <v>6478</v>
      </c>
      <c r="B1648" s="320" t="s">
        <v>29708</v>
      </c>
      <c r="C1648" s="321" t="s">
        <v>27145</v>
      </c>
      <c r="D1648" s="322">
        <v>36.9</v>
      </c>
      <c r="E1648" s="323" t="s">
        <v>28267</v>
      </c>
    </row>
    <row r="1649" spans="1:5" ht="17.100000000000001" customHeight="1">
      <c r="A1649" s="319">
        <v>9924</v>
      </c>
      <c r="B1649" s="320" t="s">
        <v>29709</v>
      </c>
      <c r="C1649" s="321" t="s">
        <v>27145</v>
      </c>
      <c r="D1649" s="322">
        <v>43.43</v>
      </c>
    </row>
    <row r="1650" spans="1:5" ht="15" customHeight="1">
      <c r="A1650" s="319">
        <v>13218</v>
      </c>
      <c r="B1650" s="320" t="s">
        <v>29710</v>
      </c>
      <c r="C1650" s="321" t="s">
        <v>27145</v>
      </c>
      <c r="D1650" s="322">
        <v>67.83</v>
      </c>
    </row>
    <row r="1651" spans="1:5" ht="15" customHeight="1">
      <c r="A1651" s="319">
        <v>13239</v>
      </c>
      <c r="B1651" s="320" t="s">
        <v>29711</v>
      </c>
      <c r="C1651" s="321" t="s">
        <v>27145</v>
      </c>
      <c r="D1651" s="322">
        <v>119.13</v>
      </c>
    </row>
    <row r="1652" spans="1:5" ht="17.100000000000001" customHeight="1">
      <c r="A1652" s="319">
        <v>11764</v>
      </c>
      <c r="B1652" s="320" t="s">
        <v>29712</v>
      </c>
      <c r="C1652" s="321" t="s">
        <v>27145</v>
      </c>
      <c r="D1652" s="322">
        <v>96.53</v>
      </c>
    </row>
    <row r="1653" spans="1:5" ht="15" customHeight="1">
      <c r="A1653" s="319">
        <v>12911</v>
      </c>
      <c r="B1653" s="320" t="s">
        <v>29713</v>
      </c>
      <c r="C1653" s="321" t="s">
        <v>27145</v>
      </c>
      <c r="D1653" s="322">
        <v>154.44999999999999</v>
      </c>
    </row>
    <row r="1654" spans="1:5" ht="17.100000000000001" customHeight="1">
      <c r="A1654" s="319">
        <v>12910</v>
      </c>
      <c r="B1654" s="320" t="s">
        <v>29714</v>
      </c>
      <c r="C1654" s="321" t="s">
        <v>27145</v>
      </c>
      <c r="D1654" s="322">
        <v>62</v>
      </c>
    </row>
    <row r="1655" spans="1:5" ht="17.100000000000001" customHeight="1">
      <c r="A1655" s="319">
        <v>11807</v>
      </c>
      <c r="B1655" s="320" t="s">
        <v>29715</v>
      </c>
      <c r="C1655" s="321" t="s">
        <v>27145</v>
      </c>
      <c r="D1655" s="322">
        <v>46.49</v>
      </c>
      <c r="E1655" s="323" t="s">
        <v>28267</v>
      </c>
    </row>
    <row r="1656" spans="1:5" ht="17.100000000000001" customHeight="1">
      <c r="A1656" s="319">
        <v>10054</v>
      </c>
      <c r="B1656" s="320" t="s">
        <v>29716</v>
      </c>
      <c r="C1656" s="321" t="s">
        <v>27145</v>
      </c>
      <c r="D1656" s="322">
        <v>26.9</v>
      </c>
      <c r="E1656" s="323" t="s">
        <v>28267</v>
      </c>
    </row>
    <row r="1657" spans="1:5" ht="15" customHeight="1">
      <c r="A1657" s="319">
        <v>10051</v>
      </c>
      <c r="B1657" s="320" t="s">
        <v>29717</v>
      </c>
      <c r="C1657" s="321" t="s">
        <v>27145</v>
      </c>
      <c r="D1657" s="322">
        <v>18.489999999999998</v>
      </c>
      <c r="E1657" s="323" t="s">
        <v>28267</v>
      </c>
    </row>
    <row r="1658" spans="1:5" ht="17.100000000000001" customHeight="1">
      <c r="A1658" s="319">
        <v>11999</v>
      </c>
      <c r="B1658" s="320" t="s">
        <v>29718</v>
      </c>
      <c r="C1658" s="321" t="s">
        <v>27145</v>
      </c>
      <c r="D1658" s="322">
        <v>26.49</v>
      </c>
      <c r="E1658" s="323" t="s">
        <v>28267</v>
      </c>
    </row>
    <row r="1659" spans="1:5" ht="15" customHeight="1">
      <c r="A1659" s="319">
        <v>10714</v>
      </c>
      <c r="B1659" s="320" t="s">
        <v>29719</v>
      </c>
      <c r="C1659" s="321" t="s">
        <v>27145</v>
      </c>
      <c r="D1659" s="322">
        <v>19.75</v>
      </c>
    </row>
    <row r="1660" spans="1:5" ht="17.100000000000001" customHeight="1">
      <c r="A1660" s="319">
        <v>10716</v>
      </c>
      <c r="B1660" s="320" t="s">
        <v>29720</v>
      </c>
      <c r="C1660" s="321" t="s">
        <v>27145</v>
      </c>
      <c r="D1660" s="322">
        <v>16.899999999999999</v>
      </c>
      <c r="E1660" s="323" t="s">
        <v>28267</v>
      </c>
    </row>
    <row r="1661" spans="1:5" ht="17.100000000000001" customHeight="1">
      <c r="A1661" s="319">
        <v>11997</v>
      </c>
      <c r="B1661" s="320" t="s">
        <v>29721</v>
      </c>
      <c r="C1661" s="321" t="s">
        <v>27145</v>
      </c>
      <c r="D1661" s="322">
        <v>16.899999999999999</v>
      </c>
      <c r="E1661" s="323" t="s">
        <v>28267</v>
      </c>
    </row>
    <row r="1662" spans="1:5" ht="17.100000000000001" customHeight="1">
      <c r="A1662" s="319">
        <v>10713</v>
      </c>
      <c r="B1662" s="320" t="s">
        <v>29722</v>
      </c>
      <c r="C1662" s="321" t="s">
        <v>27145</v>
      </c>
      <c r="D1662" s="322">
        <v>26.9</v>
      </c>
      <c r="E1662" s="323" t="s">
        <v>28267</v>
      </c>
    </row>
    <row r="1663" spans="1:5" ht="15" customHeight="1">
      <c r="A1663" s="319">
        <v>11300</v>
      </c>
      <c r="B1663" s="320" t="s">
        <v>29723</v>
      </c>
      <c r="C1663" s="321" t="s">
        <v>27145</v>
      </c>
      <c r="D1663" s="322">
        <v>26.78</v>
      </c>
    </row>
    <row r="1664" spans="1:5" ht="15" customHeight="1">
      <c r="A1664" s="319">
        <v>11301</v>
      </c>
      <c r="B1664" s="320" t="s">
        <v>29724</v>
      </c>
      <c r="C1664" s="321" t="s">
        <v>27145</v>
      </c>
      <c r="D1664" s="322">
        <v>34.479999999999997</v>
      </c>
      <c r="E1664" s="323" t="s">
        <v>28267</v>
      </c>
    </row>
    <row r="1665" spans="1:5" ht="15" customHeight="1">
      <c r="A1665" s="319">
        <v>11297</v>
      </c>
      <c r="B1665" s="320" t="s">
        <v>29725</v>
      </c>
      <c r="C1665" s="321" t="s">
        <v>27145</v>
      </c>
      <c r="D1665" s="322">
        <v>25.05</v>
      </c>
    </row>
    <row r="1666" spans="1:5" ht="15" customHeight="1">
      <c r="A1666" s="319">
        <v>4825</v>
      </c>
      <c r="B1666" s="320" t="s">
        <v>29726</v>
      </c>
      <c r="C1666" s="321" t="s">
        <v>27145</v>
      </c>
      <c r="D1666" s="322">
        <v>30.99</v>
      </c>
    </row>
    <row r="1667" spans="1:5" ht="15" customHeight="1">
      <c r="A1667" s="319">
        <v>10052</v>
      </c>
      <c r="B1667" s="320" t="s">
        <v>29727</v>
      </c>
      <c r="C1667" s="321" t="s">
        <v>27145</v>
      </c>
      <c r="D1667" s="322">
        <v>52.95</v>
      </c>
    </row>
    <row r="1668" spans="1:5" ht="17.100000000000001" customHeight="1">
      <c r="A1668" s="319">
        <v>2516</v>
      </c>
      <c r="B1668" s="320" t="s">
        <v>29728</v>
      </c>
      <c r="C1668" s="321" t="s">
        <v>27145</v>
      </c>
      <c r="D1668" s="322">
        <v>146.86000000000001</v>
      </c>
    </row>
    <row r="1669" spans="1:5" ht="17.100000000000001" customHeight="1">
      <c r="A1669" s="319">
        <v>12226</v>
      </c>
      <c r="B1669" s="320" t="s">
        <v>29729</v>
      </c>
      <c r="C1669" s="321" t="s">
        <v>27145</v>
      </c>
      <c r="D1669" s="322">
        <v>36.450000000000003</v>
      </c>
    </row>
    <row r="1670" spans="1:5" ht="17.100000000000001" customHeight="1">
      <c r="A1670" s="319">
        <v>10138</v>
      </c>
      <c r="B1670" s="320" t="s">
        <v>29730</v>
      </c>
      <c r="C1670" s="321" t="s">
        <v>27145</v>
      </c>
      <c r="D1670" s="322">
        <v>40.5</v>
      </c>
    </row>
    <row r="1671" spans="1:5" ht="17.100000000000001" customHeight="1">
      <c r="A1671" s="319">
        <v>10140</v>
      </c>
      <c r="B1671" s="320" t="s">
        <v>29731</v>
      </c>
      <c r="C1671" s="321" t="s">
        <v>27145</v>
      </c>
      <c r="D1671" s="322">
        <v>34.76</v>
      </c>
    </row>
    <row r="1672" spans="1:5" ht="17.100000000000001" customHeight="1">
      <c r="A1672" s="319">
        <v>11819</v>
      </c>
      <c r="B1672" s="320" t="s">
        <v>29732</v>
      </c>
      <c r="C1672" s="321" t="s">
        <v>27145</v>
      </c>
      <c r="D1672" s="322">
        <v>18.93</v>
      </c>
    </row>
    <row r="1673" spans="1:5" ht="17.100000000000001" customHeight="1">
      <c r="A1673" s="319">
        <v>11813</v>
      </c>
      <c r="B1673" s="320" t="s">
        <v>29733</v>
      </c>
      <c r="C1673" s="321" t="s">
        <v>27145</v>
      </c>
      <c r="D1673" s="322">
        <v>33.78</v>
      </c>
    </row>
    <row r="1674" spans="1:5" ht="15" customHeight="1">
      <c r="A1674" s="319">
        <v>10124</v>
      </c>
      <c r="B1674" s="320" t="s">
        <v>29734</v>
      </c>
      <c r="C1674" s="321" t="s">
        <v>27145</v>
      </c>
      <c r="D1674" s="322">
        <v>36.35</v>
      </c>
    </row>
    <row r="1675" spans="1:5" ht="15" customHeight="1">
      <c r="A1675" s="319">
        <v>4267</v>
      </c>
      <c r="B1675" s="320" t="s">
        <v>29735</v>
      </c>
      <c r="C1675" s="321" t="s">
        <v>27209</v>
      </c>
      <c r="D1675" s="322">
        <v>59.62</v>
      </c>
    </row>
    <row r="1676" spans="1:5" ht="15" customHeight="1">
      <c r="A1676" s="319">
        <v>4266</v>
      </c>
      <c r="B1676" s="320" t="s">
        <v>29736</v>
      </c>
      <c r="C1676" s="321" t="s">
        <v>27209</v>
      </c>
      <c r="D1676" s="322">
        <v>52.86</v>
      </c>
    </row>
    <row r="1677" spans="1:5" ht="15" customHeight="1">
      <c r="A1677" s="319">
        <v>11299</v>
      </c>
      <c r="B1677" s="320" t="s">
        <v>29737</v>
      </c>
      <c r="C1677" s="321" t="s">
        <v>27145</v>
      </c>
      <c r="D1677" s="322">
        <v>57.97</v>
      </c>
    </row>
    <row r="1678" spans="1:5" ht="17.100000000000001" customHeight="1">
      <c r="A1678" s="319">
        <v>9194</v>
      </c>
      <c r="B1678" s="320" t="s">
        <v>29738</v>
      </c>
      <c r="C1678" s="321" t="s">
        <v>27145</v>
      </c>
      <c r="D1678" s="322">
        <v>36.49</v>
      </c>
      <c r="E1678" s="323" t="s">
        <v>28267</v>
      </c>
    </row>
    <row r="1679" spans="1:5" ht="17.100000000000001" customHeight="1">
      <c r="A1679" s="319">
        <v>10126</v>
      </c>
      <c r="B1679" s="320" t="s">
        <v>29739</v>
      </c>
      <c r="C1679" s="321" t="s">
        <v>27145</v>
      </c>
      <c r="D1679" s="322">
        <v>46.54</v>
      </c>
      <c r="E1679" s="323" t="s">
        <v>28267</v>
      </c>
    </row>
    <row r="1680" spans="1:5" ht="17.100000000000001" customHeight="1">
      <c r="A1680" s="319">
        <v>11808</v>
      </c>
      <c r="B1680" s="320" t="s">
        <v>29740</v>
      </c>
      <c r="C1680" s="321" t="s">
        <v>27145</v>
      </c>
      <c r="D1680" s="322">
        <v>38.04</v>
      </c>
      <c r="E1680" s="323" t="s">
        <v>28267</v>
      </c>
    </row>
    <row r="1681" spans="1:5" ht="17.100000000000001" customHeight="1">
      <c r="A1681" s="319">
        <v>11998</v>
      </c>
      <c r="B1681" s="320" t="s">
        <v>29741</v>
      </c>
      <c r="C1681" s="321" t="s">
        <v>27145</v>
      </c>
      <c r="D1681" s="322">
        <v>25.9</v>
      </c>
      <c r="E1681" s="323" t="s">
        <v>28267</v>
      </c>
    </row>
    <row r="1682" spans="1:5" ht="17.100000000000001" customHeight="1">
      <c r="A1682" s="319">
        <v>10718</v>
      </c>
      <c r="B1682" s="320" t="s">
        <v>29742</v>
      </c>
      <c r="C1682" s="321" t="s">
        <v>27145</v>
      </c>
      <c r="D1682" s="322">
        <v>26.49</v>
      </c>
      <c r="E1682" s="323" t="s">
        <v>28267</v>
      </c>
    </row>
    <row r="1683" spans="1:5" ht="17.100000000000001" customHeight="1">
      <c r="A1683" s="319">
        <v>11817</v>
      </c>
      <c r="B1683" s="320" t="s">
        <v>29743</v>
      </c>
      <c r="C1683" s="321" t="s">
        <v>27145</v>
      </c>
      <c r="D1683" s="322">
        <v>33.9</v>
      </c>
      <c r="E1683" s="323" t="s">
        <v>28267</v>
      </c>
    </row>
    <row r="1684" spans="1:5" ht="15" customHeight="1">
      <c r="A1684" s="319">
        <v>13237</v>
      </c>
      <c r="B1684" s="320" t="s">
        <v>29744</v>
      </c>
      <c r="C1684" s="321" t="s">
        <v>27145</v>
      </c>
      <c r="D1684" s="322">
        <v>65.77</v>
      </c>
    </row>
    <row r="1685" spans="1:5" ht="17.100000000000001" customHeight="1">
      <c r="A1685" s="319">
        <v>7403</v>
      </c>
      <c r="B1685" s="320" t="s">
        <v>29745</v>
      </c>
      <c r="C1685" s="321" t="s">
        <v>27145</v>
      </c>
      <c r="D1685" s="322">
        <v>70.98</v>
      </c>
    </row>
    <row r="1686" spans="1:5" ht="17.100000000000001" customHeight="1">
      <c r="A1686" s="319">
        <v>12659</v>
      </c>
      <c r="B1686" s="320" t="s">
        <v>29746</v>
      </c>
      <c r="C1686" s="321" t="s">
        <v>27145</v>
      </c>
      <c r="D1686" s="322">
        <v>72.06</v>
      </c>
    </row>
    <row r="1687" spans="1:5" ht="17.100000000000001" customHeight="1">
      <c r="A1687" s="319">
        <v>9925</v>
      </c>
      <c r="B1687" s="320" t="s">
        <v>29747</v>
      </c>
      <c r="C1687" s="321" t="s">
        <v>27145</v>
      </c>
      <c r="D1687" s="322">
        <v>151.56</v>
      </c>
    </row>
    <row r="1688" spans="1:5" ht="17.100000000000001" customHeight="1">
      <c r="A1688" s="319">
        <v>10136</v>
      </c>
      <c r="B1688" s="320" t="s">
        <v>29748</v>
      </c>
      <c r="C1688" s="321" t="s">
        <v>27145</v>
      </c>
      <c r="D1688" s="322">
        <v>52.18</v>
      </c>
    </row>
    <row r="1689" spans="1:5" ht="17.100000000000001" customHeight="1">
      <c r="A1689" s="319">
        <v>10137</v>
      </c>
      <c r="B1689" s="320" t="s">
        <v>29749</v>
      </c>
      <c r="C1689" s="321" t="s">
        <v>27145</v>
      </c>
      <c r="D1689" s="322">
        <v>46.9</v>
      </c>
      <c r="E1689" s="323" t="s">
        <v>28267</v>
      </c>
    </row>
    <row r="1690" spans="1:5" ht="17.100000000000001" customHeight="1">
      <c r="A1690" s="319">
        <v>11806</v>
      </c>
      <c r="B1690" s="320" t="s">
        <v>29750</v>
      </c>
      <c r="C1690" s="321" t="s">
        <v>27145</v>
      </c>
      <c r="D1690" s="322">
        <v>59.75</v>
      </c>
      <c r="E1690" s="323" t="s">
        <v>28267</v>
      </c>
    </row>
    <row r="1691" spans="1:5" ht="17.100000000000001" customHeight="1">
      <c r="A1691" s="319">
        <v>11811</v>
      </c>
      <c r="B1691" s="320" t="s">
        <v>29751</v>
      </c>
      <c r="C1691" s="321" t="s">
        <v>27145</v>
      </c>
      <c r="D1691" s="322">
        <v>53.99</v>
      </c>
    </row>
    <row r="1692" spans="1:5" ht="17.100000000000001" customHeight="1">
      <c r="A1692" s="319">
        <v>11809</v>
      </c>
      <c r="B1692" s="320" t="s">
        <v>29752</v>
      </c>
      <c r="C1692" s="321" t="s">
        <v>27145</v>
      </c>
      <c r="D1692" s="322">
        <v>55.16</v>
      </c>
    </row>
    <row r="1693" spans="1:5" ht="17.100000000000001" customHeight="1">
      <c r="A1693" s="319">
        <v>11810</v>
      </c>
      <c r="B1693" s="320" t="s">
        <v>29753</v>
      </c>
      <c r="C1693" s="321" t="s">
        <v>27145</v>
      </c>
      <c r="D1693" s="322">
        <v>54.92</v>
      </c>
    </row>
    <row r="1694" spans="1:5" ht="17.100000000000001" customHeight="1">
      <c r="A1694" s="319">
        <v>2513</v>
      </c>
      <c r="B1694" s="320" t="s">
        <v>29754</v>
      </c>
      <c r="C1694" s="321" t="s">
        <v>27145</v>
      </c>
      <c r="D1694" s="322">
        <v>35.659999999999997</v>
      </c>
    </row>
    <row r="1695" spans="1:5" ht="15" customHeight="1">
      <c r="A1695" s="319">
        <v>2515</v>
      </c>
      <c r="B1695" s="320" t="s">
        <v>29755</v>
      </c>
      <c r="C1695" s="321" t="s">
        <v>27145</v>
      </c>
      <c r="D1695" s="322">
        <v>28.23</v>
      </c>
    </row>
    <row r="1696" spans="1:5" ht="17.100000000000001" customHeight="1">
      <c r="A1696" s="319">
        <v>13240</v>
      </c>
      <c r="B1696" s="320" t="s">
        <v>29756</v>
      </c>
      <c r="C1696" s="321" t="s">
        <v>27145</v>
      </c>
      <c r="D1696" s="322">
        <v>181.59</v>
      </c>
    </row>
    <row r="1697" spans="1:5" ht="17.100000000000001" customHeight="1">
      <c r="A1697" s="319">
        <v>13232</v>
      </c>
      <c r="B1697" s="320" t="s">
        <v>29757</v>
      </c>
      <c r="C1697" s="321" t="s">
        <v>27145</v>
      </c>
      <c r="D1697" s="322">
        <v>333.89</v>
      </c>
    </row>
    <row r="1698" spans="1:5" ht="15" customHeight="1">
      <c r="A1698" s="319">
        <v>13255</v>
      </c>
      <c r="B1698" s="320" t="s">
        <v>29758</v>
      </c>
      <c r="C1698" s="321" t="s">
        <v>27145</v>
      </c>
      <c r="D1698" s="322">
        <v>166.81</v>
      </c>
    </row>
    <row r="1699" spans="1:5" ht="17.100000000000001" customHeight="1">
      <c r="A1699" s="319">
        <v>12912</v>
      </c>
      <c r="B1699" s="320" t="s">
        <v>29759</v>
      </c>
      <c r="C1699" s="321" t="s">
        <v>27145</v>
      </c>
      <c r="D1699" s="322">
        <v>108.74</v>
      </c>
    </row>
    <row r="1700" spans="1:5" ht="15" customHeight="1">
      <c r="A1700" s="319">
        <v>12671</v>
      </c>
      <c r="B1700" s="320" t="s">
        <v>29760</v>
      </c>
      <c r="C1700" s="321" t="s">
        <v>27142</v>
      </c>
      <c r="D1700" s="322">
        <v>32.57</v>
      </c>
    </row>
    <row r="1701" spans="1:5" ht="17.100000000000001" customHeight="1">
      <c r="A1701" s="319">
        <v>11229</v>
      </c>
      <c r="B1701" s="320" t="s">
        <v>28218</v>
      </c>
      <c r="C1701" s="321" t="s">
        <v>27142</v>
      </c>
      <c r="D1701" s="322">
        <v>9.3699999999999992</v>
      </c>
    </row>
    <row r="1702" spans="1:5" ht="17.100000000000001" customHeight="1">
      <c r="A1702" s="319">
        <v>11223</v>
      </c>
      <c r="B1702" s="320" t="s">
        <v>28219</v>
      </c>
      <c r="C1702" s="321" t="s">
        <v>27142</v>
      </c>
      <c r="D1702" s="322">
        <v>17.25</v>
      </c>
    </row>
    <row r="1703" spans="1:5" ht="17.100000000000001" customHeight="1">
      <c r="A1703" s="319">
        <v>11215</v>
      </c>
      <c r="B1703" s="320" t="s">
        <v>28220</v>
      </c>
      <c r="C1703" s="321" t="s">
        <v>27142</v>
      </c>
      <c r="D1703" s="322">
        <v>9.3699999999999992</v>
      </c>
    </row>
    <row r="1704" spans="1:5" ht="25.5" customHeight="1">
      <c r="A1704" s="319">
        <v>11228</v>
      </c>
      <c r="B1704" s="320" t="s">
        <v>28221</v>
      </c>
      <c r="C1704" s="321" t="s">
        <v>27142</v>
      </c>
      <c r="D1704" s="322">
        <v>17.25</v>
      </c>
    </row>
    <row r="1705" spans="1:5" ht="25.5" customHeight="1">
      <c r="A1705" s="319">
        <v>11227</v>
      </c>
      <c r="B1705" s="320" t="s">
        <v>28222</v>
      </c>
      <c r="C1705" s="321" t="s">
        <v>27142</v>
      </c>
      <c r="D1705" s="322">
        <v>17.25</v>
      </c>
    </row>
    <row r="1706" spans="1:5" ht="15" customHeight="1">
      <c r="A1706" s="319">
        <v>235</v>
      </c>
      <c r="B1706" s="320" t="s">
        <v>29761</v>
      </c>
      <c r="C1706" s="321" t="s">
        <v>27145</v>
      </c>
      <c r="D1706" s="322">
        <v>10.28</v>
      </c>
      <c r="E1706" s="323" t="s">
        <v>28267</v>
      </c>
    </row>
    <row r="1707" spans="1:5" ht="15" customHeight="1">
      <c r="A1707" s="319">
        <v>236</v>
      </c>
      <c r="B1707" s="320" t="s">
        <v>29762</v>
      </c>
      <c r="C1707" s="321" t="s">
        <v>27145</v>
      </c>
      <c r="D1707" s="322">
        <v>13.87</v>
      </c>
      <c r="E1707" s="323" t="s">
        <v>28267</v>
      </c>
    </row>
    <row r="1708" spans="1:5" ht="17.100000000000001" customHeight="1">
      <c r="A1708" s="319">
        <v>10056</v>
      </c>
      <c r="B1708" s="320" t="s">
        <v>29763</v>
      </c>
      <c r="C1708" s="321" t="s">
        <v>27145</v>
      </c>
      <c r="D1708" s="322">
        <v>714.64</v>
      </c>
    </row>
    <row r="1709" spans="1:5" ht="17.100000000000001" customHeight="1">
      <c r="A1709" s="319">
        <v>7941</v>
      </c>
      <c r="B1709" s="320" t="s">
        <v>29764</v>
      </c>
      <c r="C1709" s="321" t="s">
        <v>27145</v>
      </c>
      <c r="D1709" s="322">
        <v>114.99</v>
      </c>
    </row>
    <row r="1710" spans="1:5" ht="17.100000000000001" customHeight="1">
      <c r="A1710" s="319">
        <v>10055</v>
      </c>
      <c r="B1710" s="320" t="s">
        <v>29765</v>
      </c>
      <c r="C1710" s="321" t="s">
        <v>27145</v>
      </c>
      <c r="D1710" s="322">
        <v>114.99</v>
      </c>
    </row>
    <row r="1711" spans="1:5" ht="17.100000000000001" customHeight="1">
      <c r="A1711" s="319">
        <v>7878</v>
      </c>
      <c r="B1711" s="320" t="s">
        <v>29766</v>
      </c>
      <c r="C1711" s="321" t="s">
        <v>27145</v>
      </c>
      <c r="D1711" s="322">
        <v>127.7</v>
      </c>
    </row>
    <row r="1712" spans="1:5" ht="17.100000000000001" customHeight="1">
      <c r="A1712" s="319">
        <v>12426</v>
      </c>
      <c r="B1712" s="320" t="s">
        <v>29767</v>
      </c>
      <c r="C1712" s="321" t="s">
        <v>27145</v>
      </c>
      <c r="D1712" s="322">
        <v>127.7</v>
      </c>
    </row>
    <row r="1713" spans="1:5" ht="17.100000000000001" customHeight="1">
      <c r="A1713" s="319">
        <v>2613</v>
      </c>
      <c r="B1713" s="320" t="s">
        <v>29768</v>
      </c>
      <c r="C1713" s="321" t="s">
        <v>27145</v>
      </c>
      <c r="D1713" s="322">
        <v>134.08000000000001</v>
      </c>
    </row>
    <row r="1714" spans="1:5" ht="17.100000000000001" customHeight="1">
      <c r="A1714" s="319">
        <v>7262</v>
      </c>
      <c r="B1714" s="320" t="s">
        <v>29769</v>
      </c>
      <c r="C1714" s="321" t="s">
        <v>27145</v>
      </c>
      <c r="D1714" s="322">
        <v>134.08000000000001</v>
      </c>
    </row>
    <row r="1715" spans="1:5" ht="17.100000000000001" customHeight="1">
      <c r="A1715" s="319">
        <v>1705</v>
      </c>
      <c r="B1715" s="320" t="s">
        <v>29770</v>
      </c>
      <c r="C1715" s="321" t="s">
        <v>27145</v>
      </c>
      <c r="D1715" s="322">
        <v>102.32</v>
      </c>
    </row>
    <row r="1716" spans="1:5" ht="17.100000000000001" customHeight="1">
      <c r="A1716" s="319">
        <v>7261</v>
      </c>
      <c r="B1716" s="320" t="s">
        <v>29771</v>
      </c>
      <c r="C1716" s="321" t="s">
        <v>27145</v>
      </c>
      <c r="D1716" s="322">
        <v>134.08000000000001</v>
      </c>
    </row>
    <row r="1717" spans="1:5" ht="17.100000000000001" customHeight="1">
      <c r="A1717" s="319">
        <v>4466</v>
      </c>
      <c r="B1717" s="320" t="s">
        <v>29772</v>
      </c>
      <c r="C1717" s="321" t="s">
        <v>27145</v>
      </c>
      <c r="D1717" s="322">
        <v>134.08000000000001</v>
      </c>
    </row>
    <row r="1718" spans="1:5" ht="17.100000000000001" customHeight="1">
      <c r="A1718" s="319">
        <v>4663</v>
      </c>
      <c r="B1718" s="320" t="s">
        <v>29773</v>
      </c>
      <c r="C1718" s="321" t="s">
        <v>27145</v>
      </c>
      <c r="D1718" s="322">
        <v>269.45999999999998</v>
      </c>
    </row>
    <row r="1719" spans="1:5" ht="17.100000000000001" customHeight="1">
      <c r="A1719" s="319">
        <v>10221</v>
      </c>
      <c r="B1719" s="320" t="s">
        <v>29774</v>
      </c>
      <c r="C1719" s="321" t="s">
        <v>27145</v>
      </c>
      <c r="D1719" s="322">
        <v>127.7</v>
      </c>
    </row>
    <row r="1720" spans="1:5" ht="17.100000000000001" customHeight="1">
      <c r="A1720" s="319">
        <v>10219</v>
      </c>
      <c r="B1720" s="320" t="s">
        <v>29775</v>
      </c>
      <c r="C1720" s="321" t="s">
        <v>27145</v>
      </c>
      <c r="D1720" s="322">
        <v>127.7</v>
      </c>
    </row>
    <row r="1721" spans="1:5" ht="17.100000000000001" customHeight="1">
      <c r="A1721" s="319">
        <v>10220</v>
      </c>
      <c r="B1721" s="320" t="s">
        <v>29776</v>
      </c>
      <c r="C1721" s="321" t="s">
        <v>27145</v>
      </c>
      <c r="D1721" s="322">
        <v>127.7</v>
      </c>
    </row>
    <row r="1722" spans="1:5" ht="17.100000000000001" customHeight="1">
      <c r="A1722" s="319">
        <v>12425</v>
      </c>
      <c r="B1722" s="320" t="s">
        <v>29777</v>
      </c>
      <c r="C1722" s="321" t="s">
        <v>27145</v>
      </c>
      <c r="D1722" s="322">
        <v>127.7</v>
      </c>
    </row>
    <row r="1723" spans="1:5" ht="17.100000000000001" customHeight="1">
      <c r="A1723" s="319">
        <v>10218</v>
      </c>
      <c r="B1723" s="320" t="s">
        <v>29778</v>
      </c>
      <c r="C1723" s="321" t="s">
        <v>27145</v>
      </c>
      <c r="D1723" s="322">
        <v>127.7</v>
      </c>
    </row>
    <row r="1724" spans="1:5" ht="17.100000000000001" customHeight="1">
      <c r="A1724" s="319">
        <v>11768</v>
      </c>
      <c r="B1724" s="320" t="s">
        <v>29779</v>
      </c>
      <c r="C1724" s="321" t="s">
        <v>27145</v>
      </c>
      <c r="D1724" s="322">
        <v>127.7</v>
      </c>
    </row>
    <row r="1725" spans="1:5" ht="17.100000000000001" customHeight="1">
      <c r="A1725" s="319">
        <v>6788</v>
      </c>
      <c r="B1725" s="320" t="s">
        <v>29780</v>
      </c>
      <c r="C1725" s="321" t="s">
        <v>27145</v>
      </c>
      <c r="D1725" s="322">
        <v>127.7</v>
      </c>
    </row>
    <row r="1726" spans="1:5" ht="17.100000000000001" customHeight="1">
      <c r="A1726" s="319">
        <v>6746</v>
      </c>
      <c r="B1726" s="320" t="s">
        <v>29781</v>
      </c>
      <c r="C1726" s="321" t="s">
        <v>27145</v>
      </c>
      <c r="D1726" s="322">
        <v>248.49</v>
      </c>
    </row>
    <row r="1727" spans="1:5" ht="17.100000000000001" customHeight="1">
      <c r="A1727" s="319">
        <v>2878</v>
      </c>
      <c r="B1727" s="320" t="s">
        <v>29782</v>
      </c>
      <c r="C1727" s="321" t="s">
        <v>27145</v>
      </c>
      <c r="D1727" s="322">
        <v>127.7</v>
      </c>
    </row>
    <row r="1728" spans="1:5" ht="17.100000000000001" customHeight="1">
      <c r="A1728" s="319">
        <v>2875</v>
      </c>
      <c r="B1728" s="320" t="s">
        <v>29783</v>
      </c>
      <c r="C1728" s="321" t="s">
        <v>27145</v>
      </c>
      <c r="D1728" s="322">
        <v>109.9</v>
      </c>
      <c r="E1728" s="323" t="s">
        <v>28267</v>
      </c>
    </row>
    <row r="1729" spans="1:5" ht="17.100000000000001" customHeight="1">
      <c r="A1729" s="319">
        <v>6785</v>
      </c>
      <c r="B1729" s="320" t="s">
        <v>29784</v>
      </c>
      <c r="C1729" s="321" t="s">
        <v>27145</v>
      </c>
      <c r="D1729" s="322">
        <v>127.7</v>
      </c>
    </row>
    <row r="1730" spans="1:5" ht="17.100000000000001" customHeight="1">
      <c r="A1730" s="319">
        <v>2877</v>
      </c>
      <c r="B1730" s="320" t="s">
        <v>29785</v>
      </c>
      <c r="C1730" s="321" t="s">
        <v>27145</v>
      </c>
      <c r="D1730" s="322">
        <v>127.7</v>
      </c>
    </row>
    <row r="1731" spans="1:5" ht="17.100000000000001" customHeight="1">
      <c r="A1731" s="319">
        <v>2876</v>
      </c>
      <c r="B1731" s="320" t="s">
        <v>29786</v>
      </c>
      <c r="C1731" s="321" t="s">
        <v>27145</v>
      </c>
      <c r="D1731" s="322">
        <v>42.2</v>
      </c>
      <c r="E1731" s="323" t="s">
        <v>28267</v>
      </c>
    </row>
    <row r="1732" spans="1:5" ht="17.100000000000001" customHeight="1">
      <c r="A1732" s="319">
        <v>6747</v>
      </c>
      <c r="B1732" s="320" t="s">
        <v>29787</v>
      </c>
      <c r="C1732" s="321" t="s">
        <v>27145</v>
      </c>
      <c r="D1732" s="322">
        <v>116.9</v>
      </c>
      <c r="E1732" s="323" t="s">
        <v>28267</v>
      </c>
    </row>
    <row r="1733" spans="1:5" ht="17.100000000000001" customHeight="1">
      <c r="A1733" s="319">
        <v>3128</v>
      </c>
      <c r="B1733" s="320" t="s">
        <v>29788</v>
      </c>
      <c r="C1733" s="321" t="s">
        <v>27209</v>
      </c>
      <c r="D1733" s="322">
        <v>87.23</v>
      </c>
    </row>
    <row r="1734" spans="1:5" ht="17.100000000000001" customHeight="1">
      <c r="A1734" s="319">
        <v>13238</v>
      </c>
      <c r="B1734" s="320" t="s">
        <v>29789</v>
      </c>
      <c r="C1734" s="321" t="s">
        <v>27145</v>
      </c>
      <c r="D1734" s="322">
        <v>369.04</v>
      </c>
    </row>
    <row r="1735" spans="1:5" ht="25.5" customHeight="1">
      <c r="A1735" s="319">
        <v>12978</v>
      </c>
      <c r="B1735" s="320" t="s">
        <v>29790</v>
      </c>
      <c r="C1735" s="321" t="s">
        <v>27145</v>
      </c>
      <c r="D1735" s="322">
        <v>107.25</v>
      </c>
    </row>
    <row r="1736" spans="1:5" ht="17.100000000000001" customHeight="1">
      <c r="A1736" s="319">
        <v>2542</v>
      </c>
      <c r="B1736" s="320" t="s">
        <v>29791</v>
      </c>
      <c r="C1736" s="321" t="s">
        <v>27303</v>
      </c>
      <c r="D1736" s="322">
        <v>8.44</v>
      </c>
    </row>
    <row r="1737" spans="1:5" ht="15" customHeight="1">
      <c r="A1737" s="319">
        <v>4993</v>
      </c>
      <c r="B1737" s="320" t="s">
        <v>29792</v>
      </c>
      <c r="C1737" s="321" t="s">
        <v>27303</v>
      </c>
      <c r="D1737" s="322">
        <v>5.38</v>
      </c>
    </row>
    <row r="1738" spans="1:5" ht="17.100000000000001" customHeight="1">
      <c r="A1738" s="319">
        <v>2810</v>
      </c>
      <c r="B1738" s="320" t="s">
        <v>29793</v>
      </c>
      <c r="C1738" s="321" t="s">
        <v>27303</v>
      </c>
      <c r="D1738" s="322">
        <v>13.74</v>
      </c>
    </row>
    <row r="1739" spans="1:5" ht="17.100000000000001" customHeight="1">
      <c r="A1739" s="319">
        <v>2812</v>
      </c>
      <c r="B1739" s="320" t="s">
        <v>29794</v>
      </c>
      <c r="C1739" s="321" t="s">
        <v>27303</v>
      </c>
      <c r="D1739" s="322">
        <v>13.74</v>
      </c>
    </row>
    <row r="1740" spans="1:5" ht="17.100000000000001" customHeight="1">
      <c r="A1740" s="319">
        <v>11134</v>
      </c>
      <c r="B1740" s="320" t="s">
        <v>29795</v>
      </c>
      <c r="C1740" s="321" t="s">
        <v>27153</v>
      </c>
      <c r="D1740" s="322">
        <v>44.11</v>
      </c>
    </row>
    <row r="1741" spans="1:5" ht="15" customHeight="1">
      <c r="A1741" s="319">
        <v>9939</v>
      </c>
      <c r="B1741" s="320" t="s">
        <v>29796</v>
      </c>
      <c r="C1741" s="321" t="s">
        <v>27153</v>
      </c>
      <c r="D1741" s="322">
        <v>54.03</v>
      </c>
    </row>
    <row r="1742" spans="1:5" ht="17.100000000000001" customHeight="1">
      <c r="A1742" s="319">
        <v>9720</v>
      </c>
      <c r="B1742" s="320" t="s">
        <v>29797</v>
      </c>
      <c r="C1742" s="321" t="s">
        <v>27142</v>
      </c>
      <c r="D1742" s="322">
        <v>39.99</v>
      </c>
      <c r="E1742" s="323" t="s">
        <v>28267</v>
      </c>
    </row>
    <row r="1743" spans="1:5" ht="17.100000000000001" customHeight="1">
      <c r="A1743" s="319">
        <v>11848</v>
      </c>
      <c r="B1743" s="320" t="s">
        <v>29798</v>
      </c>
      <c r="C1743" s="321" t="s">
        <v>27142</v>
      </c>
      <c r="D1743" s="322">
        <v>3.46</v>
      </c>
    </row>
    <row r="1744" spans="1:5" ht="15" customHeight="1">
      <c r="A1744" s="319">
        <v>6482</v>
      </c>
      <c r="B1744" s="320" t="s">
        <v>29799</v>
      </c>
      <c r="C1744" s="321" t="s">
        <v>27142</v>
      </c>
      <c r="D1744" s="322">
        <v>9.92</v>
      </c>
      <c r="E1744" s="323" t="s">
        <v>28267</v>
      </c>
    </row>
    <row r="1745" spans="1:5" ht="15" customHeight="1">
      <c r="A1745" s="319">
        <v>11825</v>
      </c>
      <c r="B1745" s="320" t="s">
        <v>29800</v>
      </c>
      <c r="C1745" s="321" t="s">
        <v>27142</v>
      </c>
      <c r="D1745" s="322">
        <v>10.06</v>
      </c>
      <c r="E1745" s="323" t="s">
        <v>28267</v>
      </c>
    </row>
    <row r="1746" spans="1:5" ht="15" customHeight="1">
      <c r="A1746" s="319">
        <v>6481</v>
      </c>
      <c r="B1746" s="320" t="s">
        <v>29801</v>
      </c>
      <c r="C1746" s="321" t="s">
        <v>27142</v>
      </c>
      <c r="D1746" s="322">
        <v>12.49</v>
      </c>
      <c r="E1746" s="323" t="s">
        <v>28267</v>
      </c>
    </row>
    <row r="1747" spans="1:5" ht="15" customHeight="1">
      <c r="A1747" s="319">
        <v>6480</v>
      </c>
      <c r="B1747" s="320" t="s">
        <v>29802</v>
      </c>
      <c r="C1747" s="321" t="s">
        <v>27142</v>
      </c>
      <c r="D1747" s="322">
        <v>24.12</v>
      </c>
    </row>
    <row r="1748" spans="1:5" ht="15" customHeight="1">
      <c r="A1748" s="319">
        <v>6780</v>
      </c>
      <c r="B1748" s="320" t="s">
        <v>29803</v>
      </c>
      <c r="C1748" s="321" t="s">
        <v>27142</v>
      </c>
      <c r="D1748" s="322">
        <v>49.4</v>
      </c>
    </row>
    <row r="1749" spans="1:5" ht="15" customHeight="1">
      <c r="A1749" s="319">
        <v>13640</v>
      </c>
      <c r="B1749" s="320" t="s">
        <v>28042</v>
      </c>
      <c r="C1749" s="321" t="s">
        <v>27142</v>
      </c>
      <c r="D1749" s="322">
        <v>69.45</v>
      </c>
    </row>
    <row r="1750" spans="1:5" ht="15" customHeight="1">
      <c r="A1750" s="319">
        <v>13641</v>
      </c>
      <c r="B1750" s="320" t="s">
        <v>28043</v>
      </c>
      <c r="C1750" s="321" t="s">
        <v>27142</v>
      </c>
      <c r="D1750" s="322">
        <v>91.23</v>
      </c>
    </row>
    <row r="1751" spans="1:5" ht="17.100000000000001" customHeight="1">
      <c r="A1751" s="319">
        <v>11978</v>
      </c>
      <c r="B1751" s="320" t="s">
        <v>27717</v>
      </c>
      <c r="C1751" s="321" t="s">
        <v>27142</v>
      </c>
      <c r="D1751" s="322">
        <v>31</v>
      </c>
      <c r="E1751" s="323" t="s">
        <v>28267</v>
      </c>
    </row>
    <row r="1752" spans="1:5" ht="15" customHeight="1">
      <c r="A1752" s="319">
        <v>1092</v>
      </c>
      <c r="B1752" s="320" t="s">
        <v>29804</v>
      </c>
      <c r="C1752" s="321" t="s">
        <v>27142</v>
      </c>
      <c r="D1752" s="322">
        <v>41.8</v>
      </c>
      <c r="E1752" s="323" t="s">
        <v>28267</v>
      </c>
    </row>
    <row r="1753" spans="1:5" ht="15" customHeight="1">
      <c r="A1753" s="319">
        <v>3332</v>
      </c>
      <c r="B1753" s="320" t="s">
        <v>29805</v>
      </c>
      <c r="C1753" s="321" t="s">
        <v>27142</v>
      </c>
      <c r="D1753" s="322">
        <v>65.180000000000007</v>
      </c>
      <c r="E1753" s="323" t="s">
        <v>28267</v>
      </c>
    </row>
    <row r="1754" spans="1:5" ht="15" customHeight="1">
      <c r="A1754" s="319">
        <v>1094</v>
      </c>
      <c r="B1754" s="320" t="s">
        <v>29806</v>
      </c>
      <c r="C1754" s="321" t="s">
        <v>27142</v>
      </c>
      <c r="D1754" s="322">
        <v>62</v>
      </c>
      <c r="E1754" s="323" t="s">
        <v>28267</v>
      </c>
    </row>
    <row r="1755" spans="1:5" ht="15" customHeight="1">
      <c r="A1755" s="319">
        <v>3490</v>
      </c>
      <c r="B1755" s="320" t="s">
        <v>29807</v>
      </c>
      <c r="C1755" s="321" t="s">
        <v>27142</v>
      </c>
      <c r="D1755" s="322">
        <v>29.6</v>
      </c>
      <c r="E1755" s="323" t="s">
        <v>28267</v>
      </c>
    </row>
    <row r="1756" spans="1:5" ht="15" customHeight="1">
      <c r="A1756" s="319">
        <v>3839</v>
      </c>
      <c r="B1756" s="320" t="s">
        <v>29808</v>
      </c>
      <c r="C1756" s="321" t="s">
        <v>27142</v>
      </c>
      <c r="D1756" s="322">
        <v>44.05</v>
      </c>
      <c r="E1756" s="323" t="s">
        <v>28267</v>
      </c>
    </row>
    <row r="1757" spans="1:5" ht="15" customHeight="1">
      <c r="A1757" s="319">
        <v>1095</v>
      </c>
      <c r="B1757" s="320" t="s">
        <v>29809</v>
      </c>
      <c r="C1757" s="321" t="s">
        <v>27142</v>
      </c>
      <c r="D1757" s="322">
        <v>44.05</v>
      </c>
      <c r="E1757" s="323" t="s">
        <v>28267</v>
      </c>
    </row>
    <row r="1758" spans="1:5" ht="15" customHeight="1">
      <c r="A1758" s="319">
        <v>1096</v>
      </c>
      <c r="B1758" s="320" t="s">
        <v>29810</v>
      </c>
      <c r="C1758" s="321" t="s">
        <v>27142</v>
      </c>
      <c r="D1758" s="322">
        <v>27.8</v>
      </c>
      <c r="E1758" s="323" t="s">
        <v>28267</v>
      </c>
    </row>
    <row r="1759" spans="1:5" ht="15" customHeight="1">
      <c r="A1759" s="319">
        <v>4478</v>
      </c>
      <c r="B1759" s="320" t="s">
        <v>29811</v>
      </c>
      <c r="C1759" s="321" t="s">
        <v>27153</v>
      </c>
      <c r="D1759" s="322">
        <v>2.98</v>
      </c>
    </row>
    <row r="1760" spans="1:5" ht="15" customHeight="1">
      <c r="A1760" s="319">
        <v>12617</v>
      </c>
      <c r="B1760" s="320" t="s">
        <v>27825</v>
      </c>
      <c r="C1760" s="321" t="s">
        <v>27153</v>
      </c>
      <c r="D1760" s="322">
        <v>5.19</v>
      </c>
    </row>
    <row r="1761" spans="1:5" ht="15" customHeight="1">
      <c r="A1761" s="319">
        <v>12685</v>
      </c>
      <c r="B1761" s="320" t="s">
        <v>27694</v>
      </c>
      <c r="C1761" s="321" t="s">
        <v>27153</v>
      </c>
      <c r="D1761" s="322">
        <v>12.48</v>
      </c>
    </row>
    <row r="1762" spans="1:5" ht="15" customHeight="1">
      <c r="A1762" s="319">
        <v>12979</v>
      </c>
      <c r="B1762" s="320" t="s">
        <v>27695</v>
      </c>
      <c r="C1762" s="321" t="s">
        <v>27153</v>
      </c>
      <c r="D1762" s="322">
        <v>15.51</v>
      </c>
    </row>
    <row r="1763" spans="1:5" ht="15" customHeight="1">
      <c r="A1763" s="319">
        <v>8283</v>
      </c>
      <c r="B1763" s="320" t="s">
        <v>29812</v>
      </c>
      <c r="C1763" s="321" t="s">
        <v>27153</v>
      </c>
      <c r="D1763" s="322">
        <v>31.18</v>
      </c>
      <c r="E1763" s="323" t="s">
        <v>28267</v>
      </c>
    </row>
    <row r="1764" spans="1:5" ht="15" customHeight="1">
      <c r="A1764" s="319">
        <v>10384</v>
      </c>
      <c r="B1764" s="320" t="s">
        <v>29813</v>
      </c>
      <c r="C1764" s="321" t="s">
        <v>27153</v>
      </c>
      <c r="D1764" s="322">
        <v>32.85</v>
      </c>
    </row>
    <row r="1765" spans="1:5" ht="15" customHeight="1">
      <c r="A1765" s="319">
        <v>2990</v>
      </c>
      <c r="B1765" s="320" t="s">
        <v>29814</v>
      </c>
      <c r="C1765" s="321" t="s">
        <v>27153</v>
      </c>
      <c r="D1765" s="322">
        <v>0.84</v>
      </c>
    </row>
    <row r="1766" spans="1:5" ht="15" customHeight="1">
      <c r="A1766" s="319">
        <v>2991</v>
      </c>
      <c r="B1766" s="320" t="s">
        <v>29815</v>
      </c>
      <c r="C1766" s="321" t="s">
        <v>27153</v>
      </c>
      <c r="D1766" s="322">
        <v>0.82</v>
      </c>
      <c r="E1766" s="323" t="s">
        <v>28267</v>
      </c>
    </row>
    <row r="1767" spans="1:5" ht="15" customHeight="1">
      <c r="A1767" s="319">
        <v>2992</v>
      </c>
      <c r="B1767" s="320" t="s">
        <v>29816</v>
      </c>
      <c r="C1767" s="321" t="s">
        <v>27153</v>
      </c>
      <c r="D1767" s="322">
        <v>1.17</v>
      </c>
      <c r="E1767" s="323" t="s">
        <v>28267</v>
      </c>
    </row>
    <row r="1768" spans="1:5" ht="15" customHeight="1">
      <c r="A1768" s="319">
        <v>2993</v>
      </c>
      <c r="B1768" s="320" t="s">
        <v>29817</v>
      </c>
      <c r="C1768" s="321" t="s">
        <v>27153</v>
      </c>
      <c r="D1768" s="322">
        <v>1.3</v>
      </c>
      <c r="E1768" s="323" t="s">
        <v>28267</v>
      </c>
    </row>
    <row r="1769" spans="1:5" ht="15" customHeight="1">
      <c r="A1769" s="319">
        <v>2997</v>
      </c>
      <c r="B1769" s="320" t="s">
        <v>29818</v>
      </c>
      <c r="C1769" s="321" t="s">
        <v>27153</v>
      </c>
      <c r="D1769" s="322">
        <v>8.8800000000000008</v>
      </c>
      <c r="E1769" s="323" t="s">
        <v>28267</v>
      </c>
    </row>
    <row r="1770" spans="1:5" ht="15" customHeight="1">
      <c r="A1770" s="319">
        <v>2998</v>
      </c>
      <c r="B1770" s="320" t="s">
        <v>29819</v>
      </c>
      <c r="C1770" s="321" t="s">
        <v>27153</v>
      </c>
      <c r="D1770" s="322">
        <v>13.69</v>
      </c>
      <c r="E1770" s="323" t="s">
        <v>28267</v>
      </c>
    </row>
    <row r="1771" spans="1:5" ht="15" customHeight="1">
      <c r="A1771" s="319">
        <v>2994</v>
      </c>
      <c r="B1771" s="320" t="s">
        <v>29820</v>
      </c>
      <c r="C1771" s="321" t="s">
        <v>27153</v>
      </c>
      <c r="D1771" s="322">
        <v>2.08</v>
      </c>
      <c r="E1771" s="323" t="s">
        <v>28267</v>
      </c>
    </row>
    <row r="1772" spans="1:5" ht="15" customHeight="1">
      <c r="A1772" s="319">
        <v>2999</v>
      </c>
      <c r="B1772" s="320" t="s">
        <v>29821</v>
      </c>
      <c r="C1772" s="321" t="s">
        <v>27153</v>
      </c>
      <c r="D1772" s="322">
        <v>23.6</v>
      </c>
      <c r="E1772" s="323" t="s">
        <v>28267</v>
      </c>
    </row>
    <row r="1773" spans="1:5" ht="15" customHeight="1">
      <c r="A1773" s="319">
        <v>2995</v>
      </c>
      <c r="B1773" s="320" t="s">
        <v>29822</v>
      </c>
      <c r="C1773" s="321" t="s">
        <v>27153</v>
      </c>
      <c r="D1773" s="322">
        <v>3.71</v>
      </c>
      <c r="E1773" s="323" t="s">
        <v>28267</v>
      </c>
    </row>
    <row r="1774" spans="1:5" ht="15" customHeight="1">
      <c r="A1774" s="319">
        <v>2996</v>
      </c>
      <c r="B1774" s="320" t="s">
        <v>29823</v>
      </c>
      <c r="C1774" s="321" t="s">
        <v>27153</v>
      </c>
      <c r="D1774" s="322">
        <v>5.2</v>
      </c>
      <c r="E1774" s="323" t="s">
        <v>28267</v>
      </c>
    </row>
    <row r="1775" spans="1:5" ht="15" customHeight="1">
      <c r="A1775" s="319">
        <v>12038</v>
      </c>
      <c r="B1775" s="320" t="s">
        <v>27696</v>
      </c>
      <c r="C1775" s="321" t="s">
        <v>27153</v>
      </c>
      <c r="D1775" s="322">
        <v>7.62</v>
      </c>
    </row>
    <row r="1776" spans="1:5" ht="15" customHeight="1">
      <c r="A1776" s="319">
        <v>12045</v>
      </c>
      <c r="B1776" s="320" t="s">
        <v>27697</v>
      </c>
      <c r="C1776" s="321" t="s">
        <v>27153</v>
      </c>
      <c r="D1776" s="322">
        <v>127.56</v>
      </c>
    </row>
    <row r="1777" spans="1:5" ht="15" customHeight="1">
      <c r="A1777" s="319">
        <v>12046</v>
      </c>
      <c r="B1777" s="320" t="s">
        <v>27698</v>
      </c>
      <c r="C1777" s="321" t="s">
        <v>27153</v>
      </c>
      <c r="D1777" s="322">
        <v>155.6</v>
      </c>
      <c r="E1777" s="323" t="s">
        <v>28267</v>
      </c>
    </row>
    <row r="1778" spans="1:5" ht="15" customHeight="1">
      <c r="A1778" s="319">
        <v>12039</v>
      </c>
      <c r="B1778" s="320" t="s">
        <v>27699</v>
      </c>
      <c r="C1778" s="321" t="s">
        <v>27153</v>
      </c>
      <c r="D1778" s="322">
        <v>16.72</v>
      </c>
    </row>
    <row r="1779" spans="1:5" ht="15" customHeight="1">
      <c r="A1779" s="319">
        <v>12047</v>
      </c>
      <c r="B1779" s="320" t="s">
        <v>27700</v>
      </c>
      <c r="C1779" s="321" t="s">
        <v>27153</v>
      </c>
      <c r="D1779" s="322">
        <v>211.4</v>
      </c>
    </row>
    <row r="1780" spans="1:5" ht="15" customHeight="1">
      <c r="A1780" s="319">
        <v>12034</v>
      </c>
      <c r="B1780" s="320" t="s">
        <v>27826</v>
      </c>
      <c r="C1780" s="321" t="s">
        <v>27153</v>
      </c>
      <c r="D1780" s="322">
        <v>3.05</v>
      </c>
      <c r="E1780" s="323" t="s">
        <v>28267</v>
      </c>
    </row>
    <row r="1781" spans="1:5" ht="15" customHeight="1">
      <c r="A1781" s="319">
        <v>12040</v>
      </c>
      <c r="B1781" s="320" t="s">
        <v>27701</v>
      </c>
      <c r="C1781" s="321" t="s">
        <v>27153</v>
      </c>
      <c r="D1781" s="322">
        <v>30.27</v>
      </c>
      <c r="E1781" s="323" t="s">
        <v>28267</v>
      </c>
    </row>
    <row r="1782" spans="1:5" ht="15" customHeight="1">
      <c r="A1782" s="319">
        <v>12041</v>
      </c>
      <c r="B1782" s="320" t="s">
        <v>27702</v>
      </c>
      <c r="C1782" s="321" t="s">
        <v>27153</v>
      </c>
      <c r="D1782" s="322">
        <v>37.56</v>
      </c>
    </row>
    <row r="1783" spans="1:5" ht="15" customHeight="1">
      <c r="A1783" s="319">
        <v>12035</v>
      </c>
      <c r="B1783" s="320" t="s">
        <v>27827</v>
      </c>
      <c r="C1783" s="321" t="s">
        <v>27153</v>
      </c>
      <c r="D1783" s="322">
        <v>3.65</v>
      </c>
      <c r="E1783" s="323" t="s">
        <v>28267</v>
      </c>
    </row>
    <row r="1784" spans="1:5" ht="15" customHeight="1">
      <c r="A1784" s="319">
        <v>12042</v>
      </c>
      <c r="B1784" s="320" t="s">
        <v>27703</v>
      </c>
      <c r="C1784" s="321" t="s">
        <v>27153</v>
      </c>
      <c r="D1784" s="322">
        <v>54.9</v>
      </c>
      <c r="E1784" s="323" t="s">
        <v>28267</v>
      </c>
    </row>
    <row r="1785" spans="1:5" ht="15" customHeight="1">
      <c r="A1785" s="319">
        <v>12036</v>
      </c>
      <c r="B1785" s="320" t="s">
        <v>27828</v>
      </c>
      <c r="C1785" s="321" t="s">
        <v>27153</v>
      </c>
      <c r="D1785" s="322">
        <v>6.7</v>
      </c>
      <c r="E1785" s="323" t="s">
        <v>28267</v>
      </c>
    </row>
    <row r="1786" spans="1:5" ht="15" customHeight="1">
      <c r="A1786" s="319">
        <v>12043</v>
      </c>
      <c r="B1786" s="320" t="s">
        <v>27704</v>
      </c>
      <c r="C1786" s="321" t="s">
        <v>27153</v>
      </c>
      <c r="D1786" s="322">
        <v>82.4</v>
      </c>
      <c r="E1786" s="323" t="s">
        <v>28267</v>
      </c>
    </row>
    <row r="1787" spans="1:5" ht="15" customHeight="1">
      <c r="A1787" s="319">
        <v>12044</v>
      </c>
      <c r="B1787" s="320" t="s">
        <v>27705</v>
      </c>
      <c r="C1787" s="321" t="s">
        <v>27153</v>
      </c>
      <c r="D1787" s="322">
        <v>121.8</v>
      </c>
      <c r="E1787" s="323" t="s">
        <v>28267</v>
      </c>
    </row>
    <row r="1788" spans="1:5" ht="15" customHeight="1">
      <c r="A1788" s="319">
        <v>412</v>
      </c>
      <c r="B1788" s="320" t="s">
        <v>29824</v>
      </c>
      <c r="C1788" s="321" t="s">
        <v>27153</v>
      </c>
      <c r="D1788" s="322">
        <v>5.4</v>
      </c>
      <c r="E1788" s="323" t="s">
        <v>28267</v>
      </c>
    </row>
    <row r="1789" spans="1:5" ht="15" customHeight="1">
      <c r="A1789" s="319">
        <v>413</v>
      </c>
      <c r="B1789" s="320" t="s">
        <v>29825</v>
      </c>
      <c r="C1789" s="321" t="s">
        <v>27153</v>
      </c>
      <c r="D1789" s="322">
        <v>9.42</v>
      </c>
      <c r="E1789" s="323" t="s">
        <v>28267</v>
      </c>
    </row>
    <row r="1790" spans="1:5" ht="15" customHeight="1">
      <c r="A1790" s="319">
        <v>414</v>
      </c>
      <c r="B1790" s="320" t="s">
        <v>29826</v>
      </c>
      <c r="C1790" s="321" t="s">
        <v>27153</v>
      </c>
      <c r="D1790" s="322">
        <v>14.29</v>
      </c>
    </row>
    <row r="1791" spans="1:5" ht="15" customHeight="1">
      <c r="A1791" s="319">
        <v>415</v>
      </c>
      <c r="B1791" s="320" t="s">
        <v>29827</v>
      </c>
      <c r="C1791" s="321" t="s">
        <v>27153</v>
      </c>
      <c r="D1791" s="322">
        <v>22.53</v>
      </c>
      <c r="E1791" s="323" t="s">
        <v>28267</v>
      </c>
    </row>
    <row r="1792" spans="1:5" ht="15" customHeight="1">
      <c r="A1792" s="319">
        <v>4658</v>
      </c>
      <c r="B1792" s="320" t="s">
        <v>29828</v>
      </c>
      <c r="C1792" s="321" t="s">
        <v>27153</v>
      </c>
      <c r="D1792" s="322">
        <v>4.42</v>
      </c>
      <c r="E1792" s="323" t="s">
        <v>28267</v>
      </c>
    </row>
    <row r="1793" spans="1:5" ht="15" customHeight="1">
      <c r="A1793" s="319">
        <v>3866</v>
      </c>
      <c r="B1793" s="320" t="s">
        <v>29829</v>
      </c>
      <c r="C1793" s="321" t="s">
        <v>27153</v>
      </c>
      <c r="D1793" s="322">
        <v>6.04</v>
      </c>
      <c r="E1793" s="323" t="s">
        <v>28267</v>
      </c>
    </row>
    <row r="1794" spans="1:5" ht="15" customHeight="1">
      <c r="A1794" s="319">
        <v>3285</v>
      </c>
      <c r="B1794" s="320" t="s">
        <v>29830</v>
      </c>
      <c r="C1794" s="321" t="s">
        <v>27153</v>
      </c>
      <c r="D1794" s="322">
        <v>9.69</v>
      </c>
      <c r="E1794" s="323" t="s">
        <v>28267</v>
      </c>
    </row>
    <row r="1795" spans="1:5" ht="15" customHeight="1">
      <c r="A1795" s="319">
        <v>407</v>
      </c>
      <c r="B1795" s="320" t="s">
        <v>29831</v>
      </c>
      <c r="C1795" s="321" t="s">
        <v>27153</v>
      </c>
      <c r="D1795" s="322">
        <v>106.44</v>
      </c>
      <c r="E1795" s="323" t="s">
        <v>28267</v>
      </c>
    </row>
    <row r="1796" spans="1:5" ht="15" customHeight="1">
      <c r="A1796" s="319">
        <v>408</v>
      </c>
      <c r="B1796" s="320" t="s">
        <v>29832</v>
      </c>
      <c r="C1796" s="321" t="s">
        <v>27153</v>
      </c>
      <c r="D1796" s="322">
        <v>131.88</v>
      </c>
      <c r="E1796" s="323" t="s">
        <v>28267</v>
      </c>
    </row>
    <row r="1797" spans="1:5" ht="15" customHeight="1">
      <c r="A1797" s="319">
        <v>3228</v>
      </c>
      <c r="B1797" s="320" t="s">
        <v>29833</v>
      </c>
      <c r="C1797" s="321" t="s">
        <v>27153</v>
      </c>
      <c r="D1797" s="322">
        <v>14.86</v>
      </c>
      <c r="E1797" s="323" t="s">
        <v>28267</v>
      </c>
    </row>
    <row r="1798" spans="1:5" ht="15" customHeight="1">
      <c r="A1798" s="319">
        <v>409</v>
      </c>
      <c r="B1798" s="320" t="s">
        <v>29834</v>
      </c>
      <c r="C1798" s="321" t="s">
        <v>27153</v>
      </c>
      <c r="D1798" s="322">
        <v>161.66999999999999</v>
      </c>
      <c r="E1798" s="323" t="s">
        <v>28267</v>
      </c>
    </row>
    <row r="1799" spans="1:5" ht="15" customHeight="1">
      <c r="A1799" s="319">
        <v>410</v>
      </c>
      <c r="B1799" s="320" t="s">
        <v>29835</v>
      </c>
      <c r="C1799" s="321" t="s">
        <v>27153</v>
      </c>
      <c r="D1799" s="322">
        <v>212.88</v>
      </c>
      <c r="E1799" s="323" t="s">
        <v>28267</v>
      </c>
    </row>
    <row r="1800" spans="1:5" ht="15" customHeight="1">
      <c r="A1800" s="319">
        <v>3286</v>
      </c>
      <c r="B1800" s="320" t="s">
        <v>29836</v>
      </c>
      <c r="C1800" s="321" t="s">
        <v>27153</v>
      </c>
      <c r="D1800" s="322">
        <v>22.62</v>
      </c>
      <c r="E1800" s="323" t="s">
        <v>28267</v>
      </c>
    </row>
    <row r="1801" spans="1:5" ht="15" customHeight="1">
      <c r="A1801" s="319">
        <v>411</v>
      </c>
      <c r="B1801" s="320" t="s">
        <v>29837</v>
      </c>
      <c r="C1801" s="321" t="s">
        <v>27153</v>
      </c>
      <c r="D1801" s="322">
        <v>266.41000000000003</v>
      </c>
      <c r="E1801" s="323" t="s">
        <v>28267</v>
      </c>
    </row>
    <row r="1802" spans="1:5" ht="15" customHeight="1">
      <c r="A1802" s="319">
        <v>403</v>
      </c>
      <c r="B1802" s="320" t="s">
        <v>29838</v>
      </c>
      <c r="C1802" s="321" t="s">
        <v>27153</v>
      </c>
      <c r="D1802" s="322">
        <v>31.18</v>
      </c>
      <c r="E1802" s="323" t="s">
        <v>28267</v>
      </c>
    </row>
    <row r="1803" spans="1:5" ht="15" customHeight="1">
      <c r="A1803" s="319">
        <v>404</v>
      </c>
      <c r="B1803" s="320" t="s">
        <v>29839</v>
      </c>
      <c r="C1803" s="321" t="s">
        <v>27153</v>
      </c>
      <c r="D1803" s="322">
        <v>44.43</v>
      </c>
      <c r="E1803" s="323" t="s">
        <v>28267</v>
      </c>
    </row>
    <row r="1804" spans="1:5" ht="15" customHeight="1">
      <c r="A1804" s="319">
        <v>405</v>
      </c>
      <c r="B1804" s="320" t="s">
        <v>29840</v>
      </c>
      <c r="C1804" s="321" t="s">
        <v>27153</v>
      </c>
      <c r="D1804" s="322">
        <v>61.55</v>
      </c>
      <c r="E1804" s="323" t="s">
        <v>28267</v>
      </c>
    </row>
    <row r="1805" spans="1:5" ht="15" customHeight="1">
      <c r="A1805" s="319">
        <v>406</v>
      </c>
      <c r="B1805" s="320" t="s">
        <v>29841</v>
      </c>
      <c r="C1805" s="321" t="s">
        <v>27153</v>
      </c>
      <c r="D1805" s="322">
        <v>81.77</v>
      </c>
      <c r="E1805" s="323" t="s">
        <v>28267</v>
      </c>
    </row>
    <row r="1806" spans="1:5" ht="15" customHeight="1">
      <c r="A1806" s="319">
        <v>8995</v>
      </c>
      <c r="B1806" s="320" t="s">
        <v>29842</v>
      </c>
      <c r="C1806" s="321" t="s">
        <v>27153</v>
      </c>
      <c r="D1806" s="322">
        <v>5.33</v>
      </c>
    </row>
    <row r="1807" spans="1:5" ht="15" customHeight="1">
      <c r="A1807" s="319">
        <v>8996</v>
      </c>
      <c r="B1807" s="320" t="s">
        <v>29843</v>
      </c>
      <c r="C1807" s="321" t="s">
        <v>27153</v>
      </c>
      <c r="D1807" s="322">
        <v>8.36</v>
      </c>
    </row>
    <row r="1808" spans="1:5" ht="15" customHeight="1">
      <c r="A1808" s="319">
        <v>11563</v>
      </c>
      <c r="B1808" s="320" t="s">
        <v>29844</v>
      </c>
      <c r="C1808" s="321" t="s">
        <v>27153</v>
      </c>
      <c r="D1808" s="322">
        <v>13.3</v>
      </c>
      <c r="E1808" s="323" t="s">
        <v>28267</v>
      </c>
    </row>
    <row r="1809" spans="1:5" ht="15" customHeight="1">
      <c r="A1809" s="319">
        <v>3818</v>
      </c>
      <c r="B1809" s="320" t="s">
        <v>29845</v>
      </c>
      <c r="C1809" s="321" t="s">
        <v>27153</v>
      </c>
      <c r="D1809" s="322">
        <v>6.7</v>
      </c>
      <c r="E1809" s="323" t="s">
        <v>28267</v>
      </c>
    </row>
    <row r="1810" spans="1:5" ht="17.100000000000001" customHeight="1">
      <c r="A1810" s="319">
        <v>4125</v>
      </c>
      <c r="B1810" s="320" t="s">
        <v>29846</v>
      </c>
      <c r="C1810" s="321" t="s">
        <v>27153</v>
      </c>
      <c r="D1810" s="322">
        <v>10.92</v>
      </c>
      <c r="E1810" s="323" t="s">
        <v>28267</v>
      </c>
    </row>
    <row r="1811" spans="1:5" ht="17.100000000000001" customHeight="1">
      <c r="A1811" s="319">
        <v>4116</v>
      </c>
      <c r="B1811" s="320" t="s">
        <v>29847</v>
      </c>
      <c r="C1811" s="321" t="s">
        <v>27153</v>
      </c>
      <c r="D1811" s="322">
        <v>28.5</v>
      </c>
      <c r="E1811" s="323" t="s">
        <v>28267</v>
      </c>
    </row>
    <row r="1812" spans="1:5" ht="17.100000000000001" customHeight="1">
      <c r="A1812" s="319">
        <v>3810</v>
      </c>
      <c r="B1812" s="320" t="s">
        <v>29848</v>
      </c>
      <c r="C1812" s="321" t="s">
        <v>27153</v>
      </c>
      <c r="D1812" s="322">
        <v>51.05</v>
      </c>
      <c r="E1812" s="323" t="s">
        <v>28267</v>
      </c>
    </row>
    <row r="1813" spans="1:5" ht="17.100000000000001" customHeight="1">
      <c r="A1813" s="319">
        <v>4117</v>
      </c>
      <c r="B1813" s="320" t="s">
        <v>29849</v>
      </c>
      <c r="C1813" s="321" t="s">
        <v>27153</v>
      </c>
      <c r="D1813" s="322">
        <v>36.950000000000003</v>
      </c>
      <c r="E1813" s="323" t="s">
        <v>28267</v>
      </c>
    </row>
    <row r="1814" spans="1:5" ht="17.100000000000001" customHeight="1">
      <c r="A1814" s="319">
        <v>3452</v>
      </c>
      <c r="B1814" s="320" t="s">
        <v>29850</v>
      </c>
      <c r="C1814" s="321" t="s">
        <v>41</v>
      </c>
      <c r="D1814" s="322">
        <v>47.91</v>
      </c>
      <c r="E1814" s="323" t="s">
        <v>28267</v>
      </c>
    </row>
    <row r="1815" spans="1:5" ht="15" customHeight="1">
      <c r="A1815" s="319">
        <v>9856</v>
      </c>
      <c r="C1815" s="321" t="s">
        <v>27153</v>
      </c>
      <c r="D1815" s="322">
        <v>61</v>
      </c>
      <c r="E1815" s="323" t="s">
        <v>28267</v>
      </c>
    </row>
    <row r="1816" spans="1:5" ht="17.100000000000001" customHeight="1">
      <c r="B1816" s="320" t="s">
        <v>27706</v>
      </c>
    </row>
    <row r="1817" spans="1:5" ht="17.100000000000001" customHeight="1">
      <c r="A1817" s="319">
        <v>4118</v>
      </c>
      <c r="B1817" s="320" t="s">
        <v>29851</v>
      </c>
      <c r="C1817" s="321" t="s">
        <v>27153</v>
      </c>
      <c r="D1817" s="322">
        <v>50.85</v>
      </c>
      <c r="E1817" s="323" t="s">
        <v>28267</v>
      </c>
    </row>
    <row r="1818" spans="1:5" ht="17.100000000000001" customHeight="1">
      <c r="A1818" s="319">
        <v>3811</v>
      </c>
      <c r="B1818" s="320" t="s">
        <v>29852</v>
      </c>
      <c r="C1818" s="321" t="s">
        <v>27153</v>
      </c>
      <c r="D1818" s="322">
        <v>60.8</v>
      </c>
      <c r="E1818" s="323" t="s">
        <v>28267</v>
      </c>
    </row>
    <row r="1819" spans="1:5" ht="17.100000000000001" customHeight="1">
      <c r="A1819" s="319">
        <v>4119</v>
      </c>
      <c r="B1819" s="320" t="s">
        <v>29853</v>
      </c>
      <c r="C1819" s="321" t="s">
        <v>27153</v>
      </c>
      <c r="D1819" s="322">
        <v>70.5</v>
      </c>
      <c r="E1819" s="323" t="s">
        <v>28267</v>
      </c>
    </row>
    <row r="1820" spans="1:5" ht="17.100000000000001" customHeight="1">
      <c r="A1820" s="319">
        <v>3849</v>
      </c>
      <c r="B1820" s="320" t="s">
        <v>29854</v>
      </c>
      <c r="C1820" s="321" t="s">
        <v>41</v>
      </c>
      <c r="D1820" s="322">
        <v>75.62</v>
      </c>
      <c r="E1820" s="323" t="s">
        <v>28267</v>
      </c>
    </row>
    <row r="1821" spans="1:5" ht="17.100000000000001" customHeight="1">
      <c r="A1821" s="319">
        <v>4120</v>
      </c>
      <c r="B1821" s="320" t="s">
        <v>29855</v>
      </c>
      <c r="C1821" s="321" t="s">
        <v>27153</v>
      </c>
      <c r="D1821" s="322">
        <v>97.1</v>
      </c>
      <c r="E1821" s="323" t="s">
        <v>28267</v>
      </c>
    </row>
    <row r="1822" spans="1:5" ht="17.100000000000001" customHeight="1">
      <c r="A1822" s="319">
        <v>4121</v>
      </c>
      <c r="B1822" s="320" t="s">
        <v>29856</v>
      </c>
      <c r="C1822" s="321" t="s">
        <v>27153</v>
      </c>
      <c r="D1822" s="322">
        <v>113.6</v>
      </c>
      <c r="E1822" s="323" t="s">
        <v>28267</v>
      </c>
    </row>
    <row r="1823" spans="1:5" ht="17.100000000000001" customHeight="1">
      <c r="A1823" s="319">
        <v>4124</v>
      </c>
      <c r="B1823" s="320" t="s">
        <v>29857</v>
      </c>
      <c r="C1823" s="321" t="s">
        <v>27153</v>
      </c>
      <c r="D1823" s="322">
        <v>144.9</v>
      </c>
      <c r="E1823" s="323" t="s">
        <v>28267</v>
      </c>
    </row>
    <row r="1824" spans="1:5" ht="17.100000000000001" customHeight="1">
      <c r="A1824" s="319">
        <v>4122</v>
      </c>
      <c r="B1824" s="320" t="s">
        <v>29858</v>
      </c>
      <c r="C1824" s="321" t="s">
        <v>27153</v>
      </c>
      <c r="D1824" s="322">
        <v>161.66999999999999</v>
      </c>
      <c r="E1824" s="323" t="s">
        <v>28267</v>
      </c>
    </row>
    <row r="1825" spans="1:5" ht="17.100000000000001" customHeight="1">
      <c r="A1825" s="319">
        <v>4123</v>
      </c>
      <c r="B1825" s="320" t="s">
        <v>29859</v>
      </c>
      <c r="C1825" s="321" t="s">
        <v>27153</v>
      </c>
      <c r="D1825" s="322">
        <v>227</v>
      </c>
      <c r="E1825" s="323" t="s">
        <v>28267</v>
      </c>
    </row>
    <row r="1826" spans="1:5" ht="17.100000000000001" customHeight="1">
      <c r="A1826" s="319">
        <v>4126</v>
      </c>
      <c r="B1826" s="320" t="s">
        <v>29860</v>
      </c>
      <c r="C1826" s="321" t="s">
        <v>27153</v>
      </c>
      <c r="D1826" s="322">
        <v>219.45</v>
      </c>
      <c r="E1826" s="323" t="s">
        <v>28267</v>
      </c>
    </row>
    <row r="1827" spans="1:5" ht="15" customHeight="1">
      <c r="A1827" s="319">
        <v>3816</v>
      </c>
      <c r="B1827" s="320" t="s">
        <v>29861</v>
      </c>
      <c r="C1827" s="321" t="s">
        <v>27153</v>
      </c>
      <c r="D1827" s="322">
        <v>2.78</v>
      </c>
      <c r="E1827" s="323" t="s">
        <v>28267</v>
      </c>
    </row>
    <row r="1828" spans="1:5" ht="15" customHeight="1">
      <c r="A1828" s="319">
        <v>3817</v>
      </c>
      <c r="B1828" s="320" t="s">
        <v>29862</v>
      </c>
      <c r="C1828" s="321" t="s">
        <v>27153</v>
      </c>
      <c r="D1828" s="322">
        <v>4.84</v>
      </c>
      <c r="E1828" s="323" t="s">
        <v>28267</v>
      </c>
    </row>
    <row r="1829" spans="1:5" ht="15" customHeight="1">
      <c r="A1829" s="319">
        <v>10803</v>
      </c>
      <c r="B1829" s="320" t="s">
        <v>29863</v>
      </c>
      <c r="C1829" s="321" t="s">
        <v>27153</v>
      </c>
      <c r="D1829" s="322">
        <v>7.19</v>
      </c>
      <c r="E1829" s="323" t="s">
        <v>28267</v>
      </c>
    </row>
    <row r="1830" spans="1:5" ht="15" customHeight="1">
      <c r="A1830" s="319">
        <v>3812</v>
      </c>
      <c r="B1830" s="320" t="s">
        <v>29864</v>
      </c>
      <c r="C1830" s="321" t="s">
        <v>27153</v>
      </c>
      <c r="D1830" s="322">
        <v>12.33</v>
      </c>
      <c r="E1830" s="323" t="s">
        <v>28267</v>
      </c>
    </row>
    <row r="1831" spans="1:5" ht="15" customHeight="1">
      <c r="A1831" s="319">
        <v>3813</v>
      </c>
      <c r="B1831" s="320" t="s">
        <v>29865</v>
      </c>
      <c r="C1831" s="321" t="s">
        <v>27153</v>
      </c>
      <c r="D1831" s="322">
        <v>18.899999999999999</v>
      </c>
      <c r="E1831" s="323" t="s">
        <v>28267</v>
      </c>
    </row>
    <row r="1832" spans="1:5" ht="15" customHeight="1">
      <c r="A1832" s="319">
        <v>9296</v>
      </c>
      <c r="B1832" s="320" t="s">
        <v>29866</v>
      </c>
      <c r="C1832" s="321" t="s">
        <v>27153</v>
      </c>
      <c r="D1832" s="322">
        <v>172.9</v>
      </c>
      <c r="E1832" s="323" t="s">
        <v>28267</v>
      </c>
    </row>
    <row r="1833" spans="1:5" ht="15" customHeight="1">
      <c r="A1833" s="319">
        <v>3814</v>
      </c>
      <c r="B1833" s="320" t="s">
        <v>27829</v>
      </c>
      <c r="C1833" s="321" t="s">
        <v>27153</v>
      </c>
      <c r="D1833" s="322">
        <v>28.5</v>
      </c>
      <c r="E1833" s="323" t="s">
        <v>28267</v>
      </c>
    </row>
    <row r="1834" spans="1:5" ht="15" customHeight="1">
      <c r="A1834" s="319">
        <v>2626</v>
      </c>
      <c r="B1834" s="320" t="s">
        <v>29867</v>
      </c>
      <c r="C1834" s="321" t="s">
        <v>27153</v>
      </c>
      <c r="D1834" s="322">
        <v>37.200000000000003</v>
      </c>
      <c r="E1834" s="323" t="s">
        <v>28267</v>
      </c>
    </row>
    <row r="1835" spans="1:5" ht="15" customHeight="1">
      <c r="A1835" s="319">
        <v>4925</v>
      </c>
      <c r="B1835" s="320" t="s">
        <v>29868</v>
      </c>
      <c r="C1835" s="321" t="s">
        <v>27153</v>
      </c>
      <c r="D1835" s="322">
        <v>53.9</v>
      </c>
      <c r="E1835" s="323" t="s">
        <v>28267</v>
      </c>
    </row>
    <row r="1836" spans="1:5" ht="15" customHeight="1">
      <c r="A1836" s="319">
        <v>3815</v>
      </c>
      <c r="B1836" s="320" t="s">
        <v>29869</v>
      </c>
      <c r="C1836" s="321" t="s">
        <v>27153</v>
      </c>
      <c r="D1836" s="322">
        <v>80.599999999999994</v>
      </c>
      <c r="E1836" s="323" t="s">
        <v>28267</v>
      </c>
    </row>
    <row r="1837" spans="1:5" ht="15" customHeight="1">
      <c r="A1837" s="319">
        <v>9295</v>
      </c>
      <c r="B1837" s="320" t="s">
        <v>29870</v>
      </c>
      <c r="C1837" s="321" t="s">
        <v>27153</v>
      </c>
      <c r="D1837" s="322">
        <v>113.02</v>
      </c>
      <c r="E1837" s="323" t="s">
        <v>28267</v>
      </c>
    </row>
    <row r="1838" spans="1:5" ht="15" customHeight="1">
      <c r="A1838" s="319">
        <v>4373</v>
      </c>
      <c r="B1838" s="320" t="s">
        <v>29871</v>
      </c>
      <c r="C1838" s="321" t="s">
        <v>27153</v>
      </c>
      <c r="D1838" s="322">
        <v>51.05</v>
      </c>
      <c r="E1838" s="323" t="s">
        <v>28267</v>
      </c>
    </row>
    <row r="1839" spans="1:5" ht="15" customHeight="1">
      <c r="A1839" s="319">
        <v>7406</v>
      </c>
      <c r="B1839" s="320" t="s">
        <v>29872</v>
      </c>
      <c r="C1839" s="321" t="s">
        <v>27154</v>
      </c>
      <c r="D1839" s="322">
        <v>79.47</v>
      </c>
      <c r="E1839" s="323" t="s">
        <v>28267</v>
      </c>
    </row>
    <row r="1840" spans="1:5" ht="15" customHeight="1">
      <c r="A1840" s="319">
        <v>10678</v>
      </c>
      <c r="B1840" s="320" t="s">
        <v>29873</v>
      </c>
      <c r="C1840" s="321" t="s">
        <v>27154</v>
      </c>
      <c r="D1840" s="322">
        <v>111.98</v>
      </c>
      <c r="E1840" s="323" t="s">
        <v>28267</v>
      </c>
    </row>
    <row r="1841" spans="1:5" ht="15" customHeight="1">
      <c r="A1841" s="319">
        <v>3331</v>
      </c>
      <c r="B1841" s="320" t="s">
        <v>29874</v>
      </c>
      <c r="C1841" s="321" t="s">
        <v>27513</v>
      </c>
      <c r="D1841" s="322">
        <v>82.01</v>
      </c>
      <c r="E1841" s="323" t="s">
        <v>28267</v>
      </c>
    </row>
    <row r="1842" spans="1:5" ht="15" customHeight="1">
      <c r="A1842" s="319">
        <v>9226</v>
      </c>
      <c r="B1842" s="320" t="s">
        <v>29875</v>
      </c>
      <c r="C1842" s="321" t="s">
        <v>27154</v>
      </c>
      <c r="D1842" s="322">
        <v>126.07</v>
      </c>
    </row>
    <row r="1843" spans="1:5" ht="15" customHeight="1">
      <c r="A1843" s="319">
        <v>10679</v>
      </c>
      <c r="B1843" s="320" t="s">
        <v>29876</v>
      </c>
      <c r="C1843" s="321" t="s">
        <v>27154</v>
      </c>
      <c r="D1843" s="322">
        <v>110.85</v>
      </c>
    </row>
    <row r="1844" spans="1:5" ht="15" customHeight="1">
      <c r="A1844" s="319">
        <v>9689</v>
      </c>
      <c r="B1844" s="320" t="s">
        <v>29877</v>
      </c>
      <c r="C1844" s="321" t="s">
        <v>27154</v>
      </c>
      <c r="D1844" s="322">
        <v>116.43</v>
      </c>
    </row>
    <row r="1845" spans="1:5" ht="15" customHeight="1">
      <c r="A1845" s="319">
        <v>2632</v>
      </c>
      <c r="B1845" s="320" t="s">
        <v>29878</v>
      </c>
      <c r="C1845" s="321" t="s">
        <v>27154</v>
      </c>
      <c r="D1845" s="322">
        <v>79.28</v>
      </c>
      <c r="E1845" s="323" t="s">
        <v>28267</v>
      </c>
    </row>
    <row r="1846" spans="1:5" ht="15" customHeight="1">
      <c r="A1846" s="319">
        <v>3249</v>
      </c>
      <c r="B1846" s="320" t="s">
        <v>29879</v>
      </c>
      <c r="C1846" s="321" t="s">
        <v>27513</v>
      </c>
      <c r="D1846" s="322">
        <v>106.95</v>
      </c>
      <c r="E1846" s="323" t="s">
        <v>28267</v>
      </c>
    </row>
    <row r="1847" spans="1:5" ht="15" customHeight="1">
      <c r="A1847" s="319">
        <v>2694</v>
      </c>
      <c r="B1847" s="320" t="s">
        <v>29880</v>
      </c>
      <c r="C1847" s="321" t="s">
        <v>27154</v>
      </c>
      <c r="D1847" s="322">
        <v>78.97</v>
      </c>
      <c r="E1847" s="323" t="s">
        <v>28267</v>
      </c>
    </row>
    <row r="1848" spans="1:5" ht="15" customHeight="1">
      <c r="A1848" s="319">
        <v>6668</v>
      </c>
      <c r="B1848" s="320" t="s">
        <v>29881</v>
      </c>
      <c r="C1848" s="321" t="s">
        <v>27154</v>
      </c>
      <c r="D1848" s="322">
        <v>76.72</v>
      </c>
      <c r="E1848" s="323" t="s">
        <v>28267</v>
      </c>
    </row>
    <row r="1849" spans="1:5" ht="15" customHeight="1">
      <c r="A1849" s="319">
        <v>6908</v>
      </c>
      <c r="B1849" s="320" t="s">
        <v>29882</v>
      </c>
      <c r="C1849" s="321" t="s">
        <v>27154</v>
      </c>
      <c r="D1849" s="322">
        <v>46.06</v>
      </c>
      <c r="E1849" s="323" t="s">
        <v>28267</v>
      </c>
    </row>
    <row r="1850" spans="1:5" ht="15" customHeight="1">
      <c r="A1850" s="319">
        <v>7509</v>
      </c>
      <c r="B1850" s="320" t="s">
        <v>29883</v>
      </c>
      <c r="C1850" s="321" t="s">
        <v>27154</v>
      </c>
      <c r="D1850" s="322">
        <v>54.5</v>
      </c>
      <c r="E1850" s="323" t="s">
        <v>28267</v>
      </c>
    </row>
    <row r="1851" spans="1:5" ht="15" customHeight="1">
      <c r="A1851" s="319">
        <v>3439</v>
      </c>
      <c r="B1851" s="320" t="s">
        <v>29884</v>
      </c>
      <c r="C1851" s="321" t="s">
        <v>27513</v>
      </c>
      <c r="D1851" s="322">
        <v>54.5</v>
      </c>
      <c r="E1851" s="323" t="s">
        <v>28267</v>
      </c>
    </row>
    <row r="1852" spans="1:5" ht="15" customHeight="1">
      <c r="A1852" s="319">
        <v>3802</v>
      </c>
      <c r="B1852" s="320" t="s">
        <v>27830</v>
      </c>
      <c r="C1852" s="321" t="s">
        <v>27153</v>
      </c>
      <c r="D1852" s="322">
        <v>11.88</v>
      </c>
      <c r="E1852" s="323" t="s">
        <v>28267</v>
      </c>
    </row>
    <row r="1853" spans="1:5" ht="15" customHeight="1">
      <c r="A1853" s="319">
        <v>419</v>
      </c>
      <c r="B1853" s="320" t="s">
        <v>29885</v>
      </c>
      <c r="C1853" s="321" t="s">
        <v>27153</v>
      </c>
      <c r="D1853" s="322">
        <v>3.1</v>
      </c>
      <c r="E1853" s="323" t="s">
        <v>28267</v>
      </c>
    </row>
    <row r="1854" spans="1:5" ht="15" customHeight="1">
      <c r="A1854" s="319">
        <v>3803</v>
      </c>
      <c r="B1854" s="320" t="s">
        <v>27707</v>
      </c>
      <c r="C1854" s="321" t="s">
        <v>27153</v>
      </c>
      <c r="D1854" s="322">
        <v>3.9</v>
      </c>
      <c r="E1854" s="323" t="s">
        <v>28267</v>
      </c>
    </row>
    <row r="1855" spans="1:5" ht="15" customHeight="1">
      <c r="A1855" s="319">
        <v>3804</v>
      </c>
      <c r="B1855" s="320" t="s">
        <v>29886</v>
      </c>
      <c r="C1855" s="321" t="s">
        <v>27153</v>
      </c>
      <c r="D1855" s="322">
        <v>5.95</v>
      </c>
      <c r="E1855" s="323" t="s">
        <v>28267</v>
      </c>
    </row>
    <row r="1856" spans="1:5" ht="15" customHeight="1">
      <c r="A1856" s="319">
        <v>420</v>
      </c>
      <c r="B1856" s="320" t="s">
        <v>29887</v>
      </c>
      <c r="C1856" s="321" t="s">
        <v>27153</v>
      </c>
      <c r="D1856" s="322">
        <v>6.86</v>
      </c>
      <c r="E1856" s="323" t="s">
        <v>28267</v>
      </c>
    </row>
    <row r="1857" spans="1:5" ht="15" customHeight="1">
      <c r="A1857" s="319">
        <v>421</v>
      </c>
      <c r="B1857" s="320" t="s">
        <v>29888</v>
      </c>
      <c r="C1857" s="321" t="s">
        <v>27153</v>
      </c>
      <c r="D1857" s="322">
        <v>14.05</v>
      </c>
      <c r="E1857" s="323" t="s">
        <v>28267</v>
      </c>
    </row>
    <row r="1858" spans="1:5" ht="15" customHeight="1">
      <c r="A1858" s="319">
        <v>3805</v>
      </c>
      <c r="B1858" s="320" t="s">
        <v>29889</v>
      </c>
      <c r="C1858" s="321" t="s">
        <v>27153</v>
      </c>
      <c r="D1858" s="322">
        <v>4.3499999999999996</v>
      </c>
      <c r="E1858" s="323" t="s">
        <v>28267</v>
      </c>
    </row>
    <row r="1859" spans="1:5" ht="15" customHeight="1">
      <c r="A1859" s="319">
        <v>3806</v>
      </c>
      <c r="B1859" s="320" t="s">
        <v>29890</v>
      </c>
      <c r="C1859" s="321" t="s">
        <v>27153</v>
      </c>
      <c r="D1859" s="322">
        <v>5.5</v>
      </c>
      <c r="E1859" s="323" t="s">
        <v>28267</v>
      </c>
    </row>
    <row r="1860" spans="1:5" ht="15" customHeight="1">
      <c r="A1860" s="319">
        <v>3807</v>
      </c>
      <c r="B1860" s="320" t="s">
        <v>29891</v>
      </c>
      <c r="C1860" s="321" t="s">
        <v>27153</v>
      </c>
      <c r="D1860" s="322">
        <v>28.8</v>
      </c>
      <c r="E1860" s="323" t="s">
        <v>28267</v>
      </c>
    </row>
    <row r="1861" spans="1:5" ht="15" customHeight="1">
      <c r="A1861" s="319">
        <v>3283</v>
      </c>
      <c r="B1861" s="320" t="s">
        <v>29892</v>
      </c>
      <c r="C1861" s="321" t="s">
        <v>27153</v>
      </c>
      <c r="D1861" s="322">
        <v>8.65</v>
      </c>
      <c r="E1861" s="323" t="s">
        <v>28267</v>
      </c>
    </row>
    <row r="1862" spans="1:5" ht="15" customHeight="1">
      <c r="A1862" s="319">
        <v>3284</v>
      </c>
      <c r="B1862" s="320" t="s">
        <v>29893</v>
      </c>
      <c r="C1862" s="321" t="s">
        <v>27153</v>
      </c>
      <c r="D1862" s="322">
        <v>12.1</v>
      </c>
      <c r="E1862" s="323" t="s">
        <v>28267</v>
      </c>
    </row>
    <row r="1863" spans="1:5" ht="15" customHeight="1">
      <c r="A1863" s="319">
        <v>3808</v>
      </c>
      <c r="B1863" s="320" t="s">
        <v>29894</v>
      </c>
      <c r="C1863" s="321" t="s">
        <v>27153</v>
      </c>
      <c r="D1863" s="322">
        <v>18.5</v>
      </c>
      <c r="E1863" s="323" t="s">
        <v>28267</v>
      </c>
    </row>
    <row r="1864" spans="1:5" ht="15" customHeight="1">
      <c r="A1864" s="319">
        <v>3809</v>
      </c>
      <c r="B1864" s="320" t="s">
        <v>29895</v>
      </c>
      <c r="C1864" s="321" t="s">
        <v>27153</v>
      </c>
      <c r="D1864" s="322">
        <v>5.93</v>
      </c>
      <c r="E1864" s="323" t="s">
        <v>28267</v>
      </c>
    </row>
    <row r="1865" spans="1:5" ht="15" customHeight="1">
      <c r="A1865" s="319">
        <v>12538</v>
      </c>
      <c r="B1865" s="320" t="s">
        <v>29896</v>
      </c>
      <c r="C1865" s="321" t="s">
        <v>27153</v>
      </c>
      <c r="D1865" s="322">
        <v>7.37</v>
      </c>
      <c r="E1865" s="323" t="s">
        <v>28267</v>
      </c>
    </row>
    <row r="1866" spans="1:5" ht="15" customHeight="1">
      <c r="A1866" s="319">
        <v>11799</v>
      </c>
      <c r="B1866" s="320" t="s">
        <v>29897</v>
      </c>
      <c r="C1866" s="321" t="s">
        <v>27153</v>
      </c>
      <c r="D1866" s="322">
        <v>43.69</v>
      </c>
      <c r="E1866" s="323" t="s">
        <v>28267</v>
      </c>
    </row>
    <row r="1867" spans="1:5" ht="15" customHeight="1">
      <c r="A1867" s="319">
        <v>3162</v>
      </c>
      <c r="B1867" s="320" t="s">
        <v>29898</v>
      </c>
      <c r="C1867" s="321" t="s">
        <v>27153</v>
      </c>
      <c r="D1867" s="322">
        <v>11</v>
      </c>
      <c r="E1867" s="323" t="s">
        <v>28267</v>
      </c>
    </row>
    <row r="1868" spans="1:5" ht="15" customHeight="1">
      <c r="A1868" s="319">
        <v>3171</v>
      </c>
      <c r="B1868" s="320" t="s">
        <v>29899</v>
      </c>
      <c r="C1868" s="321" t="s">
        <v>41</v>
      </c>
      <c r="D1868" s="322">
        <v>17.100000000000001</v>
      </c>
      <c r="E1868" s="323" t="s">
        <v>28267</v>
      </c>
    </row>
    <row r="1869" spans="1:5" ht="15" customHeight="1">
      <c r="A1869" s="319">
        <v>7850</v>
      </c>
      <c r="B1869" s="320" t="s">
        <v>29900</v>
      </c>
      <c r="C1869" s="321" t="s">
        <v>27153</v>
      </c>
      <c r="D1869" s="322">
        <v>26.18</v>
      </c>
      <c r="E1869" s="323" t="s">
        <v>28267</v>
      </c>
    </row>
    <row r="1870" spans="1:5" ht="15" customHeight="1">
      <c r="A1870" s="319">
        <v>3314</v>
      </c>
      <c r="B1870" s="320" t="s">
        <v>29901</v>
      </c>
      <c r="C1870" s="321" t="s">
        <v>27153</v>
      </c>
      <c r="D1870" s="322">
        <v>22.28</v>
      </c>
    </row>
    <row r="1871" spans="1:5" ht="15" customHeight="1">
      <c r="A1871" s="319">
        <v>13194</v>
      </c>
      <c r="B1871" s="320" t="s">
        <v>27708</v>
      </c>
      <c r="C1871" s="321" t="s">
        <v>27153</v>
      </c>
      <c r="D1871" s="322">
        <v>12.5</v>
      </c>
    </row>
    <row r="1872" spans="1:5" ht="15" customHeight="1">
      <c r="A1872" s="319">
        <v>3890</v>
      </c>
      <c r="B1872" s="320" t="s">
        <v>29902</v>
      </c>
      <c r="C1872" s="321" t="s">
        <v>27153</v>
      </c>
      <c r="D1872" s="322">
        <v>2.7</v>
      </c>
      <c r="E1872" s="323" t="s">
        <v>28267</v>
      </c>
    </row>
    <row r="1873" spans="1:5" ht="15" customHeight="1">
      <c r="A1873" s="319">
        <v>8331</v>
      </c>
      <c r="B1873" s="320" t="s">
        <v>29903</v>
      </c>
      <c r="C1873" s="321" t="s">
        <v>27153</v>
      </c>
      <c r="D1873" s="322">
        <v>4.92</v>
      </c>
      <c r="E1873" s="323" t="s">
        <v>28267</v>
      </c>
    </row>
    <row r="1874" spans="1:5" ht="15" customHeight="1">
      <c r="A1874" s="319">
        <v>4614</v>
      </c>
      <c r="B1874" s="320" t="s">
        <v>29904</v>
      </c>
      <c r="C1874" s="321" t="s">
        <v>27153</v>
      </c>
      <c r="D1874" s="322">
        <v>1.99</v>
      </c>
      <c r="E1874" s="323" t="s">
        <v>28267</v>
      </c>
    </row>
    <row r="1875" spans="1:5" ht="15" customHeight="1">
      <c r="A1875" s="319">
        <v>688</v>
      </c>
      <c r="B1875" s="320" t="s">
        <v>29905</v>
      </c>
      <c r="C1875" s="321" t="s">
        <v>27154</v>
      </c>
      <c r="D1875" s="322">
        <v>76.72</v>
      </c>
      <c r="E1875" s="323" t="s">
        <v>28267</v>
      </c>
    </row>
    <row r="1876" spans="1:5" ht="15" customHeight="1">
      <c r="A1876" s="319">
        <v>13568</v>
      </c>
      <c r="B1876" s="320" t="s">
        <v>29906</v>
      </c>
      <c r="C1876" s="321" t="s">
        <v>27142</v>
      </c>
      <c r="D1876" s="322">
        <v>52.96</v>
      </c>
    </row>
    <row r="1877" spans="1:5" ht="15" customHeight="1">
      <c r="A1877" s="319">
        <v>3979</v>
      </c>
      <c r="B1877" s="320" t="s">
        <v>29907</v>
      </c>
      <c r="C1877" s="321" t="s">
        <v>27153</v>
      </c>
      <c r="D1877" s="322">
        <v>2.08</v>
      </c>
    </row>
    <row r="1878" spans="1:5" ht="15" customHeight="1">
      <c r="A1878" s="319">
        <v>960</v>
      </c>
      <c r="B1878" s="320" t="s">
        <v>29908</v>
      </c>
      <c r="C1878" s="321" t="s">
        <v>27153</v>
      </c>
      <c r="D1878" s="322">
        <v>3.65</v>
      </c>
      <c r="E1878" s="323" t="s">
        <v>28267</v>
      </c>
    </row>
    <row r="1879" spans="1:5" ht="15" customHeight="1">
      <c r="A1879" s="319">
        <v>10628</v>
      </c>
      <c r="B1879" s="320" t="s">
        <v>29909</v>
      </c>
      <c r="C1879" s="321" t="s">
        <v>27153</v>
      </c>
      <c r="D1879" s="322">
        <v>3.08</v>
      </c>
    </row>
    <row r="1880" spans="1:5" ht="15" customHeight="1">
      <c r="A1880" s="319">
        <v>962</v>
      </c>
      <c r="B1880" s="320" t="s">
        <v>29910</v>
      </c>
      <c r="C1880" s="321" t="s">
        <v>27153</v>
      </c>
      <c r="D1880" s="322">
        <v>17.600000000000001</v>
      </c>
      <c r="E1880" s="323" t="s">
        <v>28267</v>
      </c>
    </row>
    <row r="1881" spans="1:5" ht="15" customHeight="1">
      <c r="A1881" s="319">
        <v>963</v>
      </c>
      <c r="B1881" s="320" t="s">
        <v>29911</v>
      </c>
      <c r="C1881" s="321" t="s">
        <v>27513</v>
      </c>
      <c r="D1881" s="322">
        <v>86.88</v>
      </c>
    </row>
    <row r="1882" spans="1:5" ht="15" customHeight="1">
      <c r="A1882" s="319">
        <v>9480</v>
      </c>
      <c r="B1882" s="320" t="s">
        <v>29912</v>
      </c>
      <c r="C1882" s="321" t="s">
        <v>27153</v>
      </c>
      <c r="D1882" s="322">
        <v>5.7</v>
      </c>
    </row>
    <row r="1883" spans="1:5" ht="15" customHeight="1">
      <c r="A1883" s="319">
        <v>964</v>
      </c>
      <c r="B1883" s="320" t="s">
        <v>29913</v>
      </c>
      <c r="C1883" s="321" t="s">
        <v>27154</v>
      </c>
      <c r="D1883" s="322">
        <v>60</v>
      </c>
      <c r="E1883" s="323" t="s">
        <v>28267</v>
      </c>
    </row>
    <row r="1884" spans="1:5" ht="15" customHeight="1">
      <c r="A1884" s="319">
        <v>965</v>
      </c>
      <c r="B1884" s="320" t="s">
        <v>29914</v>
      </c>
      <c r="C1884" s="321" t="s">
        <v>27153</v>
      </c>
      <c r="D1884" s="322">
        <v>5.3</v>
      </c>
      <c r="E1884" s="323" t="s">
        <v>28267</v>
      </c>
    </row>
    <row r="1885" spans="1:5" ht="15" customHeight="1">
      <c r="A1885" s="319">
        <v>967</v>
      </c>
      <c r="B1885" s="320" t="s">
        <v>29915</v>
      </c>
      <c r="C1885" s="321" t="s">
        <v>27153</v>
      </c>
      <c r="D1885" s="322">
        <v>1.7</v>
      </c>
      <c r="E1885" s="323" t="s">
        <v>28267</v>
      </c>
    </row>
    <row r="1886" spans="1:5" ht="15" customHeight="1">
      <c r="A1886" s="319">
        <v>968</v>
      </c>
      <c r="B1886" s="320" t="s">
        <v>29916</v>
      </c>
      <c r="C1886" s="321" t="s">
        <v>27153</v>
      </c>
      <c r="D1886" s="322">
        <v>1.74</v>
      </c>
      <c r="E1886" s="323" t="s">
        <v>28267</v>
      </c>
    </row>
    <row r="1887" spans="1:5" ht="15" customHeight="1">
      <c r="A1887" s="319">
        <v>970</v>
      </c>
      <c r="B1887" s="320" t="s">
        <v>29917</v>
      </c>
      <c r="C1887" s="321" t="s">
        <v>27153</v>
      </c>
      <c r="D1887" s="322">
        <v>2.6</v>
      </c>
      <c r="E1887" s="323" t="s">
        <v>28267</v>
      </c>
    </row>
    <row r="1888" spans="1:5" ht="15" customHeight="1">
      <c r="A1888" s="319">
        <v>969</v>
      </c>
      <c r="B1888" s="320" t="s">
        <v>29918</v>
      </c>
      <c r="C1888" s="321" t="s">
        <v>27153</v>
      </c>
      <c r="D1888" s="322">
        <v>2.7</v>
      </c>
      <c r="E1888" s="323" t="s">
        <v>28267</v>
      </c>
    </row>
    <row r="1889" spans="1:5" ht="15" customHeight="1">
      <c r="A1889" s="319">
        <v>971</v>
      </c>
      <c r="B1889" s="320" t="s">
        <v>29919</v>
      </c>
      <c r="C1889" s="321" t="s">
        <v>27153</v>
      </c>
      <c r="D1889" s="322">
        <v>4.45</v>
      </c>
      <c r="E1889" s="323" t="s">
        <v>28267</v>
      </c>
    </row>
    <row r="1890" spans="1:5" ht="15" customHeight="1">
      <c r="A1890" s="319">
        <v>972</v>
      </c>
      <c r="B1890" s="320" t="s">
        <v>29920</v>
      </c>
      <c r="C1890" s="321" t="s">
        <v>27153</v>
      </c>
      <c r="D1890" s="322">
        <v>6.86</v>
      </c>
      <c r="E1890" s="323" t="s">
        <v>28267</v>
      </c>
    </row>
    <row r="1891" spans="1:5" ht="15" customHeight="1">
      <c r="A1891" s="319">
        <v>973</v>
      </c>
      <c r="B1891" s="320" t="s">
        <v>29921</v>
      </c>
      <c r="C1891" s="321" t="s">
        <v>27153</v>
      </c>
      <c r="D1891" s="322">
        <v>1.33</v>
      </c>
      <c r="E1891" s="323" t="s">
        <v>28267</v>
      </c>
    </row>
    <row r="1892" spans="1:5" ht="15" customHeight="1">
      <c r="A1892" s="319">
        <v>959</v>
      </c>
      <c r="B1892" s="320" t="s">
        <v>29922</v>
      </c>
      <c r="C1892" s="321" t="s">
        <v>27153</v>
      </c>
      <c r="D1892" s="322">
        <v>1.33</v>
      </c>
      <c r="E1892" s="323" t="s">
        <v>28267</v>
      </c>
    </row>
    <row r="1893" spans="1:5" ht="15" customHeight="1">
      <c r="A1893" s="319">
        <v>974</v>
      </c>
      <c r="B1893" s="320" t="s">
        <v>29923</v>
      </c>
      <c r="C1893" s="321" t="s">
        <v>27153</v>
      </c>
      <c r="D1893" s="322">
        <v>2.14</v>
      </c>
      <c r="E1893" s="323" t="s">
        <v>28267</v>
      </c>
    </row>
    <row r="1894" spans="1:5" ht="15" customHeight="1">
      <c r="A1894" s="319">
        <v>975</v>
      </c>
      <c r="B1894" s="320" t="s">
        <v>29924</v>
      </c>
      <c r="C1894" s="321" t="s">
        <v>27153</v>
      </c>
      <c r="D1894" s="322">
        <v>3.65</v>
      </c>
      <c r="E1894" s="323" t="s">
        <v>28267</v>
      </c>
    </row>
    <row r="1895" spans="1:5" ht="15" customHeight="1">
      <c r="A1895" s="319">
        <v>961</v>
      </c>
      <c r="B1895" s="320" t="s">
        <v>29925</v>
      </c>
      <c r="C1895" s="321" t="s">
        <v>27153</v>
      </c>
      <c r="D1895" s="322">
        <v>5.05</v>
      </c>
      <c r="E1895" s="323" t="s">
        <v>28267</v>
      </c>
    </row>
    <row r="1896" spans="1:5" ht="15" customHeight="1">
      <c r="A1896" s="319">
        <v>2938</v>
      </c>
      <c r="B1896" s="320" t="s">
        <v>29926</v>
      </c>
      <c r="C1896" s="321" t="s">
        <v>27153</v>
      </c>
      <c r="D1896" s="322">
        <v>0.46</v>
      </c>
      <c r="E1896" s="323" t="s">
        <v>28267</v>
      </c>
    </row>
    <row r="1897" spans="1:5" ht="15" customHeight="1">
      <c r="A1897" s="319">
        <v>4490</v>
      </c>
      <c r="B1897" s="320" t="s">
        <v>29927</v>
      </c>
      <c r="C1897" s="321" t="s">
        <v>27513</v>
      </c>
      <c r="D1897" s="322">
        <v>161.19999999999999</v>
      </c>
      <c r="E1897" s="323" t="s">
        <v>28267</v>
      </c>
    </row>
    <row r="1898" spans="1:5" ht="15" customHeight="1">
      <c r="A1898" s="319">
        <v>3450</v>
      </c>
      <c r="B1898" s="320" t="s">
        <v>29928</v>
      </c>
      <c r="C1898" s="321" t="s">
        <v>27513</v>
      </c>
      <c r="D1898" s="322">
        <v>161.19999999999999</v>
      </c>
      <c r="E1898" s="323" t="s">
        <v>28267</v>
      </c>
    </row>
    <row r="1899" spans="1:5" ht="15" customHeight="1">
      <c r="A1899" s="319">
        <v>3843</v>
      </c>
      <c r="B1899" s="320" t="s">
        <v>29929</v>
      </c>
      <c r="C1899" s="321" t="s">
        <v>27513</v>
      </c>
      <c r="D1899" s="322">
        <v>161.19999999999999</v>
      </c>
      <c r="E1899" s="323" t="s">
        <v>28267</v>
      </c>
    </row>
    <row r="1900" spans="1:5" ht="17.100000000000001" customHeight="1">
      <c r="A1900" s="319">
        <v>8243</v>
      </c>
      <c r="B1900" s="320" t="s">
        <v>29930</v>
      </c>
      <c r="C1900" s="321" t="s">
        <v>27142</v>
      </c>
      <c r="D1900" s="322">
        <v>0.9</v>
      </c>
      <c r="E1900" s="323" t="s">
        <v>28267</v>
      </c>
    </row>
    <row r="1901" spans="1:5" ht="15" customHeight="1">
      <c r="A1901" s="319">
        <v>8523</v>
      </c>
      <c r="B1901" s="320" t="s">
        <v>29931</v>
      </c>
      <c r="C1901" s="321" t="s">
        <v>27142</v>
      </c>
      <c r="D1901" s="322">
        <v>19.7</v>
      </c>
      <c r="E1901" s="323" t="s">
        <v>28267</v>
      </c>
    </row>
    <row r="1902" spans="1:5" ht="15" customHeight="1">
      <c r="A1902" s="319">
        <v>12513</v>
      </c>
      <c r="B1902" s="320" t="s">
        <v>29932</v>
      </c>
      <c r="C1902" s="321" t="s">
        <v>27142</v>
      </c>
      <c r="D1902" s="322">
        <v>1.71</v>
      </c>
    </row>
    <row r="1903" spans="1:5" ht="17.100000000000001" customHeight="1">
      <c r="A1903" s="319">
        <v>1900</v>
      </c>
      <c r="B1903" s="320" t="s">
        <v>29933</v>
      </c>
      <c r="C1903" s="321" t="s">
        <v>27142</v>
      </c>
      <c r="D1903" s="322">
        <v>46.47</v>
      </c>
      <c r="E1903" s="323" t="s">
        <v>28267</v>
      </c>
    </row>
    <row r="1904" spans="1:5" ht="15" customHeight="1">
      <c r="A1904" s="319">
        <v>3170</v>
      </c>
      <c r="B1904" s="320" t="s">
        <v>29934</v>
      </c>
      <c r="C1904" s="321" t="s">
        <v>27225</v>
      </c>
      <c r="D1904" s="322">
        <v>0.14000000000000001</v>
      </c>
    </row>
    <row r="1905" spans="1:5" ht="17.100000000000001" customHeight="1">
      <c r="A1905" s="319">
        <v>11834</v>
      </c>
      <c r="B1905" s="320" t="s">
        <v>29935</v>
      </c>
      <c r="C1905" s="321" t="s">
        <v>27142</v>
      </c>
      <c r="D1905" s="322">
        <v>15.12</v>
      </c>
    </row>
    <row r="1906" spans="1:5" ht="17.100000000000001" customHeight="1">
      <c r="A1906" s="319">
        <v>7554</v>
      </c>
      <c r="B1906" s="320" t="s">
        <v>29936</v>
      </c>
      <c r="C1906" s="321" t="s">
        <v>27142</v>
      </c>
      <c r="D1906" s="322">
        <v>19</v>
      </c>
    </row>
    <row r="1907" spans="1:5" ht="15" customHeight="1">
      <c r="A1907" s="319">
        <v>1450</v>
      </c>
      <c r="B1907" s="320" t="s">
        <v>29937</v>
      </c>
      <c r="C1907" s="321" t="s">
        <v>27142</v>
      </c>
      <c r="D1907" s="322">
        <v>6.19</v>
      </c>
      <c r="E1907" s="323" t="s">
        <v>28267</v>
      </c>
    </row>
    <row r="1908" spans="1:5" ht="15" customHeight="1">
      <c r="A1908" s="319">
        <v>11871</v>
      </c>
      <c r="B1908" s="320" t="s">
        <v>29938</v>
      </c>
      <c r="C1908" s="321" t="s">
        <v>27142</v>
      </c>
      <c r="D1908" s="322">
        <v>5.44</v>
      </c>
    </row>
    <row r="1909" spans="1:5" ht="15" customHeight="1">
      <c r="A1909" s="319">
        <v>8689</v>
      </c>
      <c r="B1909" s="320" t="s">
        <v>29939</v>
      </c>
      <c r="C1909" s="321" t="s">
        <v>27142</v>
      </c>
      <c r="D1909" s="322">
        <v>13.89</v>
      </c>
    </row>
    <row r="1910" spans="1:5" ht="15" customHeight="1">
      <c r="A1910" s="319">
        <v>11872</v>
      </c>
      <c r="B1910" s="320" t="s">
        <v>29940</v>
      </c>
      <c r="C1910" s="321" t="s">
        <v>27142</v>
      </c>
      <c r="D1910" s="322">
        <v>16.940000000000001</v>
      </c>
    </row>
    <row r="1911" spans="1:5" ht="15" customHeight="1">
      <c r="A1911" s="319">
        <v>11873</v>
      </c>
      <c r="B1911" s="320" t="s">
        <v>29941</v>
      </c>
      <c r="C1911" s="321" t="s">
        <v>27142</v>
      </c>
      <c r="D1911" s="322">
        <v>13.28</v>
      </c>
    </row>
    <row r="1912" spans="1:5" ht="15" customHeight="1">
      <c r="A1912" s="319">
        <v>11826</v>
      </c>
      <c r="B1912" s="320" t="s">
        <v>29942</v>
      </c>
      <c r="C1912" s="321" t="s">
        <v>27142</v>
      </c>
      <c r="D1912" s="322">
        <v>14.57</v>
      </c>
      <c r="E1912" s="323" t="s">
        <v>28267</v>
      </c>
    </row>
    <row r="1913" spans="1:5" ht="15" customHeight="1">
      <c r="A1913" s="319">
        <v>11874</v>
      </c>
      <c r="B1913" s="320" t="s">
        <v>29943</v>
      </c>
      <c r="C1913" s="321" t="s">
        <v>27142</v>
      </c>
      <c r="D1913" s="322">
        <v>24.29</v>
      </c>
    </row>
    <row r="1914" spans="1:5" ht="15" customHeight="1">
      <c r="A1914" s="319">
        <v>11875</v>
      </c>
      <c r="B1914" s="320" t="s">
        <v>29944</v>
      </c>
      <c r="C1914" s="321" t="s">
        <v>27142</v>
      </c>
      <c r="D1914" s="322">
        <v>18.79</v>
      </c>
    </row>
    <row r="1915" spans="1:5" ht="15" customHeight="1">
      <c r="A1915" s="319">
        <v>11876</v>
      </c>
      <c r="B1915" s="320" t="s">
        <v>29945</v>
      </c>
      <c r="C1915" s="321" t="s">
        <v>27142</v>
      </c>
      <c r="D1915" s="322">
        <v>20.63</v>
      </c>
    </row>
    <row r="1916" spans="1:5" ht="15" customHeight="1">
      <c r="A1916" s="319">
        <v>11877</v>
      </c>
      <c r="B1916" s="320" t="s">
        <v>29946</v>
      </c>
      <c r="C1916" s="321" t="s">
        <v>27142</v>
      </c>
      <c r="D1916" s="322">
        <v>24.86</v>
      </c>
      <c r="E1916" s="323" t="s">
        <v>28267</v>
      </c>
    </row>
    <row r="1917" spans="1:5" ht="15" customHeight="1">
      <c r="A1917" s="319">
        <v>11878</v>
      </c>
      <c r="B1917" s="320" t="s">
        <v>29947</v>
      </c>
      <c r="C1917" s="321" t="s">
        <v>27142</v>
      </c>
      <c r="D1917" s="322">
        <v>37.159999999999997</v>
      </c>
    </row>
    <row r="1918" spans="1:5" ht="15" customHeight="1">
      <c r="A1918" s="319">
        <v>11879</v>
      </c>
      <c r="B1918" s="320" t="s">
        <v>29948</v>
      </c>
      <c r="C1918" s="321" t="s">
        <v>27142</v>
      </c>
      <c r="D1918" s="322">
        <v>33.25</v>
      </c>
    </row>
    <row r="1919" spans="1:5" ht="15" customHeight="1">
      <c r="A1919" s="319">
        <v>11880</v>
      </c>
      <c r="B1919" s="320" t="s">
        <v>29949</v>
      </c>
      <c r="C1919" s="321" t="s">
        <v>27142</v>
      </c>
      <c r="D1919" s="322">
        <v>34.950000000000003</v>
      </c>
    </row>
    <row r="1920" spans="1:5" ht="15" customHeight="1">
      <c r="A1920" s="319">
        <v>9087</v>
      </c>
      <c r="B1920" s="320" t="s">
        <v>29950</v>
      </c>
      <c r="C1920" s="321" t="s">
        <v>27142</v>
      </c>
      <c r="D1920" s="322">
        <v>37.229999999999997</v>
      </c>
    </row>
    <row r="1921" spans="1:5" ht="15" customHeight="1">
      <c r="A1921" s="319">
        <v>11881</v>
      </c>
      <c r="B1921" s="320" t="s">
        <v>29951</v>
      </c>
      <c r="C1921" s="321" t="s">
        <v>27142</v>
      </c>
      <c r="D1921" s="322">
        <v>35.06</v>
      </c>
      <c r="E1921" s="323" t="s">
        <v>28267</v>
      </c>
    </row>
    <row r="1922" spans="1:5" ht="15" customHeight="1">
      <c r="A1922" s="319">
        <v>11882</v>
      </c>
      <c r="B1922" s="320" t="s">
        <v>29952</v>
      </c>
      <c r="C1922" s="321" t="s">
        <v>27142</v>
      </c>
      <c r="D1922" s="322">
        <v>70.69</v>
      </c>
    </row>
    <row r="1923" spans="1:5" ht="15" customHeight="1">
      <c r="A1923" s="319">
        <v>11883</v>
      </c>
      <c r="B1923" s="320" t="s">
        <v>29953</v>
      </c>
      <c r="C1923" s="321" t="s">
        <v>27142</v>
      </c>
      <c r="D1923" s="322">
        <v>70.69</v>
      </c>
    </row>
    <row r="1924" spans="1:5" ht="15" customHeight="1">
      <c r="A1924" s="319">
        <v>11884</v>
      </c>
      <c r="B1924" s="320" t="s">
        <v>29954</v>
      </c>
      <c r="C1924" s="321" t="s">
        <v>27142</v>
      </c>
      <c r="D1924" s="322">
        <v>70.89</v>
      </c>
    </row>
    <row r="1925" spans="1:5" ht="15" customHeight="1">
      <c r="A1925" s="319">
        <v>11885</v>
      </c>
      <c r="B1925" s="320" t="s">
        <v>29955</v>
      </c>
      <c r="C1925" s="321" t="s">
        <v>27142</v>
      </c>
      <c r="D1925" s="322">
        <v>84.09</v>
      </c>
    </row>
    <row r="1926" spans="1:5" ht="15" customHeight="1">
      <c r="A1926" s="319">
        <v>11886</v>
      </c>
      <c r="B1926" s="320" t="s">
        <v>29956</v>
      </c>
      <c r="C1926" s="321" t="s">
        <v>27142</v>
      </c>
      <c r="D1926" s="322">
        <v>85.75</v>
      </c>
    </row>
    <row r="1927" spans="1:5" ht="15" customHeight="1">
      <c r="A1927" s="319">
        <v>11887</v>
      </c>
      <c r="B1927" s="320" t="s">
        <v>29957</v>
      </c>
      <c r="C1927" s="321" t="s">
        <v>27142</v>
      </c>
      <c r="D1927" s="322">
        <v>109.28</v>
      </c>
      <c r="E1927" s="323" t="s">
        <v>28267</v>
      </c>
    </row>
    <row r="1928" spans="1:5" ht="15" customHeight="1">
      <c r="A1928" s="319">
        <v>11888</v>
      </c>
      <c r="B1928" s="320" t="s">
        <v>29958</v>
      </c>
      <c r="C1928" s="321" t="s">
        <v>27142</v>
      </c>
      <c r="D1928" s="322">
        <v>184.75</v>
      </c>
    </row>
    <row r="1929" spans="1:5" ht="15" customHeight="1">
      <c r="A1929" s="319">
        <v>11889</v>
      </c>
      <c r="B1929" s="320" t="s">
        <v>29959</v>
      </c>
      <c r="C1929" s="321" t="s">
        <v>27142</v>
      </c>
      <c r="D1929" s="322">
        <v>184.75</v>
      </c>
    </row>
    <row r="1930" spans="1:5" ht="15" customHeight="1">
      <c r="A1930" s="319">
        <v>11890</v>
      </c>
      <c r="B1930" s="320" t="s">
        <v>29960</v>
      </c>
      <c r="C1930" s="321" t="s">
        <v>27142</v>
      </c>
      <c r="D1930" s="322">
        <v>184.75</v>
      </c>
    </row>
    <row r="1931" spans="1:5" ht="15" customHeight="1">
      <c r="A1931" s="319">
        <v>11891</v>
      </c>
      <c r="B1931" s="320" t="s">
        <v>29961</v>
      </c>
      <c r="C1931" s="321" t="s">
        <v>27142</v>
      </c>
      <c r="D1931" s="322">
        <v>184.75</v>
      </c>
    </row>
    <row r="1932" spans="1:5" ht="15" customHeight="1">
      <c r="A1932" s="319">
        <v>11892</v>
      </c>
      <c r="B1932" s="320" t="s">
        <v>29962</v>
      </c>
      <c r="C1932" s="321" t="s">
        <v>27142</v>
      </c>
      <c r="D1932" s="322">
        <v>184.75</v>
      </c>
    </row>
    <row r="1933" spans="1:5" ht="15" customHeight="1">
      <c r="A1933" s="319">
        <v>11893</v>
      </c>
      <c r="B1933" s="320" t="s">
        <v>29963</v>
      </c>
      <c r="C1933" s="321" t="s">
        <v>27142</v>
      </c>
      <c r="D1933" s="322">
        <v>184.75</v>
      </c>
    </row>
    <row r="1934" spans="1:5" ht="15" customHeight="1">
      <c r="A1934" s="319">
        <v>11894</v>
      </c>
      <c r="B1934" s="320" t="s">
        <v>29964</v>
      </c>
      <c r="C1934" s="321" t="s">
        <v>27142</v>
      </c>
      <c r="D1934" s="322">
        <v>184.75</v>
      </c>
    </row>
    <row r="1935" spans="1:5" ht="15" customHeight="1">
      <c r="A1935" s="319">
        <v>9267</v>
      </c>
      <c r="B1935" s="320" t="s">
        <v>29965</v>
      </c>
      <c r="C1935" s="321" t="s">
        <v>27142</v>
      </c>
      <c r="D1935" s="322">
        <v>6.88</v>
      </c>
    </row>
    <row r="1936" spans="1:5" ht="15" customHeight="1">
      <c r="A1936" s="319">
        <v>9266</v>
      </c>
      <c r="B1936" s="320" t="s">
        <v>29966</v>
      </c>
      <c r="C1936" s="321" t="s">
        <v>27142</v>
      </c>
      <c r="D1936" s="322">
        <v>20.02</v>
      </c>
    </row>
    <row r="1937" spans="1:5" ht="15" customHeight="1">
      <c r="A1937" s="319">
        <v>8953</v>
      </c>
      <c r="B1937" s="320" t="s">
        <v>29967</v>
      </c>
      <c r="C1937" s="321" t="s">
        <v>27142</v>
      </c>
      <c r="D1937" s="322">
        <v>4.1399999999999997</v>
      </c>
      <c r="E1937" s="323" t="s">
        <v>28267</v>
      </c>
    </row>
    <row r="1938" spans="1:5" ht="15" customHeight="1">
      <c r="A1938" s="319">
        <v>7326</v>
      </c>
      <c r="B1938" s="320" t="s">
        <v>29968</v>
      </c>
      <c r="C1938" s="321" t="s">
        <v>27142</v>
      </c>
      <c r="D1938" s="322">
        <v>19.38</v>
      </c>
    </row>
    <row r="1939" spans="1:5" ht="15" customHeight="1">
      <c r="A1939" s="319">
        <v>737</v>
      </c>
      <c r="B1939" s="320" t="s">
        <v>29969</v>
      </c>
      <c r="C1939" s="321" t="s">
        <v>27142</v>
      </c>
      <c r="D1939" s="322">
        <v>3.69</v>
      </c>
      <c r="E1939" s="323" t="s">
        <v>28267</v>
      </c>
    </row>
    <row r="1940" spans="1:5" ht="15" customHeight="1">
      <c r="A1940" s="319">
        <v>738</v>
      </c>
      <c r="B1940" s="320" t="s">
        <v>29970</v>
      </c>
      <c r="C1940" s="321" t="s">
        <v>27142</v>
      </c>
      <c r="D1940" s="322">
        <v>8.33</v>
      </c>
      <c r="E1940" s="323" t="s">
        <v>28267</v>
      </c>
    </row>
    <row r="1941" spans="1:5" ht="15" customHeight="1">
      <c r="A1941" s="319">
        <v>739</v>
      </c>
      <c r="B1941" s="320" t="s">
        <v>29971</v>
      </c>
      <c r="C1941" s="321" t="s">
        <v>27142</v>
      </c>
      <c r="D1941" s="322">
        <v>14.31</v>
      </c>
      <c r="E1941" s="323" t="s">
        <v>28267</v>
      </c>
    </row>
    <row r="1942" spans="1:5" ht="15" customHeight="1">
      <c r="A1942" s="319">
        <v>740</v>
      </c>
      <c r="B1942" s="320" t="s">
        <v>29972</v>
      </c>
      <c r="C1942" s="321" t="s">
        <v>27142</v>
      </c>
      <c r="D1942" s="322">
        <v>28.13</v>
      </c>
      <c r="E1942" s="323" t="s">
        <v>28267</v>
      </c>
    </row>
    <row r="1943" spans="1:5" ht="15" customHeight="1">
      <c r="A1943" s="319">
        <v>741</v>
      </c>
      <c r="B1943" s="320" t="s">
        <v>29973</v>
      </c>
      <c r="C1943" s="321" t="s">
        <v>27142</v>
      </c>
      <c r="D1943" s="322">
        <v>43.17</v>
      </c>
      <c r="E1943" s="323" t="s">
        <v>28267</v>
      </c>
    </row>
    <row r="1944" spans="1:5" ht="15" customHeight="1">
      <c r="A1944" s="319">
        <v>742</v>
      </c>
      <c r="B1944" s="320" t="s">
        <v>29974</v>
      </c>
      <c r="C1944" s="321" t="s">
        <v>27142</v>
      </c>
      <c r="D1944" s="322">
        <v>68.540000000000006</v>
      </c>
      <c r="E1944" s="323" t="s">
        <v>28267</v>
      </c>
    </row>
    <row r="1945" spans="1:5" ht="15" customHeight="1">
      <c r="A1945" s="319">
        <v>743</v>
      </c>
      <c r="B1945" s="320" t="s">
        <v>29975</v>
      </c>
      <c r="C1945" s="321" t="s">
        <v>27142</v>
      </c>
      <c r="D1945" s="322">
        <v>238.66</v>
      </c>
      <c r="E1945" s="323" t="s">
        <v>28267</v>
      </c>
    </row>
    <row r="1946" spans="1:5" ht="15" customHeight="1">
      <c r="A1946" s="319">
        <v>744</v>
      </c>
      <c r="B1946" s="320" t="s">
        <v>29976</v>
      </c>
      <c r="C1946" s="321" t="s">
        <v>27142</v>
      </c>
      <c r="D1946" s="322">
        <v>228.86</v>
      </c>
      <c r="E1946" s="323" t="s">
        <v>28267</v>
      </c>
    </row>
    <row r="1947" spans="1:5" ht="15" customHeight="1">
      <c r="A1947" s="319">
        <v>745</v>
      </c>
      <c r="B1947" s="320" t="s">
        <v>29977</v>
      </c>
      <c r="C1947" s="321" t="s">
        <v>27142</v>
      </c>
      <c r="D1947" s="322">
        <v>565.51</v>
      </c>
      <c r="E1947" s="323" t="s">
        <v>28267</v>
      </c>
    </row>
    <row r="1948" spans="1:5" ht="15" customHeight="1">
      <c r="A1948" s="319">
        <v>8404</v>
      </c>
      <c r="B1948" s="320" t="s">
        <v>29978</v>
      </c>
      <c r="C1948" s="321" t="s">
        <v>27142</v>
      </c>
      <c r="D1948" s="322">
        <v>3.69</v>
      </c>
      <c r="E1948" s="323" t="s">
        <v>28267</v>
      </c>
    </row>
    <row r="1949" spans="1:5" ht="15" customHeight="1">
      <c r="A1949" s="319">
        <v>8405</v>
      </c>
      <c r="B1949" s="320" t="s">
        <v>29979</v>
      </c>
      <c r="C1949" s="321" t="s">
        <v>27142</v>
      </c>
      <c r="D1949" s="322">
        <v>18.04</v>
      </c>
    </row>
    <row r="1950" spans="1:5" ht="15" customHeight="1">
      <c r="A1950" s="319">
        <v>8403</v>
      </c>
      <c r="B1950" s="320" t="s">
        <v>29980</v>
      </c>
      <c r="C1950" s="321" t="s">
        <v>27142</v>
      </c>
      <c r="D1950" s="322">
        <v>18.010000000000002</v>
      </c>
    </row>
    <row r="1951" spans="1:5" ht="15" customHeight="1">
      <c r="A1951" s="319">
        <v>8351</v>
      </c>
      <c r="B1951" s="320" t="s">
        <v>29981</v>
      </c>
      <c r="C1951" s="321" t="s">
        <v>27142</v>
      </c>
      <c r="D1951" s="322">
        <v>19.07</v>
      </c>
    </row>
    <row r="1952" spans="1:5" ht="15" customHeight="1">
      <c r="A1952" s="319">
        <v>8350</v>
      </c>
      <c r="B1952" s="320" t="s">
        <v>29982</v>
      </c>
      <c r="C1952" s="321" t="s">
        <v>27142</v>
      </c>
      <c r="D1952" s="322">
        <v>15.73</v>
      </c>
    </row>
    <row r="1953" spans="1:5" ht="15" customHeight="1">
      <c r="A1953" s="319">
        <v>8349</v>
      </c>
      <c r="B1953" s="320" t="s">
        <v>29983</v>
      </c>
      <c r="C1953" s="321" t="s">
        <v>27142</v>
      </c>
      <c r="D1953" s="322">
        <v>36.24</v>
      </c>
    </row>
    <row r="1954" spans="1:5" ht="15" customHeight="1">
      <c r="A1954" s="319">
        <v>8348</v>
      </c>
      <c r="B1954" s="320" t="s">
        <v>29984</v>
      </c>
      <c r="C1954" s="321" t="s">
        <v>27142</v>
      </c>
      <c r="D1954" s="322">
        <v>6.31</v>
      </c>
    </row>
    <row r="1955" spans="1:5" ht="15" customHeight="1">
      <c r="A1955" s="319">
        <v>7481</v>
      </c>
      <c r="B1955" s="320" t="s">
        <v>29985</v>
      </c>
      <c r="C1955" s="321" t="s">
        <v>27142</v>
      </c>
      <c r="D1955" s="322">
        <v>5.22</v>
      </c>
    </row>
    <row r="1956" spans="1:5" ht="15" customHeight="1">
      <c r="A1956" s="319">
        <v>9634</v>
      </c>
      <c r="B1956" s="320" t="s">
        <v>29986</v>
      </c>
      <c r="C1956" s="321" t="s">
        <v>27142</v>
      </c>
      <c r="D1956" s="322">
        <v>21.7</v>
      </c>
    </row>
    <row r="1957" spans="1:5" ht="15" customHeight="1">
      <c r="A1957" s="319">
        <v>6479</v>
      </c>
      <c r="B1957" s="320" t="s">
        <v>29987</v>
      </c>
      <c r="C1957" s="321" t="s">
        <v>27142</v>
      </c>
      <c r="D1957" s="322">
        <v>10.79</v>
      </c>
    </row>
    <row r="1958" spans="1:5" ht="15" customHeight="1">
      <c r="A1958" s="319">
        <v>7533</v>
      </c>
      <c r="B1958" s="320" t="s">
        <v>29988</v>
      </c>
      <c r="C1958" s="321" t="s">
        <v>27142</v>
      </c>
      <c r="D1958" s="322">
        <v>13.72</v>
      </c>
    </row>
    <row r="1959" spans="1:5" ht="15" customHeight="1">
      <c r="A1959" s="319">
        <v>11705</v>
      </c>
      <c r="B1959" s="320" t="s">
        <v>29989</v>
      </c>
      <c r="C1959" s="321" t="s">
        <v>27142</v>
      </c>
      <c r="D1959" s="322">
        <v>370.47</v>
      </c>
    </row>
    <row r="1960" spans="1:5" ht="15" customHeight="1">
      <c r="A1960" s="319">
        <v>6491</v>
      </c>
      <c r="B1960" s="320" t="s">
        <v>29990</v>
      </c>
      <c r="C1960" s="321" t="s">
        <v>27142</v>
      </c>
      <c r="D1960" s="322">
        <v>2.0499999999999998</v>
      </c>
      <c r="E1960" s="323" t="s">
        <v>28267</v>
      </c>
    </row>
    <row r="1961" spans="1:5" ht="15" customHeight="1">
      <c r="A1961" s="319">
        <v>6490</v>
      </c>
      <c r="B1961" s="320" t="s">
        <v>29991</v>
      </c>
      <c r="C1961" s="321" t="s">
        <v>27142</v>
      </c>
      <c r="D1961" s="322">
        <v>3.94</v>
      </c>
      <c r="E1961" s="323" t="s">
        <v>28267</v>
      </c>
    </row>
    <row r="1962" spans="1:5" ht="15" customHeight="1">
      <c r="A1962" s="319">
        <v>6489</v>
      </c>
      <c r="B1962" s="320" t="s">
        <v>29992</v>
      </c>
      <c r="C1962" s="321" t="s">
        <v>27142</v>
      </c>
      <c r="D1962" s="322">
        <v>7.92</v>
      </c>
      <c r="E1962" s="323" t="s">
        <v>28267</v>
      </c>
    </row>
    <row r="1963" spans="1:5" ht="15" customHeight="1">
      <c r="A1963" s="319">
        <v>6488</v>
      </c>
      <c r="B1963" s="320" t="s">
        <v>29993</v>
      </c>
      <c r="C1963" s="321" t="s">
        <v>27142</v>
      </c>
      <c r="D1963" s="322">
        <v>17.47</v>
      </c>
      <c r="E1963" s="323" t="s">
        <v>28267</v>
      </c>
    </row>
    <row r="1964" spans="1:5" ht="15" customHeight="1">
      <c r="A1964" s="319">
        <v>1417</v>
      </c>
      <c r="B1964" s="320" t="s">
        <v>29994</v>
      </c>
      <c r="C1964" s="321" t="s">
        <v>27142</v>
      </c>
      <c r="D1964" s="322">
        <v>118.66</v>
      </c>
      <c r="E1964" s="323" t="s">
        <v>28267</v>
      </c>
    </row>
    <row r="1965" spans="1:5" ht="15" customHeight="1">
      <c r="A1965" s="319">
        <v>8402</v>
      </c>
      <c r="B1965" s="320" t="s">
        <v>29995</v>
      </c>
      <c r="C1965" s="321" t="s">
        <v>27142</v>
      </c>
      <c r="D1965" s="322">
        <v>18.91</v>
      </c>
    </row>
    <row r="1966" spans="1:5" ht="15" customHeight="1">
      <c r="A1966" s="319">
        <v>11836</v>
      </c>
      <c r="B1966" s="320" t="s">
        <v>29996</v>
      </c>
      <c r="C1966" s="321" t="s">
        <v>27142</v>
      </c>
      <c r="D1966" s="322">
        <v>16.190000000000001</v>
      </c>
    </row>
    <row r="1967" spans="1:5" ht="15" customHeight="1">
      <c r="A1967" s="319">
        <v>11835</v>
      </c>
      <c r="B1967" s="320" t="s">
        <v>29997</v>
      </c>
      <c r="C1967" s="321" t="s">
        <v>27142</v>
      </c>
      <c r="D1967" s="322">
        <v>17.8</v>
      </c>
    </row>
    <row r="1968" spans="1:5" ht="15" customHeight="1">
      <c r="A1968" s="319">
        <v>11636</v>
      </c>
      <c r="B1968" s="320" t="s">
        <v>29998</v>
      </c>
      <c r="C1968" s="321" t="s">
        <v>27142</v>
      </c>
      <c r="D1968" s="322">
        <v>60.49</v>
      </c>
    </row>
    <row r="1969" spans="1:5" ht="15" customHeight="1">
      <c r="A1969" s="319">
        <v>11703</v>
      </c>
      <c r="B1969" s="320" t="s">
        <v>29999</v>
      </c>
      <c r="C1969" s="321" t="s">
        <v>27142</v>
      </c>
      <c r="D1969" s="322">
        <v>132.72</v>
      </c>
    </row>
    <row r="1970" spans="1:5" ht="17.100000000000001" customHeight="1">
      <c r="A1970" s="319">
        <v>11706</v>
      </c>
      <c r="B1970" s="320" t="s">
        <v>30000</v>
      </c>
      <c r="C1970" s="321" t="s">
        <v>27142</v>
      </c>
      <c r="D1970" s="322">
        <v>333.45</v>
      </c>
    </row>
    <row r="1971" spans="1:5" ht="15" customHeight="1">
      <c r="A1971" s="319">
        <v>2056</v>
      </c>
      <c r="B1971" s="320" t="s">
        <v>30001</v>
      </c>
      <c r="C1971" s="321" t="s">
        <v>27142</v>
      </c>
      <c r="D1971" s="322">
        <v>74.010000000000005</v>
      </c>
    </row>
    <row r="1972" spans="1:5" ht="15" customHeight="1">
      <c r="A1972" s="319">
        <v>2057</v>
      </c>
      <c r="B1972" s="320" t="s">
        <v>30002</v>
      </c>
      <c r="C1972" s="321" t="s">
        <v>27142</v>
      </c>
      <c r="D1972" s="322">
        <v>81.78</v>
      </c>
    </row>
    <row r="1973" spans="1:5" ht="15" customHeight="1">
      <c r="A1973" s="319">
        <v>2058</v>
      </c>
      <c r="B1973" s="320" t="s">
        <v>30003</v>
      </c>
      <c r="C1973" s="321" t="s">
        <v>27142</v>
      </c>
      <c r="D1973" s="322">
        <v>99.79</v>
      </c>
    </row>
    <row r="1974" spans="1:5" ht="15" customHeight="1">
      <c r="A1974" s="319">
        <v>2059</v>
      </c>
      <c r="B1974" s="320" t="s">
        <v>30004</v>
      </c>
      <c r="C1974" s="321" t="s">
        <v>27142</v>
      </c>
      <c r="D1974" s="322">
        <v>107.78</v>
      </c>
    </row>
    <row r="1975" spans="1:5" ht="15" customHeight="1">
      <c r="A1975" s="319">
        <v>2060</v>
      </c>
      <c r="B1975" s="320" t="s">
        <v>30005</v>
      </c>
      <c r="C1975" s="321" t="s">
        <v>27142</v>
      </c>
      <c r="D1975" s="322">
        <v>134.81</v>
      </c>
    </row>
    <row r="1976" spans="1:5" ht="15" customHeight="1">
      <c r="A1976" s="319">
        <v>2061</v>
      </c>
      <c r="B1976" s="320" t="s">
        <v>30006</v>
      </c>
      <c r="C1976" s="321" t="s">
        <v>27142</v>
      </c>
      <c r="D1976" s="322">
        <v>148.96</v>
      </c>
    </row>
    <row r="1977" spans="1:5" ht="15" customHeight="1">
      <c r="A1977" s="319">
        <v>2118</v>
      </c>
      <c r="B1977" s="320" t="s">
        <v>30007</v>
      </c>
      <c r="C1977" s="321" t="s">
        <v>27142</v>
      </c>
      <c r="D1977" s="322">
        <v>5.0199999999999996</v>
      </c>
      <c r="E1977" s="323" t="s">
        <v>28267</v>
      </c>
    </row>
    <row r="1978" spans="1:5" ht="15" customHeight="1">
      <c r="A1978" s="319">
        <v>2119</v>
      </c>
      <c r="B1978" s="320" t="s">
        <v>30008</v>
      </c>
      <c r="C1978" s="321" t="s">
        <v>27142</v>
      </c>
      <c r="D1978" s="322">
        <v>10.7</v>
      </c>
      <c r="E1978" s="323" t="s">
        <v>28267</v>
      </c>
    </row>
    <row r="1979" spans="1:5" ht="15" customHeight="1">
      <c r="A1979" s="319">
        <v>2120</v>
      </c>
      <c r="B1979" s="320" t="s">
        <v>30009</v>
      </c>
      <c r="C1979" s="321" t="s">
        <v>27142</v>
      </c>
      <c r="D1979" s="322">
        <v>17.600000000000001</v>
      </c>
      <c r="E1979" s="323" t="s">
        <v>28267</v>
      </c>
    </row>
    <row r="1980" spans="1:5" ht="15" customHeight="1">
      <c r="A1980" s="319">
        <v>2121</v>
      </c>
      <c r="B1980" s="320" t="s">
        <v>30010</v>
      </c>
      <c r="C1980" s="321" t="s">
        <v>27142</v>
      </c>
      <c r="D1980" s="322">
        <v>40.24</v>
      </c>
      <c r="E1980" s="323" t="s">
        <v>28267</v>
      </c>
    </row>
    <row r="1981" spans="1:5" ht="15" customHeight="1">
      <c r="A1981" s="319">
        <v>2122</v>
      </c>
      <c r="B1981" s="320" t="s">
        <v>30011</v>
      </c>
      <c r="C1981" s="321" t="s">
        <v>27142</v>
      </c>
      <c r="D1981" s="322">
        <v>51.85</v>
      </c>
      <c r="E1981" s="323" t="s">
        <v>28267</v>
      </c>
    </row>
    <row r="1982" spans="1:5" ht="15" customHeight="1">
      <c r="A1982" s="319">
        <v>2123</v>
      </c>
      <c r="B1982" s="320" t="s">
        <v>30012</v>
      </c>
      <c r="C1982" s="321" t="s">
        <v>27142</v>
      </c>
      <c r="D1982" s="322">
        <v>102.47</v>
      </c>
      <c r="E1982" s="323" t="s">
        <v>28267</v>
      </c>
    </row>
    <row r="1983" spans="1:5" ht="15" customHeight="1">
      <c r="A1983" s="319">
        <v>2124</v>
      </c>
      <c r="B1983" s="320" t="s">
        <v>30013</v>
      </c>
      <c r="C1983" s="321" t="s">
        <v>27142</v>
      </c>
      <c r="D1983" s="322">
        <v>291.7</v>
      </c>
      <c r="E1983" s="323" t="s">
        <v>28267</v>
      </c>
    </row>
    <row r="1984" spans="1:5" ht="15" customHeight="1">
      <c r="A1984" s="319">
        <v>2125</v>
      </c>
      <c r="B1984" s="320" t="s">
        <v>30014</v>
      </c>
      <c r="C1984" s="321" t="s">
        <v>27142</v>
      </c>
      <c r="D1984" s="322">
        <v>456.38</v>
      </c>
      <c r="E1984" s="323" t="s">
        <v>28267</v>
      </c>
    </row>
    <row r="1985" spans="1:5" ht="15" customHeight="1">
      <c r="A1985" s="319">
        <v>2126</v>
      </c>
      <c r="B1985" s="320" t="s">
        <v>30015</v>
      </c>
      <c r="C1985" s="321" t="s">
        <v>27142</v>
      </c>
      <c r="D1985" s="322">
        <v>997.86</v>
      </c>
      <c r="E1985" s="323" t="s">
        <v>28267</v>
      </c>
    </row>
    <row r="1986" spans="1:5" ht="15" customHeight="1">
      <c r="A1986" s="319">
        <v>6487</v>
      </c>
      <c r="B1986" s="320" t="s">
        <v>30016</v>
      </c>
      <c r="C1986" s="321" t="s">
        <v>27142</v>
      </c>
      <c r="D1986" s="322">
        <v>11.45</v>
      </c>
    </row>
    <row r="1987" spans="1:5" ht="15" customHeight="1">
      <c r="A1987" s="319">
        <v>6486</v>
      </c>
      <c r="B1987" s="320" t="s">
        <v>30017</v>
      </c>
      <c r="C1987" s="321" t="s">
        <v>27142</v>
      </c>
      <c r="D1987" s="322">
        <v>22.95</v>
      </c>
    </row>
    <row r="1988" spans="1:5" ht="15" customHeight="1">
      <c r="A1988" s="319">
        <v>7470</v>
      </c>
      <c r="B1988" s="320" t="s">
        <v>30018</v>
      </c>
      <c r="C1988" s="321" t="s">
        <v>27153</v>
      </c>
      <c r="D1988" s="322">
        <v>55.79</v>
      </c>
    </row>
    <row r="1989" spans="1:5" ht="15" customHeight="1">
      <c r="A1989" s="319">
        <v>7469</v>
      </c>
      <c r="B1989" s="320" t="s">
        <v>30019</v>
      </c>
      <c r="C1989" s="321" t="s">
        <v>27153</v>
      </c>
      <c r="D1989" s="322">
        <v>48.88</v>
      </c>
    </row>
    <row r="1990" spans="1:5" ht="15" customHeight="1">
      <c r="A1990" s="319">
        <v>7465</v>
      </c>
      <c r="B1990" s="320" t="s">
        <v>30020</v>
      </c>
      <c r="C1990" s="321" t="s">
        <v>27153</v>
      </c>
      <c r="D1990" s="322">
        <v>23.46</v>
      </c>
    </row>
    <row r="1991" spans="1:5" ht="15" customHeight="1">
      <c r="A1991" s="319">
        <v>11701</v>
      </c>
      <c r="B1991" s="320" t="s">
        <v>30020</v>
      </c>
      <c r="C1991" s="321" t="s">
        <v>27154</v>
      </c>
      <c r="D1991" s="322">
        <v>164.86</v>
      </c>
    </row>
    <row r="1992" spans="1:5" ht="15" customHeight="1">
      <c r="A1992" s="319">
        <v>7463</v>
      </c>
      <c r="B1992" s="320" t="s">
        <v>30021</v>
      </c>
      <c r="C1992" s="321" t="s">
        <v>27153</v>
      </c>
      <c r="D1992" s="322">
        <v>14.26</v>
      </c>
    </row>
    <row r="1993" spans="1:5" ht="15" customHeight="1">
      <c r="A1993" s="319">
        <v>7467</v>
      </c>
      <c r="B1993" s="320" t="s">
        <v>30022</v>
      </c>
      <c r="C1993" s="321" t="s">
        <v>27153</v>
      </c>
      <c r="D1993" s="322">
        <v>37.06</v>
      </c>
    </row>
    <row r="1994" spans="1:5" ht="15" customHeight="1">
      <c r="A1994" s="319">
        <v>7464</v>
      </c>
      <c r="B1994" s="320" t="s">
        <v>30023</v>
      </c>
      <c r="C1994" s="321" t="s">
        <v>27153</v>
      </c>
      <c r="D1994" s="322">
        <v>14.8</v>
      </c>
    </row>
    <row r="1995" spans="1:5" ht="15" customHeight="1">
      <c r="B1995" s="320" t="s">
        <v>30024</v>
      </c>
      <c r="D1995" s="322">
        <v>29.46</v>
      </c>
    </row>
    <row r="1996" spans="1:5" ht="15" customHeight="1">
      <c r="A1996" s="319">
        <v>7466</v>
      </c>
      <c r="C1996" s="321" t="s">
        <v>27153</v>
      </c>
    </row>
    <row r="1997" spans="1:5" ht="15" customHeight="1">
      <c r="A1997" s="319">
        <v>7468</v>
      </c>
      <c r="B1997" s="320" t="s">
        <v>30025</v>
      </c>
      <c r="C1997" s="321" t="s">
        <v>27153</v>
      </c>
      <c r="D1997" s="322">
        <v>61.89</v>
      </c>
    </row>
    <row r="1998" spans="1:5" ht="15" customHeight="1">
      <c r="A1998" s="319">
        <v>8990</v>
      </c>
      <c r="B1998" s="320" t="s">
        <v>30026</v>
      </c>
      <c r="C1998" s="321" t="s">
        <v>27153</v>
      </c>
      <c r="D1998" s="322">
        <v>34.03</v>
      </c>
      <c r="E1998" s="323" t="s">
        <v>28267</v>
      </c>
    </row>
    <row r="1999" spans="1:5" ht="15" customHeight="1">
      <c r="A1999" s="319">
        <v>2279</v>
      </c>
      <c r="B1999" s="320" t="s">
        <v>30027</v>
      </c>
      <c r="C1999" s="321" t="s">
        <v>27153</v>
      </c>
      <c r="D1999" s="322">
        <v>21.98</v>
      </c>
      <c r="E1999" s="323" t="s">
        <v>28267</v>
      </c>
    </row>
    <row r="2000" spans="1:5" ht="15" customHeight="1">
      <c r="A2000" s="319">
        <v>2280</v>
      </c>
      <c r="B2000" s="320" t="s">
        <v>30028</v>
      </c>
      <c r="C2000" s="321" t="s">
        <v>27153</v>
      </c>
      <c r="D2000" s="322">
        <v>37.81</v>
      </c>
      <c r="E2000" s="323" t="s">
        <v>28267</v>
      </c>
    </row>
    <row r="2001" spans="1:5" ht="15" customHeight="1">
      <c r="A2001" s="319">
        <v>2281</v>
      </c>
      <c r="B2001" s="320" t="s">
        <v>30029</v>
      </c>
      <c r="C2001" s="321" t="s">
        <v>27153</v>
      </c>
      <c r="D2001" s="322">
        <v>47.98</v>
      </c>
      <c r="E2001" s="323" t="s">
        <v>28267</v>
      </c>
    </row>
    <row r="2002" spans="1:5" ht="15" customHeight="1">
      <c r="A2002" s="319">
        <v>2282</v>
      </c>
      <c r="B2002" s="320" t="s">
        <v>30030</v>
      </c>
      <c r="C2002" s="321" t="s">
        <v>27153</v>
      </c>
      <c r="D2002" s="322">
        <v>69.680000000000007</v>
      </c>
      <c r="E2002" s="323" t="s">
        <v>28267</v>
      </c>
    </row>
    <row r="2003" spans="1:5" ht="15" customHeight="1">
      <c r="A2003" s="319">
        <v>2283</v>
      </c>
      <c r="B2003" s="320" t="s">
        <v>30031</v>
      </c>
      <c r="C2003" s="321" t="s">
        <v>27153</v>
      </c>
      <c r="D2003" s="322">
        <v>94.1</v>
      </c>
      <c r="E2003" s="323" t="s">
        <v>28267</v>
      </c>
    </row>
    <row r="2004" spans="1:5" ht="15" customHeight="1">
      <c r="A2004" s="319">
        <v>2284</v>
      </c>
      <c r="B2004" s="320" t="s">
        <v>30032</v>
      </c>
      <c r="C2004" s="321" t="s">
        <v>27153</v>
      </c>
      <c r="D2004" s="322">
        <v>136.47</v>
      </c>
      <c r="E2004" s="323" t="s">
        <v>28267</v>
      </c>
    </row>
    <row r="2005" spans="1:5" ht="15" customHeight="1">
      <c r="A2005" s="319">
        <v>2285</v>
      </c>
      <c r="B2005" s="320" t="s">
        <v>30033</v>
      </c>
      <c r="C2005" s="321" t="s">
        <v>27153</v>
      </c>
      <c r="D2005" s="322">
        <v>192.26</v>
      </c>
      <c r="E2005" s="323" t="s">
        <v>28267</v>
      </c>
    </row>
    <row r="2006" spans="1:5" ht="15" customHeight="1">
      <c r="A2006" s="319">
        <v>2286</v>
      </c>
      <c r="B2006" s="320" t="s">
        <v>30034</v>
      </c>
      <c r="C2006" s="321" t="s">
        <v>27153</v>
      </c>
      <c r="D2006" s="322">
        <v>281.05</v>
      </c>
      <c r="E2006" s="323" t="s">
        <v>28267</v>
      </c>
    </row>
    <row r="2007" spans="1:5" ht="15" customHeight="1">
      <c r="A2007" s="319">
        <v>2287</v>
      </c>
      <c r="B2007" s="320" t="s">
        <v>30035</v>
      </c>
      <c r="C2007" s="321" t="s">
        <v>27153</v>
      </c>
      <c r="D2007" s="322">
        <v>414.43</v>
      </c>
      <c r="E2007" s="323" t="s">
        <v>28267</v>
      </c>
    </row>
    <row r="2008" spans="1:5" ht="15" customHeight="1">
      <c r="A2008" s="319">
        <v>8342</v>
      </c>
      <c r="B2008" s="320" t="s">
        <v>30036</v>
      </c>
      <c r="C2008" s="321" t="s">
        <v>27153</v>
      </c>
      <c r="D2008" s="322">
        <v>174.46</v>
      </c>
    </row>
    <row r="2009" spans="1:5" ht="15" customHeight="1">
      <c r="A2009" s="319">
        <v>8341</v>
      </c>
      <c r="B2009" s="320" t="s">
        <v>30037</v>
      </c>
      <c r="C2009" s="321" t="s">
        <v>27153</v>
      </c>
      <c r="D2009" s="322">
        <v>67.98</v>
      </c>
    </row>
    <row r="2010" spans="1:5" ht="15" customHeight="1">
      <c r="A2010" s="319">
        <v>8340</v>
      </c>
      <c r="B2010" s="320" t="s">
        <v>30038</v>
      </c>
      <c r="C2010" s="321" t="s">
        <v>27153</v>
      </c>
      <c r="D2010" s="322">
        <v>129.25</v>
      </c>
    </row>
    <row r="2011" spans="1:5" ht="15" customHeight="1">
      <c r="A2011" s="319">
        <v>9970</v>
      </c>
      <c r="B2011" s="320" t="s">
        <v>30038</v>
      </c>
      <c r="C2011" s="321" t="s">
        <v>1467</v>
      </c>
      <c r="D2011" s="322">
        <v>97.96</v>
      </c>
    </row>
    <row r="2012" spans="1:5" ht="15" customHeight="1">
      <c r="A2012" s="319">
        <v>8339</v>
      </c>
      <c r="B2012" s="320" t="s">
        <v>30039</v>
      </c>
      <c r="C2012" s="321" t="s">
        <v>27153</v>
      </c>
      <c r="D2012" s="322">
        <v>114.07</v>
      </c>
    </row>
    <row r="2013" spans="1:5" ht="15" customHeight="1">
      <c r="A2013" s="319">
        <v>8330</v>
      </c>
      <c r="B2013" s="320" t="s">
        <v>30040</v>
      </c>
      <c r="C2013" s="321" t="s">
        <v>27153</v>
      </c>
      <c r="D2013" s="322">
        <v>45.34</v>
      </c>
      <c r="E2013" s="323" t="s">
        <v>28267</v>
      </c>
    </row>
    <row r="2014" spans="1:5" ht="15" customHeight="1">
      <c r="A2014" s="319">
        <v>9969</v>
      </c>
      <c r="B2014" s="320" t="s">
        <v>30040</v>
      </c>
      <c r="C2014" s="321" t="s">
        <v>1467</v>
      </c>
      <c r="D2014" s="322">
        <v>70.38</v>
      </c>
      <c r="E2014" s="323" t="s">
        <v>28267</v>
      </c>
    </row>
    <row r="2015" spans="1:5" ht="15" customHeight="1">
      <c r="A2015" s="319">
        <v>11724</v>
      </c>
      <c r="B2015" s="320" t="s">
        <v>30041</v>
      </c>
      <c r="C2015" s="321" t="s">
        <v>1467</v>
      </c>
      <c r="D2015" s="322">
        <v>164.86</v>
      </c>
    </row>
    <row r="2016" spans="1:5" ht="15" customHeight="1">
      <c r="A2016" s="319">
        <v>9968</v>
      </c>
      <c r="B2016" s="320" t="s">
        <v>30042</v>
      </c>
      <c r="C2016" s="321" t="s">
        <v>1467</v>
      </c>
      <c r="D2016" s="322">
        <v>97.96</v>
      </c>
    </row>
    <row r="2017" spans="1:5" ht="15" customHeight="1">
      <c r="A2017" s="319">
        <v>9093</v>
      </c>
      <c r="B2017" s="320" t="s">
        <v>30042</v>
      </c>
      <c r="C2017" s="321" t="s">
        <v>27153</v>
      </c>
      <c r="D2017" s="322">
        <v>79.69</v>
      </c>
    </row>
    <row r="2018" spans="1:5" ht="15" customHeight="1">
      <c r="A2018" s="319">
        <v>8338</v>
      </c>
      <c r="B2018" s="320" t="s">
        <v>30043</v>
      </c>
      <c r="C2018" s="321" t="s">
        <v>27153</v>
      </c>
      <c r="D2018" s="322">
        <v>98.91</v>
      </c>
    </row>
    <row r="2019" spans="1:5" ht="17.100000000000001" customHeight="1">
      <c r="A2019" s="319">
        <v>11702</v>
      </c>
      <c r="B2019" s="320" t="s">
        <v>30044</v>
      </c>
      <c r="C2019" s="321" t="s">
        <v>27142</v>
      </c>
      <c r="D2019" s="322">
        <v>148.25</v>
      </c>
    </row>
    <row r="2020" spans="1:5" ht="15" customHeight="1">
      <c r="A2020" s="319">
        <v>7727</v>
      </c>
      <c r="B2020" s="320" t="s">
        <v>30045</v>
      </c>
      <c r="C2020" s="321" t="s">
        <v>27142</v>
      </c>
      <c r="D2020" s="322">
        <v>48.7</v>
      </c>
      <c r="E2020" s="323" t="s">
        <v>28267</v>
      </c>
    </row>
    <row r="2021" spans="1:5" ht="15" customHeight="1">
      <c r="A2021" s="319">
        <v>7725</v>
      </c>
      <c r="B2021" s="320" t="s">
        <v>30046</v>
      </c>
      <c r="C2021" s="321" t="s">
        <v>27142</v>
      </c>
      <c r="D2021" s="322">
        <v>35.450000000000003</v>
      </c>
      <c r="E2021" s="323" t="s">
        <v>28267</v>
      </c>
    </row>
    <row r="2022" spans="1:5" ht="15" customHeight="1">
      <c r="A2022" s="319">
        <v>7726</v>
      </c>
      <c r="B2022" s="320" t="s">
        <v>30047</v>
      </c>
      <c r="C2022" s="321" t="s">
        <v>27142</v>
      </c>
      <c r="D2022" s="322">
        <v>43.46</v>
      </c>
      <c r="E2022" s="323" t="s">
        <v>28267</v>
      </c>
    </row>
    <row r="2023" spans="1:5" ht="15" customHeight="1">
      <c r="A2023" s="319">
        <v>1044</v>
      </c>
      <c r="B2023" s="320" t="s">
        <v>30048</v>
      </c>
      <c r="C2023" s="321" t="s">
        <v>27383</v>
      </c>
      <c r="D2023" s="322">
        <v>4.96</v>
      </c>
      <c r="E2023" s="323" t="s">
        <v>28267</v>
      </c>
    </row>
    <row r="2024" spans="1:5" ht="15" customHeight="1">
      <c r="A2024" s="319">
        <v>1652</v>
      </c>
      <c r="B2024" s="320" t="s">
        <v>30049</v>
      </c>
      <c r="C2024" s="321" t="s">
        <v>27151</v>
      </c>
      <c r="D2024" s="322">
        <v>2373.92</v>
      </c>
    </row>
    <row r="2025" spans="1:5" ht="15" customHeight="1">
      <c r="A2025" s="319">
        <v>1653</v>
      </c>
      <c r="B2025" s="320" t="s">
        <v>30050</v>
      </c>
      <c r="C2025" s="321" t="s">
        <v>27383</v>
      </c>
      <c r="D2025" s="322">
        <v>3.95</v>
      </c>
      <c r="E2025" s="323" t="s">
        <v>28267</v>
      </c>
    </row>
    <row r="2026" spans="1:5" ht="15" customHeight="1">
      <c r="A2026" s="319">
        <v>11287</v>
      </c>
      <c r="B2026" s="320" t="s">
        <v>30051</v>
      </c>
      <c r="C2026" s="321" t="s">
        <v>27146</v>
      </c>
      <c r="D2026" s="322">
        <v>311.48</v>
      </c>
    </row>
    <row r="2027" spans="1:5" ht="17.100000000000001" customHeight="1">
      <c r="A2027" s="319">
        <v>13526</v>
      </c>
      <c r="B2027" s="320" t="s">
        <v>30052</v>
      </c>
      <c r="C2027" s="321" t="s">
        <v>27146</v>
      </c>
      <c r="D2027" s="322">
        <v>392.3</v>
      </c>
    </row>
    <row r="2028" spans="1:5" ht="15" customHeight="1">
      <c r="A2028" s="319">
        <v>634</v>
      </c>
      <c r="B2028" s="320" t="s">
        <v>30053</v>
      </c>
      <c r="C2028" s="321" t="s">
        <v>27146</v>
      </c>
      <c r="D2028" s="322">
        <v>306.66000000000003</v>
      </c>
      <c r="E2028" s="323" t="s">
        <v>28267</v>
      </c>
    </row>
    <row r="2029" spans="1:5" ht="15" customHeight="1">
      <c r="A2029" s="319">
        <v>636</v>
      </c>
      <c r="B2029" s="320" t="s">
        <v>30054</v>
      </c>
      <c r="C2029" s="321" t="s">
        <v>27146</v>
      </c>
      <c r="D2029" s="322">
        <v>319.56</v>
      </c>
      <c r="E2029" s="323" t="s">
        <v>28267</v>
      </c>
    </row>
    <row r="2030" spans="1:5" ht="15" customHeight="1">
      <c r="A2030" s="319">
        <v>637</v>
      </c>
      <c r="B2030" s="320" t="s">
        <v>30055</v>
      </c>
      <c r="C2030" s="321" t="s">
        <v>27146</v>
      </c>
      <c r="D2030" s="322">
        <v>328.57</v>
      </c>
      <c r="E2030" s="323" t="s">
        <v>28267</v>
      </c>
    </row>
    <row r="2031" spans="1:5" ht="15" customHeight="1">
      <c r="A2031" s="319">
        <v>2690</v>
      </c>
      <c r="B2031" s="320" t="s">
        <v>30056</v>
      </c>
      <c r="C2031" s="321" t="s">
        <v>27146</v>
      </c>
      <c r="D2031" s="322">
        <v>339.52</v>
      </c>
      <c r="E2031" s="323" t="s">
        <v>28267</v>
      </c>
    </row>
    <row r="2032" spans="1:5" ht="15" customHeight="1">
      <c r="A2032" s="319">
        <v>638</v>
      </c>
      <c r="B2032" s="320" t="s">
        <v>30057</v>
      </c>
      <c r="C2032" s="321" t="s">
        <v>27146</v>
      </c>
      <c r="D2032" s="322">
        <v>350.47</v>
      </c>
      <c r="E2032" s="323" t="s">
        <v>28267</v>
      </c>
    </row>
    <row r="2033" spans="1:5" ht="15" customHeight="1">
      <c r="A2033" s="319">
        <v>2689</v>
      </c>
      <c r="B2033" s="320" t="s">
        <v>30058</v>
      </c>
      <c r="C2033" s="321" t="s">
        <v>27146</v>
      </c>
      <c r="D2033" s="322">
        <v>365.6</v>
      </c>
      <c r="E2033" s="323" t="s">
        <v>28267</v>
      </c>
    </row>
    <row r="2034" spans="1:5" ht="15" customHeight="1">
      <c r="A2034" s="319">
        <v>8438</v>
      </c>
      <c r="B2034" s="320" t="s">
        <v>30059</v>
      </c>
      <c r="C2034" s="321" t="s">
        <v>27146</v>
      </c>
      <c r="D2034" s="322">
        <v>500.35</v>
      </c>
    </row>
    <row r="2035" spans="1:5" ht="15" customHeight="1">
      <c r="A2035" s="319">
        <v>687</v>
      </c>
      <c r="B2035" s="320" t="s">
        <v>30060</v>
      </c>
      <c r="C2035" s="321" t="s">
        <v>27153</v>
      </c>
      <c r="D2035" s="322">
        <v>0.45</v>
      </c>
      <c r="E2035" s="323" t="s">
        <v>28267</v>
      </c>
    </row>
    <row r="2036" spans="1:5" ht="15" customHeight="1">
      <c r="A2036" s="319">
        <v>10257</v>
      </c>
      <c r="B2036" s="320" t="s">
        <v>30061</v>
      </c>
      <c r="C2036" s="321" t="s">
        <v>27154</v>
      </c>
      <c r="D2036" s="322">
        <v>17.190000000000001</v>
      </c>
      <c r="E2036" s="323" t="s">
        <v>28267</v>
      </c>
    </row>
    <row r="2037" spans="1:5" ht="15" customHeight="1">
      <c r="A2037" s="319">
        <v>864</v>
      </c>
      <c r="B2037" s="320" t="s">
        <v>30062</v>
      </c>
      <c r="C2037" s="321" t="s">
        <v>27154</v>
      </c>
      <c r="D2037" s="322">
        <v>18.63</v>
      </c>
      <c r="E2037" s="323" t="s">
        <v>28267</v>
      </c>
    </row>
    <row r="2038" spans="1:5" ht="15" customHeight="1">
      <c r="A2038" s="319">
        <v>955</v>
      </c>
      <c r="B2038" s="320" t="s">
        <v>30063</v>
      </c>
      <c r="C2038" s="321" t="s">
        <v>27145</v>
      </c>
      <c r="D2038" s="322">
        <v>14.37</v>
      </c>
    </row>
    <row r="2039" spans="1:5" ht="17.100000000000001" customHeight="1">
      <c r="A2039" s="319">
        <v>4375</v>
      </c>
      <c r="B2039" s="320" t="s">
        <v>30064</v>
      </c>
      <c r="C2039" s="321" t="s">
        <v>27142</v>
      </c>
      <c r="D2039" s="322">
        <v>44.54</v>
      </c>
    </row>
    <row r="2040" spans="1:5" ht="15" customHeight="1">
      <c r="A2040" s="319">
        <v>4382</v>
      </c>
      <c r="B2040" s="320" t="s">
        <v>30065</v>
      </c>
      <c r="C2040" s="321" t="s">
        <v>27142</v>
      </c>
      <c r="D2040" s="322">
        <v>29.29</v>
      </c>
    </row>
    <row r="2041" spans="1:5" ht="15" customHeight="1">
      <c r="A2041" s="319">
        <v>4389</v>
      </c>
      <c r="B2041" s="320" t="s">
        <v>30066</v>
      </c>
      <c r="C2041" s="321" t="s">
        <v>27142</v>
      </c>
      <c r="D2041" s="322">
        <v>601.21</v>
      </c>
    </row>
    <row r="2042" spans="1:5" ht="15" customHeight="1">
      <c r="A2042" s="319">
        <v>4388</v>
      </c>
      <c r="B2042" s="320" t="s">
        <v>30067</v>
      </c>
      <c r="C2042" s="321" t="s">
        <v>27142</v>
      </c>
      <c r="D2042" s="322">
        <v>2344.54</v>
      </c>
    </row>
    <row r="2043" spans="1:5" ht="15" customHeight="1">
      <c r="A2043" s="319">
        <v>1624</v>
      </c>
      <c r="B2043" s="320" t="s">
        <v>30068</v>
      </c>
      <c r="C2043" s="321" t="s">
        <v>27154</v>
      </c>
      <c r="D2043" s="322">
        <v>50.38</v>
      </c>
      <c r="E2043" s="323" t="s">
        <v>28267</v>
      </c>
    </row>
    <row r="2044" spans="1:5" ht="15" customHeight="1">
      <c r="A2044" s="319">
        <v>2583</v>
      </c>
      <c r="B2044" s="320" t="s">
        <v>30069</v>
      </c>
      <c r="C2044" s="321" t="s">
        <v>27209</v>
      </c>
      <c r="D2044" s="322">
        <v>36.119999999999997</v>
      </c>
    </row>
    <row r="2045" spans="1:5" ht="15" customHeight="1">
      <c r="A2045" s="319">
        <v>4424</v>
      </c>
      <c r="B2045" s="320" t="s">
        <v>30070</v>
      </c>
      <c r="C2045" s="321" t="s">
        <v>27142</v>
      </c>
      <c r="D2045" s="322">
        <v>2.5099999999999998</v>
      </c>
    </row>
    <row r="2046" spans="1:5" ht="15" customHeight="1">
      <c r="A2046" s="319">
        <v>2023</v>
      </c>
      <c r="B2046" s="320" t="s">
        <v>30071</v>
      </c>
      <c r="C2046" s="321" t="s">
        <v>27154</v>
      </c>
      <c r="D2046" s="322">
        <v>22.66</v>
      </c>
    </row>
    <row r="2047" spans="1:5" ht="15" customHeight="1">
      <c r="A2047" s="319">
        <v>8152</v>
      </c>
      <c r="B2047" s="320" t="s">
        <v>30072</v>
      </c>
      <c r="C2047" s="321" t="s">
        <v>27154</v>
      </c>
      <c r="D2047" s="322">
        <v>180.1</v>
      </c>
      <c r="E2047" s="323" t="s">
        <v>28267</v>
      </c>
    </row>
    <row r="2048" spans="1:5" ht="15" customHeight="1">
      <c r="A2048" s="319">
        <v>9430</v>
      </c>
      <c r="B2048" s="320" t="s">
        <v>30073</v>
      </c>
      <c r="C2048" s="321" t="s">
        <v>27154</v>
      </c>
      <c r="D2048" s="322">
        <v>119</v>
      </c>
    </row>
    <row r="2049" spans="1:5" ht="15" customHeight="1">
      <c r="A2049" s="319">
        <v>2586</v>
      </c>
      <c r="B2049" s="320" t="s">
        <v>30074</v>
      </c>
      <c r="C2049" s="321" t="s">
        <v>27142</v>
      </c>
      <c r="D2049" s="322">
        <v>5.49</v>
      </c>
    </row>
    <row r="2050" spans="1:5" ht="15" customHeight="1">
      <c r="A2050" s="319">
        <v>2180</v>
      </c>
      <c r="B2050" s="320" t="s">
        <v>30075</v>
      </c>
      <c r="C2050" s="321" t="s">
        <v>27145</v>
      </c>
      <c r="D2050" s="322">
        <v>1.59</v>
      </c>
      <c r="E2050" s="323" t="s">
        <v>28267</v>
      </c>
    </row>
    <row r="2051" spans="1:5" ht="15" customHeight="1">
      <c r="A2051" s="319">
        <v>11904</v>
      </c>
      <c r="B2051" s="320" t="s">
        <v>30076</v>
      </c>
      <c r="C2051" s="321" t="s">
        <v>27383</v>
      </c>
      <c r="D2051" s="322">
        <v>20.420000000000002</v>
      </c>
    </row>
    <row r="2052" spans="1:5" ht="15" customHeight="1">
      <c r="A2052" s="319">
        <v>11905</v>
      </c>
      <c r="B2052" s="320" t="s">
        <v>30077</v>
      </c>
      <c r="C2052" s="321" t="s">
        <v>27154</v>
      </c>
      <c r="D2052" s="322">
        <v>29.21</v>
      </c>
    </row>
    <row r="2053" spans="1:5" ht="15" customHeight="1">
      <c r="A2053" s="319">
        <v>11907</v>
      </c>
      <c r="B2053" s="320" t="s">
        <v>30078</v>
      </c>
      <c r="C2053" s="321" t="s">
        <v>27142</v>
      </c>
      <c r="D2053" s="322">
        <v>399</v>
      </c>
    </row>
    <row r="2054" spans="1:5" ht="15" customHeight="1">
      <c r="A2054" s="319">
        <v>11909</v>
      </c>
      <c r="B2054" s="320" t="s">
        <v>30079</v>
      </c>
      <c r="C2054" s="321" t="s">
        <v>27154</v>
      </c>
      <c r="D2054" s="322">
        <v>598.79999999999995</v>
      </c>
    </row>
    <row r="2055" spans="1:5" ht="15" customHeight="1">
      <c r="A2055" s="319">
        <v>11917</v>
      </c>
      <c r="B2055" s="320" t="s">
        <v>30080</v>
      </c>
      <c r="C2055" s="321" t="s">
        <v>27383</v>
      </c>
      <c r="D2055" s="322">
        <v>24.67</v>
      </c>
    </row>
    <row r="2056" spans="1:5" ht="15" customHeight="1">
      <c r="A2056" s="319">
        <v>11906</v>
      </c>
      <c r="B2056" s="320" t="s">
        <v>30081</v>
      </c>
      <c r="C2056" s="321" t="s">
        <v>30082</v>
      </c>
      <c r="D2056" s="322">
        <v>25.09</v>
      </c>
    </row>
    <row r="2057" spans="1:5" ht="15" customHeight="1">
      <c r="A2057" s="319">
        <v>11910</v>
      </c>
      <c r="B2057" s="320" t="s">
        <v>30083</v>
      </c>
      <c r="C2057" s="321" t="s">
        <v>30084</v>
      </c>
      <c r="D2057" s="322">
        <v>27.2</v>
      </c>
    </row>
    <row r="2058" spans="1:5" ht="15" customHeight="1">
      <c r="A2058" s="319">
        <v>11916</v>
      </c>
      <c r="B2058" s="320" t="s">
        <v>30085</v>
      </c>
      <c r="C2058" s="321" t="s">
        <v>27383</v>
      </c>
      <c r="D2058" s="322">
        <v>249.05</v>
      </c>
    </row>
    <row r="2059" spans="1:5" ht="15" customHeight="1">
      <c r="A2059" s="319">
        <v>11915</v>
      </c>
      <c r="B2059" s="320" t="s">
        <v>30086</v>
      </c>
      <c r="C2059" s="321" t="s">
        <v>27154</v>
      </c>
      <c r="D2059" s="322">
        <v>578.98</v>
      </c>
    </row>
    <row r="2060" spans="1:5" ht="15" customHeight="1">
      <c r="A2060" s="319">
        <v>3792</v>
      </c>
      <c r="B2060" s="320" t="s">
        <v>30087</v>
      </c>
      <c r="C2060" s="321" t="s">
        <v>27383</v>
      </c>
      <c r="D2060" s="322">
        <v>0.03</v>
      </c>
    </row>
    <row r="2061" spans="1:5" ht="15" customHeight="1">
      <c r="A2061" s="319">
        <v>3124</v>
      </c>
      <c r="B2061" s="320" t="s">
        <v>30088</v>
      </c>
      <c r="C2061" s="321" t="s">
        <v>27383</v>
      </c>
      <c r="D2061" s="322">
        <v>5</v>
      </c>
    </row>
    <row r="2062" spans="1:5" ht="15" customHeight="1">
      <c r="A2062" s="319">
        <v>3121</v>
      </c>
      <c r="B2062" s="320" t="s">
        <v>30089</v>
      </c>
      <c r="C2062" s="321" t="s">
        <v>27383</v>
      </c>
      <c r="D2062" s="322">
        <v>28</v>
      </c>
    </row>
    <row r="2063" spans="1:5" ht="15" customHeight="1">
      <c r="A2063" s="319">
        <v>3092</v>
      </c>
      <c r="B2063" s="320" t="s">
        <v>30090</v>
      </c>
      <c r="C2063" s="321" t="s">
        <v>27383</v>
      </c>
      <c r="D2063" s="322">
        <v>28.98</v>
      </c>
    </row>
    <row r="2064" spans="1:5" ht="15" customHeight="1">
      <c r="A2064" s="319">
        <v>3119</v>
      </c>
      <c r="B2064" s="320" t="s">
        <v>30091</v>
      </c>
      <c r="C2064" s="321" t="s">
        <v>27154</v>
      </c>
      <c r="D2064" s="322">
        <v>29.21</v>
      </c>
    </row>
    <row r="2065" spans="1:4" ht="15" customHeight="1">
      <c r="A2065" s="319">
        <v>3120</v>
      </c>
      <c r="B2065" s="320" t="s">
        <v>30092</v>
      </c>
      <c r="C2065" s="321" t="s">
        <v>27142</v>
      </c>
      <c r="D2065" s="322">
        <v>438.9</v>
      </c>
    </row>
    <row r="2066" spans="1:4" ht="15" customHeight="1">
      <c r="A2066" s="319">
        <v>8973</v>
      </c>
      <c r="B2066" s="320" t="s">
        <v>30093</v>
      </c>
      <c r="C2066" s="321" t="s">
        <v>27154</v>
      </c>
      <c r="D2066" s="322">
        <v>191</v>
      </c>
    </row>
    <row r="2067" spans="1:4" ht="15" customHeight="1">
      <c r="A2067" s="319">
        <v>8974</v>
      </c>
      <c r="B2067" s="320" t="s">
        <v>30094</v>
      </c>
      <c r="C2067" s="321" t="s">
        <v>30095</v>
      </c>
      <c r="D2067" s="322">
        <v>7.0000000000000007E-2</v>
      </c>
    </row>
    <row r="2068" spans="1:4" ht="15" customHeight="1">
      <c r="A2068" s="319">
        <v>8975</v>
      </c>
      <c r="B2068" s="320" t="s">
        <v>30096</v>
      </c>
      <c r="C2068" s="321" t="s">
        <v>30095</v>
      </c>
      <c r="D2068" s="322">
        <v>15</v>
      </c>
    </row>
    <row r="2069" spans="1:4" ht="15" customHeight="1">
      <c r="A2069" s="319">
        <v>8970</v>
      </c>
      <c r="B2069" s="320" t="s">
        <v>30097</v>
      </c>
      <c r="C2069" s="321" t="s">
        <v>27142</v>
      </c>
      <c r="D2069" s="322">
        <v>3.8</v>
      </c>
    </row>
    <row r="2070" spans="1:4" ht="15" customHeight="1">
      <c r="A2070" s="319">
        <v>3113</v>
      </c>
      <c r="B2070" s="320" t="s">
        <v>30098</v>
      </c>
      <c r="C2070" s="321" t="s">
        <v>27383</v>
      </c>
      <c r="D2070" s="322">
        <v>872.8</v>
      </c>
    </row>
    <row r="2071" spans="1:4" ht="15" customHeight="1">
      <c r="A2071" s="319">
        <v>8977</v>
      </c>
      <c r="B2071" s="320" t="s">
        <v>30099</v>
      </c>
      <c r="C2071" s="321" t="s">
        <v>30095</v>
      </c>
      <c r="D2071" s="322">
        <v>12.5</v>
      </c>
    </row>
    <row r="2072" spans="1:4" ht="15" customHeight="1">
      <c r="A2072" s="319">
        <v>3179</v>
      </c>
      <c r="B2072" s="320" t="s">
        <v>30100</v>
      </c>
      <c r="C2072" s="321" t="s">
        <v>27154</v>
      </c>
      <c r="D2072" s="322">
        <v>274</v>
      </c>
    </row>
    <row r="2073" spans="1:4" ht="15" customHeight="1">
      <c r="A2073" s="319">
        <v>3183</v>
      </c>
      <c r="B2073" s="320" t="s">
        <v>30101</v>
      </c>
      <c r="C2073" s="321" t="s">
        <v>27154</v>
      </c>
      <c r="D2073" s="322">
        <v>418</v>
      </c>
    </row>
    <row r="2074" spans="1:4" ht="15" customHeight="1">
      <c r="A2074" s="319">
        <v>3087</v>
      </c>
      <c r="B2074" s="320" t="s">
        <v>30102</v>
      </c>
      <c r="C2074" s="321" t="s">
        <v>27154</v>
      </c>
      <c r="D2074" s="322">
        <v>540.5</v>
      </c>
    </row>
    <row r="2075" spans="1:4" ht="15" customHeight="1">
      <c r="A2075" s="319">
        <v>3173</v>
      </c>
      <c r="B2075" s="320" t="s">
        <v>30103</v>
      </c>
      <c r="C2075" s="321" t="s">
        <v>27154</v>
      </c>
      <c r="D2075" s="322">
        <v>210.1</v>
      </c>
    </row>
    <row r="2076" spans="1:4" ht="15" customHeight="1">
      <c r="A2076" s="319">
        <v>3175</v>
      </c>
      <c r="B2076" s="320" t="s">
        <v>30104</v>
      </c>
      <c r="C2076" s="321" t="s">
        <v>27383</v>
      </c>
      <c r="D2076" s="322">
        <v>24</v>
      </c>
    </row>
    <row r="2077" spans="1:4" ht="15" customHeight="1">
      <c r="A2077" s="319">
        <v>3126</v>
      </c>
      <c r="B2077" s="320" t="s">
        <v>30105</v>
      </c>
      <c r="C2077" s="321" t="s">
        <v>27507</v>
      </c>
      <c r="D2077" s="322">
        <v>0.91</v>
      </c>
    </row>
    <row r="2078" spans="1:4" ht="15" customHeight="1">
      <c r="A2078" s="319">
        <v>3115</v>
      </c>
      <c r="B2078" s="320" t="s">
        <v>30106</v>
      </c>
      <c r="C2078" s="321" t="s">
        <v>30082</v>
      </c>
      <c r="D2078" s="322">
        <v>22.4</v>
      </c>
    </row>
    <row r="2079" spans="1:4" ht="15" customHeight="1">
      <c r="A2079" s="319">
        <v>13213</v>
      </c>
      <c r="B2079" s="320" t="s">
        <v>30107</v>
      </c>
      <c r="C2079" s="321" t="s">
        <v>30084</v>
      </c>
      <c r="D2079" s="322">
        <v>92</v>
      </c>
    </row>
    <row r="2080" spans="1:4" ht="15" customHeight="1">
      <c r="A2080" s="319">
        <v>13212</v>
      </c>
      <c r="B2080" s="320" t="s">
        <v>30108</v>
      </c>
      <c r="C2080" s="321" t="s">
        <v>30084</v>
      </c>
      <c r="D2080" s="322">
        <v>102.3</v>
      </c>
    </row>
    <row r="2081" spans="1:4" ht="15" customHeight="1">
      <c r="A2081" s="319">
        <v>13215</v>
      </c>
      <c r="B2081" s="320" t="s">
        <v>30109</v>
      </c>
      <c r="C2081" s="321" t="s">
        <v>30084</v>
      </c>
      <c r="D2081" s="322">
        <v>120.01</v>
      </c>
    </row>
    <row r="2082" spans="1:4" ht="15" customHeight="1">
      <c r="A2082" s="319">
        <v>13214</v>
      </c>
      <c r="B2082" s="320" t="s">
        <v>30110</v>
      </c>
      <c r="C2082" s="321" t="s">
        <v>30084</v>
      </c>
      <c r="D2082" s="322">
        <v>77.98</v>
      </c>
    </row>
    <row r="2083" spans="1:4" ht="15" customHeight="1">
      <c r="A2083" s="319">
        <v>3181</v>
      </c>
      <c r="B2083" s="320" t="s">
        <v>30111</v>
      </c>
      <c r="C2083" s="321" t="s">
        <v>27154</v>
      </c>
      <c r="D2083" s="322">
        <v>19.5</v>
      </c>
    </row>
    <row r="2084" spans="1:4" ht="15" customHeight="1">
      <c r="A2084" s="319">
        <v>3112</v>
      </c>
      <c r="B2084" s="320" t="s">
        <v>30112</v>
      </c>
      <c r="C2084" s="321" t="s">
        <v>27154</v>
      </c>
      <c r="D2084" s="322">
        <v>2414.2399999999998</v>
      </c>
    </row>
    <row r="2085" spans="1:4" ht="17.100000000000001" customHeight="1">
      <c r="A2085" s="319">
        <v>13209</v>
      </c>
      <c r="B2085" s="320" t="s">
        <v>30113</v>
      </c>
      <c r="C2085" s="321" t="s">
        <v>27507</v>
      </c>
      <c r="D2085" s="322">
        <v>2.38</v>
      </c>
    </row>
    <row r="2086" spans="1:4" ht="17.100000000000001" customHeight="1">
      <c r="A2086" s="319">
        <v>13211</v>
      </c>
      <c r="B2086" s="320" t="s">
        <v>30114</v>
      </c>
      <c r="C2086" s="321" t="s">
        <v>27507</v>
      </c>
      <c r="D2086" s="322">
        <v>5.0199999999999996</v>
      </c>
    </row>
    <row r="2087" spans="1:4" ht="17.100000000000001" customHeight="1">
      <c r="A2087" s="319">
        <v>13210</v>
      </c>
      <c r="B2087" s="320" t="s">
        <v>30115</v>
      </c>
      <c r="C2087" s="321" t="s">
        <v>27507</v>
      </c>
      <c r="D2087" s="322">
        <v>3.37</v>
      </c>
    </row>
    <row r="2088" spans="1:4" ht="15" customHeight="1">
      <c r="A2088" s="319">
        <v>3184</v>
      </c>
      <c r="B2088" s="320" t="s">
        <v>30116</v>
      </c>
      <c r="C2088" s="321" t="s">
        <v>27383</v>
      </c>
      <c r="D2088" s="322">
        <v>416</v>
      </c>
    </row>
    <row r="2089" spans="1:4" ht="15" customHeight="1">
      <c r="A2089" s="319">
        <v>3182</v>
      </c>
      <c r="B2089" s="320" t="s">
        <v>30117</v>
      </c>
      <c r="C2089" s="321" t="s">
        <v>27154</v>
      </c>
      <c r="D2089" s="322">
        <v>469</v>
      </c>
    </row>
    <row r="2090" spans="1:4" ht="15" customHeight="1">
      <c r="A2090" s="319">
        <v>8976</v>
      </c>
      <c r="B2090" s="320" t="s">
        <v>30118</v>
      </c>
      <c r="C2090" s="321" t="s">
        <v>30095</v>
      </c>
      <c r="D2090" s="322">
        <v>8.5</v>
      </c>
    </row>
    <row r="2091" spans="1:4" ht="15" customHeight="1">
      <c r="A2091" s="319">
        <v>3103</v>
      </c>
      <c r="B2091" s="320" t="s">
        <v>30119</v>
      </c>
      <c r="C2091" s="321" t="s">
        <v>27153</v>
      </c>
      <c r="D2091" s="322">
        <v>35</v>
      </c>
    </row>
    <row r="2092" spans="1:4" ht="15" customHeight="1">
      <c r="A2092" s="319">
        <v>3168</v>
      </c>
      <c r="B2092" s="320" t="s">
        <v>30120</v>
      </c>
      <c r="C2092" s="321" t="s">
        <v>27153</v>
      </c>
      <c r="D2092" s="322">
        <v>259.89999999999998</v>
      </c>
    </row>
    <row r="2093" spans="1:4" ht="15" customHeight="1">
      <c r="A2093" s="319">
        <v>3104</v>
      </c>
      <c r="B2093" s="320" t="s">
        <v>30121</v>
      </c>
      <c r="C2093" s="321" t="s">
        <v>27153</v>
      </c>
      <c r="D2093" s="322">
        <v>8</v>
      </c>
    </row>
    <row r="2094" spans="1:4" ht="15" customHeight="1">
      <c r="A2094" s="319">
        <v>3083</v>
      </c>
      <c r="B2094" s="320" t="s">
        <v>30122</v>
      </c>
      <c r="C2094" s="321" t="s">
        <v>27142</v>
      </c>
      <c r="D2094" s="322">
        <v>32</v>
      </c>
    </row>
    <row r="2095" spans="1:4" ht="15" customHeight="1">
      <c r="A2095" s="319">
        <v>3082</v>
      </c>
      <c r="B2095" s="320" t="s">
        <v>30123</v>
      </c>
      <c r="C2095" s="321" t="s">
        <v>27142</v>
      </c>
      <c r="D2095" s="322">
        <v>33</v>
      </c>
    </row>
    <row r="2096" spans="1:4" ht="15" customHeight="1">
      <c r="A2096" s="319">
        <v>13208</v>
      </c>
      <c r="B2096" s="320" t="s">
        <v>30124</v>
      </c>
      <c r="C2096" s="321" t="s">
        <v>27507</v>
      </c>
      <c r="D2096" s="322">
        <v>21.19</v>
      </c>
    </row>
    <row r="2097" spans="1:5" ht="15" customHeight="1">
      <c r="A2097" s="319">
        <v>13207</v>
      </c>
      <c r="B2097" s="320" t="s">
        <v>30125</v>
      </c>
      <c r="C2097" s="321" t="s">
        <v>27507</v>
      </c>
      <c r="D2097" s="322">
        <v>27.55</v>
      </c>
    </row>
    <row r="2098" spans="1:5" ht="15" customHeight="1">
      <c r="A2098" s="319">
        <v>13206</v>
      </c>
      <c r="B2098" s="320" t="s">
        <v>30126</v>
      </c>
      <c r="C2098" s="321" t="s">
        <v>27507</v>
      </c>
      <c r="D2098" s="322">
        <v>33.31</v>
      </c>
    </row>
    <row r="2099" spans="1:5" ht="15" customHeight="1">
      <c r="A2099" s="319">
        <v>13205</v>
      </c>
      <c r="B2099" s="320" t="s">
        <v>30127</v>
      </c>
      <c r="C2099" s="321" t="s">
        <v>27507</v>
      </c>
      <c r="D2099" s="322">
        <v>43.54</v>
      </c>
    </row>
    <row r="2100" spans="1:5" ht="15" customHeight="1">
      <c r="A2100" s="319">
        <v>3108</v>
      </c>
      <c r="B2100" s="320" t="s">
        <v>30128</v>
      </c>
      <c r="C2100" s="321" t="s">
        <v>27383</v>
      </c>
      <c r="D2100" s="322">
        <v>32</v>
      </c>
    </row>
    <row r="2101" spans="1:5" ht="15" customHeight="1">
      <c r="A2101" s="319">
        <v>3109</v>
      </c>
      <c r="B2101" s="320" t="s">
        <v>30129</v>
      </c>
      <c r="C2101" s="321" t="s">
        <v>27383</v>
      </c>
      <c r="D2101" s="322">
        <v>21</v>
      </c>
      <c r="E2101" s="323" t="s">
        <v>28267</v>
      </c>
    </row>
    <row r="2102" spans="1:5" ht="15" customHeight="1">
      <c r="A2102" s="319">
        <v>3086</v>
      </c>
      <c r="B2102" s="320" t="s">
        <v>30130</v>
      </c>
      <c r="C2102" s="321" t="s">
        <v>27154</v>
      </c>
      <c r="D2102" s="322">
        <v>888.41</v>
      </c>
    </row>
    <row r="2103" spans="1:5" ht="15" customHeight="1">
      <c r="A2103" s="319">
        <v>11648</v>
      </c>
      <c r="B2103" s="320" t="s">
        <v>30131</v>
      </c>
      <c r="C2103" s="321" t="s">
        <v>27145</v>
      </c>
      <c r="D2103" s="322">
        <v>2841.23</v>
      </c>
    </row>
    <row r="2104" spans="1:5" ht="15" customHeight="1">
      <c r="A2104" s="319">
        <v>840</v>
      </c>
      <c r="B2104" s="320" t="s">
        <v>30132</v>
      </c>
      <c r="C2104" s="321" t="s">
        <v>27145</v>
      </c>
      <c r="D2104" s="322">
        <v>82.74</v>
      </c>
      <c r="E2104" s="323" t="s">
        <v>28267</v>
      </c>
    </row>
    <row r="2105" spans="1:5" ht="15" customHeight="1">
      <c r="A2105" s="319">
        <v>3188</v>
      </c>
      <c r="B2105" s="320" t="s">
        <v>30133</v>
      </c>
      <c r="C2105" s="321" t="s">
        <v>27145</v>
      </c>
      <c r="D2105" s="322">
        <v>95.67</v>
      </c>
      <c r="E2105" s="323" t="s">
        <v>28267</v>
      </c>
    </row>
    <row r="2106" spans="1:5" ht="15" customHeight="1">
      <c r="A2106" s="319">
        <v>4907</v>
      </c>
      <c r="B2106" s="320" t="s">
        <v>30134</v>
      </c>
      <c r="C2106" s="321" t="s">
        <v>27209</v>
      </c>
      <c r="D2106" s="322">
        <v>620.52</v>
      </c>
    </row>
    <row r="2107" spans="1:5" ht="17.100000000000001" customHeight="1">
      <c r="A2107" s="319">
        <v>10059</v>
      </c>
      <c r="B2107" s="320" t="s">
        <v>30135</v>
      </c>
      <c r="C2107" s="321" t="s">
        <v>27150</v>
      </c>
      <c r="D2107" s="322">
        <v>1874.73</v>
      </c>
    </row>
    <row r="2108" spans="1:5" ht="15" customHeight="1">
      <c r="A2108" s="319">
        <v>3190</v>
      </c>
      <c r="B2108" s="320" t="s">
        <v>30136</v>
      </c>
      <c r="C2108" s="321" t="s">
        <v>27150</v>
      </c>
      <c r="D2108" s="322">
        <v>400</v>
      </c>
    </row>
    <row r="2109" spans="1:5" ht="17.100000000000001" customHeight="1">
      <c r="A2109" s="319">
        <v>12520</v>
      </c>
      <c r="B2109" s="320" t="s">
        <v>30137</v>
      </c>
      <c r="C2109" s="321" t="s">
        <v>27153</v>
      </c>
      <c r="D2109" s="322">
        <v>350.63</v>
      </c>
    </row>
    <row r="2110" spans="1:5" ht="15" customHeight="1">
      <c r="A2110" s="319">
        <v>9393</v>
      </c>
      <c r="B2110" s="320" t="s">
        <v>30138</v>
      </c>
      <c r="C2110" s="321" t="s">
        <v>27153</v>
      </c>
      <c r="D2110" s="322">
        <v>106.26</v>
      </c>
    </row>
    <row r="2111" spans="1:5" ht="15" customHeight="1">
      <c r="A2111" s="319">
        <v>2870</v>
      </c>
      <c r="B2111" s="320" t="s">
        <v>28180</v>
      </c>
      <c r="C2111" s="321" t="s">
        <v>27154</v>
      </c>
      <c r="D2111" s="322">
        <v>18.46</v>
      </c>
    </row>
    <row r="2112" spans="1:5" ht="17.100000000000001" customHeight="1">
      <c r="A2112" s="319">
        <v>9390</v>
      </c>
      <c r="B2112" s="320" t="s">
        <v>30139</v>
      </c>
      <c r="C2112" s="321" t="s">
        <v>27153</v>
      </c>
      <c r="D2112" s="322">
        <v>146.11000000000001</v>
      </c>
    </row>
    <row r="2113" spans="1:5" ht="17.100000000000001" customHeight="1">
      <c r="A2113" s="319">
        <v>9391</v>
      </c>
      <c r="B2113" s="320" t="s">
        <v>30140</v>
      </c>
      <c r="C2113" s="321" t="s">
        <v>27153</v>
      </c>
      <c r="D2113" s="322">
        <v>138.13</v>
      </c>
    </row>
    <row r="2114" spans="1:5" ht="15" customHeight="1">
      <c r="A2114" s="319">
        <v>7613</v>
      </c>
      <c r="B2114" s="320" t="s">
        <v>27512</v>
      </c>
      <c r="C2114" s="321" t="s">
        <v>27153</v>
      </c>
      <c r="D2114" s="322">
        <v>59.04</v>
      </c>
      <c r="E2114" s="323" t="s">
        <v>28267</v>
      </c>
    </row>
    <row r="2115" spans="1:5" ht="17.100000000000001" customHeight="1">
      <c r="A2115" s="319">
        <v>12519</v>
      </c>
      <c r="B2115" s="320" t="s">
        <v>30141</v>
      </c>
      <c r="C2115" s="321" t="s">
        <v>27153</v>
      </c>
      <c r="D2115" s="322">
        <v>722.51</v>
      </c>
    </row>
    <row r="2116" spans="1:5" ht="17.100000000000001" customHeight="1">
      <c r="A2116" s="319">
        <v>9114</v>
      </c>
      <c r="B2116" s="320" t="s">
        <v>30142</v>
      </c>
      <c r="C2116" s="321" t="s">
        <v>27153</v>
      </c>
      <c r="D2116" s="322">
        <v>60.88</v>
      </c>
      <c r="E2116" s="323" t="s">
        <v>28267</v>
      </c>
    </row>
    <row r="2117" spans="1:5" ht="17.100000000000001" customHeight="1">
      <c r="A2117" s="319">
        <v>9116</v>
      </c>
      <c r="B2117" s="320" t="s">
        <v>30143</v>
      </c>
      <c r="C2117" s="321" t="s">
        <v>27153</v>
      </c>
      <c r="D2117" s="322">
        <v>106.18</v>
      </c>
    </row>
    <row r="2118" spans="1:5" ht="17.100000000000001" customHeight="1">
      <c r="A2118" s="319">
        <v>9115</v>
      </c>
      <c r="B2118" s="320" t="s">
        <v>30144</v>
      </c>
      <c r="C2118" s="321" t="s">
        <v>27153</v>
      </c>
      <c r="D2118" s="322">
        <v>134.69</v>
      </c>
      <c r="E2118" s="323" t="s">
        <v>28267</v>
      </c>
    </row>
    <row r="2119" spans="1:5" ht="17.100000000000001" customHeight="1">
      <c r="A2119" s="319">
        <v>12959</v>
      </c>
      <c r="B2119" s="320" t="s">
        <v>30145</v>
      </c>
      <c r="C2119" s="321" t="s">
        <v>27153</v>
      </c>
      <c r="D2119" s="322">
        <v>170.26</v>
      </c>
    </row>
    <row r="2120" spans="1:5" ht="15" customHeight="1">
      <c r="A2120" s="319">
        <v>1274</v>
      </c>
      <c r="B2120" s="320" t="s">
        <v>30146</v>
      </c>
      <c r="C2120" s="321" t="s">
        <v>27153</v>
      </c>
      <c r="D2120" s="322">
        <v>1.38</v>
      </c>
      <c r="E2120" s="323" t="s">
        <v>28267</v>
      </c>
    </row>
    <row r="2121" spans="1:5" ht="15" customHeight="1">
      <c r="A2121" s="319">
        <v>7265</v>
      </c>
      <c r="B2121" s="320" t="s">
        <v>30147</v>
      </c>
      <c r="C2121" s="321" t="s">
        <v>27209</v>
      </c>
      <c r="D2121" s="322">
        <v>24.45</v>
      </c>
    </row>
    <row r="2122" spans="1:5" ht="15" customHeight="1">
      <c r="A2122" s="319">
        <v>10280</v>
      </c>
      <c r="B2122" s="320" t="s">
        <v>28198</v>
      </c>
      <c r="C2122" s="321" t="s">
        <v>27209</v>
      </c>
      <c r="D2122" s="322">
        <v>10.3</v>
      </c>
    </row>
    <row r="2123" spans="1:5" ht="15" customHeight="1">
      <c r="A2123" s="319">
        <v>2866</v>
      </c>
      <c r="B2123" s="320" t="s">
        <v>30148</v>
      </c>
      <c r="C2123" s="321" t="s">
        <v>27383</v>
      </c>
      <c r="D2123" s="322">
        <v>104.83</v>
      </c>
    </row>
    <row r="2124" spans="1:5" ht="15" customHeight="1">
      <c r="A2124" s="319">
        <v>9401</v>
      </c>
      <c r="B2124" s="320" t="s">
        <v>30149</v>
      </c>
      <c r="C2124" s="321" t="s">
        <v>27154</v>
      </c>
      <c r="D2124" s="322">
        <v>26.45</v>
      </c>
      <c r="E2124" s="323" t="s">
        <v>28267</v>
      </c>
    </row>
    <row r="2125" spans="1:5" ht="15" customHeight="1">
      <c r="A2125" s="319">
        <v>2540</v>
      </c>
      <c r="B2125" s="320" t="s">
        <v>30150</v>
      </c>
      <c r="C2125" s="321" t="s">
        <v>27154</v>
      </c>
      <c r="D2125" s="322">
        <v>5.5</v>
      </c>
      <c r="E2125" s="323" t="s">
        <v>28267</v>
      </c>
    </row>
    <row r="2126" spans="1:5" ht="17.100000000000001" customHeight="1">
      <c r="A2126" s="319">
        <v>7404</v>
      </c>
      <c r="B2126" s="320" t="s">
        <v>30151</v>
      </c>
      <c r="C2126" s="321" t="s">
        <v>27154</v>
      </c>
      <c r="D2126" s="322">
        <v>36.39</v>
      </c>
      <c r="E2126" s="323" t="s">
        <v>28267</v>
      </c>
    </row>
    <row r="2127" spans="1:5" ht="15" customHeight="1">
      <c r="A2127" s="319">
        <v>2621</v>
      </c>
      <c r="B2127" s="320" t="s">
        <v>30152</v>
      </c>
      <c r="C2127" s="321" t="s">
        <v>27153</v>
      </c>
      <c r="D2127" s="322">
        <v>0.44</v>
      </c>
    </row>
    <row r="2128" spans="1:5" ht="34.15" customHeight="1">
      <c r="A2128" s="319">
        <v>11979</v>
      </c>
      <c r="B2128" s="320" t="s">
        <v>30153</v>
      </c>
      <c r="C2128" s="321" t="s">
        <v>27142</v>
      </c>
      <c r="D2128" s="322">
        <v>79900</v>
      </c>
    </row>
    <row r="2129" spans="1:5" ht="17.100000000000001" customHeight="1">
      <c r="A2129" s="319">
        <v>4713</v>
      </c>
      <c r="B2129" s="320" t="s">
        <v>30154</v>
      </c>
      <c r="C2129" s="321" t="s">
        <v>27142</v>
      </c>
      <c r="D2129" s="322">
        <v>70388.350000000006</v>
      </c>
    </row>
    <row r="2130" spans="1:5" ht="34.15" customHeight="1">
      <c r="A2130" s="319">
        <v>9744</v>
      </c>
      <c r="B2130" s="320" t="s">
        <v>30155</v>
      </c>
      <c r="C2130" s="321" t="s">
        <v>27142</v>
      </c>
      <c r="D2130" s="322">
        <v>95000</v>
      </c>
    </row>
    <row r="2131" spans="1:5" ht="34.15" customHeight="1">
      <c r="A2131" s="319">
        <v>12832</v>
      </c>
      <c r="B2131" s="320" t="s">
        <v>30156</v>
      </c>
      <c r="C2131" s="321" t="s">
        <v>27142</v>
      </c>
      <c r="D2131" s="322">
        <v>79071.33</v>
      </c>
    </row>
    <row r="2132" spans="1:5" ht="17.100000000000001" customHeight="1">
      <c r="A2132" s="319">
        <v>4529</v>
      </c>
      <c r="B2132" s="320" t="s">
        <v>30157</v>
      </c>
      <c r="C2132" s="321" t="s">
        <v>27142</v>
      </c>
      <c r="D2132" s="322">
        <v>7195</v>
      </c>
    </row>
    <row r="2133" spans="1:5" ht="15" customHeight="1">
      <c r="A2133" s="319">
        <v>234</v>
      </c>
      <c r="B2133" s="320" t="s">
        <v>30158</v>
      </c>
      <c r="C2133" s="321" t="s">
        <v>27142</v>
      </c>
      <c r="D2133" s="322">
        <v>19.579999999999998</v>
      </c>
      <c r="E2133" s="323" t="s">
        <v>28267</v>
      </c>
    </row>
    <row r="2134" spans="1:5" ht="15" customHeight="1">
      <c r="A2134" s="319">
        <v>293</v>
      </c>
      <c r="B2134" s="320" t="s">
        <v>30159</v>
      </c>
      <c r="C2134" s="321" t="s">
        <v>30160</v>
      </c>
      <c r="D2134" s="322">
        <v>52.35</v>
      </c>
      <c r="E2134" s="323" t="s">
        <v>28267</v>
      </c>
    </row>
    <row r="2135" spans="1:5" ht="15" customHeight="1">
      <c r="A2135" s="319">
        <v>294</v>
      </c>
      <c r="B2135" s="320" t="s">
        <v>30161</v>
      </c>
      <c r="C2135" s="321" t="s">
        <v>30160</v>
      </c>
      <c r="D2135" s="322">
        <v>43.2</v>
      </c>
      <c r="E2135" s="323" t="s">
        <v>28267</v>
      </c>
    </row>
    <row r="2136" spans="1:5" ht="15" customHeight="1">
      <c r="A2136" s="319">
        <v>11457</v>
      </c>
      <c r="B2136" s="320" t="s">
        <v>30162</v>
      </c>
      <c r="C2136" s="321" t="s">
        <v>30160</v>
      </c>
      <c r="D2136" s="322">
        <v>91.75</v>
      </c>
    </row>
    <row r="2137" spans="1:5" ht="15" customHeight="1">
      <c r="A2137" s="319">
        <v>10597</v>
      </c>
      <c r="B2137" s="320" t="s">
        <v>30163</v>
      </c>
      <c r="C2137" s="321" t="s">
        <v>27142</v>
      </c>
      <c r="D2137" s="322">
        <v>11.7</v>
      </c>
      <c r="E2137" s="323" t="s">
        <v>28267</v>
      </c>
    </row>
    <row r="2138" spans="1:5" ht="15" customHeight="1">
      <c r="A2138" s="319">
        <v>536</v>
      </c>
      <c r="B2138" s="320" t="s">
        <v>30164</v>
      </c>
      <c r="C2138" s="321" t="s">
        <v>27142</v>
      </c>
      <c r="D2138" s="322">
        <v>9</v>
      </c>
      <c r="E2138" s="323" t="s">
        <v>28267</v>
      </c>
    </row>
    <row r="2139" spans="1:5" ht="15" customHeight="1">
      <c r="A2139" s="319">
        <v>941</v>
      </c>
      <c r="B2139" s="320" t="s">
        <v>27143</v>
      </c>
      <c r="C2139" s="321" t="s">
        <v>27142</v>
      </c>
      <c r="D2139" s="322">
        <v>75.42</v>
      </c>
    </row>
    <row r="2140" spans="1:5" ht="15" customHeight="1">
      <c r="A2140" s="319">
        <v>11201</v>
      </c>
      <c r="B2140" s="320" t="s">
        <v>30165</v>
      </c>
      <c r="C2140" s="321" t="s">
        <v>27153</v>
      </c>
      <c r="D2140" s="322">
        <v>1.43</v>
      </c>
      <c r="E2140" s="323" t="s">
        <v>28267</v>
      </c>
    </row>
    <row r="2141" spans="1:5" ht="15" customHeight="1">
      <c r="A2141" s="319">
        <v>11558</v>
      </c>
      <c r="B2141" s="320" t="s">
        <v>30166</v>
      </c>
      <c r="C2141" s="321" t="s">
        <v>27153</v>
      </c>
      <c r="D2141" s="322">
        <v>0.4</v>
      </c>
    </row>
    <row r="2142" spans="1:5" ht="15" customHeight="1">
      <c r="A2142" s="319">
        <v>977</v>
      </c>
      <c r="B2142" s="320" t="s">
        <v>30167</v>
      </c>
      <c r="C2142" s="321" t="s">
        <v>27153</v>
      </c>
      <c r="D2142" s="322">
        <v>7.0000000000000007E-2</v>
      </c>
      <c r="E2142" s="323" t="s">
        <v>28267</v>
      </c>
    </row>
    <row r="2143" spans="1:5" ht="15" customHeight="1">
      <c r="A2143" s="319">
        <v>12387</v>
      </c>
      <c r="B2143" s="320" t="s">
        <v>30168</v>
      </c>
      <c r="C2143" s="321" t="s">
        <v>27153</v>
      </c>
      <c r="D2143" s="322">
        <v>0.73</v>
      </c>
    </row>
    <row r="2144" spans="1:5" ht="15" customHeight="1">
      <c r="A2144" s="319">
        <v>10595</v>
      </c>
      <c r="B2144" s="320" t="s">
        <v>27144</v>
      </c>
      <c r="C2144" s="321" t="s">
        <v>27326</v>
      </c>
      <c r="D2144" s="322">
        <v>8.1</v>
      </c>
      <c r="E2144" s="323" t="s">
        <v>28267</v>
      </c>
    </row>
    <row r="2145" spans="1:5" ht="15" customHeight="1">
      <c r="A2145" s="319">
        <v>11403</v>
      </c>
      <c r="B2145" s="320" t="s">
        <v>30169</v>
      </c>
      <c r="C2145" s="321" t="s">
        <v>27326</v>
      </c>
      <c r="D2145" s="322">
        <v>3.78</v>
      </c>
      <c r="E2145" s="323" t="s">
        <v>28267</v>
      </c>
    </row>
    <row r="2146" spans="1:5" ht="15" customHeight="1">
      <c r="A2146" s="319">
        <v>11441</v>
      </c>
      <c r="B2146" s="320" t="s">
        <v>30170</v>
      </c>
      <c r="C2146" s="321" t="s">
        <v>27326</v>
      </c>
      <c r="D2146" s="322">
        <v>3.78</v>
      </c>
      <c r="E2146" s="323" t="s">
        <v>28267</v>
      </c>
    </row>
    <row r="2147" spans="1:5" ht="15" customHeight="1">
      <c r="A2147" s="319">
        <v>1448</v>
      </c>
      <c r="B2147" s="320" t="s">
        <v>30171</v>
      </c>
      <c r="C2147" s="321" t="s">
        <v>30160</v>
      </c>
      <c r="D2147" s="322">
        <v>8.1</v>
      </c>
      <c r="E2147" s="323" t="s">
        <v>28267</v>
      </c>
    </row>
    <row r="2148" spans="1:5" ht="15" customHeight="1">
      <c r="A2148" s="319">
        <v>11416</v>
      </c>
      <c r="B2148" s="320" t="s">
        <v>30172</v>
      </c>
      <c r="C2148" s="321" t="s">
        <v>27142</v>
      </c>
      <c r="D2148" s="322">
        <v>4.18</v>
      </c>
      <c r="E2148" s="323" t="s">
        <v>28267</v>
      </c>
    </row>
    <row r="2149" spans="1:5" ht="15" customHeight="1">
      <c r="A2149" s="319">
        <v>13612</v>
      </c>
      <c r="B2149" s="320" t="s">
        <v>30173</v>
      </c>
      <c r="C2149" s="321" t="s">
        <v>27142</v>
      </c>
      <c r="D2149" s="322">
        <v>4.28</v>
      </c>
      <c r="E2149" s="323" t="s">
        <v>28267</v>
      </c>
    </row>
    <row r="2150" spans="1:5" ht="15" customHeight="1">
      <c r="A2150" s="319">
        <v>1599</v>
      </c>
      <c r="B2150" s="320" t="s">
        <v>30174</v>
      </c>
      <c r="C2150" s="321" t="s">
        <v>27142</v>
      </c>
      <c r="D2150" s="322">
        <v>1</v>
      </c>
      <c r="E2150" s="323" t="s">
        <v>28267</v>
      </c>
    </row>
    <row r="2151" spans="1:5" ht="15" customHeight="1">
      <c r="A2151" s="319">
        <v>1600</v>
      </c>
      <c r="B2151" s="320" t="s">
        <v>30175</v>
      </c>
      <c r="C2151" s="321" t="s">
        <v>27142</v>
      </c>
      <c r="D2151" s="322">
        <v>140.69</v>
      </c>
    </row>
    <row r="2152" spans="1:5" ht="15" customHeight="1">
      <c r="A2152" s="319">
        <v>10598</v>
      </c>
      <c r="B2152" s="320" t="s">
        <v>30176</v>
      </c>
      <c r="C2152" s="321" t="s">
        <v>27142</v>
      </c>
      <c r="D2152" s="322">
        <v>19.91</v>
      </c>
    </row>
    <row r="2153" spans="1:5" ht="15" customHeight="1">
      <c r="A2153" s="319">
        <v>1601</v>
      </c>
      <c r="B2153" s="320" t="s">
        <v>30177</v>
      </c>
      <c r="C2153" s="321" t="s">
        <v>27142</v>
      </c>
      <c r="D2153" s="322">
        <v>56.39</v>
      </c>
    </row>
    <row r="2154" spans="1:5" ht="15" customHeight="1">
      <c r="A2154" s="319">
        <v>1651</v>
      </c>
      <c r="B2154" s="320" t="s">
        <v>30178</v>
      </c>
      <c r="C2154" s="321" t="s">
        <v>30160</v>
      </c>
      <c r="D2154" s="322">
        <v>5.9</v>
      </c>
      <c r="E2154" s="323" t="s">
        <v>28267</v>
      </c>
    </row>
    <row r="2155" spans="1:5" ht="15" customHeight="1">
      <c r="A2155" s="319">
        <v>10596</v>
      </c>
      <c r="B2155" s="320" t="s">
        <v>30179</v>
      </c>
      <c r="C2155" s="321" t="s">
        <v>27142</v>
      </c>
      <c r="D2155" s="322">
        <v>4.9000000000000004</v>
      </c>
      <c r="E2155" s="323" t="s">
        <v>28267</v>
      </c>
    </row>
    <row r="2156" spans="1:5" ht="15" customHeight="1">
      <c r="A2156" s="319">
        <v>11456</v>
      </c>
      <c r="B2156" s="320" t="s">
        <v>30180</v>
      </c>
      <c r="C2156" s="321" t="s">
        <v>27142</v>
      </c>
      <c r="D2156" s="322">
        <v>18.45</v>
      </c>
      <c r="E2156" s="323" t="s">
        <v>28267</v>
      </c>
    </row>
    <row r="2157" spans="1:5" ht="15" customHeight="1">
      <c r="A2157" s="319">
        <v>11455</v>
      </c>
      <c r="B2157" s="320" t="s">
        <v>30181</v>
      </c>
      <c r="C2157" s="321" t="s">
        <v>27142</v>
      </c>
      <c r="D2157" s="322">
        <v>1.35</v>
      </c>
      <c r="E2157" s="323" t="s">
        <v>28267</v>
      </c>
    </row>
    <row r="2158" spans="1:5" ht="15" customHeight="1">
      <c r="A2158" s="319">
        <v>10599</v>
      </c>
      <c r="B2158" s="320" t="s">
        <v>30182</v>
      </c>
      <c r="C2158" s="321" t="s">
        <v>27142</v>
      </c>
      <c r="D2158" s="322">
        <v>35.9</v>
      </c>
      <c r="E2158" s="323" t="s">
        <v>28267</v>
      </c>
    </row>
    <row r="2159" spans="1:5" ht="15" customHeight="1">
      <c r="A2159" s="319">
        <v>13691</v>
      </c>
      <c r="B2159" s="320" t="s">
        <v>27304</v>
      </c>
      <c r="C2159" s="321" t="s">
        <v>27142</v>
      </c>
      <c r="D2159" s="322">
        <v>342.21</v>
      </c>
    </row>
    <row r="2160" spans="1:5" ht="15" customHeight="1">
      <c r="A2160" s="319">
        <v>13690</v>
      </c>
      <c r="B2160" s="320" t="s">
        <v>27305</v>
      </c>
      <c r="C2160" s="321" t="s">
        <v>27142</v>
      </c>
      <c r="D2160" s="322">
        <v>267.77999999999997</v>
      </c>
    </row>
    <row r="2161" spans="1:5" ht="15" customHeight="1">
      <c r="A2161" s="319">
        <v>11397</v>
      </c>
      <c r="B2161" s="320" t="s">
        <v>30183</v>
      </c>
      <c r="C2161" s="321" t="s">
        <v>27142</v>
      </c>
      <c r="D2161" s="322">
        <v>25.1</v>
      </c>
    </row>
    <row r="2162" spans="1:5" ht="15" customHeight="1">
      <c r="A2162" s="319">
        <v>276</v>
      </c>
      <c r="B2162" s="320" t="s">
        <v>30184</v>
      </c>
      <c r="C2162" s="321" t="s">
        <v>27142</v>
      </c>
      <c r="D2162" s="322">
        <v>160</v>
      </c>
      <c r="E2162" s="323" t="s">
        <v>28267</v>
      </c>
    </row>
    <row r="2163" spans="1:5" ht="15" customHeight="1">
      <c r="A2163" s="319">
        <v>12016</v>
      </c>
      <c r="B2163" s="320" t="s">
        <v>30185</v>
      </c>
      <c r="C2163" s="321" t="s">
        <v>27142</v>
      </c>
      <c r="D2163" s="322">
        <v>250</v>
      </c>
    </row>
    <row r="2164" spans="1:5" ht="15" customHeight="1">
      <c r="A2164" s="319">
        <v>12853</v>
      </c>
      <c r="B2164" s="320" t="s">
        <v>27575</v>
      </c>
      <c r="C2164" s="321" t="s">
        <v>27142</v>
      </c>
      <c r="D2164" s="322">
        <v>1110</v>
      </c>
    </row>
    <row r="2165" spans="1:5" ht="17.100000000000001" customHeight="1">
      <c r="A2165" s="319">
        <v>8938</v>
      </c>
      <c r="B2165" s="320" t="s">
        <v>30186</v>
      </c>
      <c r="C2165" s="321" t="s">
        <v>27142</v>
      </c>
      <c r="D2165" s="322">
        <v>4288.8999999999996</v>
      </c>
    </row>
    <row r="2166" spans="1:5" ht="17.100000000000001" customHeight="1">
      <c r="A2166" s="319">
        <v>11609</v>
      </c>
      <c r="B2166" s="320" t="s">
        <v>30187</v>
      </c>
      <c r="C2166" s="321" t="s">
        <v>27142</v>
      </c>
      <c r="D2166" s="322">
        <v>650</v>
      </c>
    </row>
    <row r="2167" spans="1:5" ht="15" customHeight="1">
      <c r="A2167" s="319">
        <v>12452</v>
      </c>
      <c r="B2167" s="320" t="s">
        <v>27315</v>
      </c>
      <c r="C2167" s="321" t="s">
        <v>27142</v>
      </c>
      <c r="D2167" s="322">
        <v>3640.9</v>
      </c>
    </row>
    <row r="2168" spans="1:5" ht="15" customHeight="1">
      <c r="A2168" s="319">
        <v>12453</v>
      </c>
      <c r="B2168" s="320" t="s">
        <v>27317</v>
      </c>
      <c r="C2168" s="321" t="s">
        <v>27142</v>
      </c>
      <c r="D2168" s="322">
        <v>374.8</v>
      </c>
    </row>
    <row r="2169" spans="1:5" ht="15" customHeight="1">
      <c r="A2169" s="319">
        <v>2021</v>
      </c>
      <c r="B2169" s="320" t="s">
        <v>30188</v>
      </c>
      <c r="C2169" s="321" t="s">
        <v>27142</v>
      </c>
      <c r="D2169" s="322">
        <v>21.2</v>
      </c>
      <c r="E2169" s="323" t="s">
        <v>28267</v>
      </c>
    </row>
    <row r="2170" spans="1:5" ht="15" customHeight="1">
      <c r="A2170" s="319">
        <v>5234</v>
      </c>
      <c r="B2170" s="320" t="s">
        <v>30189</v>
      </c>
      <c r="C2170" s="321" t="s">
        <v>27142</v>
      </c>
      <c r="D2170" s="322">
        <v>130</v>
      </c>
    </row>
    <row r="2171" spans="1:5" ht="15" customHeight="1">
      <c r="A2171" s="319">
        <v>1843</v>
      </c>
      <c r="B2171" s="320" t="s">
        <v>30190</v>
      </c>
      <c r="C2171" s="321" t="s">
        <v>27142</v>
      </c>
      <c r="D2171" s="322">
        <v>9907.7800000000007</v>
      </c>
    </row>
    <row r="2172" spans="1:5" ht="25.5" customHeight="1">
      <c r="A2172" s="319">
        <v>8259</v>
      </c>
      <c r="B2172" s="320" t="s">
        <v>30191</v>
      </c>
      <c r="C2172" s="321" t="s">
        <v>27142</v>
      </c>
      <c r="D2172" s="322">
        <v>6800</v>
      </c>
    </row>
    <row r="2173" spans="1:5" ht="17.100000000000001" customHeight="1">
      <c r="A2173" s="319">
        <v>12240</v>
      </c>
      <c r="B2173" s="320" t="s">
        <v>30192</v>
      </c>
      <c r="C2173" s="321" t="s">
        <v>27142</v>
      </c>
      <c r="D2173" s="322">
        <v>1690</v>
      </c>
    </row>
    <row r="2174" spans="1:5" ht="17.100000000000001" customHeight="1">
      <c r="A2174" s="319">
        <v>1276</v>
      </c>
      <c r="B2174" s="320" t="s">
        <v>30193</v>
      </c>
      <c r="C2174" s="321" t="s">
        <v>27142</v>
      </c>
      <c r="D2174" s="322">
        <v>1480</v>
      </c>
    </row>
    <row r="2175" spans="1:5" ht="17.100000000000001" customHeight="1">
      <c r="A2175" s="319">
        <v>13689</v>
      </c>
      <c r="B2175" s="320" t="s">
        <v>27339</v>
      </c>
      <c r="C2175" s="321" t="s">
        <v>27142</v>
      </c>
      <c r="D2175" s="322">
        <v>8.5299999999999994</v>
      </c>
    </row>
    <row r="2176" spans="1:5" ht="17.100000000000001" customHeight="1">
      <c r="A2176" s="319">
        <v>10691</v>
      </c>
      <c r="B2176" s="320" t="s">
        <v>30194</v>
      </c>
      <c r="C2176" s="321" t="s">
        <v>27142</v>
      </c>
      <c r="D2176" s="322">
        <v>350</v>
      </c>
    </row>
    <row r="2177" spans="1:5" ht="17.100000000000001" customHeight="1">
      <c r="A2177" s="319">
        <v>12418</v>
      </c>
      <c r="B2177" s="320" t="s">
        <v>30195</v>
      </c>
      <c r="C2177" s="321" t="s">
        <v>27142</v>
      </c>
      <c r="D2177" s="322">
        <v>339.73</v>
      </c>
    </row>
    <row r="2178" spans="1:5" ht="15" customHeight="1">
      <c r="A2178" s="319">
        <v>1650</v>
      </c>
      <c r="B2178" s="320" t="s">
        <v>30196</v>
      </c>
      <c r="C2178" s="321" t="s">
        <v>27142</v>
      </c>
      <c r="D2178" s="322">
        <v>630.36</v>
      </c>
    </row>
    <row r="2179" spans="1:5" ht="17.100000000000001" customHeight="1">
      <c r="A2179" s="319">
        <v>13652</v>
      </c>
      <c r="B2179" s="320" t="s">
        <v>27235</v>
      </c>
      <c r="C2179" s="321" t="s">
        <v>27142</v>
      </c>
      <c r="D2179" s="322">
        <v>17</v>
      </c>
    </row>
    <row r="2180" spans="1:5" ht="17.100000000000001" customHeight="1">
      <c r="A2180" s="319">
        <v>13653</v>
      </c>
      <c r="B2180" s="320" t="s">
        <v>27236</v>
      </c>
      <c r="C2180" s="321" t="s">
        <v>27142</v>
      </c>
      <c r="D2180" s="322">
        <v>17</v>
      </c>
    </row>
    <row r="2181" spans="1:5" ht="17.100000000000001" customHeight="1">
      <c r="A2181" s="319">
        <v>13649</v>
      </c>
      <c r="B2181" s="320" t="s">
        <v>27237</v>
      </c>
      <c r="C2181" s="321" t="s">
        <v>27142</v>
      </c>
      <c r="D2181" s="322">
        <v>17</v>
      </c>
    </row>
    <row r="2182" spans="1:5" ht="17.100000000000001" customHeight="1">
      <c r="A2182" s="319">
        <v>13654</v>
      </c>
      <c r="B2182" s="320" t="s">
        <v>27238</v>
      </c>
      <c r="C2182" s="321" t="s">
        <v>27142</v>
      </c>
      <c r="D2182" s="322">
        <v>19.34</v>
      </c>
    </row>
    <row r="2183" spans="1:5" ht="17.100000000000001" customHeight="1">
      <c r="A2183" s="319">
        <v>13651</v>
      </c>
      <c r="B2183" s="320" t="s">
        <v>27239</v>
      </c>
      <c r="C2183" s="321" t="s">
        <v>27142</v>
      </c>
      <c r="D2183" s="322">
        <v>19.34</v>
      </c>
    </row>
    <row r="2184" spans="1:5" ht="17.100000000000001" customHeight="1">
      <c r="A2184" s="319">
        <v>13656</v>
      </c>
      <c r="B2184" s="320" t="s">
        <v>27240</v>
      </c>
      <c r="C2184" s="321" t="s">
        <v>27142</v>
      </c>
      <c r="D2184" s="322">
        <v>13.8</v>
      </c>
    </row>
    <row r="2185" spans="1:5" ht="17.100000000000001" customHeight="1">
      <c r="A2185" s="319">
        <v>13657</v>
      </c>
      <c r="B2185" s="320" t="s">
        <v>27241</v>
      </c>
      <c r="C2185" s="321" t="s">
        <v>27142</v>
      </c>
      <c r="D2185" s="322">
        <v>13.8</v>
      </c>
    </row>
    <row r="2186" spans="1:5" ht="17.100000000000001" customHeight="1">
      <c r="A2186" s="319">
        <v>13655</v>
      </c>
      <c r="B2186" s="320" t="s">
        <v>27242</v>
      </c>
      <c r="C2186" s="321" t="s">
        <v>27142</v>
      </c>
      <c r="D2186" s="322">
        <v>12.5</v>
      </c>
    </row>
    <row r="2187" spans="1:5" ht="17.100000000000001" customHeight="1">
      <c r="A2187" s="319">
        <v>13659</v>
      </c>
      <c r="B2187" s="320" t="s">
        <v>27243</v>
      </c>
      <c r="C2187" s="321" t="s">
        <v>27142</v>
      </c>
      <c r="D2187" s="322">
        <v>12.5</v>
      </c>
    </row>
    <row r="2188" spans="1:5" ht="15" customHeight="1">
      <c r="A2188" s="319">
        <v>13660</v>
      </c>
      <c r="B2188" s="320" t="s">
        <v>27244</v>
      </c>
      <c r="C2188" s="321" t="s">
        <v>27142</v>
      </c>
      <c r="D2188" s="322">
        <v>10</v>
      </c>
    </row>
    <row r="2189" spans="1:5" ht="17.100000000000001" customHeight="1">
      <c r="A2189" s="319">
        <v>13658</v>
      </c>
      <c r="B2189" s="320" t="s">
        <v>27245</v>
      </c>
      <c r="C2189" s="321" t="s">
        <v>27142</v>
      </c>
      <c r="D2189" s="322">
        <v>19.34</v>
      </c>
    </row>
    <row r="2190" spans="1:5" ht="15" customHeight="1">
      <c r="A2190" s="319">
        <v>4184</v>
      </c>
      <c r="B2190" s="320" t="s">
        <v>30197</v>
      </c>
      <c r="C2190" s="321" t="s">
        <v>27154</v>
      </c>
      <c r="D2190" s="322">
        <v>14.2</v>
      </c>
    </row>
    <row r="2191" spans="1:5" ht="15" customHeight="1">
      <c r="A2191" s="319">
        <v>4159</v>
      </c>
      <c r="B2191" s="320" t="s">
        <v>30198</v>
      </c>
      <c r="C2191" s="321" t="s">
        <v>27153</v>
      </c>
      <c r="D2191" s="322">
        <v>5.24</v>
      </c>
      <c r="E2191" s="323" t="s">
        <v>28267</v>
      </c>
    </row>
    <row r="2192" spans="1:5" ht="15" customHeight="1">
      <c r="A2192" s="319">
        <v>4263</v>
      </c>
      <c r="B2192" s="320" t="s">
        <v>30199</v>
      </c>
      <c r="C2192" s="321" t="s">
        <v>27142</v>
      </c>
      <c r="D2192" s="322">
        <v>2388.85</v>
      </c>
    </row>
    <row r="2193" spans="1:5" ht="15" customHeight="1">
      <c r="A2193" s="319">
        <v>4259</v>
      </c>
      <c r="B2193" s="320" t="s">
        <v>30200</v>
      </c>
      <c r="C2193" s="321" t="s">
        <v>27154</v>
      </c>
      <c r="D2193" s="322">
        <v>12.65</v>
      </c>
    </row>
    <row r="2194" spans="1:5" ht="15" customHeight="1">
      <c r="A2194" s="319">
        <v>922</v>
      </c>
      <c r="B2194" s="320" t="s">
        <v>30201</v>
      </c>
      <c r="C2194" s="321" t="s">
        <v>27142</v>
      </c>
      <c r="D2194" s="322">
        <v>13.28</v>
      </c>
    </row>
    <row r="2195" spans="1:5" ht="15" customHeight="1">
      <c r="A2195" s="319">
        <v>4160</v>
      </c>
      <c r="B2195" s="320" t="s">
        <v>30202</v>
      </c>
      <c r="C2195" s="321" t="s">
        <v>27142</v>
      </c>
      <c r="D2195" s="322">
        <v>5.8</v>
      </c>
      <c r="E2195" s="323" t="s">
        <v>28267</v>
      </c>
    </row>
    <row r="2196" spans="1:5" ht="15" customHeight="1">
      <c r="A2196" s="319">
        <v>926</v>
      </c>
      <c r="B2196" s="320" t="s">
        <v>30203</v>
      </c>
      <c r="C2196" s="321" t="s">
        <v>27153</v>
      </c>
      <c r="D2196" s="322">
        <v>1.44</v>
      </c>
    </row>
    <row r="2197" spans="1:5" ht="15" customHeight="1">
      <c r="A2197" s="319">
        <v>4161</v>
      </c>
      <c r="B2197" s="320" t="s">
        <v>30204</v>
      </c>
      <c r="C2197" s="321" t="s">
        <v>27153</v>
      </c>
      <c r="D2197" s="322">
        <v>7.25</v>
      </c>
      <c r="E2197" s="323" t="s">
        <v>28267</v>
      </c>
    </row>
    <row r="2198" spans="1:5" ht="15" customHeight="1">
      <c r="A2198" s="319">
        <v>1045</v>
      </c>
      <c r="B2198" s="320" t="s">
        <v>30205</v>
      </c>
      <c r="C2198" s="321" t="s">
        <v>27154</v>
      </c>
      <c r="D2198" s="322">
        <v>7.83</v>
      </c>
    </row>
    <row r="2199" spans="1:5" ht="15" customHeight="1">
      <c r="A2199" s="319">
        <v>4260</v>
      </c>
      <c r="B2199" s="320" t="s">
        <v>30206</v>
      </c>
      <c r="C2199" s="321" t="s">
        <v>27142</v>
      </c>
      <c r="D2199" s="322">
        <v>1758.34</v>
      </c>
    </row>
    <row r="2200" spans="1:5" ht="15" customHeight="1">
      <c r="A2200" s="319">
        <v>4261</v>
      </c>
      <c r="B2200" s="320" t="s">
        <v>30207</v>
      </c>
      <c r="C2200" s="321" t="s">
        <v>27142</v>
      </c>
      <c r="D2200" s="322">
        <v>496.8</v>
      </c>
    </row>
    <row r="2201" spans="1:5" ht="15" customHeight="1">
      <c r="A2201" s="319">
        <v>4262</v>
      </c>
      <c r="B2201" s="320" t="s">
        <v>30208</v>
      </c>
      <c r="C2201" s="321" t="s">
        <v>27142</v>
      </c>
      <c r="D2201" s="322">
        <v>1186.21</v>
      </c>
    </row>
    <row r="2202" spans="1:5" ht="15" customHeight="1">
      <c r="A2202" s="319">
        <v>4162</v>
      </c>
      <c r="B2202" s="320" t="s">
        <v>30209</v>
      </c>
      <c r="C2202" s="321" t="s">
        <v>27142</v>
      </c>
      <c r="D2202" s="322">
        <v>70.08</v>
      </c>
      <c r="E2202" s="323" t="s">
        <v>28267</v>
      </c>
    </row>
    <row r="2203" spans="1:5" ht="15" customHeight="1">
      <c r="A2203" s="319">
        <v>4258</v>
      </c>
      <c r="B2203" s="320" t="s">
        <v>30210</v>
      </c>
      <c r="C2203" s="321" t="s">
        <v>27142</v>
      </c>
      <c r="D2203" s="322">
        <v>3959.19</v>
      </c>
    </row>
    <row r="2204" spans="1:5" ht="15" customHeight="1">
      <c r="A2204" s="319">
        <v>9484</v>
      </c>
      <c r="B2204" s="320" t="s">
        <v>30211</v>
      </c>
      <c r="C2204" s="321" t="s">
        <v>27142</v>
      </c>
      <c r="D2204" s="322">
        <v>1.73</v>
      </c>
      <c r="E2204" s="323" t="s">
        <v>28267</v>
      </c>
    </row>
    <row r="2205" spans="1:5" ht="15" customHeight="1">
      <c r="A2205" s="319">
        <v>9485</v>
      </c>
      <c r="B2205" s="320" t="s">
        <v>30212</v>
      </c>
      <c r="C2205" s="321" t="s">
        <v>27142</v>
      </c>
      <c r="D2205" s="322">
        <v>0.97</v>
      </c>
      <c r="E2205" s="323" t="s">
        <v>28267</v>
      </c>
    </row>
    <row r="2206" spans="1:5" ht="15" customHeight="1">
      <c r="A2206" s="319">
        <v>11467</v>
      </c>
      <c r="B2206" s="320" t="s">
        <v>30213</v>
      </c>
      <c r="C2206" s="321" t="s">
        <v>27142</v>
      </c>
      <c r="D2206" s="322">
        <v>0.83</v>
      </c>
      <c r="E2206" s="323" t="s">
        <v>28267</v>
      </c>
    </row>
    <row r="2207" spans="1:5" ht="15" customHeight="1">
      <c r="A2207" s="319">
        <v>9486</v>
      </c>
      <c r="B2207" s="320" t="s">
        <v>30214</v>
      </c>
      <c r="C2207" s="321" t="s">
        <v>27142</v>
      </c>
      <c r="D2207" s="322">
        <v>1.82</v>
      </c>
      <c r="E2207" s="323" t="s">
        <v>28267</v>
      </c>
    </row>
    <row r="2208" spans="1:5" ht="15" customHeight="1">
      <c r="A2208" s="319">
        <v>12855</v>
      </c>
      <c r="B2208" s="320" t="s">
        <v>27824</v>
      </c>
      <c r="C2208" s="321" t="s">
        <v>27142</v>
      </c>
      <c r="D2208" s="322">
        <v>4.5199999999999996</v>
      </c>
    </row>
    <row r="2209" spans="1:5" ht="15" customHeight="1">
      <c r="A2209" s="319">
        <v>10800</v>
      </c>
      <c r="B2209" s="320" t="s">
        <v>30215</v>
      </c>
      <c r="C2209" s="321" t="s">
        <v>27142</v>
      </c>
      <c r="D2209" s="322">
        <v>5.58</v>
      </c>
    </row>
    <row r="2210" spans="1:5" ht="15" customHeight="1">
      <c r="A2210" s="319">
        <v>4846</v>
      </c>
      <c r="B2210" s="320" t="s">
        <v>30216</v>
      </c>
      <c r="C2210" s="321" t="s">
        <v>27142</v>
      </c>
      <c r="D2210" s="322">
        <v>82.82</v>
      </c>
    </row>
    <row r="2211" spans="1:5" ht="15" customHeight="1">
      <c r="A2211" s="319">
        <v>4847</v>
      </c>
      <c r="B2211" s="320" t="s">
        <v>30217</v>
      </c>
      <c r="C2211" s="321" t="s">
        <v>27142</v>
      </c>
      <c r="D2211" s="322">
        <v>165.91</v>
      </c>
    </row>
    <row r="2212" spans="1:5" ht="15" customHeight="1">
      <c r="A2212" s="319">
        <v>11590</v>
      </c>
      <c r="B2212" s="320" t="s">
        <v>30218</v>
      </c>
      <c r="C2212" s="321" t="s">
        <v>27142</v>
      </c>
      <c r="D2212" s="322">
        <v>16.04</v>
      </c>
    </row>
    <row r="2213" spans="1:5" ht="15" customHeight="1">
      <c r="A2213" s="319">
        <v>11102</v>
      </c>
      <c r="B2213" s="320" t="s">
        <v>30219</v>
      </c>
      <c r="C2213" s="321" t="s">
        <v>27142</v>
      </c>
      <c r="D2213" s="322">
        <v>4.3499999999999996</v>
      </c>
    </row>
    <row r="2214" spans="1:5" ht="15" customHeight="1">
      <c r="A2214" s="319">
        <v>13749</v>
      </c>
      <c r="B2214" s="320" t="s">
        <v>38850</v>
      </c>
      <c r="C2214" s="321" t="s">
        <v>27142</v>
      </c>
      <c r="D2214" s="322">
        <v>339.52</v>
      </c>
    </row>
    <row r="2215" spans="1:5" ht="15" customHeight="1">
      <c r="A2215" s="319">
        <v>4839</v>
      </c>
      <c r="B2215" s="320" t="s">
        <v>30220</v>
      </c>
      <c r="C2215" s="321" t="s">
        <v>27142</v>
      </c>
      <c r="D2215" s="322">
        <v>2.78</v>
      </c>
      <c r="E2215" s="323" t="s">
        <v>28267</v>
      </c>
    </row>
    <row r="2216" spans="1:5" ht="15" customHeight="1">
      <c r="A2216" s="319">
        <v>4840</v>
      </c>
      <c r="B2216" s="320" t="s">
        <v>28064</v>
      </c>
      <c r="C2216" s="321" t="s">
        <v>27142</v>
      </c>
      <c r="D2216" s="322">
        <v>38.53</v>
      </c>
    </row>
    <row r="2217" spans="1:5" ht="15" customHeight="1">
      <c r="A2217" s="319">
        <v>11575</v>
      </c>
      <c r="B2217" s="320" t="s">
        <v>28065</v>
      </c>
      <c r="C2217" s="321" t="s">
        <v>27142</v>
      </c>
      <c r="D2217" s="322">
        <v>5.31</v>
      </c>
    </row>
    <row r="2218" spans="1:5" ht="15" customHeight="1">
      <c r="A2218" s="319">
        <v>9577</v>
      </c>
      <c r="B2218" s="320" t="s">
        <v>30221</v>
      </c>
      <c r="C2218" s="321" t="s">
        <v>27142</v>
      </c>
      <c r="D2218" s="322">
        <v>1.7</v>
      </c>
      <c r="E2218" s="323" t="s">
        <v>28267</v>
      </c>
    </row>
    <row r="2219" spans="1:5" ht="15" customHeight="1">
      <c r="A2219" s="319">
        <v>7361</v>
      </c>
      <c r="B2219" s="320" t="s">
        <v>30222</v>
      </c>
      <c r="C2219" s="321" t="s">
        <v>27142</v>
      </c>
      <c r="D2219" s="322">
        <v>1.69</v>
      </c>
      <c r="E2219" s="323" t="s">
        <v>28267</v>
      </c>
    </row>
    <row r="2220" spans="1:5" ht="15" customHeight="1">
      <c r="A2220" s="319">
        <v>7143</v>
      </c>
      <c r="B2220" s="320" t="s">
        <v>30223</v>
      </c>
      <c r="C2220" s="321" t="s">
        <v>27142</v>
      </c>
      <c r="D2220" s="322">
        <v>1.02</v>
      </c>
      <c r="E2220" s="323" t="s">
        <v>28267</v>
      </c>
    </row>
    <row r="2221" spans="1:5" ht="15" customHeight="1">
      <c r="A2221" s="319">
        <v>75</v>
      </c>
      <c r="B2221" s="320" t="s">
        <v>30224</v>
      </c>
      <c r="C2221" s="321" t="s">
        <v>27142</v>
      </c>
      <c r="D2221" s="322">
        <v>0.85</v>
      </c>
      <c r="E2221" s="323" t="s">
        <v>28267</v>
      </c>
    </row>
    <row r="2222" spans="1:5" ht="15" customHeight="1">
      <c r="A2222" s="319">
        <v>9196</v>
      </c>
      <c r="B2222" s="320" t="s">
        <v>30225</v>
      </c>
      <c r="C2222" s="321" t="s">
        <v>27142</v>
      </c>
      <c r="D2222" s="322">
        <v>2.5099999999999998</v>
      </c>
      <c r="E2222" s="323" t="s">
        <v>28267</v>
      </c>
    </row>
    <row r="2223" spans="1:5" ht="15" customHeight="1">
      <c r="A2223" s="319">
        <v>12187</v>
      </c>
      <c r="B2223" s="320" t="s">
        <v>30225</v>
      </c>
      <c r="C2223" s="321" t="s">
        <v>27142</v>
      </c>
      <c r="D2223" s="322">
        <v>2.5099999999999998</v>
      </c>
      <c r="E2223" s="323" t="s">
        <v>28267</v>
      </c>
    </row>
    <row r="2224" spans="1:5" ht="15" customHeight="1">
      <c r="A2224" s="319">
        <v>9197</v>
      </c>
      <c r="B2224" s="320" t="s">
        <v>30226</v>
      </c>
      <c r="C2224" s="321" t="s">
        <v>27142</v>
      </c>
      <c r="D2224" s="322">
        <v>2.79</v>
      </c>
      <c r="E2224" s="323" t="s">
        <v>28267</v>
      </c>
    </row>
    <row r="2225" spans="1:5" ht="15" customHeight="1">
      <c r="A2225" s="319">
        <v>2665</v>
      </c>
      <c r="B2225" s="320" t="s">
        <v>30227</v>
      </c>
      <c r="C2225" s="321" t="s">
        <v>27142</v>
      </c>
      <c r="D2225" s="322">
        <v>0.88</v>
      </c>
      <c r="E2225" s="323" t="s">
        <v>28267</v>
      </c>
    </row>
    <row r="2226" spans="1:5" ht="15" customHeight="1">
      <c r="A2226" s="319">
        <v>3461</v>
      </c>
      <c r="B2226" s="320" t="s">
        <v>30228</v>
      </c>
      <c r="C2226" s="321" t="s">
        <v>27142</v>
      </c>
      <c r="D2226" s="322">
        <v>3.61</v>
      </c>
      <c r="E2226" s="323" t="s">
        <v>28267</v>
      </c>
    </row>
    <row r="2227" spans="1:5" ht="17.100000000000001" customHeight="1">
      <c r="A2227" s="319">
        <v>12652</v>
      </c>
      <c r="B2227" s="320" t="s">
        <v>30229</v>
      </c>
      <c r="C2227" s="321" t="s">
        <v>27142</v>
      </c>
      <c r="D2227" s="322">
        <v>83.52</v>
      </c>
    </row>
    <row r="2228" spans="1:5" ht="17.100000000000001" customHeight="1">
      <c r="A2228" s="319">
        <v>12651</v>
      </c>
      <c r="B2228" s="320" t="s">
        <v>30230</v>
      </c>
      <c r="C2228" s="321" t="s">
        <v>27142</v>
      </c>
      <c r="D2228" s="322">
        <v>96.99</v>
      </c>
    </row>
    <row r="2229" spans="1:5" ht="15" customHeight="1">
      <c r="A2229" s="319">
        <v>8347</v>
      </c>
      <c r="B2229" s="320" t="s">
        <v>30231</v>
      </c>
      <c r="C2229" s="321" t="s">
        <v>27142</v>
      </c>
      <c r="D2229" s="322">
        <v>0.05</v>
      </c>
      <c r="E2229" s="323" t="s">
        <v>28267</v>
      </c>
    </row>
    <row r="2230" spans="1:5" ht="15" customHeight="1">
      <c r="A2230" s="319">
        <v>4685</v>
      </c>
      <c r="B2230" s="320" t="s">
        <v>30232</v>
      </c>
      <c r="C2230" s="321" t="s">
        <v>27142</v>
      </c>
      <c r="D2230" s="322">
        <v>1.49</v>
      </c>
    </row>
    <row r="2231" spans="1:5" ht="15" customHeight="1">
      <c r="A2231" s="319">
        <v>9320</v>
      </c>
      <c r="B2231" s="320" t="s">
        <v>27483</v>
      </c>
      <c r="C2231" s="321" t="s">
        <v>27142</v>
      </c>
      <c r="D2231" s="322">
        <v>911.57</v>
      </c>
    </row>
    <row r="2232" spans="1:5" ht="17.100000000000001" customHeight="1">
      <c r="A2232" s="319">
        <v>3380</v>
      </c>
      <c r="B2232" s="320" t="s">
        <v>30233</v>
      </c>
      <c r="C2232" s="321" t="s">
        <v>27142</v>
      </c>
      <c r="D2232" s="322">
        <v>83.9</v>
      </c>
      <c r="E2232" s="323" t="s">
        <v>28267</v>
      </c>
    </row>
    <row r="2233" spans="1:5" ht="15" customHeight="1">
      <c r="A2233" s="319">
        <v>10424</v>
      </c>
      <c r="B2233" s="320" t="s">
        <v>27487</v>
      </c>
      <c r="C2233" s="321" t="s">
        <v>27142</v>
      </c>
      <c r="D2233" s="322">
        <v>72.400000000000006</v>
      </c>
    </row>
    <row r="2234" spans="1:5" ht="15" customHeight="1">
      <c r="A2234" s="319">
        <v>12486</v>
      </c>
      <c r="B2234" s="320" t="s">
        <v>30234</v>
      </c>
      <c r="C2234" s="321" t="s">
        <v>27142</v>
      </c>
      <c r="D2234" s="322">
        <v>33.479999999999997</v>
      </c>
    </row>
    <row r="2235" spans="1:5" ht="15" customHeight="1">
      <c r="A2235" s="319">
        <v>4163</v>
      </c>
      <c r="B2235" s="320" t="s">
        <v>30235</v>
      </c>
      <c r="C2235" s="321" t="s">
        <v>27142</v>
      </c>
      <c r="D2235" s="322">
        <v>438.06</v>
      </c>
    </row>
    <row r="2236" spans="1:5" ht="15" customHeight="1">
      <c r="A2236" s="319">
        <v>4165</v>
      </c>
      <c r="B2236" s="320" t="s">
        <v>30236</v>
      </c>
      <c r="C2236" s="321" t="s">
        <v>27142</v>
      </c>
      <c r="D2236" s="322">
        <v>458.3</v>
      </c>
    </row>
    <row r="2237" spans="1:5" ht="15" customHeight="1">
      <c r="A2237" s="319">
        <v>4166</v>
      </c>
      <c r="B2237" s="320" t="s">
        <v>30237</v>
      </c>
      <c r="C2237" s="321" t="s">
        <v>27142</v>
      </c>
      <c r="D2237" s="322">
        <v>439.8</v>
      </c>
    </row>
    <row r="2238" spans="1:5" ht="15" customHeight="1">
      <c r="A2238" s="319">
        <v>4167</v>
      </c>
      <c r="B2238" s="320" t="s">
        <v>30238</v>
      </c>
      <c r="C2238" s="321" t="s">
        <v>27142</v>
      </c>
      <c r="D2238" s="322">
        <v>684.07</v>
      </c>
    </row>
    <row r="2239" spans="1:5" ht="15" customHeight="1">
      <c r="A2239" s="319">
        <v>4168</v>
      </c>
      <c r="B2239" s="320" t="s">
        <v>30239</v>
      </c>
      <c r="C2239" s="321" t="s">
        <v>27142</v>
      </c>
      <c r="D2239" s="322">
        <v>913.16</v>
      </c>
    </row>
    <row r="2240" spans="1:5" ht="15" customHeight="1">
      <c r="A2240" s="319">
        <v>4169</v>
      </c>
      <c r="B2240" s="320" t="s">
        <v>30240</v>
      </c>
      <c r="C2240" s="321" t="s">
        <v>27142</v>
      </c>
      <c r="D2240" s="322">
        <v>1064.8</v>
      </c>
    </row>
    <row r="2241" spans="1:5" ht="15" customHeight="1">
      <c r="A2241" s="319">
        <v>4170</v>
      </c>
      <c r="B2241" s="320" t="s">
        <v>30241</v>
      </c>
      <c r="C2241" s="321" t="s">
        <v>27142</v>
      </c>
      <c r="D2241" s="322">
        <v>1098.52</v>
      </c>
    </row>
    <row r="2242" spans="1:5" ht="15" customHeight="1">
      <c r="A2242" s="319">
        <v>9709</v>
      </c>
      <c r="B2242" s="320" t="s">
        <v>30242</v>
      </c>
      <c r="C2242" s="321" t="s">
        <v>27142</v>
      </c>
      <c r="D2242" s="322">
        <v>0.06</v>
      </c>
      <c r="E2242" s="323" t="s">
        <v>28267</v>
      </c>
    </row>
    <row r="2243" spans="1:5" ht="15" customHeight="1">
      <c r="A2243" s="319">
        <v>9715</v>
      </c>
      <c r="B2243" s="320" t="s">
        <v>30243</v>
      </c>
      <c r="C2243" s="321" t="s">
        <v>27142</v>
      </c>
      <c r="D2243" s="322">
        <v>0.22</v>
      </c>
    </row>
    <row r="2244" spans="1:5" ht="15" customHeight="1">
      <c r="A2244" s="319">
        <v>2664</v>
      </c>
      <c r="B2244" s="320" t="s">
        <v>30244</v>
      </c>
      <c r="C2244" s="321" t="s">
        <v>27142</v>
      </c>
      <c r="D2244" s="322">
        <v>0.06</v>
      </c>
      <c r="E2244" s="323" t="s">
        <v>28267</v>
      </c>
    </row>
    <row r="2245" spans="1:5" ht="15" customHeight="1">
      <c r="A2245" s="319">
        <v>319</v>
      </c>
      <c r="B2245" s="320" t="s">
        <v>30245</v>
      </c>
      <c r="C2245" s="321" t="s">
        <v>27142</v>
      </c>
      <c r="D2245" s="322">
        <v>0.14000000000000001</v>
      </c>
      <c r="E2245" s="323" t="s">
        <v>28267</v>
      </c>
    </row>
    <row r="2246" spans="1:5" ht="15" customHeight="1">
      <c r="A2246" s="319">
        <v>2830</v>
      </c>
      <c r="B2246" s="320" t="s">
        <v>30246</v>
      </c>
      <c r="C2246" s="321" t="s">
        <v>27142</v>
      </c>
      <c r="D2246" s="322">
        <v>0.11</v>
      </c>
      <c r="E2246" s="323" t="s">
        <v>28267</v>
      </c>
    </row>
    <row r="2247" spans="1:5" ht="15" customHeight="1">
      <c r="A2247" s="319">
        <v>320</v>
      </c>
      <c r="B2247" s="320" t="s">
        <v>30247</v>
      </c>
      <c r="C2247" s="321" t="s">
        <v>27142</v>
      </c>
      <c r="D2247" s="322">
        <v>0.22</v>
      </c>
      <c r="E2247" s="323" t="s">
        <v>28267</v>
      </c>
    </row>
    <row r="2248" spans="1:5" ht="15" customHeight="1">
      <c r="A2248" s="319">
        <v>321</v>
      </c>
      <c r="B2248" s="320" t="s">
        <v>30248</v>
      </c>
      <c r="C2248" s="321" t="s">
        <v>27142</v>
      </c>
      <c r="D2248" s="322">
        <v>0.33</v>
      </c>
      <c r="E2248" s="323" t="s">
        <v>28267</v>
      </c>
    </row>
    <row r="2249" spans="1:5" ht="15" customHeight="1">
      <c r="A2249" s="319">
        <v>12863</v>
      </c>
      <c r="B2249" s="320" t="s">
        <v>27664</v>
      </c>
      <c r="C2249" s="321" t="s">
        <v>27142</v>
      </c>
      <c r="D2249" s="322">
        <v>4.97</v>
      </c>
    </row>
    <row r="2250" spans="1:5" ht="15" customHeight="1">
      <c r="A2250" s="319">
        <v>12862</v>
      </c>
      <c r="B2250" s="320" t="s">
        <v>27665</v>
      </c>
      <c r="C2250" s="321" t="s">
        <v>27142</v>
      </c>
      <c r="D2250" s="322">
        <v>5.38</v>
      </c>
    </row>
    <row r="2251" spans="1:5" ht="15" customHeight="1">
      <c r="A2251" s="319">
        <v>11445</v>
      </c>
      <c r="B2251" s="320" t="s">
        <v>30249</v>
      </c>
      <c r="C2251" s="321" t="s">
        <v>27142</v>
      </c>
      <c r="D2251" s="322">
        <v>9.41</v>
      </c>
      <c r="E2251" s="323" t="s">
        <v>28267</v>
      </c>
    </row>
    <row r="2252" spans="1:5" ht="15" customHeight="1">
      <c r="A2252" s="319">
        <v>425</v>
      </c>
      <c r="B2252" s="320" t="s">
        <v>30250</v>
      </c>
      <c r="C2252" s="321" t="s">
        <v>27142</v>
      </c>
      <c r="D2252" s="322">
        <v>17.850000000000001</v>
      </c>
      <c r="E2252" s="323" t="s">
        <v>28267</v>
      </c>
    </row>
    <row r="2253" spans="1:5" ht="15" customHeight="1">
      <c r="A2253" s="319">
        <v>427</v>
      </c>
      <c r="B2253" s="320" t="s">
        <v>30251</v>
      </c>
      <c r="C2253" s="321" t="s">
        <v>27142</v>
      </c>
      <c r="D2253" s="322">
        <v>25.62</v>
      </c>
      <c r="E2253" s="323" t="s">
        <v>28267</v>
      </c>
    </row>
    <row r="2254" spans="1:5" ht="15" customHeight="1">
      <c r="A2254" s="319">
        <v>11429</v>
      </c>
      <c r="B2254" s="320" t="s">
        <v>30252</v>
      </c>
      <c r="C2254" s="321" t="s">
        <v>27142</v>
      </c>
      <c r="D2254" s="322">
        <v>42.81</v>
      </c>
      <c r="E2254" s="323" t="s">
        <v>28267</v>
      </c>
    </row>
    <row r="2255" spans="1:5" ht="15" customHeight="1">
      <c r="A2255" s="319">
        <v>11399</v>
      </c>
      <c r="B2255" s="320" t="s">
        <v>30253</v>
      </c>
      <c r="C2255" s="321" t="s">
        <v>27142</v>
      </c>
      <c r="D2255" s="322">
        <v>60.36</v>
      </c>
      <c r="E2255" s="323" t="s">
        <v>28267</v>
      </c>
    </row>
    <row r="2256" spans="1:5" ht="15" customHeight="1">
      <c r="A2256" s="319">
        <v>11398</v>
      </c>
      <c r="B2256" s="320" t="s">
        <v>30254</v>
      </c>
      <c r="C2256" s="321" t="s">
        <v>27142</v>
      </c>
      <c r="D2256" s="322">
        <v>149.9</v>
      </c>
      <c r="E2256" s="323" t="s">
        <v>28267</v>
      </c>
    </row>
    <row r="2257" spans="1:5" ht="15" customHeight="1">
      <c r="A2257" s="319">
        <v>426</v>
      </c>
      <c r="B2257" s="320" t="s">
        <v>30255</v>
      </c>
      <c r="C2257" s="321" t="s">
        <v>27142</v>
      </c>
      <c r="D2257" s="322">
        <v>28.28</v>
      </c>
      <c r="E2257" s="323" t="s">
        <v>28267</v>
      </c>
    </row>
    <row r="2258" spans="1:5" ht="15" customHeight="1">
      <c r="A2258" s="319">
        <v>11395</v>
      </c>
      <c r="B2258" s="320" t="s">
        <v>30256</v>
      </c>
      <c r="C2258" s="321" t="s">
        <v>27142</v>
      </c>
      <c r="D2258" s="322">
        <v>149.9</v>
      </c>
      <c r="E2258" s="323" t="s">
        <v>28267</v>
      </c>
    </row>
    <row r="2259" spans="1:5" ht="15" customHeight="1">
      <c r="A2259" s="319">
        <v>2940</v>
      </c>
      <c r="B2259" s="320" t="s">
        <v>30257</v>
      </c>
      <c r="C2259" s="321" t="s">
        <v>27142</v>
      </c>
      <c r="D2259" s="322">
        <v>127.9</v>
      </c>
      <c r="E2259" s="323" t="s">
        <v>28267</v>
      </c>
    </row>
    <row r="2260" spans="1:5" ht="15" customHeight="1">
      <c r="A2260" s="319">
        <v>3561</v>
      </c>
      <c r="B2260" s="320" t="s">
        <v>30258</v>
      </c>
      <c r="C2260" s="321" t="s">
        <v>30259</v>
      </c>
      <c r="D2260" s="322">
        <v>3.85</v>
      </c>
      <c r="E2260" s="323" t="s">
        <v>28267</v>
      </c>
    </row>
    <row r="2261" spans="1:5" ht="15" customHeight="1">
      <c r="A2261" s="319">
        <v>6561</v>
      </c>
      <c r="B2261" s="320" t="s">
        <v>30260</v>
      </c>
      <c r="C2261" s="321" t="s">
        <v>27142</v>
      </c>
      <c r="D2261" s="322">
        <v>2.4900000000000002</v>
      </c>
      <c r="E2261" s="323" t="s">
        <v>28267</v>
      </c>
    </row>
    <row r="2262" spans="1:5" ht="15" customHeight="1">
      <c r="A2262" s="319">
        <v>3292</v>
      </c>
      <c r="B2262" s="320" t="s">
        <v>30261</v>
      </c>
      <c r="C2262" s="321" t="s">
        <v>27142</v>
      </c>
      <c r="D2262" s="322">
        <v>2.4900000000000002</v>
      </c>
    </row>
    <row r="2263" spans="1:5" ht="15" customHeight="1">
      <c r="A2263" s="319">
        <v>8854</v>
      </c>
      <c r="B2263" s="320" t="s">
        <v>30262</v>
      </c>
      <c r="C2263" s="321" t="s">
        <v>27142</v>
      </c>
      <c r="D2263" s="322">
        <v>1.3</v>
      </c>
    </row>
    <row r="2264" spans="1:5" ht="15" customHeight="1">
      <c r="A2264" s="319">
        <v>8212</v>
      </c>
      <c r="B2264" s="320" t="s">
        <v>30263</v>
      </c>
      <c r="C2264" s="321" t="s">
        <v>27142</v>
      </c>
      <c r="D2264" s="322">
        <v>1.55</v>
      </c>
      <c r="E2264" s="323" t="s">
        <v>28267</v>
      </c>
    </row>
    <row r="2265" spans="1:5" ht="15" customHeight="1">
      <c r="A2265" s="319">
        <v>682</v>
      </c>
      <c r="B2265" s="320" t="s">
        <v>30264</v>
      </c>
      <c r="C2265" s="321" t="s">
        <v>27142</v>
      </c>
      <c r="D2265" s="322">
        <v>0.19</v>
      </c>
      <c r="E2265" s="323" t="s">
        <v>28267</v>
      </c>
    </row>
    <row r="2266" spans="1:5" ht="17.100000000000001" customHeight="1">
      <c r="A2266" s="319">
        <v>4305</v>
      </c>
      <c r="B2266" s="320" t="s">
        <v>30265</v>
      </c>
      <c r="C2266" s="321" t="s">
        <v>27142</v>
      </c>
      <c r="D2266" s="322">
        <v>51.76</v>
      </c>
    </row>
    <row r="2267" spans="1:5" ht="17.100000000000001" customHeight="1">
      <c r="A2267" s="319">
        <v>4303</v>
      </c>
      <c r="B2267" s="320" t="s">
        <v>30266</v>
      </c>
      <c r="C2267" s="321" t="s">
        <v>27142</v>
      </c>
      <c r="D2267" s="322">
        <v>25.42</v>
      </c>
    </row>
    <row r="2268" spans="1:5" ht="17.100000000000001" customHeight="1">
      <c r="A2268" s="319">
        <v>4686</v>
      </c>
      <c r="B2268" s="320" t="s">
        <v>30267</v>
      </c>
      <c r="C2268" s="321" t="s">
        <v>27153</v>
      </c>
      <c r="D2268" s="322">
        <v>17.89</v>
      </c>
      <c r="E2268" s="323" t="s">
        <v>28267</v>
      </c>
    </row>
    <row r="2269" spans="1:5" ht="15" customHeight="1">
      <c r="A2269" s="319">
        <v>12484</v>
      </c>
      <c r="B2269" s="320" t="s">
        <v>30268</v>
      </c>
      <c r="C2269" s="321" t="s">
        <v>27142</v>
      </c>
      <c r="D2269" s="322">
        <v>16.89</v>
      </c>
    </row>
    <row r="2270" spans="1:5" ht="15" customHeight="1">
      <c r="A2270" s="319">
        <v>697</v>
      </c>
      <c r="B2270" s="320" t="s">
        <v>30269</v>
      </c>
      <c r="C2270" s="321" t="s">
        <v>27142</v>
      </c>
      <c r="D2270" s="322">
        <v>104.21</v>
      </c>
      <c r="E2270" s="323" t="s">
        <v>28267</v>
      </c>
    </row>
    <row r="2271" spans="1:5" ht="15" customHeight="1">
      <c r="A2271" s="319">
        <v>12502</v>
      </c>
      <c r="B2271" s="320" t="s">
        <v>30270</v>
      </c>
      <c r="C2271" s="321" t="s">
        <v>27142</v>
      </c>
      <c r="D2271" s="322">
        <v>39.51</v>
      </c>
    </row>
    <row r="2272" spans="1:5" ht="15" customHeight="1">
      <c r="A2272" s="319">
        <v>12503</v>
      </c>
      <c r="B2272" s="320" t="s">
        <v>30271</v>
      </c>
      <c r="C2272" s="321" t="s">
        <v>27142</v>
      </c>
      <c r="D2272" s="322">
        <v>19.07</v>
      </c>
    </row>
    <row r="2273" spans="1:5" ht="17.100000000000001" customHeight="1">
      <c r="A2273" s="319">
        <v>843</v>
      </c>
      <c r="B2273" s="320" t="s">
        <v>30272</v>
      </c>
      <c r="C2273" s="321" t="s">
        <v>27142</v>
      </c>
      <c r="D2273" s="322">
        <v>11.67</v>
      </c>
      <c r="E2273" s="323" t="s">
        <v>28267</v>
      </c>
    </row>
    <row r="2274" spans="1:5" ht="15" customHeight="1">
      <c r="A2274" s="319">
        <v>4226</v>
      </c>
      <c r="B2274" s="320" t="s">
        <v>30273</v>
      </c>
      <c r="C2274" s="321" t="s">
        <v>27142</v>
      </c>
      <c r="D2274" s="322">
        <v>94.32</v>
      </c>
    </row>
    <row r="2275" spans="1:5" ht="15" customHeight="1">
      <c r="A2275" s="319">
        <v>4503</v>
      </c>
      <c r="B2275" s="320" t="s">
        <v>30274</v>
      </c>
      <c r="C2275" s="321" t="s">
        <v>27142</v>
      </c>
      <c r="D2275" s="322">
        <v>60.71</v>
      </c>
    </row>
    <row r="2276" spans="1:5" ht="15" customHeight="1">
      <c r="A2276" s="319">
        <v>13715</v>
      </c>
      <c r="B2276" s="320" t="s">
        <v>38851</v>
      </c>
      <c r="C2276" s="321" t="s">
        <v>38852</v>
      </c>
      <c r="D2276" s="322">
        <v>0.88</v>
      </c>
      <c r="E2276" s="323" t="s">
        <v>28267</v>
      </c>
    </row>
    <row r="2277" spans="1:5" ht="15" customHeight="1">
      <c r="A2277" s="319">
        <v>4224</v>
      </c>
      <c r="B2277" s="320" t="s">
        <v>30275</v>
      </c>
      <c r="C2277" s="321" t="s">
        <v>27142</v>
      </c>
      <c r="D2277" s="322">
        <v>2.5</v>
      </c>
      <c r="E2277" s="323" t="s">
        <v>28267</v>
      </c>
    </row>
    <row r="2278" spans="1:5" ht="15" customHeight="1">
      <c r="A2278" s="319">
        <v>2945</v>
      </c>
      <c r="B2278" s="320" t="s">
        <v>30276</v>
      </c>
      <c r="C2278" s="321" t="s">
        <v>27142</v>
      </c>
      <c r="D2278" s="322">
        <v>2.42</v>
      </c>
      <c r="E2278" s="323" t="s">
        <v>28267</v>
      </c>
    </row>
    <row r="2279" spans="1:5" ht="17.100000000000001" customHeight="1">
      <c r="A2279" s="319">
        <v>849</v>
      </c>
      <c r="B2279" s="320" t="s">
        <v>30277</v>
      </c>
      <c r="C2279" s="321" t="s">
        <v>27142</v>
      </c>
      <c r="D2279" s="322">
        <v>11.42</v>
      </c>
      <c r="E2279" s="323" t="s">
        <v>28267</v>
      </c>
    </row>
    <row r="2280" spans="1:5" ht="17.100000000000001" customHeight="1">
      <c r="A2280" s="319">
        <v>3529</v>
      </c>
      <c r="B2280" s="320" t="s">
        <v>30278</v>
      </c>
      <c r="C2280" s="321" t="s">
        <v>27142</v>
      </c>
      <c r="D2280" s="322">
        <v>46.13</v>
      </c>
    </row>
    <row r="2281" spans="1:5" ht="17.100000000000001" customHeight="1">
      <c r="A2281" s="319">
        <v>2761</v>
      </c>
      <c r="B2281" s="320" t="s">
        <v>30279</v>
      </c>
      <c r="C2281" s="321" t="s">
        <v>27142</v>
      </c>
      <c r="D2281" s="322">
        <v>37.979999999999997</v>
      </c>
    </row>
    <row r="2282" spans="1:5" ht="17.100000000000001" customHeight="1">
      <c r="A2282" s="319">
        <v>2763</v>
      </c>
      <c r="B2282" s="320" t="s">
        <v>30280</v>
      </c>
      <c r="C2282" s="321" t="s">
        <v>27142</v>
      </c>
      <c r="D2282" s="322">
        <v>58.02</v>
      </c>
      <c r="E2282" s="323" t="s">
        <v>28267</v>
      </c>
    </row>
    <row r="2283" spans="1:5" ht="15" customHeight="1">
      <c r="A2283" s="319">
        <v>9251</v>
      </c>
      <c r="B2283" s="320" t="s">
        <v>30281</v>
      </c>
      <c r="C2283" s="321" t="s">
        <v>27142</v>
      </c>
      <c r="D2283" s="322">
        <v>9.98</v>
      </c>
    </row>
    <row r="2284" spans="1:5" ht="15" customHeight="1">
      <c r="A2284" s="319">
        <v>9252</v>
      </c>
      <c r="B2284" s="320" t="s">
        <v>30282</v>
      </c>
      <c r="C2284" s="321" t="s">
        <v>27142</v>
      </c>
      <c r="D2284" s="322">
        <v>7.81</v>
      </c>
      <c r="E2284" s="323" t="s">
        <v>28267</v>
      </c>
    </row>
    <row r="2285" spans="1:5" ht="15" customHeight="1">
      <c r="A2285" s="319">
        <v>848</v>
      </c>
      <c r="B2285" s="320" t="s">
        <v>30283</v>
      </c>
      <c r="C2285" s="321" t="s">
        <v>27142</v>
      </c>
      <c r="D2285" s="322">
        <v>8.19</v>
      </c>
    </row>
    <row r="2286" spans="1:5" ht="15" customHeight="1">
      <c r="A2286" s="319">
        <v>9249</v>
      </c>
      <c r="B2286" s="320" t="s">
        <v>30284</v>
      </c>
      <c r="C2286" s="321" t="s">
        <v>27142</v>
      </c>
      <c r="D2286" s="322">
        <v>26.81</v>
      </c>
      <c r="E2286" s="323" t="s">
        <v>28267</v>
      </c>
    </row>
    <row r="2287" spans="1:5" ht="15" customHeight="1">
      <c r="A2287" s="319">
        <v>9250</v>
      </c>
      <c r="B2287" s="320" t="s">
        <v>30285</v>
      </c>
      <c r="C2287" s="321" t="s">
        <v>27142</v>
      </c>
      <c r="D2287" s="322">
        <v>34.549999999999997</v>
      </c>
    </row>
    <row r="2288" spans="1:5" ht="15" customHeight="1">
      <c r="A2288" s="319">
        <v>9247</v>
      </c>
      <c r="B2288" s="320" t="s">
        <v>30286</v>
      </c>
      <c r="C2288" s="321" t="s">
        <v>27142</v>
      </c>
      <c r="D2288" s="322">
        <v>11.34</v>
      </c>
      <c r="E2288" s="323" t="s">
        <v>28267</v>
      </c>
    </row>
    <row r="2289" spans="1:5" ht="15" customHeight="1">
      <c r="A2289" s="319">
        <v>9248</v>
      </c>
      <c r="B2289" s="320" t="s">
        <v>30287</v>
      </c>
      <c r="C2289" s="321" t="s">
        <v>27142</v>
      </c>
      <c r="D2289" s="322">
        <v>10.7</v>
      </c>
      <c r="E2289" s="323" t="s">
        <v>28267</v>
      </c>
    </row>
    <row r="2290" spans="1:5" ht="15" customHeight="1">
      <c r="A2290" s="319">
        <v>846</v>
      </c>
      <c r="B2290" s="320" t="s">
        <v>30288</v>
      </c>
      <c r="C2290" s="321" t="s">
        <v>27142</v>
      </c>
      <c r="D2290" s="322">
        <v>26.52</v>
      </c>
      <c r="E2290" s="323" t="s">
        <v>28267</v>
      </c>
    </row>
    <row r="2291" spans="1:5" ht="17.100000000000001" customHeight="1">
      <c r="A2291" s="319">
        <v>3378</v>
      </c>
      <c r="B2291" s="320" t="s">
        <v>30289</v>
      </c>
      <c r="C2291" s="321" t="s">
        <v>27142</v>
      </c>
      <c r="D2291" s="322">
        <v>177.86</v>
      </c>
      <c r="E2291" s="323" t="s">
        <v>28267</v>
      </c>
    </row>
    <row r="2292" spans="1:5" ht="15" customHeight="1">
      <c r="A2292" s="319">
        <v>13447</v>
      </c>
      <c r="B2292" s="320" t="s">
        <v>30290</v>
      </c>
      <c r="C2292" s="321" t="s">
        <v>27142</v>
      </c>
      <c r="D2292" s="322">
        <v>22.98</v>
      </c>
      <c r="E2292" s="323" t="s">
        <v>28267</v>
      </c>
    </row>
    <row r="2293" spans="1:5" ht="15" customHeight="1">
      <c r="A2293" s="319">
        <v>12490</v>
      </c>
      <c r="B2293" s="320" t="s">
        <v>30291</v>
      </c>
      <c r="C2293" s="321" t="s">
        <v>27142</v>
      </c>
      <c r="D2293" s="322">
        <v>1.74</v>
      </c>
      <c r="E2293" s="323" t="s">
        <v>28267</v>
      </c>
    </row>
    <row r="2294" spans="1:5" ht="17.100000000000001" customHeight="1">
      <c r="A2294" s="319">
        <v>850</v>
      </c>
      <c r="B2294" s="320" t="s">
        <v>30292</v>
      </c>
      <c r="C2294" s="321" t="s">
        <v>27142</v>
      </c>
      <c r="D2294" s="322">
        <v>62.81</v>
      </c>
      <c r="E2294" s="323" t="s">
        <v>28267</v>
      </c>
    </row>
    <row r="2295" spans="1:5" ht="17.100000000000001" customHeight="1">
      <c r="A2295" s="319">
        <v>851</v>
      </c>
      <c r="B2295" s="320" t="s">
        <v>30293</v>
      </c>
      <c r="C2295" s="321" t="s">
        <v>27142</v>
      </c>
      <c r="D2295" s="322">
        <v>47.81</v>
      </c>
      <c r="E2295" s="323" t="s">
        <v>28267</v>
      </c>
    </row>
    <row r="2296" spans="1:5" ht="15" customHeight="1">
      <c r="A2296" s="319">
        <v>4901</v>
      </c>
      <c r="B2296" s="320" t="s">
        <v>30294</v>
      </c>
      <c r="C2296" s="321" t="s">
        <v>27142</v>
      </c>
      <c r="D2296" s="322">
        <v>71.099999999999994</v>
      </c>
      <c r="E2296" s="323" t="s">
        <v>28267</v>
      </c>
    </row>
    <row r="2297" spans="1:5" ht="15" customHeight="1">
      <c r="A2297" s="319">
        <v>11409</v>
      </c>
      <c r="B2297" s="320" t="s">
        <v>30295</v>
      </c>
      <c r="C2297" s="321" t="s">
        <v>27154</v>
      </c>
      <c r="D2297" s="322">
        <v>21.31</v>
      </c>
    </row>
    <row r="2298" spans="1:5" ht="15" customHeight="1">
      <c r="A2298" s="319">
        <v>912</v>
      </c>
      <c r="B2298" s="320" t="s">
        <v>30296</v>
      </c>
      <c r="C2298" s="321" t="s">
        <v>27142</v>
      </c>
      <c r="D2298" s="322">
        <v>56.07</v>
      </c>
    </row>
    <row r="2299" spans="1:5" ht="25.5" customHeight="1">
      <c r="A2299" s="319">
        <v>3379</v>
      </c>
      <c r="B2299" s="320" t="s">
        <v>30297</v>
      </c>
      <c r="C2299" s="321" t="s">
        <v>27142</v>
      </c>
      <c r="D2299" s="322">
        <v>78.45</v>
      </c>
      <c r="E2299" s="323" t="s">
        <v>28267</v>
      </c>
    </row>
    <row r="2300" spans="1:5" ht="17.100000000000001" customHeight="1">
      <c r="A2300" s="319">
        <v>4304</v>
      </c>
      <c r="B2300" s="320" t="s">
        <v>30298</v>
      </c>
      <c r="C2300" s="321" t="s">
        <v>27142</v>
      </c>
      <c r="D2300" s="322">
        <v>80.540000000000006</v>
      </c>
    </row>
    <row r="2301" spans="1:5" ht="17.100000000000001" customHeight="1">
      <c r="A2301" s="319">
        <v>949</v>
      </c>
      <c r="B2301" s="320" t="s">
        <v>30299</v>
      </c>
      <c r="C2301" s="321" t="s">
        <v>27142</v>
      </c>
      <c r="D2301" s="322">
        <v>81.900000000000006</v>
      </c>
      <c r="E2301" s="323" t="s">
        <v>28267</v>
      </c>
    </row>
    <row r="2302" spans="1:5" ht="15" customHeight="1">
      <c r="A2302" s="319">
        <v>6880</v>
      </c>
      <c r="B2302" s="320" t="s">
        <v>30300</v>
      </c>
      <c r="C2302" s="321" t="s">
        <v>27142</v>
      </c>
      <c r="D2302" s="322">
        <v>97.45</v>
      </c>
      <c r="E2302" s="323" t="s">
        <v>28267</v>
      </c>
    </row>
    <row r="2303" spans="1:5" ht="17.100000000000001" customHeight="1">
      <c r="A2303" s="319">
        <v>12983</v>
      </c>
      <c r="B2303" s="320" t="s">
        <v>27488</v>
      </c>
      <c r="C2303" s="321" t="s">
        <v>27142</v>
      </c>
      <c r="D2303" s="322">
        <v>209.67</v>
      </c>
    </row>
    <row r="2304" spans="1:5" ht="17.100000000000001" customHeight="1">
      <c r="A2304" s="319">
        <v>946</v>
      </c>
      <c r="B2304" s="320" t="s">
        <v>30301</v>
      </c>
      <c r="C2304" s="321" t="s">
        <v>27142</v>
      </c>
      <c r="D2304" s="322">
        <v>50.45</v>
      </c>
    </row>
    <row r="2305" spans="1:5" ht="25.5" customHeight="1">
      <c r="A2305" s="319">
        <v>944</v>
      </c>
      <c r="B2305" s="320" t="s">
        <v>27489</v>
      </c>
      <c r="C2305" s="321" t="s">
        <v>27142</v>
      </c>
      <c r="D2305" s="322">
        <v>168.19</v>
      </c>
      <c r="E2305" s="323" t="s">
        <v>28267</v>
      </c>
    </row>
    <row r="2306" spans="1:5" ht="25.5" customHeight="1">
      <c r="A2306" s="319">
        <v>2769</v>
      </c>
      <c r="B2306" s="320" t="s">
        <v>30302</v>
      </c>
      <c r="C2306" s="321" t="s">
        <v>27142</v>
      </c>
      <c r="D2306" s="322">
        <v>41.02</v>
      </c>
      <c r="E2306" s="323" t="s">
        <v>28267</v>
      </c>
    </row>
    <row r="2307" spans="1:5" ht="17.100000000000001" customHeight="1">
      <c r="A2307" s="319">
        <v>13330</v>
      </c>
      <c r="B2307" s="320" t="s">
        <v>30303</v>
      </c>
      <c r="C2307" s="321" t="s">
        <v>27142</v>
      </c>
      <c r="D2307" s="322">
        <v>69.900000000000006</v>
      </c>
      <c r="E2307" s="323" t="s">
        <v>28267</v>
      </c>
    </row>
    <row r="2308" spans="1:5" ht="17.100000000000001" customHeight="1">
      <c r="A2308" s="319">
        <v>6837</v>
      </c>
      <c r="B2308" s="320" t="s">
        <v>30304</v>
      </c>
      <c r="C2308" s="321" t="s">
        <v>27142</v>
      </c>
      <c r="D2308" s="322">
        <v>120.35</v>
      </c>
    </row>
    <row r="2309" spans="1:5" ht="17.100000000000001" customHeight="1">
      <c r="A2309" s="319">
        <v>3527</v>
      </c>
      <c r="B2309" s="320" t="s">
        <v>30305</v>
      </c>
      <c r="C2309" s="321" t="s">
        <v>27142</v>
      </c>
      <c r="D2309" s="322">
        <v>323.04000000000002</v>
      </c>
    </row>
    <row r="2310" spans="1:5" ht="25.5" customHeight="1">
      <c r="A2310" s="319">
        <v>4763</v>
      </c>
      <c r="B2310" s="320" t="s">
        <v>30306</v>
      </c>
      <c r="C2310" s="321" t="s">
        <v>27142</v>
      </c>
      <c r="D2310" s="322">
        <v>29.92</v>
      </c>
      <c r="E2310" s="323" t="s">
        <v>28267</v>
      </c>
    </row>
    <row r="2311" spans="1:5" ht="25.5" customHeight="1">
      <c r="A2311" s="319">
        <v>953</v>
      </c>
      <c r="B2311" s="320" t="s">
        <v>30307</v>
      </c>
      <c r="C2311" s="321" t="s">
        <v>27142</v>
      </c>
      <c r="D2311" s="322">
        <v>34.99</v>
      </c>
      <c r="E2311" s="323" t="s">
        <v>28267</v>
      </c>
    </row>
    <row r="2312" spans="1:5" ht="25.5" customHeight="1">
      <c r="A2312" s="319">
        <v>2958</v>
      </c>
      <c r="B2312" s="320" t="s">
        <v>30308</v>
      </c>
      <c r="C2312" s="321" t="s">
        <v>27142</v>
      </c>
      <c r="D2312" s="322">
        <v>49.85</v>
      </c>
      <c r="E2312" s="323" t="s">
        <v>28267</v>
      </c>
    </row>
    <row r="2313" spans="1:5" ht="15" customHeight="1">
      <c r="A2313" s="319">
        <v>945</v>
      </c>
      <c r="C2313" s="321" t="s">
        <v>27142</v>
      </c>
      <c r="D2313" s="322">
        <v>106.65</v>
      </c>
    </row>
    <row r="2314" spans="1:5" ht="25.5" customHeight="1">
      <c r="B2314" s="320" t="s">
        <v>30309</v>
      </c>
    </row>
    <row r="2315" spans="1:5" ht="25.5" customHeight="1">
      <c r="A2315" s="319">
        <v>2770</v>
      </c>
      <c r="B2315" s="320" t="s">
        <v>30310</v>
      </c>
      <c r="C2315" s="321" t="s">
        <v>27142</v>
      </c>
      <c r="D2315" s="322">
        <v>42.96</v>
      </c>
      <c r="E2315" s="323" t="s">
        <v>28267</v>
      </c>
    </row>
    <row r="2316" spans="1:5" ht="25.5" customHeight="1">
      <c r="A2316" s="319">
        <v>11766</v>
      </c>
      <c r="B2316" s="320" t="s">
        <v>30311</v>
      </c>
      <c r="C2316" s="321" t="s">
        <v>27142</v>
      </c>
      <c r="D2316" s="322">
        <v>128</v>
      </c>
    </row>
    <row r="2317" spans="1:5" ht="25.5" customHeight="1">
      <c r="A2317" s="319">
        <v>11767</v>
      </c>
      <c r="B2317" s="320" t="s">
        <v>30312</v>
      </c>
      <c r="C2317" s="321" t="s">
        <v>27142</v>
      </c>
      <c r="D2317" s="322">
        <v>83.87</v>
      </c>
    </row>
    <row r="2318" spans="1:5" ht="15" customHeight="1">
      <c r="A2318" s="319">
        <v>13567</v>
      </c>
      <c r="B2318" s="320" t="s">
        <v>30313</v>
      </c>
      <c r="C2318" s="321" t="s">
        <v>27142</v>
      </c>
      <c r="D2318" s="322">
        <v>69.900000000000006</v>
      </c>
      <c r="E2318" s="323" t="s">
        <v>28267</v>
      </c>
    </row>
    <row r="2319" spans="1:5" ht="15" customHeight="1">
      <c r="A2319" s="319">
        <v>11444</v>
      </c>
      <c r="B2319" s="320" t="s">
        <v>30314</v>
      </c>
      <c r="C2319" s="321" t="s">
        <v>27142</v>
      </c>
      <c r="D2319" s="322">
        <v>108.11</v>
      </c>
    </row>
    <row r="2320" spans="1:5" ht="15" customHeight="1">
      <c r="A2320" s="319">
        <v>951</v>
      </c>
      <c r="B2320" s="320" t="s">
        <v>30315</v>
      </c>
      <c r="C2320" s="321" t="s">
        <v>27142</v>
      </c>
      <c r="D2320" s="322">
        <v>21.39</v>
      </c>
      <c r="E2320" s="323" t="s">
        <v>28267</v>
      </c>
    </row>
    <row r="2321" spans="1:5" ht="15" customHeight="1">
      <c r="A2321" s="319">
        <v>3528</v>
      </c>
      <c r="B2321" s="320" t="s">
        <v>30316</v>
      </c>
      <c r="C2321" s="321" t="s">
        <v>27142</v>
      </c>
      <c r="D2321" s="322">
        <v>136.21</v>
      </c>
    </row>
    <row r="2322" spans="1:5" ht="15" customHeight="1">
      <c r="A2322" s="319">
        <v>8843</v>
      </c>
      <c r="B2322" s="320" t="s">
        <v>30317</v>
      </c>
      <c r="C2322" s="321" t="s">
        <v>27142</v>
      </c>
      <c r="D2322" s="322">
        <v>52.14</v>
      </c>
      <c r="E2322" s="323" t="s">
        <v>28267</v>
      </c>
    </row>
    <row r="2323" spans="1:5" ht="17.100000000000001" customHeight="1">
      <c r="A2323" s="319">
        <v>10077</v>
      </c>
      <c r="B2323" s="320" t="s">
        <v>27331</v>
      </c>
      <c r="C2323" s="321" t="s">
        <v>27142</v>
      </c>
      <c r="D2323" s="322">
        <v>134.69999999999999</v>
      </c>
      <c r="E2323" s="323" t="s">
        <v>28267</v>
      </c>
    </row>
    <row r="2324" spans="1:5" ht="17.100000000000001" customHeight="1">
      <c r="A2324" s="319">
        <v>10421</v>
      </c>
      <c r="B2324" s="320" t="s">
        <v>30318</v>
      </c>
      <c r="C2324" s="321" t="s">
        <v>27142</v>
      </c>
      <c r="D2324" s="322">
        <v>159.31</v>
      </c>
      <c r="E2324" s="323" t="s">
        <v>28267</v>
      </c>
    </row>
    <row r="2325" spans="1:5" ht="17.100000000000001" customHeight="1">
      <c r="A2325" s="319">
        <v>10422</v>
      </c>
      <c r="B2325" s="320" t="s">
        <v>30319</v>
      </c>
      <c r="C2325" s="321" t="s">
        <v>27142</v>
      </c>
      <c r="D2325" s="322">
        <v>83</v>
      </c>
      <c r="E2325" s="323" t="s">
        <v>28267</v>
      </c>
    </row>
    <row r="2326" spans="1:5" ht="17.100000000000001" customHeight="1">
      <c r="A2326" s="319">
        <v>13419</v>
      </c>
      <c r="B2326" s="320" t="s">
        <v>30320</v>
      </c>
      <c r="C2326" s="321" t="s">
        <v>27142</v>
      </c>
      <c r="D2326" s="322">
        <v>51.69</v>
      </c>
    </row>
    <row r="2327" spans="1:5" ht="17.100000000000001" customHeight="1">
      <c r="A2327" s="319">
        <v>10423</v>
      </c>
      <c r="B2327" s="320" t="s">
        <v>30321</v>
      </c>
      <c r="C2327" s="321" t="s">
        <v>27142</v>
      </c>
      <c r="D2327" s="322">
        <v>89.74</v>
      </c>
    </row>
    <row r="2328" spans="1:5" ht="15" customHeight="1">
      <c r="A2328" s="319">
        <v>9242</v>
      </c>
      <c r="B2328" s="320" t="s">
        <v>30322</v>
      </c>
      <c r="C2328" s="321" t="s">
        <v>27142</v>
      </c>
      <c r="D2328" s="322">
        <v>98.81</v>
      </c>
      <c r="E2328" s="323" t="s">
        <v>28267</v>
      </c>
    </row>
    <row r="2329" spans="1:5" ht="15" customHeight="1">
      <c r="A2329" s="319">
        <v>12500</v>
      </c>
      <c r="B2329" s="320" t="s">
        <v>30323</v>
      </c>
      <c r="C2329" s="321" t="s">
        <v>27142</v>
      </c>
      <c r="D2329" s="322">
        <v>10.87</v>
      </c>
      <c r="E2329" s="323" t="s">
        <v>28267</v>
      </c>
    </row>
    <row r="2330" spans="1:5" ht="15" customHeight="1">
      <c r="A2330" s="319">
        <v>9246</v>
      </c>
      <c r="B2330" s="320" t="s">
        <v>30324</v>
      </c>
      <c r="C2330" s="321" t="s">
        <v>27142</v>
      </c>
      <c r="D2330" s="322">
        <v>18.55</v>
      </c>
      <c r="E2330" s="323" t="s">
        <v>28267</v>
      </c>
    </row>
    <row r="2331" spans="1:5" ht="15" customHeight="1">
      <c r="A2331" s="319">
        <v>12505</v>
      </c>
      <c r="B2331" s="320" t="s">
        <v>30325</v>
      </c>
      <c r="C2331" s="321" t="s">
        <v>27142</v>
      </c>
      <c r="D2331" s="322">
        <v>13.23</v>
      </c>
    </row>
    <row r="2332" spans="1:5" ht="17.100000000000001" customHeight="1">
      <c r="A2332" s="319">
        <v>10418</v>
      </c>
      <c r="B2332" s="320" t="s">
        <v>30326</v>
      </c>
      <c r="C2332" s="321" t="s">
        <v>27142</v>
      </c>
      <c r="D2332" s="322">
        <v>44.06</v>
      </c>
      <c r="E2332" s="323" t="s">
        <v>28267</v>
      </c>
    </row>
    <row r="2333" spans="1:5" ht="15" customHeight="1">
      <c r="A2333" s="319">
        <v>12499</v>
      </c>
      <c r="B2333" s="320" t="s">
        <v>30327</v>
      </c>
      <c r="C2333" s="321" t="s">
        <v>27142</v>
      </c>
      <c r="D2333" s="322">
        <v>1.65</v>
      </c>
      <c r="E2333" s="323" t="s">
        <v>28267</v>
      </c>
    </row>
    <row r="2334" spans="1:5" ht="15" customHeight="1">
      <c r="A2334" s="319">
        <v>12487</v>
      </c>
      <c r="B2334" s="320" t="s">
        <v>30328</v>
      </c>
      <c r="C2334" s="321" t="s">
        <v>27142</v>
      </c>
      <c r="D2334" s="322">
        <v>21.34</v>
      </c>
    </row>
    <row r="2335" spans="1:5" ht="15" customHeight="1">
      <c r="A2335" s="319">
        <v>954</v>
      </c>
      <c r="B2335" s="320" t="s">
        <v>30329</v>
      </c>
      <c r="C2335" s="321" t="s">
        <v>27142</v>
      </c>
      <c r="D2335" s="322">
        <v>14.94</v>
      </c>
    </row>
    <row r="2336" spans="1:5" ht="17.100000000000001" customHeight="1">
      <c r="A2336" s="319">
        <v>12504</v>
      </c>
      <c r="B2336" s="320" t="s">
        <v>30330</v>
      </c>
      <c r="C2336" s="321" t="s">
        <v>27142</v>
      </c>
      <c r="D2336" s="322">
        <v>48.17</v>
      </c>
    </row>
    <row r="2337" spans="1:5" ht="15" customHeight="1">
      <c r="A2337" s="319">
        <v>9804</v>
      </c>
      <c r="B2337" s="320" t="s">
        <v>30331</v>
      </c>
      <c r="C2337" s="321" t="s">
        <v>27142</v>
      </c>
      <c r="D2337" s="322">
        <v>43.74</v>
      </c>
    </row>
    <row r="2338" spans="1:5" ht="15" customHeight="1">
      <c r="A2338" s="319">
        <v>4504</v>
      </c>
      <c r="B2338" s="320" t="s">
        <v>30332</v>
      </c>
      <c r="C2338" s="321" t="s">
        <v>27142</v>
      </c>
      <c r="D2338" s="322">
        <v>2.5099999999999998</v>
      </c>
      <c r="E2338" s="323" t="s">
        <v>28267</v>
      </c>
    </row>
    <row r="2339" spans="1:5" ht="17.100000000000001" customHeight="1">
      <c r="A2339" s="319">
        <v>956</v>
      </c>
      <c r="B2339" s="320" t="s">
        <v>27490</v>
      </c>
      <c r="C2339" s="321" t="s">
        <v>27142</v>
      </c>
      <c r="D2339" s="322">
        <v>3.93</v>
      </c>
      <c r="E2339" s="323" t="s">
        <v>28267</v>
      </c>
    </row>
    <row r="2340" spans="1:5" ht="15" customHeight="1">
      <c r="A2340" s="319">
        <v>982</v>
      </c>
      <c r="B2340" s="320" t="s">
        <v>30333</v>
      </c>
      <c r="C2340" s="321" t="s">
        <v>27299</v>
      </c>
      <c r="D2340" s="322">
        <v>4.47</v>
      </c>
      <c r="E2340" s="323" t="s">
        <v>28267</v>
      </c>
    </row>
    <row r="2341" spans="1:5" ht="15" customHeight="1">
      <c r="A2341" s="319">
        <v>3582</v>
      </c>
      <c r="B2341" s="320" t="s">
        <v>30334</v>
      </c>
      <c r="C2341" s="321" t="s">
        <v>27150</v>
      </c>
      <c r="D2341" s="322">
        <v>78.5</v>
      </c>
      <c r="E2341" s="323" t="s">
        <v>28267</v>
      </c>
    </row>
    <row r="2342" spans="1:5" ht="15" customHeight="1">
      <c r="A2342" s="319">
        <v>668</v>
      </c>
      <c r="B2342" s="320" t="s">
        <v>30335</v>
      </c>
      <c r="C2342" s="321" t="s">
        <v>27299</v>
      </c>
      <c r="D2342" s="322">
        <v>56.45</v>
      </c>
    </row>
    <row r="2343" spans="1:5" ht="15" customHeight="1">
      <c r="A2343" s="319">
        <v>669</v>
      </c>
      <c r="B2343" s="320" t="s">
        <v>30336</v>
      </c>
      <c r="C2343" s="321" t="s">
        <v>27299</v>
      </c>
      <c r="D2343" s="322">
        <v>35.89</v>
      </c>
      <c r="E2343" s="323" t="s">
        <v>28267</v>
      </c>
    </row>
    <row r="2344" spans="1:5" ht="15" customHeight="1">
      <c r="A2344" s="319">
        <v>3584</v>
      </c>
      <c r="B2344" s="320" t="s">
        <v>30337</v>
      </c>
      <c r="C2344" s="321" t="s">
        <v>27150</v>
      </c>
      <c r="D2344" s="322">
        <v>10.91</v>
      </c>
      <c r="E2344" s="323" t="s">
        <v>28267</v>
      </c>
    </row>
    <row r="2345" spans="1:5" ht="15" customHeight="1">
      <c r="A2345" s="319">
        <v>983</v>
      </c>
      <c r="B2345" s="320" t="s">
        <v>30338</v>
      </c>
      <c r="C2345" s="321" t="s">
        <v>27142</v>
      </c>
      <c r="D2345" s="322">
        <v>2.25</v>
      </c>
      <c r="E2345" s="323" t="s">
        <v>28267</v>
      </c>
    </row>
    <row r="2346" spans="1:5" ht="17.100000000000001" customHeight="1">
      <c r="A2346" s="319">
        <v>984</v>
      </c>
      <c r="B2346" s="320" t="s">
        <v>30339</v>
      </c>
      <c r="C2346" s="321" t="s">
        <v>27142</v>
      </c>
      <c r="D2346" s="322">
        <v>2.2200000000000002</v>
      </c>
      <c r="E2346" s="323" t="s">
        <v>28267</v>
      </c>
    </row>
    <row r="2347" spans="1:5" ht="15" customHeight="1">
      <c r="A2347" s="319">
        <v>10392</v>
      </c>
      <c r="B2347" s="320" t="s">
        <v>30340</v>
      </c>
      <c r="C2347" s="321" t="s">
        <v>27142</v>
      </c>
      <c r="D2347" s="322">
        <v>3.66</v>
      </c>
    </row>
    <row r="2348" spans="1:5" ht="15" customHeight="1">
      <c r="A2348" s="319">
        <v>1048</v>
      </c>
      <c r="B2348" s="320" t="s">
        <v>27491</v>
      </c>
      <c r="C2348" s="321" t="s">
        <v>27142</v>
      </c>
      <c r="D2348" s="322">
        <v>5.84</v>
      </c>
      <c r="E2348" s="323" t="s">
        <v>28267</v>
      </c>
    </row>
    <row r="2349" spans="1:5" ht="15" customHeight="1">
      <c r="A2349" s="319">
        <v>11473</v>
      </c>
      <c r="B2349" s="320" t="s">
        <v>30341</v>
      </c>
      <c r="C2349" s="321" t="s">
        <v>27142</v>
      </c>
      <c r="D2349" s="322">
        <v>4.88</v>
      </c>
    </row>
    <row r="2350" spans="1:5" ht="15" customHeight="1">
      <c r="A2350" s="319">
        <v>4046</v>
      </c>
      <c r="B2350" s="320" t="s">
        <v>30342</v>
      </c>
      <c r="C2350" s="321" t="s">
        <v>27142</v>
      </c>
      <c r="D2350" s="322">
        <v>0.43</v>
      </c>
      <c r="E2350" s="323" t="s">
        <v>28267</v>
      </c>
    </row>
    <row r="2351" spans="1:5" ht="15" customHeight="1">
      <c r="A2351" s="319">
        <v>3670</v>
      </c>
      <c r="B2351" s="320" t="s">
        <v>30343</v>
      </c>
      <c r="C2351" s="321" t="s">
        <v>27142</v>
      </c>
      <c r="D2351" s="322">
        <v>461.49</v>
      </c>
    </row>
    <row r="2352" spans="1:5" ht="15" customHeight="1">
      <c r="A2352" s="319">
        <v>12498</v>
      </c>
      <c r="B2352" s="320" t="s">
        <v>30344</v>
      </c>
      <c r="C2352" s="321" t="s">
        <v>27142</v>
      </c>
      <c r="D2352" s="322">
        <v>11.93</v>
      </c>
    </row>
    <row r="2353" spans="1:5" ht="15" customHeight="1">
      <c r="A2353" s="319">
        <v>1621</v>
      </c>
      <c r="B2353" s="320" t="s">
        <v>30345</v>
      </c>
      <c r="C2353" s="321" t="s">
        <v>27142</v>
      </c>
      <c r="D2353" s="322">
        <v>169.81</v>
      </c>
      <c r="E2353" s="323" t="s">
        <v>28267</v>
      </c>
    </row>
    <row r="2354" spans="1:5" ht="15" customHeight="1">
      <c r="A2354" s="319">
        <v>1622</v>
      </c>
      <c r="B2354" s="320" t="s">
        <v>30346</v>
      </c>
      <c r="C2354" s="321" t="s">
        <v>27142</v>
      </c>
      <c r="D2354" s="322">
        <v>705.79</v>
      </c>
    </row>
    <row r="2355" spans="1:5" ht="15" customHeight="1">
      <c r="A2355" s="319">
        <v>7841</v>
      </c>
      <c r="B2355" s="320" t="s">
        <v>30347</v>
      </c>
      <c r="C2355" s="321" t="s">
        <v>27142</v>
      </c>
      <c r="D2355" s="322">
        <v>30.38</v>
      </c>
    </row>
    <row r="2356" spans="1:5" ht="15" customHeight="1">
      <c r="A2356" s="319">
        <v>13531</v>
      </c>
      <c r="B2356" s="320" t="s">
        <v>30348</v>
      </c>
      <c r="C2356" s="321" t="s">
        <v>27142</v>
      </c>
      <c r="D2356" s="322">
        <v>0.22</v>
      </c>
    </row>
    <row r="2357" spans="1:5" ht="15" customHeight="1">
      <c r="A2357" s="319">
        <v>1667</v>
      </c>
      <c r="B2357" s="320" t="s">
        <v>30349</v>
      </c>
      <c r="C2357" s="321" t="s">
        <v>27142</v>
      </c>
      <c r="D2357" s="322">
        <v>1</v>
      </c>
      <c r="E2357" s="323" t="s">
        <v>28267</v>
      </c>
    </row>
    <row r="2358" spans="1:5" ht="15" customHeight="1">
      <c r="A2358" s="319">
        <v>1668</v>
      </c>
      <c r="B2358" s="320" t="s">
        <v>30350</v>
      </c>
      <c r="C2358" s="321" t="s">
        <v>27142</v>
      </c>
      <c r="D2358" s="322">
        <v>3.8</v>
      </c>
      <c r="E2358" s="323" t="s">
        <v>28267</v>
      </c>
    </row>
    <row r="2359" spans="1:5" ht="15" customHeight="1">
      <c r="A2359" s="319">
        <v>9313</v>
      </c>
      <c r="B2359" s="320" t="s">
        <v>30351</v>
      </c>
      <c r="C2359" s="321" t="s">
        <v>27142</v>
      </c>
      <c r="D2359" s="322">
        <v>0.23</v>
      </c>
      <c r="E2359" s="323" t="s">
        <v>28267</v>
      </c>
    </row>
    <row r="2360" spans="1:5" ht="15" customHeight="1">
      <c r="A2360" s="319">
        <v>8838</v>
      </c>
      <c r="B2360" s="320" t="s">
        <v>30352</v>
      </c>
      <c r="C2360" s="321" t="s">
        <v>27142</v>
      </c>
      <c r="D2360" s="322">
        <v>0.9</v>
      </c>
      <c r="E2360" s="323" t="s">
        <v>28267</v>
      </c>
    </row>
    <row r="2361" spans="1:5" ht="15" customHeight="1">
      <c r="A2361" s="319">
        <v>1669</v>
      </c>
      <c r="B2361" s="320" t="s">
        <v>30353</v>
      </c>
      <c r="C2361" s="321" t="s">
        <v>27142</v>
      </c>
      <c r="D2361" s="322">
        <v>1.93</v>
      </c>
    </row>
    <row r="2362" spans="1:5" ht="15" customHeight="1">
      <c r="A2362" s="319">
        <v>11901</v>
      </c>
      <c r="B2362" s="320" t="s">
        <v>30354</v>
      </c>
      <c r="C2362" s="321" t="s">
        <v>27142</v>
      </c>
      <c r="D2362" s="322">
        <v>0.44</v>
      </c>
    </row>
    <row r="2363" spans="1:5" ht="15" customHeight="1">
      <c r="A2363" s="319">
        <v>10379</v>
      </c>
      <c r="B2363" s="320" t="s">
        <v>30355</v>
      </c>
      <c r="C2363" s="321" t="s">
        <v>27142</v>
      </c>
      <c r="D2363" s="322">
        <v>0.16</v>
      </c>
    </row>
    <row r="2364" spans="1:5" ht="15" customHeight="1">
      <c r="A2364" s="319">
        <v>5013</v>
      </c>
      <c r="B2364" s="320" t="s">
        <v>30356</v>
      </c>
      <c r="C2364" s="321" t="s">
        <v>27142</v>
      </c>
      <c r="D2364" s="322">
        <v>4.18</v>
      </c>
    </row>
    <row r="2365" spans="1:5" ht="15" customHeight="1">
      <c r="A2365" s="319">
        <v>1670</v>
      </c>
      <c r="B2365" s="320" t="s">
        <v>30357</v>
      </c>
      <c r="C2365" s="321" t="s">
        <v>27142</v>
      </c>
      <c r="D2365" s="322">
        <v>9.0299999999999994</v>
      </c>
    </row>
    <row r="2366" spans="1:5" ht="15" customHeight="1">
      <c r="A2366" s="319">
        <v>5014</v>
      </c>
      <c r="B2366" s="320" t="s">
        <v>30358</v>
      </c>
      <c r="C2366" s="321" t="s">
        <v>27142</v>
      </c>
      <c r="D2366" s="322">
        <v>1.97</v>
      </c>
    </row>
    <row r="2367" spans="1:5" ht="15" customHeight="1">
      <c r="A2367" s="319">
        <v>9152</v>
      </c>
      <c r="B2367" s="320" t="s">
        <v>30359</v>
      </c>
      <c r="C2367" s="321" t="s">
        <v>27142</v>
      </c>
      <c r="D2367" s="322">
        <v>10.65</v>
      </c>
    </row>
    <row r="2368" spans="1:5" ht="15" customHeight="1">
      <c r="A2368" s="319">
        <v>1671</v>
      </c>
      <c r="B2368" s="320" t="s">
        <v>30360</v>
      </c>
      <c r="C2368" s="321" t="s">
        <v>27142</v>
      </c>
      <c r="D2368" s="322">
        <v>3.96</v>
      </c>
      <c r="E2368" s="323" t="s">
        <v>28267</v>
      </c>
    </row>
    <row r="2369" spans="1:5" ht="15" customHeight="1">
      <c r="A2369" s="319">
        <v>1672</v>
      </c>
      <c r="B2369" s="320" t="s">
        <v>30361</v>
      </c>
      <c r="C2369" s="321" t="s">
        <v>27142</v>
      </c>
      <c r="D2369" s="322">
        <v>10.210000000000001</v>
      </c>
    </row>
    <row r="2370" spans="1:5" ht="15" customHeight="1">
      <c r="A2370" s="319">
        <v>1673</v>
      </c>
      <c r="B2370" s="320" t="s">
        <v>30362</v>
      </c>
      <c r="C2370" s="321" t="s">
        <v>27142</v>
      </c>
      <c r="D2370" s="322">
        <v>6.7</v>
      </c>
      <c r="E2370" s="323" t="s">
        <v>28267</v>
      </c>
    </row>
    <row r="2371" spans="1:5" ht="15" customHeight="1">
      <c r="A2371" s="319">
        <v>1674</v>
      </c>
      <c r="B2371" s="320" t="s">
        <v>30363</v>
      </c>
      <c r="C2371" s="321" t="s">
        <v>27142</v>
      </c>
      <c r="D2371" s="322">
        <v>7.38</v>
      </c>
      <c r="E2371" s="323" t="s">
        <v>28267</v>
      </c>
    </row>
    <row r="2372" spans="1:5" ht="15" customHeight="1">
      <c r="A2372" s="319">
        <v>1675</v>
      </c>
      <c r="B2372" s="320" t="s">
        <v>30364</v>
      </c>
      <c r="C2372" s="321" t="s">
        <v>27142</v>
      </c>
      <c r="D2372" s="322">
        <v>7.31</v>
      </c>
    </row>
    <row r="2373" spans="1:5" ht="15" customHeight="1">
      <c r="A2373" s="319">
        <v>9877</v>
      </c>
      <c r="B2373" s="320" t="s">
        <v>30365</v>
      </c>
      <c r="C2373" s="321" t="s">
        <v>27142</v>
      </c>
      <c r="D2373" s="322">
        <v>0.31</v>
      </c>
    </row>
    <row r="2374" spans="1:5" ht="15" customHeight="1">
      <c r="A2374" s="319">
        <v>11898</v>
      </c>
      <c r="B2374" s="320" t="s">
        <v>30366</v>
      </c>
      <c r="C2374" s="321" t="s">
        <v>27142</v>
      </c>
      <c r="D2374" s="322">
        <v>0.28000000000000003</v>
      </c>
    </row>
    <row r="2375" spans="1:5" ht="15" customHeight="1">
      <c r="A2375" s="319">
        <v>6905</v>
      </c>
      <c r="B2375" s="320" t="s">
        <v>30367</v>
      </c>
      <c r="C2375" s="321" t="s">
        <v>27142</v>
      </c>
      <c r="D2375" s="322">
        <v>0.44</v>
      </c>
    </row>
    <row r="2376" spans="1:5" ht="15" customHeight="1">
      <c r="A2376" s="319">
        <v>1676</v>
      </c>
      <c r="B2376" s="320" t="s">
        <v>30368</v>
      </c>
      <c r="C2376" s="321" t="s">
        <v>27142</v>
      </c>
      <c r="D2376" s="322">
        <v>0.75</v>
      </c>
      <c r="E2376" s="323" t="s">
        <v>28267</v>
      </c>
    </row>
    <row r="2377" spans="1:5" ht="15" customHeight="1">
      <c r="A2377" s="319">
        <v>13322</v>
      </c>
      <c r="B2377" s="320" t="s">
        <v>27972</v>
      </c>
      <c r="C2377" s="321" t="s">
        <v>27142</v>
      </c>
      <c r="D2377" s="322">
        <v>0.21</v>
      </c>
    </row>
    <row r="2378" spans="1:5" ht="15" customHeight="1">
      <c r="A2378" s="319">
        <v>1677</v>
      </c>
      <c r="B2378" s="320" t="s">
        <v>30369</v>
      </c>
      <c r="C2378" s="321" t="s">
        <v>27142</v>
      </c>
      <c r="D2378" s="322">
        <v>5.5</v>
      </c>
      <c r="E2378" s="323" t="s">
        <v>28267</v>
      </c>
    </row>
    <row r="2379" spans="1:5" ht="15" customHeight="1">
      <c r="A2379" s="319">
        <v>1678</v>
      </c>
      <c r="B2379" s="320" t="s">
        <v>30370</v>
      </c>
      <c r="C2379" s="321" t="s">
        <v>27142</v>
      </c>
      <c r="D2379" s="322">
        <v>5.5</v>
      </c>
      <c r="E2379" s="323" t="s">
        <v>28267</v>
      </c>
    </row>
    <row r="2380" spans="1:5" ht="15" customHeight="1">
      <c r="A2380" s="319">
        <v>3172</v>
      </c>
      <c r="B2380" s="320" t="s">
        <v>30370</v>
      </c>
      <c r="C2380" s="321" t="s">
        <v>27150</v>
      </c>
      <c r="D2380" s="322">
        <v>5.5</v>
      </c>
      <c r="E2380" s="323" t="s">
        <v>28267</v>
      </c>
    </row>
    <row r="2381" spans="1:5" ht="15" customHeight="1">
      <c r="A2381" s="319">
        <v>1679</v>
      </c>
      <c r="B2381" s="320" t="s">
        <v>30371</v>
      </c>
      <c r="C2381" s="321" t="s">
        <v>27142</v>
      </c>
      <c r="D2381" s="322">
        <v>7.38</v>
      </c>
      <c r="E2381" s="323" t="s">
        <v>28267</v>
      </c>
    </row>
    <row r="2382" spans="1:5" ht="15" customHeight="1">
      <c r="A2382" s="319">
        <v>1680</v>
      </c>
      <c r="B2382" s="320" t="s">
        <v>30372</v>
      </c>
      <c r="C2382" s="321" t="s">
        <v>27142</v>
      </c>
      <c r="D2382" s="322">
        <v>9.99</v>
      </c>
      <c r="E2382" s="323" t="s">
        <v>28267</v>
      </c>
    </row>
    <row r="2383" spans="1:5" ht="15" customHeight="1">
      <c r="A2383" s="319">
        <v>1681</v>
      </c>
      <c r="B2383" s="320" t="s">
        <v>30373</v>
      </c>
      <c r="C2383" s="321" t="s">
        <v>27142</v>
      </c>
      <c r="D2383" s="322">
        <v>10.1</v>
      </c>
      <c r="E2383" s="323" t="s">
        <v>28267</v>
      </c>
    </row>
    <row r="2384" spans="1:5" ht="15" customHeight="1">
      <c r="A2384" s="319">
        <v>1682</v>
      </c>
      <c r="B2384" s="320" t="s">
        <v>30374</v>
      </c>
      <c r="C2384" s="321" t="s">
        <v>27142</v>
      </c>
      <c r="D2384" s="322">
        <v>15</v>
      </c>
      <c r="E2384" s="323" t="s">
        <v>28267</v>
      </c>
    </row>
    <row r="2385" spans="1:5" ht="15" customHeight="1">
      <c r="A2385" s="319">
        <v>1683</v>
      </c>
      <c r="B2385" s="320" t="s">
        <v>30375</v>
      </c>
      <c r="C2385" s="321" t="s">
        <v>27142</v>
      </c>
      <c r="D2385" s="322">
        <v>16.55</v>
      </c>
      <c r="E2385" s="323" t="s">
        <v>28267</v>
      </c>
    </row>
    <row r="2386" spans="1:5" ht="15" customHeight="1">
      <c r="A2386" s="319">
        <v>1684</v>
      </c>
      <c r="B2386" s="320" t="s">
        <v>30376</v>
      </c>
      <c r="C2386" s="321" t="s">
        <v>27142</v>
      </c>
      <c r="D2386" s="322">
        <v>16.899999999999999</v>
      </c>
      <c r="E2386" s="323" t="s">
        <v>28267</v>
      </c>
    </row>
    <row r="2387" spans="1:5" ht="15" customHeight="1">
      <c r="A2387" s="319">
        <v>1685</v>
      </c>
      <c r="B2387" s="320" t="s">
        <v>30377</v>
      </c>
      <c r="C2387" s="321" t="s">
        <v>27142</v>
      </c>
      <c r="D2387" s="322">
        <v>16.899999999999999</v>
      </c>
      <c r="E2387" s="323" t="s">
        <v>28267</v>
      </c>
    </row>
    <row r="2388" spans="1:5" ht="15" customHeight="1">
      <c r="A2388" s="319">
        <v>1686</v>
      </c>
      <c r="B2388" s="320" t="s">
        <v>30378</v>
      </c>
      <c r="C2388" s="321" t="s">
        <v>27142</v>
      </c>
      <c r="D2388" s="322">
        <v>18.78</v>
      </c>
    </row>
    <row r="2389" spans="1:5" ht="17.100000000000001" customHeight="1">
      <c r="A2389" s="319">
        <v>1687</v>
      </c>
      <c r="B2389" s="320" t="s">
        <v>30379</v>
      </c>
      <c r="C2389" s="321" t="s">
        <v>27142</v>
      </c>
      <c r="D2389" s="322">
        <v>0.62</v>
      </c>
    </row>
    <row r="2390" spans="1:5" ht="15" customHeight="1">
      <c r="A2390" s="319">
        <v>7865</v>
      </c>
      <c r="B2390" s="320" t="s">
        <v>30380</v>
      </c>
      <c r="C2390" s="321" t="s">
        <v>27142</v>
      </c>
      <c r="D2390" s="322">
        <v>5.01</v>
      </c>
    </row>
    <row r="2391" spans="1:5" ht="15" customHeight="1">
      <c r="A2391" s="319">
        <v>7871</v>
      </c>
      <c r="B2391" s="320" t="s">
        <v>30381</v>
      </c>
      <c r="C2391" s="321" t="s">
        <v>27299</v>
      </c>
      <c r="D2391" s="322">
        <v>5.67</v>
      </c>
    </row>
    <row r="2392" spans="1:5" ht="15" customHeight="1">
      <c r="A2392" s="319">
        <v>10259</v>
      </c>
      <c r="B2392" s="320" t="s">
        <v>30382</v>
      </c>
      <c r="C2392" s="321" t="s">
        <v>27142</v>
      </c>
      <c r="D2392" s="322">
        <v>0.15</v>
      </c>
    </row>
    <row r="2393" spans="1:5" ht="15" customHeight="1">
      <c r="A2393" s="319">
        <v>7659</v>
      </c>
      <c r="B2393" s="320" t="s">
        <v>30383</v>
      </c>
      <c r="C2393" s="321" t="s">
        <v>27142</v>
      </c>
      <c r="D2393" s="322">
        <v>0.44</v>
      </c>
    </row>
    <row r="2394" spans="1:5" ht="15" customHeight="1">
      <c r="A2394" s="319">
        <v>12530</v>
      </c>
      <c r="B2394" s="320" t="s">
        <v>30384</v>
      </c>
      <c r="C2394" s="321" t="s">
        <v>27150</v>
      </c>
      <c r="D2394" s="322">
        <v>1.72</v>
      </c>
    </row>
    <row r="2395" spans="1:5" ht="15" customHeight="1">
      <c r="A2395" s="319">
        <v>6904</v>
      </c>
      <c r="B2395" s="320" t="s">
        <v>30385</v>
      </c>
      <c r="C2395" s="321" t="s">
        <v>27150</v>
      </c>
      <c r="D2395" s="322">
        <v>0.54</v>
      </c>
      <c r="E2395" s="323" t="s">
        <v>28267</v>
      </c>
    </row>
    <row r="2396" spans="1:5" ht="15" customHeight="1">
      <c r="A2396" s="319">
        <v>9171</v>
      </c>
      <c r="B2396" s="320" t="s">
        <v>30386</v>
      </c>
      <c r="C2396" s="321" t="s">
        <v>27299</v>
      </c>
      <c r="D2396" s="322">
        <v>3.89</v>
      </c>
    </row>
    <row r="2397" spans="1:5" ht="15" customHeight="1">
      <c r="A2397" s="319">
        <v>4786</v>
      </c>
      <c r="B2397" s="320" t="s">
        <v>30387</v>
      </c>
      <c r="C2397" s="321" t="s">
        <v>27299</v>
      </c>
      <c r="D2397" s="322">
        <v>8.67</v>
      </c>
    </row>
    <row r="2398" spans="1:5" ht="15" customHeight="1">
      <c r="A2398" s="319">
        <v>1688</v>
      </c>
      <c r="B2398" s="320" t="s">
        <v>30388</v>
      </c>
      <c r="C2398" s="321" t="s">
        <v>27142</v>
      </c>
      <c r="D2398" s="322">
        <v>0.81</v>
      </c>
      <c r="E2398" s="323" t="s">
        <v>28267</v>
      </c>
    </row>
    <row r="2399" spans="1:5" ht="15" customHeight="1">
      <c r="A2399" s="319">
        <v>7884</v>
      </c>
      <c r="B2399" s="320" t="s">
        <v>30389</v>
      </c>
      <c r="C2399" s="321" t="s">
        <v>27142</v>
      </c>
      <c r="D2399" s="322">
        <v>1.41</v>
      </c>
    </row>
    <row r="2400" spans="1:5" ht="15" customHeight="1">
      <c r="A2400" s="319">
        <v>4683</v>
      </c>
      <c r="B2400" s="320" t="s">
        <v>30390</v>
      </c>
      <c r="C2400" s="321" t="s">
        <v>27142</v>
      </c>
      <c r="D2400" s="322">
        <v>0.61</v>
      </c>
    </row>
    <row r="2401" spans="1:5" ht="15" customHeight="1">
      <c r="A2401" s="319">
        <v>1689</v>
      </c>
      <c r="B2401" s="320" t="s">
        <v>30391</v>
      </c>
      <c r="C2401" s="321" t="s">
        <v>27299</v>
      </c>
      <c r="D2401" s="322">
        <v>0.96</v>
      </c>
      <c r="E2401" s="323" t="s">
        <v>28267</v>
      </c>
    </row>
    <row r="2402" spans="1:5" ht="15" customHeight="1">
      <c r="A2402" s="319">
        <v>1690</v>
      </c>
      <c r="B2402" s="320" t="s">
        <v>30392</v>
      </c>
      <c r="C2402" s="321" t="s">
        <v>27142</v>
      </c>
      <c r="D2402" s="322">
        <v>3.48</v>
      </c>
    </row>
    <row r="2403" spans="1:5" ht="15" customHeight="1">
      <c r="A2403" s="319">
        <v>6903</v>
      </c>
      <c r="B2403" s="320" t="s">
        <v>30393</v>
      </c>
      <c r="C2403" s="321" t="s">
        <v>27142</v>
      </c>
      <c r="D2403" s="322">
        <v>0.37</v>
      </c>
      <c r="E2403" s="323" t="s">
        <v>28267</v>
      </c>
    </row>
    <row r="2404" spans="1:5" ht="15" customHeight="1">
      <c r="A2404" s="319">
        <v>12355</v>
      </c>
      <c r="B2404" s="320" t="s">
        <v>30394</v>
      </c>
      <c r="C2404" s="321" t="s">
        <v>27142</v>
      </c>
      <c r="D2404" s="322">
        <v>0.75</v>
      </c>
    </row>
    <row r="2405" spans="1:5" ht="15" customHeight="1">
      <c r="A2405" s="319">
        <v>9708</v>
      </c>
      <c r="B2405" s="320" t="s">
        <v>30395</v>
      </c>
      <c r="C2405" s="321" t="s">
        <v>27142</v>
      </c>
      <c r="D2405" s="322">
        <v>0.36</v>
      </c>
    </row>
    <row r="2406" spans="1:5" ht="15" customHeight="1">
      <c r="A2406" s="319">
        <v>3455</v>
      </c>
      <c r="B2406" s="320" t="s">
        <v>30396</v>
      </c>
      <c r="C2406" s="321" t="s">
        <v>27142</v>
      </c>
      <c r="D2406" s="322">
        <v>10.1</v>
      </c>
      <c r="E2406" s="323" t="s">
        <v>28267</v>
      </c>
    </row>
    <row r="2407" spans="1:5" ht="15" customHeight="1">
      <c r="A2407" s="319">
        <v>3456</v>
      </c>
      <c r="B2407" s="320" t="s">
        <v>30397</v>
      </c>
      <c r="C2407" s="321" t="s">
        <v>27142</v>
      </c>
      <c r="D2407" s="322">
        <v>11.79</v>
      </c>
      <c r="E2407" s="323" t="s">
        <v>28267</v>
      </c>
    </row>
    <row r="2408" spans="1:5" ht="15" customHeight="1">
      <c r="A2408" s="319">
        <v>3457</v>
      </c>
      <c r="B2408" s="320" t="s">
        <v>30398</v>
      </c>
      <c r="C2408" s="321" t="s">
        <v>27142</v>
      </c>
      <c r="D2408" s="322">
        <v>19.57</v>
      </c>
    </row>
    <row r="2409" spans="1:5" ht="15" customHeight="1">
      <c r="A2409" s="319">
        <v>1691</v>
      </c>
      <c r="B2409" s="320" t="s">
        <v>30399</v>
      </c>
      <c r="C2409" s="321" t="s">
        <v>27142</v>
      </c>
      <c r="D2409" s="322">
        <v>0.62</v>
      </c>
    </row>
    <row r="2410" spans="1:5" ht="15" customHeight="1">
      <c r="A2410" s="319">
        <v>7844</v>
      </c>
      <c r="B2410" s="320" t="s">
        <v>30400</v>
      </c>
      <c r="C2410" s="321" t="s">
        <v>27142</v>
      </c>
      <c r="D2410" s="322">
        <v>21.51</v>
      </c>
    </row>
    <row r="2411" spans="1:5" ht="15" customHeight="1">
      <c r="A2411" s="319">
        <v>1666</v>
      </c>
      <c r="B2411" s="320" t="s">
        <v>30401</v>
      </c>
      <c r="C2411" s="321" t="s">
        <v>27299</v>
      </c>
      <c r="D2411" s="322">
        <v>1.29</v>
      </c>
      <c r="E2411" s="323" t="s">
        <v>28267</v>
      </c>
    </row>
    <row r="2412" spans="1:5" ht="15" customHeight="1">
      <c r="A2412" s="319">
        <v>1692</v>
      </c>
      <c r="B2412" s="320" t="s">
        <v>30402</v>
      </c>
      <c r="C2412" s="321" t="s">
        <v>27142</v>
      </c>
      <c r="D2412" s="322">
        <v>10.55</v>
      </c>
      <c r="E2412" s="323" t="s">
        <v>28267</v>
      </c>
    </row>
    <row r="2413" spans="1:5" ht="15" customHeight="1">
      <c r="A2413" s="319">
        <v>1693</v>
      </c>
      <c r="B2413" s="320" t="s">
        <v>30403</v>
      </c>
      <c r="C2413" s="321" t="s">
        <v>27142</v>
      </c>
      <c r="D2413" s="322">
        <v>12.13</v>
      </c>
      <c r="E2413" s="323" t="s">
        <v>28267</v>
      </c>
    </row>
    <row r="2414" spans="1:5" ht="15" customHeight="1">
      <c r="A2414" s="319">
        <v>1694</v>
      </c>
      <c r="B2414" s="320" t="s">
        <v>30404</v>
      </c>
      <c r="C2414" s="321" t="s">
        <v>27142</v>
      </c>
      <c r="D2414" s="322">
        <v>11.85</v>
      </c>
      <c r="E2414" s="323" t="s">
        <v>28267</v>
      </c>
    </row>
    <row r="2415" spans="1:5" ht="15" customHeight="1">
      <c r="A2415" s="319">
        <v>1695</v>
      </c>
      <c r="B2415" s="320" t="s">
        <v>30405</v>
      </c>
      <c r="C2415" s="321" t="s">
        <v>27142</v>
      </c>
      <c r="D2415" s="322">
        <v>14.99</v>
      </c>
      <c r="E2415" s="323" t="s">
        <v>28267</v>
      </c>
    </row>
    <row r="2416" spans="1:5" ht="15" customHeight="1">
      <c r="A2416" s="319">
        <v>1696</v>
      </c>
      <c r="B2416" s="320" t="s">
        <v>30406</v>
      </c>
      <c r="C2416" s="321" t="s">
        <v>27142</v>
      </c>
      <c r="D2416" s="322">
        <v>15.66</v>
      </c>
      <c r="E2416" s="323" t="s">
        <v>28267</v>
      </c>
    </row>
    <row r="2417" spans="1:5" ht="15" customHeight="1">
      <c r="A2417" s="319">
        <v>1697</v>
      </c>
      <c r="B2417" s="320" t="s">
        <v>30407</v>
      </c>
      <c r="C2417" s="321" t="s">
        <v>27142</v>
      </c>
      <c r="D2417" s="322">
        <v>17.77</v>
      </c>
      <c r="E2417" s="323" t="s">
        <v>28267</v>
      </c>
    </row>
    <row r="2418" spans="1:5" ht="15" customHeight="1">
      <c r="A2418" s="319">
        <v>1698</v>
      </c>
      <c r="B2418" s="320" t="s">
        <v>30408</v>
      </c>
      <c r="C2418" s="321" t="s">
        <v>27142</v>
      </c>
      <c r="D2418" s="322">
        <v>17.05</v>
      </c>
      <c r="E2418" s="323" t="s">
        <v>28267</v>
      </c>
    </row>
    <row r="2419" spans="1:5" ht="15" customHeight="1">
      <c r="A2419" s="319">
        <v>1699</v>
      </c>
      <c r="B2419" s="320" t="s">
        <v>30409</v>
      </c>
      <c r="C2419" s="321" t="s">
        <v>27142</v>
      </c>
      <c r="D2419" s="322">
        <v>17.05</v>
      </c>
      <c r="E2419" s="323" t="s">
        <v>28267</v>
      </c>
    </row>
    <row r="2420" spans="1:5" ht="15" customHeight="1">
      <c r="A2420" s="319">
        <v>1700</v>
      </c>
      <c r="B2420" s="320" t="s">
        <v>30410</v>
      </c>
      <c r="C2420" s="321" t="s">
        <v>27142</v>
      </c>
      <c r="D2420" s="322">
        <v>38.1</v>
      </c>
    </row>
    <row r="2421" spans="1:5" ht="15" customHeight="1">
      <c r="A2421" s="319">
        <v>4632</v>
      </c>
      <c r="B2421" s="320" t="s">
        <v>30411</v>
      </c>
      <c r="C2421" s="321" t="s">
        <v>27142</v>
      </c>
      <c r="D2421" s="322">
        <v>20.65</v>
      </c>
    </row>
    <row r="2422" spans="1:5" ht="15" customHeight="1">
      <c r="A2422" s="319">
        <v>4631</v>
      </c>
      <c r="B2422" s="320" t="s">
        <v>30412</v>
      </c>
      <c r="C2422" s="321" t="s">
        <v>27142</v>
      </c>
      <c r="D2422" s="322">
        <v>11.85</v>
      </c>
      <c r="E2422" s="323" t="s">
        <v>28267</v>
      </c>
    </row>
    <row r="2423" spans="1:5" ht="15" customHeight="1">
      <c r="A2423" s="319">
        <v>9309</v>
      </c>
      <c r="B2423" s="320" t="s">
        <v>30413</v>
      </c>
      <c r="C2423" s="321" t="s">
        <v>27142</v>
      </c>
      <c r="D2423" s="322">
        <v>3.3</v>
      </c>
    </row>
    <row r="2424" spans="1:5" ht="15" customHeight="1">
      <c r="A2424" s="319">
        <v>10634</v>
      </c>
      <c r="B2424" s="320" t="s">
        <v>30414</v>
      </c>
      <c r="C2424" s="321" t="s">
        <v>27142</v>
      </c>
      <c r="D2424" s="322">
        <v>11.16</v>
      </c>
    </row>
    <row r="2425" spans="1:5" ht="15" customHeight="1">
      <c r="A2425" s="319">
        <v>9878</v>
      </c>
      <c r="B2425" s="320" t="s">
        <v>30415</v>
      </c>
      <c r="C2425" s="321" t="s">
        <v>27142</v>
      </c>
      <c r="D2425" s="322">
        <v>0.31</v>
      </c>
    </row>
    <row r="2426" spans="1:5" ht="17.100000000000001" customHeight="1">
      <c r="A2426" s="319">
        <v>9714</v>
      </c>
      <c r="B2426" s="320" t="s">
        <v>30416</v>
      </c>
      <c r="C2426" s="321" t="s">
        <v>27142</v>
      </c>
      <c r="D2426" s="322">
        <v>1.28</v>
      </c>
    </row>
    <row r="2427" spans="1:5" ht="15" customHeight="1">
      <c r="A2427" s="319">
        <v>4423</v>
      </c>
      <c r="B2427" s="320" t="s">
        <v>30417</v>
      </c>
      <c r="C2427" s="321" t="s">
        <v>27142</v>
      </c>
      <c r="D2427" s="322">
        <v>1.58</v>
      </c>
      <c r="E2427" s="323" t="s">
        <v>28267</v>
      </c>
    </row>
    <row r="2428" spans="1:5" ht="15" customHeight="1">
      <c r="A2428" s="319">
        <v>13450</v>
      </c>
      <c r="B2428" s="320" t="s">
        <v>30418</v>
      </c>
      <c r="C2428" s="321" t="s">
        <v>27142</v>
      </c>
      <c r="D2428" s="322">
        <v>1.08</v>
      </c>
    </row>
    <row r="2429" spans="1:5" ht="15" customHeight="1">
      <c r="A2429" s="319">
        <v>4531</v>
      </c>
      <c r="B2429" s="320" t="s">
        <v>30419</v>
      </c>
      <c r="C2429" s="321" t="s">
        <v>27142</v>
      </c>
      <c r="D2429" s="322">
        <v>45.6</v>
      </c>
    </row>
    <row r="2430" spans="1:5" ht="15" customHeight="1">
      <c r="A2430" s="319">
        <v>2276</v>
      </c>
      <c r="B2430" s="320" t="s">
        <v>30420</v>
      </c>
      <c r="C2430" s="321" t="s">
        <v>27153</v>
      </c>
      <c r="D2430" s="322">
        <v>9.6300000000000008</v>
      </c>
    </row>
    <row r="2431" spans="1:5" ht="15" customHeight="1">
      <c r="A2431" s="319">
        <v>2277</v>
      </c>
      <c r="B2431" s="320" t="s">
        <v>30421</v>
      </c>
      <c r="C2431" s="321" t="s">
        <v>27153</v>
      </c>
      <c r="D2431" s="322">
        <v>30.89</v>
      </c>
    </row>
    <row r="2432" spans="1:5" ht="15" customHeight="1">
      <c r="A2432" s="319">
        <v>7845</v>
      </c>
      <c r="B2432" s="320" t="s">
        <v>30422</v>
      </c>
      <c r="C2432" s="321" t="s">
        <v>27142</v>
      </c>
      <c r="D2432" s="322">
        <v>1.2</v>
      </c>
    </row>
    <row r="2433" spans="1:5" ht="15" customHeight="1">
      <c r="A2433" s="319">
        <v>4684</v>
      </c>
      <c r="B2433" s="320" t="s">
        <v>30423</v>
      </c>
      <c r="C2433" s="321" t="s">
        <v>27142</v>
      </c>
      <c r="D2433" s="322">
        <v>0.1</v>
      </c>
      <c r="E2433" s="323" t="s">
        <v>28267</v>
      </c>
    </row>
    <row r="2434" spans="1:5" ht="15" customHeight="1">
      <c r="A2434" s="319">
        <v>7846</v>
      </c>
      <c r="B2434" s="320" t="s">
        <v>30424</v>
      </c>
      <c r="C2434" s="321" t="s">
        <v>27142</v>
      </c>
      <c r="D2434" s="322">
        <v>0.56999999999999995</v>
      </c>
      <c r="E2434" s="323" t="s">
        <v>28267</v>
      </c>
    </row>
    <row r="2435" spans="1:5" ht="15" customHeight="1">
      <c r="A2435" s="319">
        <v>8451</v>
      </c>
      <c r="B2435" s="320" t="s">
        <v>30425</v>
      </c>
      <c r="C2435" s="321" t="s">
        <v>27142</v>
      </c>
      <c r="D2435" s="322">
        <v>2.0499999999999998</v>
      </c>
      <c r="E2435" s="323" t="s">
        <v>28267</v>
      </c>
    </row>
    <row r="2436" spans="1:5" ht="15" customHeight="1">
      <c r="A2436" s="319">
        <v>1803</v>
      </c>
      <c r="B2436" s="320" t="s">
        <v>30426</v>
      </c>
      <c r="C2436" s="321" t="s">
        <v>27142</v>
      </c>
      <c r="D2436" s="322">
        <v>14.2</v>
      </c>
      <c r="E2436" s="323" t="s">
        <v>28267</v>
      </c>
    </row>
    <row r="2437" spans="1:5" ht="17.100000000000001" customHeight="1">
      <c r="A2437" s="319">
        <v>10110</v>
      </c>
      <c r="B2437" s="320" t="s">
        <v>27492</v>
      </c>
      <c r="C2437" s="321" t="s">
        <v>27142</v>
      </c>
      <c r="D2437" s="322">
        <v>169.18</v>
      </c>
    </row>
    <row r="2438" spans="1:5" ht="17.100000000000001" customHeight="1">
      <c r="A2438" s="319">
        <v>7077</v>
      </c>
      <c r="B2438" s="320" t="s">
        <v>27493</v>
      </c>
      <c r="C2438" s="321" t="s">
        <v>27142</v>
      </c>
      <c r="D2438" s="322">
        <v>665.67</v>
      </c>
    </row>
    <row r="2439" spans="1:5" ht="15" customHeight="1">
      <c r="A2439" s="319">
        <v>8214</v>
      </c>
      <c r="B2439" s="320" t="s">
        <v>30427</v>
      </c>
      <c r="C2439" s="321" t="s">
        <v>27142</v>
      </c>
      <c r="D2439" s="322">
        <v>0.1</v>
      </c>
    </row>
    <row r="2440" spans="1:5" ht="15" customHeight="1">
      <c r="A2440" s="319">
        <v>12511</v>
      </c>
      <c r="B2440" s="320" t="s">
        <v>30428</v>
      </c>
      <c r="C2440" s="321" t="s">
        <v>27142</v>
      </c>
      <c r="D2440" s="322">
        <v>19.03</v>
      </c>
    </row>
    <row r="2441" spans="1:5" ht="15" customHeight="1">
      <c r="A2441" s="319">
        <v>13424</v>
      </c>
      <c r="B2441" s="320" t="s">
        <v>30429</v>
      </c>
      <c r="C2441" s="321" t="s">
        <v>27142</v>
      </c>
      <c r="D2441" s="322">
        <v>41.39</v>
      </c>
    </row>
    <row r="2442" spans="1:5" ht="15" customHeight="1">
      <c r="A2442" s="319">
        <v>1992</v>
      </c>
      <c r="B2442" s="320" t="s">
        <v>30430</v>
      </c>
      <c r="C2442" s="321" t="s">
        <v>27142</v>
      </c>
      <c r="D2442" s="322">
        <v>4.21</v>
      </c>
    </row>
    <row r="2443" spans="1:5" ht="15" customHeight="1">
      <c r="A2443" s="319">
        <v>1993</v>
      </c>
      <c r="B2443" s="320" t="s">
        <v>30431</v>
      </c>
      <c r="C2443" s="321" t="s">
        <v>27142</v>
      </c>
      <c r="D2443" s="322">
        <v>28.39</v>
      </c>
    </row>
    <row r="2444" spans="1:5" ht="15" customHeight="1">
      <c r="A2444" s="319">
        <v>8855</v>
      </c>
      <c r="B2444" s="320" t="s">
        <v>30432</v>
      </c>
      <c r="C2444" s="321" t="s">
        <v>27142</v>
      </c>
      <c r="D2444" s="322">
        <v>55.28</v>
      </c>
    </row>
    <row r="2445" spans="1:5" ht="15" customHeight="1">
      <c r="A2445" s="319">
        <v>2262</v>
      </c>
      <c r="B2445" s="320" t="s">
        <v>30433</v>
      </c>
      <c r="C2445" s="321" t="s">
        <v>27142</v>
      </c>
      <c r="D2445" s="322">
        <v>479.57</v>
      </c>
    </row>
    <row r="2446" spans="1:5" ht="15" customHeight="1">
      <c r="A2446" s="319">
        <v>2263</v>
      </c>
      <c r="B2446" s="320" t="s">
        <v>30434</v>
      </c>
      <c r="C2446" s="321" t="s">
        <v>27142</v>
      </c>
      <c r="D2446" s="322">
        <v>1397.53</v>
      </c>
    </row>
    <row r="2447" spans="1:5" ht="15" customHeight="1">
      <c r="A2447" s="319">
        <v>4505</v>
      </c>
      <c r="B2447" s="320" t="s">
        <v>30435</v>
      </c>
      <c r="C2447" s="321" t="s">
        <v>27142</v>
      </c>
      <c r="D2447" s="322">
        <v>212.48</v>
      </c>
    </row>
    <row r="2448" spans="1:5" ht="15" customHeight="1">
      <c r="A2448" s="319">
        <v>12483</v>
      </c>
      <c r="B2448" s="320" t="s">
        <v>30436</v>
      </c>
      <c r="C2448" s="321" t="s">
        <v>27142</v>
      </c>
      <c r="D2448" s="322">
        <v>10.07</v>
      </c>
    </row>
    <row r="2449" spans="1:5" ht="15" customHeight="1">
      <c r="A2449" s="319">
        <v>4302</v>
      </c>
      <c r="B2449" s="320" t="s">
        <v>30437</v>
      </c>
      <c r="C2449" s="321" t="s">
        <v>27142</v>
      </c>
      <c r="D2449" s="322">
        <v>30.92</v>
      </c>
    </row>
    <row r="2450" spans="1:5" ht="15" customHeight="1">
      <c r="A2450" s="319">
        <v>2406</v>
      </c>
      <c r="B2450" s="320" t="s">
        <v>30438</v>
      </c>
      <c r="C2450" s="321" t="s">
        <v>27142</v>
      </c>
      <c r="D2450" s="322">
        <v>19.899999999999999</v>
      </c>
      <c r="E2450" s="323" t="s">
        <v>28267</v>
      </c>
    </row>
    <row r="2451" spans="1:5" ht="15" customHeight="1">
      <c r="A2451" s="319">
        <v>2407</v>
      </c>
      <c r="B2451" s="320" t="s">
        <v>30439</v>
      </c>
      <c r="C2451" s="321" t="s">
        <v>27142</v>
      </c>
      <c r="D2451" s="322">
        <v>73.819999999999993</v>
      </c>
      <c r="E2451" s="323" t="s">
        <v>28267</v>
      </c>
    </row>
    <row r="2452" spans="1:5" ht="15" customHeight="1">
      <c r="A2452" s="319">
        <v>12501</v>
      </c>
      <c r="B2452" s="320" t="s">
        <v>30440</v>
      </c>
      <c r="C2452" s="321" t="s">
        <v>27142</v>
      </c>
      <c r="D2452" s="322">
        <v>33.78</v>
      </c>
    </row>
    <row r="2453" spans="1:5" ht="15" customHeight="1">
      <c r="A2453" s="319">
        <v>683</v>
      </c>
      <c r="B2453" s="320" t="s">
        <v>30441</v>
      </c>
      <c r="C2453" s="321" t="s">
        <v>27142</v>
      </c>
      <c r="D2453" s="322">
        <v>0.19</v>
      </c>
      <c r="E2453" s="323" t="s">
        <v>28267</v>
      </c>
    </row>
    <row r="2454" spans="1:5" ht="15" customHeight="1">
      <c r="A2454" s="319">
        <v>148</v>
      </c>
      <c r="B2454" s="320" t="s">
        <v>30442</v>
      </c>
      <c r="C2454" s="321" t="s">
        <v>27142</v>
      </c>
      <c r="D2454" s="322">
        <v>179.9</v>
      </c>
      <c r="E2454" s="323" t="s">
        <v>28267</v>
      </c>
    </row>
    <row r="2455" spans="1:5" ht="15" customHeight="1">
      <c r="A2455" s="319">
        <v>11272</v>
      </c>
      <c r="B2455" s="320" t="s">
        <v>30443</v>
      </c>
      <c r="C2455" s="321" t="s">
        <v>27142</v>
      </c>
      <c r="D2455" s="322">
        <v>75.040000000000006</v>
      </c>
      <c r="E2455" s="323" t="s">
        <v>28267</v>
      </c>
    </row>
    <row r="2456" spans="1:5" ht="15" customHeight="1">
      <c r="A2456" s="319">
        <v>11240</v>
      </c>
      <c r="B2456" s="320" t="s">
        <v>30444</v>
      </c>
      <c r="C2456" s="321" t="s">
        <v>27142</v>
      </c>
      <c r="D2456" s="322">
        <v>43.9</v>
      </c>
      <c r="E2456" s="323" t="s">
        <v>28267</v>
      </c>
    </row>
    <row r="2457" spans="1:5" ht="15" customHeight="1">
      <c r="A2457" s="319">
        <v>11275</v>
      </c>
      <c r="B2457" s="320" t="s">
        <v>30445</v>
      </c>
      <c r="C2457" s="321" t="s">
        <v>27142</v>
      </c>
      <c r="D2457" s="322">
        <v>45.4</v>
      </c>
      <c r="E2457" s="323" t="s">
        <v>28267</v>
      </c>
    </row>
    <row r="2458" spans="1:5" ht="15" customHeight="1">
      <c r="A2458" s="319">
        <v>11277</v>
      </c>
      <c r="B2458" s="320" t="s">
        <v>30446</v>
      </c>
      <c r="C2458" s="321" t="s">
        <v>27142</v>
      </c>
      <c r="D2458" s="322">
        <v>80.69</v>
      </c>
      <c r="E2458" s="323" t="s">
        <v>28267</v>
      </c>
    </row>
    <row r="2459" spans="1:5" ht="25.5" customHeight="1">
      <c r="A2459" s="319">
        <v>11276</v>
      </c>
      <c r="B2459" s="320" t="s">
        <v>30447</v>
      </c>
      <c r="C2459" s="321" t="s">
        <v>27142</v>
      </c>
      <c r="D2459" s="322">
        <v>49.96</v>
      </c>
      <c r="E2459" s="323" t="s">
        <v>28267</v>
      </c>
    </row>
    <row r="2460" spans="1:5" ht="15" customHeight="1">
      <c r="A2460" s="319">
        <v>11278</v>
      </c>
      <c r="B2460" s="320" t="s">
        <v>30448</v>
      </c>
      <c r="C2460" s="321" t="s">
        <v>27142</v>
      </c>
      <c r="D2460" s="322">
        <v>27.5</v>
      </c>
      <c r="E2460" s="323" t="s">
        <v>28267</v>
      </c>
    </row>
    <row r="2461" spans="1:5" ht="17.100000000000001" customHeight="1">
      <c r="A2461" s="319">
        <v>11279</v>
      </c>
      <c r="B2461" s="320" t="s">
        <v>30449</v>
      </c>
      <c r="C2461" s="321" t="s">
        <v>27142</v>
      </c>
      <c r="D2461" s="322">
        <v>64.88</v>
      </c>
      <c r="E2461" s="323" t="s">
        <v>28267</v>
      </c>
    </row>
    <row r="2462" spans="1:5" ht="15" customHeight="1">
      <c r="A2462" s="319">
        <v>11241</v>
      </c>
      <c r="B2462" s="320" t="s">
        <v>30450</v>
      </c>
      <c r="C2462" s="321" t="s">
        <v>27142</v>
      </c>
      <c r="D2462" s="322">
        <v>135.30000000000001</v>
      </c>
      <c r="E2462" s="323" t="s">
        <v>28267</v>
      </c>
    </row>
    <row r="2463" spans="1:5" ht="15" customHeight="1">
      <c r="A2463" s="319">
        <v>10580</v>
      </c>
      <c r="B2463" s="320" t="s">
        <v>30451</v>
      </c>
      <c r="C2463" s="321" t="s">
        <v>27152</v>
      </c>
      <c r="D2463" s="322">
        <v>0.02</v>
      </c>
    </row>
    <row r="2464" spans="1:5" ht="15" customHeight="1">
      <c r="A2464" s="319">
        <v>10581</v>
      </c>
      <c r="B2464" s="320" t="s">
        <v>30452</v>
      </c>
      <c r="C2464" s="321" t="s">
        <v>27152</v>
      </c>
      <c r="D2464" s="322">
        <v>0.26</v>
      </c>
    </row>
    <row r="2465" spans="1:5" ht="15" customHeight="1">
      <c r="A2465" s="319">
        <v>10582</v>
      </c>
      <c r="B2465" s="320" t="s">
        <v>30453</v>
      </c>
      <c r="C2465" s="321" t="s">
        <v>27152</v>
      </c>
      <c r="D2465" s="322">
        <v>0.03</v>
      </c>
    </row>
    <row r="2466" spans="1:5" ht="15" customHeight="1">
      <c r="A2466" s="319">
        <v>10584</v>
      </c>
      <c r="B2466" s="320" t="s">
        <v>30454</v>
      </c>
      <c r="C2466" s="321" t="s">
        <v>27152</v>
      </c>
      <c r="D2466" s="322">
        <v>0.11</v>
      </c>
    </row>
    <row r="2467" spans="1:5" ht="15" customHeight="1">
      <c r="A2467" s="319">
        <v>10778</v>
      </c>
      <c r="B2467" s="320" t="s">
        <v>30455</v>
      </c>
      <c r="C2467" s="321" t="s">
        <v>27152</v>
      </c>
      <c r="D2467" s="322">
        <v>0.03</v>
      </c>
    </row>
    <row r="2468" spans="1:5" ht="15" customHeight="1">
      <c r="A2468" s="319">
        <v>10591</v>
      </c>
      <c r="B2468" s="320" t="s">
        <v>30456</v>
      </c>
      <c r="C2468" s="321" t="s">
        <v>27152</v>
      </c>
      <c r="D2468" s="322">
        <v>0.03</v>
      </c>
    </row>
    <row r="2469" spans="1:5" ht="15" customHeight="1">
      <c r="A2469" s="319">
        <v>10590</v>
      </c>
      <c r="B2469" s="320" t="s">
        <v>30457</v>
      </c>
      <c r="C2469" s="321" t="s">
        <v>27152</v>
      </c>
      <c r="D2469" s="322">
        <v>0.03</v>
      </c>
    </row>
    <row r="2470" spans="1:5" ht="15" customHeight="1">
      <c r="A2470" s="319">
        <v>10589</v>
      </c>
      <c r="B2470" s="320" t="s">
        <v>30458</v>
      </c>
      <c r="C2470" s="321" t="s">
        <v>27152</v>
      </c>
      <c r="D2470" s="322">
        <v>0.03</v>
      </c>
    </row>
    <row r="2471" spans="1:5" ht="15" customHeight="1">
      <c r="A2471" s="319">
        <v>10587</v>
      </c>
      <c r="B2471" s="320" t="s">
        <v>30459</v>
      </c>
      <c r="C2471" s="321" t="s">
        <v>27152</v>
      </c>
      <c r="D2471" s="322">
        <v>0.03</v>
      </c>
    </row>
    <row r="2472" spans="1:5" ht="15" customHeight="1">
      <c r="A2472" s="319">
        <v>10588</v>
      </c>
      <c r="B2472" s="320" t="s">
        <v>30460</v>
      </c>
      <c r="C2472" s="321" t="s">
        <v>27152</v>
      </c>
      <c r="D2472" s="322">
        <v>0.03</v>
      </c>
    </row>
    <row r="2473" spans="1:5" ht="15" customHeight="1">
      <c r="A2473" s="319">
        <v>10585</v>
      </c>
      <c r="B2473" s="320" t="s">
        <v>30461</v>
      </c>
      <c r="C2473" s="321" t="s">
        <v>27142</v>
      </c>
      <c r="D2473" s="322">
        <v>21.25</v>
      </c>
      <c r="E2473" s="323" t="s">
        <v>28267</v>
      </c>
    </row>
    <row r="2474" spans="1:5" ht="15" customHeight="1">
      <c r="A2474" s="319">
        <v>11281</v>
      </c>
      <c r="B2474" s="320" t="s">
        <v>30462</v>
      </c>
      <c r="C2474" s="321" t="s">
        <v>27142</v>
      </c>
      <c r="D2474" s="322">
        <v>274.89</v>
      </c>
    </row>
    <row r="2475" spans="1:5" ht="15" customHeight="1">
      <c r="A2475" s="319">
        <v>4180</v>
      </c>
      <c r="B2475" s="320" t="s">
        <v>30463</v>
      </c>
      <c r="C2475" s="321" t="s">
        <v>27303</v>
      </c>
      <c r="D2475" s="322">
        <v>39.450000000000003</v>
      </c>
    </row>
    <row r="2476" spans="1:5" ht="15" customHeight="1">
      <c r="A2476" s="319">
        <v>4177</v>
      </c>
      <c r="B2476" s="320" t="s">
        <v>30464</v>
      </c>
      <c r="C2476" s="321" t="s">
        <v>27142</v>
      </c>
      <c r="D2476" s="322">
        <v>13.99</v>
      </c>
      <c r="E2476" s="323" t="s">
        <v>28267</v>
      </c>
    </row>
    <row r="2477" spans="1:5" ht="15" customHeight="1">
      <c r="A2477" s="319">
        <v>11425</v>
      </c>
      <c r="B2477" s="320" t="s">
        <v>30465</v>
      </c>
      <c r="C2477" s="321" t="s">
        <v>27142</v>
      </c>
      <c r="D2477" s="322">
        <v>13.13</v>
      </c>
      <c r="E2477" s="323" t="s">
        <v>28267</v>
      </c>
    </row>
    <row r="2478" spans="1:5" ht="15" customHeight="1">
      <c r="A2478" s="319">
        <v>10787</v>
      </c>
      <c r="B2478" s="320" t="s">
        <v>30466</v>
      </c>
      <c r="C2478" s="321" t="s">
        <v>27142</v>
      </c>
      <c r="D2478" s="322">
        <v>152.5</v>
      </c>
      <c r="E2478" s="323" t="s">
        <v>28267</v>
      </c>
    </row>
    <row r="2479" spans="1:5" ht="15" customHeight="1">
      <c r="A2479" s="319">
        <v>11284</v>
      </c>
      <c r="B2479" s="320" t="s">
        <v>30467</v>
      </c>
      <c r="C2479" s="321" t="s">
        <v>27142</v>
      </c>
      <c r="D2479" s="322">
        <v>101.91</v>
      </c>
    </row>
    <row r="2480" spans="1:5" ht="15" customHeight="1">
      <c r="A2480" s="319">
        <v>11468</v>
      </c>
      <c r="B2480" s="320" t="s">
        <v>30468</v>
      </c>
      <c r="C2480" s="321" t="s">
        <v>27142</v>
      </c>
      <c r="D2480" s="322">
        <v>3.4</v>
      </c>
    </row>
    <row r="2481" spans="1:5" ht="15" customHeight="1">
      <c r="A2481" s="319">
        <v>10579</v>
      </c>
      <c r="B2481" s="320" t="s">
        <v>30469</v>
      </c>
      <c r="C2481" s="321" t="s">
        <v>27142</v>
      </c>
      <c r="D2481" s="322">
        <v>22.89</v>
      </c>
    </row>
    <row r="2482" spans="1:5" ht="15" customHeight="1">
      <c r="A2482" s="319">
        <v>11474</v>
      </c>
      <c r="B2482" s="320" t="s">
        <v>30470</v>
      </c>
      <c r="C2482" s="321" t="s">
        <v>27142</v>
      </c>
      <c r="D2482" s="322">
        <v>14.71</v>
      </c>
    </row>
    <row r="2483" spans="1:5" ht="15" customHeight="1">
      <c r="A2483" s="319">
        <v>11242</v>
      </c>
      <c r="B2483" s="320" t="s">
        <v>30471</v>
      </c>
      <c r="C2483" s="321" t="s">
        <v>27142</v>
      </c>
      <c r="D2483" s="322">
        <v>47</v>
      </c>
      <c r="E2483" s="323" t="s">
        <v>28267</v>
      </c>
    </row>
    <row r="2484" spans="1:5" ht="15" customHeight="1">
      <c r="A2484" s="319">
        <v>11280</v>
      </c>
      <c r="B2484" s="320" t="s">
        <v>30472</v>
      </c>
      <c r="C2484" s="321" t="s">
        <v>27142</v>
      </c>
      <c r="D2484" s="322">
        <v>60.5</v>
      </c>
      <c r="E2484" s="323" t="s">
        <v>28267</v>
      </c>
    </row>
    <row r="2485" spans="1:5" ht="15" customHeight="1">
      <c r="A2485" s="319">
        <v>4722</v>
      </c>
      <c r="B2485" s="320" t="s">
        <v>30473</v>
      </c>
      <c r="C2485" s="321" t="s">
        <v>27142</v>
      </c>
      <c r="D2485" s="322">
        <v>16.79</v>
      </c>
      <c r="E2485" s="323" t="s">
        <v>28267</v>
      </c>
    </row>
    <row r="2486" spans="1:5" ht="15" customHeight="1">
      <c r="A2486" s="319">
        <v>4174</v>
      </c>
      <c r="B2486" s="320" t="s">
        <v>30474</v>
      </c>
      <c r="C2486" s="321" t="s">
        <v>27142</v>
      </c>
      <c r="D2486" s="322">
        <v>10.8</v>
      </c>
      <c r="E2486" s="323" t="s">
        <v>28267</v>
      </c>
    </row>
    <row r="2487" spans="1:5" ht="15" customHeight="1">
      <c r="A2487" s="319">
        <v>11245</v>
      </c>
      <c r="B2487" s="320" t="s">
        <v>30475</v>
      </c>
      <c r="C2487" s="321" t="s">
        <v>27142</v>
      </c>
      <c r="D2487" s="322">
        <v>11.26</v>
      </c>
      <c r="E2487" s="323" t="s">
        <v>28267</v>
      </c>
    </row>
    <row r="2488" spans="1:5" ht="15" customHeight="1">
      <c r="A2488" s="319">
        <v>3510</v>
      </c>
      <c r="B2488" s="320" t="s">
        <v>30476</v>
      </c>
      <c r="C2488" s="321" t="s">
        <v>27142</v>
      </c>
      <c r="D2488" s="322">
        <v>6.2</v>
      </c>
      <c r="E2488" s="323" t="s">
        <v>28267</v>
      </c>
    </row>
    <row r="2489" spans="1:5" ht="15" customHeight="1">
      <c r="A2489" s="319">
        <v>2718</v>
      </c>
      <c r="B2489" s="320" t="s">
        <v>30477</v>
      </c>
      <c r="C2489" s="321" t="s">
        <v>27142</v>
      </c>
      <c r="D2489" s="322">
        <v>15</v>
      </c>
      <c r="E2489" s="323" t="s">
        <v>28267</v>
      </c>
    </row>
    <row r="2490" spans="1:5" ht="17.100000000000001" customHeight="1">
      <c r="A2490" s="319">
        <v>12750</v>
      </c>
      <c r="B2490" s="320" t="s">
        <v>30478</v>
      </c>
      <c r="C2490" s="321" t="s">
        <v>27142</v>
      </c>
      <c r="D2490" s="322">
        <v>438</v>
      </c>
      <c r="E2490" s="323" t="s">
        <v>28267</v>
      </c>
    </row>
    <row r="2491" spans="1:5" ht="15" customHeight="1">
      <c r="A2491" s="319">
        <v>11217</v>
      </c>
      <c r="B2491" s="320" t="s">
        <v>30479</v>
      </c>
      <c r="C2491" s="321" t="s">
        <v>27142</v>
      </c>
      <c r="D2491" s="322">
        <v>21.97</v>
      </c>
    </row>
    <row r="2492" spans="1:5" ht="15" customHeight="1">
      <c r="A2492" s="319">
        <v>11252</v>
      </c>
      <c r="B2492" s="320" t="s">
        <v>30480</v>
      </c>
      <c r="C2492" s="321" t="s">
        <v>27142</v>
      </c>
      <c r="D2492" s="322">
        <v>238.8</v>
      </c>
      <c r="E2492" s="323" t="s">
        <v>28267</v>
      </c>
    </row>
    <row r="2493" spans="1:5" ht="15" customHeight="1">
      <c r="A2493" s="319">
        <v>11246</v>
      </c>
      <c r="B2493" s="320" t="s">
        <v>30481</v>
      </c>
      <c r="C2493" s="321" t="s">
        <v>27150</v>
      </c>
      <c r="D2493" s="322">
        <v>9.0500000000000007</v>
      </c>
      <c r="E2493" s="323" t="s">
        <v>28267</v>
      </c>
    </row>
    <row r="2494" spans="1:5" ht="17.100000000000001" customHeight="1">
      <c r="A2494" s="319">
        <v>11282</v>
      </c>
      <c r="B2494" s="320" t="s">
        <v>30482</v>
      </c>
      <c r="C2494" s="321" t="s">
        <v>27142</v>
      </c>
      <c r="D2494" s="322">
        <v>380.9</v>
      </c>
      <c r="E2494" s="323" t="s">
        <v>28267</v>
      </c>
    </row>
    <row r="2495" spans="1:5" ht="15" customHeight="1">
      <c r="A2495" s="319">
        <v>4725</v>
      </c>
      <c r="B2495" s="320" t="s">
        <v>30483</v>
      </c>
      <c r="C2495" s="321" t="s">
        <v>27142</v>
      </c>
      <c r="D2495" s="322">
        <v>21.49</v>
      </c>
      <c r="E2495" s="323" t="s">
        <v>28267</v>
      </c>
    </row>
    <row r="2496" spans="1:5" ht="17.100000000000001" customHeight="1">
      <c r="A2496" s="319">
        <v>11273</v>
      </c>
      <c r="B2496" s="320" t="s">
        <v>30484</v>
      </c>
      <c r="C2496" s="321" t="s">
        <v>27142</v>
      </c>
      <c r="D2496" s="322">
        <v>184.83</v>
      </c>
    </row>
    <row r="2497" spans="1:5" ht="15" customHeight="1">
      <c r="A2497" s="319">
        <v>11285</v>
      </c>
      <c r="B2497" s="320" t="s">
        <v>30485</v>
      </c>
      <c r="C2497" s="321" t="s">
        <v>27142</v>
      </c>
      <c r="D2497" s="322">
        <v>1200</v>
      </c>
      <c r="E2497" s="323" t="s">
        <v>28267</v>
      </c>
    </row>
    <row r="2498" spans="1:5" ht="15" customHeight="1">
      <c r="A2498" s="319">
        <v>10578</v>
      </c>
      <c r="B2498" s="320" t="s">
        <v>30486</v>
      </c>
      <c r="C2498" s="321" t="s">
        <v>27142</v>
      </c>
      <c r="D2498" s="322">
        <v>18.649999999999999</v>
      </c>
      <c r="E2498" s="323" t="s">
        <v>28267</v>
      </c>
    </row>
    <row r="2499" spans="1:5" ht="15" customHeight="1">
      <c r="A2499" s="319">
        <v>11274</v>
      </c>
      <c r="B2499" s="320" t="s">
        <v>30487</v>
      </c>
      <c r="C2499" s="321" t="s">
        <v>27142</v>
      </c>
      <c r="D2499" s="322">
        <v>15.85</v>
      </c>
      <c r="E2499" s="323" t="s">
        <v>28267</v>
      </c>
    </row>
    <row r="2500" spans="1:5" ht="15" customHeight="1">
      <c r="A2500" s="319">
        <v>8216</v>
      </c>
      <c r="B2500" s="320" t="s">
        <v>30488</v>
      </c>
      <c r="C2500" s="321" t="s">
        <v>27142</v>
      </c>
      <c r="D2500" s="322">
        <v>9.5</v>
      </c>
      <c r="E2500" s="323" t="s">
        <v>28267</v>
      </c>
    </row>
    <row r="2501" spans="1:5" ht="15" customHeight="1">
      <c r="A2501" s="319">
        <v>10592</v>
      </c>
      <c r="B2501" s="320" t="s">
        <v>30489</v>
      </c>
      <c r="C2501" s="321" t="s">
        <v>27142</v>
      </c>
      <c r="D2501" s="322">
        <v>31.56</v>
      </c>
    </row>
    <row r="2502" spans="1:5" ht="15" customHeight="1">
      <c r="A2502" s="319">
        <v>11286</v>
      </c>
      <c r="B2502" s="320" t="s">
        <v>30490</v>
      </c>
      <c r="C2502" s="321" t="s">
        <v>27142</v>
      </c>
      <c r="D2502" s="322">
        <v>336.56</v>
      </c>
    </row>
    <row r="2503" spans="1:5" ht="15" customHeight="1">
      <c r="A2503" s="319">
        <v>11270</v>
      </c>
      <c r="B2503" s="320" t="s">
        <v>30491</v>
      </c>
      <c r="C2503" s="321" t="s">
        <v>27142</v>
      </c>
      <c r="D2503" s="322">
        <v>20.95</v>
      </c>
      <c r="E2503" s="323" t="s">
        <v>28267</v>
      </c>
    </row>
    <row r="2504" spans="1:5" ht="15" customHeight="1">
      <c r="A2504" s="319">
        <v>10789</v>
      </c>
      <c r="B2504" s="320" t="s">
        <v>30492</v>
      </c>
      <c r="C2504" s="321" t="s">
        <v>27142</v>
      </c>
      <c r="D2504" s="322">
        <v>15.9</v>
      </c>
      <c r="E2504" s="323" t="s">
        <v>28267</v>
      </c>
    </row>
    <row r="2505" spans="1:5" ht="15" customHeight="1">
      <c r="A2505" s="319">
        <v>10788</v>
      </c>
      <c r="B2505" s="320" t="s">
        <v>30493</v>
      </c>
      <c r="C2505" s="321" t="s">
        <v>27142</v>
      </c>
      <c r="D2505" s="322">
        <v>17.29</v>
      </c>
      <c r="E2505" s="323" t="s">
        <v>28267</v>
      </c>
    </row>
    <row r="2506" spans="1:5" ht="15" customHeight="1">
      <c r="A2506" s="319">
        <v>11442</v>
      </c>
      <c r="B2506" s="320" t="s">
        <v>30494</v>
      </c>
      <c r="C2506" s="321" t="s">
        <v>27142</v>
      </c>
      <c r="D2506" s="322">
        <v>3.18</v>
      </c>
    </row>
    <row r="2507" spans="1:5" ht="15" customHeight="1">
      <c r="A2507" s="319">
        <v>11443</v>
      </c>
      <c r="B2507" s="320" t="s">
        <v>30495</v>
      </c>
      <c r="C2507" s="321" t="s">
        <v>27142</v>
      </c>
      <c r="D2507" s="322">
        <v>2.08</v>
      </c>
    </row>
    <row r="2508" spans="1:5" ht="15" customHeight="1">
      <c r="A2508" s="319">
        <v>4724</v>
      </c>
      <c r="B2508" s="320" t="s">
        <v>30496</v>
      </c>
      <c r="C2508" s="321" t="s">
        <v>27142</v>
      </c>
      <c r="D2508" s="322">
        <v>4.95</v>
      </c>
      <c r="E2508" s="323" t="s">
        <v>28267</v>
      </c>
    </row>
    <row r="2509" spans="1:5" ht="15" customHeight="1">
      <c r="A2509" s="319">
        <v>11251</v>
      </c>
      <c r="B2509" s="320" t="s">
        <v>30497</v>
      </c>
      <c r="C2509" s="321" t="s">
        <v>27142</v>
      </c>
      <c r="D2509" s="322">
        <v>27.69</v>
      </c>
    </row>
    <row r="2510" spans="1:5" ht="15" customHeight="1">
      <c r="A2510" s="319">
        <v>10593</v>
      </c>
      <c r="B2510" s="320" t="s">
        <v>30498</v>
      </c>
      <c r="C2510" s="321" t="s">
        <v>27142</v>
      </c>
      <c r="D2510" s="322">
        <v>19.57</v>
      </c>
    </row>
    <row r="2511" spans="1:5" ht="15" customHeight="1">
      <c r="A2511" s="319">
        <v>10791</v>
      </c>
      <c r="B2511" s="320" t="s">
        <v>30499</v>
      </c>
      <c r="C2511" s="321" t="s">
        <v>27142</v>
      </c>
      <c r="D2511" s="322">
        <v>46.26</v>
      </c>
    </row>
    <row r="2512" spans="1:5" ht="15" customHeight="1">
      <c r="A2512" s="319">
        <v>10790</v>
      </c>
      <c r="B2512" s="320" t="s">
        <v>30500</v>
      </c>
      <c r="C2512" s="321" t="s">
        <v>27142</v>
      </c>
      <c r="D2512" s="322">
        <v>22.98</v>
      </c>
      <c r="E2512" s="323" t="s">
        <v>28267</v>
      </c>
    </row>
    <row r="2513" spans="1:5" ht="15" customHeight="1">
      <c r="A2513" s="319">
        <v>11458</v>
      </c>
      <c r="B2513" s="320" t="s">
        <v>30501</v>
      </c>
      <c r="C2513" s="321" t="s">
        <v>27142</v>
      </c>
      <c r="D2513" s="322">
        <v>2.96</v>
      </c>
    </row>
    <row r="2514" spans="1:5" ht="15" customHeight="1">
      <c r="A2514" s="319">
        <v>11459</v>
      </c>
      <c r="B2514" s="320" t="s">
        <v>30502</v>
      </c>
      <c r="C2514" s="321" t="s">
        <v>27142</v>
      </c>
      <c r="D2514" s="322">
        <v>2.81</v>
      </c>
    </row>
    <row r="2515" spans="1:5" ht="15" customHeight="1">
      <c r="A2515" s="319">
        <v>11415</v>
      </c>
      <c r="B2515" s="320" t="s">
        <v>30503</v>
      </c>
      <c r="C2515" s="321" t="s">
        <v>27142</v>
      </c>
      <c r="D2515" s="322">
        <v>26.49</v>
      </c>
    </row>
    <row r="2516" spans="1:5" ht="15" customHeight="1">
      <c r="A2516" s="319">
        <v>11417</v>
      </c>
      <c r="B2516" s="320" t="s">
        <v>30504</v>
      </c>
      <c r="C2516" s="321" t="s">
        <v>27142</v>
      </c>
      <c r="D2516" s="322">
        <v>16.05</v>
      </c>
    </row>
    <row r="2517" spans="1:5" ht="15" customHeight="1">
      <c r="A2517" s="319">
        <v>11418</v>
      </c>
      <c r="B2517" s="320" t="s">
        <v>30505</v>
      </c>
      <c r="C2517" s="321" t="s">
        <v>27142</v>
      </c>
      <c r="D2517" s="322">
        <v>11.76</v>
      </c>
    </row>
    <row r="2518" spans="1:5" ht="15" customHeight="1">
      <c r="A2518" s="319">
        <v>11250</v>
      </c>
      <c r="B2518" s="320" t="s">
        <v>30506</v>
      </c>
      <c r="C2518" s="321" t="s">
        <v>27142</v>
      </c>
      <c r="D2518" s="322">
        <v>15.9</v>
      </c>
      <c r="E2518" s="323" t="s">
        <v>28267</v>
      </c>
    </row>
    <row r="2519" spans="1:5" ht="15" customHeight="1">
      <c r="A2519" s="319">
        <v>11283</v>
      </c>
      <c r="B2519" s="320" t="s">
        <v>30507</v>
      </c>
      <c r="C2519" s="321" t="s">
        <v>27142</v>
      </c>
      <c r="D2519" s="322">
        <v>353.85</v>
      </c>
      <c r="E2519" s="323" t="s">
        <v>28267</v>
      </c>
    </row>
    <row r="2520" spans="1:5" ht="15" customHeight="1">
      <c r="A2520" s="319">
        <v>11247</v>
      </c>
      <c r="B2520" s="320" t="s">
        <v>30508</v>
      </c>
      <c r="C2520" s="321" t="s">
        <v>27142</v>
      </c>
      <c r="D2520" s="322">
        <v>272.97000000000003</v>
      </c>
      <c r="E2520" s="323" t="s">
        <v>28267</v>
      </c>
    </row>
    <row r="2521" spans="1:5" ht="15" customHeight="1">
      <c r="A2521" s="319">
        <v>10577</v>
      </c>
      <c r="B2521" s="320" t="s">
        <v>30509</v>
      </c>
      <c r="C2521" s="321" t="s">
        <v>27142</v>
      </c>
      <c r="D2521" s="322">
        <v>18.579999999999998</v>
      </c>
      <c r="E2521" s="323" t="s">
        <v>28267</v>
      </c>
    </row>
    <row r="2522" spans="1:5" ht="15" customHeight="1">
      <c r="A2522" s="319">
        <v>10594</v>
      </c>
      <c r="B2522" s="320" t="s">
        <v>30510</v>
      </c>
      <c r="C2522" s="321" t="s">
        <v>27142</v>
      </c>
      <c r="D2522" s="322">
        <v>73.709999999999994</v>
      </c>
    </row>
    <row r="2523" spans="1:5" ht="15" customHeight="1">
      <c r="A2523" s="319">
        <v>11271</v>
      </c>
      <c r="B2523" s="320" t="s">
        <v>30511</v>
      </c>
      <c r="C2523" s="321" t="s">
        <v>27142</v>
      </c>
      <c r="D2523" s="322">
        <v>60.96</v>
      </c>
    </row>
    <row r="2524" spans="1:5" ht="15" customHeight="1">
      <c r="A2524" s="319">
        <v>11256</v>
      </c>
      <c r="B2524" s="320" t="s">
        <v>30512</v>
      </c>
      <c r="C2524" s="321" t="s">
        <v>27142</v>
      </c>
      <c r="D2524" s="322">
        <v>90</v>
      </c>
      <c r="E2524" s="323" t="s">
        <v>28267</v>
      </c>
    </row>
    <row r="2525" spans="1:5" ht="15" customHeight="1">
      <c r="A2525" s="319">
        <v>11257</v>
      </c>
      <c r="B2525" s="320" t="s">
        <v>30513</v>
      </c>
      <c r="C2525" s="321" t="s">
        <v>27142</v>
      </c>
      <c r="D2525" s="322">
        <v>31.36</v>
      </c>
      <c r="E2525" s="323" t="s">
        <v>28267</v>
      </c>
    </row>
    <row r="2526" spans="1:5" ht="15" customHeight="1">
      <c r="A2526" s="319">
        <v>11255</v>
      </c>
      <c r="B2526" s="320" t="s">
        <v>30514</v>
      </c>
      <c r="C2526" s="321" t="s">
        <v>27142</v>
      </c>
      <c r="D2526" s="322">
        <v>21.96</v>
      </c>
      <c r="E2526" s="323" t="s">
        <v>28267</v>
      </c>
    </row>
    <row r="2527" spans="1:5" ht="15" customHeight="1">
      <c r="A2527" s="319">
        <v>11253</v>
      </c>
      <c r="B2527" s="320" t="s">
        <v>30515</v>
      </c>
      <c r="C2527" s="321" t="s">
        <v>27142</v>
      </c>
      <c r="D2527" s="322">
        <v>21</v>
      </c>
      <c r="E2527" s="323" t="s">
        <v>28267</v>
      </c>
    </row>
    <row r="2528" spans="1:5" ht="15" customHeight="1">
      <c r="A2528" s="319">
        <v>11254</v>
      </c>
      <c r="B2528" s="320" t="s">
        <v>30516</v>
      </c>
      <c r="C2528" s="321" t="s">
        <v>27142</v>
      </c>
      <c r="D2528" s="322">
        <v>22.8</v>
      </c>
      <c r="E2528" s="323" t="s">
        <v>28267</v>
      </c>
    </row>
    <row r="2529" spans="1:5" ht="15" customHeight="1">
      <c r="A2529" s="319">
        <v>10586</v>
      </c>
      <c r="B2529" s="320" t="s">
        <v>30517</v>
      </c>
      <c r="C2529" s="321" t="s">
        <v>27142</v>
      </c>
      <c r="D2529" s="322">
        <v>17.899999999999999</v>
      </c>
      <c r="E2529" s="323" t="s">
        <v>28267</v>
      </c>
    </row>
    <row r="2530" spans="1:5" ht="15" customHeight="1">
      <c r="A2530" s="319">
        <v>11464</v>
      </c>
      <c r="B2530" s="320" t="s">
        <v>30518</v>
      </c>
      <c r="C2530" s="321" t="s">
        <v>27142</v>
      </c>
      <c r="D2530" s="322">
        <v>3.73</v>
      </c>
      <c r="E2530" s="323" t="s">
        <v>28267</v>
      </c>
    </row>
    <row r="2531" spans="1:5" ht="15" customHeight="1">
      <c r="A2531" s="319">
        <v>11462</v>
      </c>
      <c r="B2531" s="320" t="s">
        <v>30519</v>
      </c>
      <c r="C2531" s="321" t="s">
        <v>27142</v>
      </c>
      <c r="D2531" s="322">
        <v>3</v>
      </c>
    </row>
    <row r="2532" spans="1:5" ht="15" customHeight="1">
      <c r="A2532" s="319">
        <v>10583</v>
      </c>
      <c r="B2532" s="320" t="s">
        <v>30520</v>
      </c>
      <c r="C2532" s="321" t="s">
        <v>27142</v>
      </c>
      <c r="D2532" s="322">
        <v>5.6</v>
      </c>
      <c r="E2532" s="323" t="s">
        <v>28267</v>
      </c>
    </row>
    <row r="2533" spans="1:5" ht="15" customHeight="1">
      <c r="A2533" s="319">
        <v>11419</v>
      </c>
      <c r="B2533" s="320" t="s">
        <v>30521</v>
      </c>
      <c r="C2533" s="321" t="s">
        <v>27142</v>
      </c>
      <c r="D2533" s="322">
        <v>3.67</v>
      </c>
    </row>
    <row r="2534" spans="1:5" ht="15" customHeight="1">
      <c r="A2534" s="319">
        <v>13449</v>
      </c>
      <c r="B2534" s="320" t="s">
        <v>30522</v>
      </c>
      <c r="C2534" s="321" t="s">
        <v>27142</v>
      </c>
      <c r="D2534" s="322">
        <v>27.99</v>
      </c>
      <c r="E2534" s="323" t="s">
        <v>28267</v>
      </c>
    </row>
    <row r="2535" spans="1:5" ht="15" customHeight="1">
      <c r="A2535" s="319">
        <v>5172</v>
      </c>
      <c r="B2535" s="320" t="s">
        <v>30523</v>
      </c>
      <c r="C2535" s="321" t="s">
        <v>27142</v>
      </c>
      <c r="D2535" s="322">
        <v>2.41</v>
      </c>
    </row>
    <row r="2536" spans="1:5" ht="15" customHeight="1">
      <c r="A2536" s="319">
        <v>5173</v>
      </c>
      <c r="B2536" s="320" t="s">
        <v>30524</v>
      </c>
      <c r="C2536" s="321" t="s">
        <v>27142</v>
      </c>
      <c r="D2536" s="322">
        <v>9.3000000000000007</v>
      </c>
    </row>
    <row r="2537" spans="1:5" ht="15" customHeight="1">
      <c r="A2537" s="319">
        <v>5174</v>
      </c>
      <c r="B2537" s="320" t="s">
        <v>30525</v>
      </c>
      <c r="C2537" s="321" t="s">
        <v>27142</v>
      </c>
      <c r="D2537" s="322">
        <v>13.09</v>
      </c>
    </row>
    <row r="2538" spans="1:5" ht="15" customHeight="1">
      <c r="A2538" s="319">
        <v>5175</v>
      </c>
      <c r="B2538" s="320" t="s">
        <v>30526</v>
      </c>
      <c r="C2538" s="321" t="s">
        <v>27142</v>
      </c>
      <c r="D2538" s="322">
        <v>16.43</v>
      </c>
    </row>
    <row r="2539" spans="1:5" ht="15" customHeight="1">
      <c r="A2539" s="319">
        <v>5176</v>
      </c>
      <c r="B2539" s="320" t="s">
        <v>30527</v>
      </c>
      <c r="C2539" s="321" t="s">
        <v>27142</v>
      </c>
      <c r="D2539" s="322">
        <v>28.04</v>
      </c>
    </row>
    <row r="2540" spans="1:5" ht="15" customHeight="1">
      <c r="A2540" s="319">
        <v>5177</v>
      </c>
      <c r="B2540" s="320" t="s">
        <v>30528</v>
      </c>
      <c r="C2540" s="321" t="s">
        <v>27142</v>
      </c>
      <c r="D2540" s="322">
        <v>13.27</v>
      </c>
    </row>
    <row r="2541" spans="1:5" ht="15" customHeight="1">
      <c r="A2541" s="319">
        <v>5178</v>
      </c>
      <c r="B2541" s="320" t="s">
        <v>30529</v>
      </c>
      <c r="C2541" s="321" t="s">
        <v>27142</v>
      </c>
      <c r="D2541" s="322">
        <v>22.11</v>
      </c>
    </row>
    <row r="2542" spans="1:5" ht="15" customHeight="1">
      <c r="A2542" s="319">
        <v>5179</v>
      </c>
      <c r="B2542" s="320" t="s">
        <v>30530</v>
      </c>
      <c r="C2542" s="321" t="s">
        <v>27142</v>
      </c>
      <c r="D2542" s="322">
        <v>54.98</v>
      </c>
    </row>
    <row r="2543" spans="1:5" ht="15" customHeight="1">
      <c r="A2543" s="319">
        <v>5180</v>
      </c>
      <c r="B2543" s="320" t="s">
        <v>30531</v>
      </c>
      <c r="C2543" s="321" t="s">
        <v>27142</v>
      </c>
      <c r="D2543" s="322">
        <v>84.14</v>
      </c>
    </row>
    <row r="2544" spans="1:5" ht="15" customHeight="1">
      <c r="A2544" s="319">
        <v>5182</v>
      </c>
      <c r="B2544" s="320" t="s">
        <v>30532</v>
      </c>
      <c r="C2544" s="321" t="s">
        <v>27142</v>
      </c>
      <c r="D2544" s="322">
        <v>26.27</v>
      </c>
    </row>
    <row r="2545" spans="1:4" ht="15" customHeight="1">
      <c r="A2545" s="319">
        <v>5183</v>
      </c>
      <c r="B2545" s="320" t="s">
        <v>30533</v>
      </c>
      <c r="C2545" s="321" t="s">
        <v>27142</v>
      </c>
      <c r="D2545" s="322">
        <v>2.72</v>
      </c>
    </row>
    <row r="2546" spans="1:4" ht="15" customHeight="1">
      <c r="A2546" s="319">
        <v>5184</v>
      </c>
      <c r="B2546" s="320" t="s">
        <v>30534</v>
      </c>
      <c r="C2546" s="321" t="s">
        <v>27142</v>
      </c>
      <c r="D2546" s="322">
        <v>13.82</v>
      </c>
    </row>
    <row r="2547" spans="1:4" ht="15" customHeight="1">
      <c r="A2547" s="319">
        <v>5185</v>
      </c>
      <c r="B2547" s="320" t="s">
        <v>30535</v>
      </c>
      <c r="C2547" s="321" t="s">
        <v>27142</v>
      </c>
      <c r="D2547" s="322">
        <v>14.67</v>
      </c>
    </row>
    <row r="2548" spans="1:4" ht="15" customHeight="1">
      <c r="A2548" s="319">
        <v>5186</v>
      </c>
      <c r="B2548" s="320" t="s">
        <v>30536</v>
      </c>
      <c r="C2548" s="321" t="s">
        <v>27142</v>
      </c>
      <c r="D2548" s="322">
        <v>21.49</v>
      </c>
    </row>
    <row r="2549" spans="1:4" ht="15" customHeight="1">
      <c r="A2549" s="319">
        <v>5187</v>
      </c>
      <c r="B2549" s="320" t="s">
        <v>30537</v>
      </c>
      <c r="C2549" s="321" t="s">
        <v>27142</v>
      </c>
      <c r="D2549" s="322">
        <v>36.159999999999997</v>
      </c>
    </row>
    <row r="2550" spans="1:4" ht="15" customHeight="1">
      <c r="A2550" s="319">
        <v>5188</v>
      </c>
      <c r="B2550" s="320" t="s">
        <v>30538</v>
      </c>
      <c r="C2550" s="321" t="s">
        <v>27142</v>
      </c>
      <c r="D2550" s="322">
        <v>48.69</v>
      </c>
    </row>
    <row r="2551" spans="1:4" ht="15" customHeight="1">
      <c r="A2551" s="319">
        <v>5189</v>
      </c>
      <c r="B2551" s="320" t="s">
        <v>30539</v>
      </c>
      <c r="C2551" s="321" t="s">
        <v>27142</v>
      </c>
      <c r="D2551" s="322">
        <v>67.989999999999995</v>
      </c>
    </row>
    <row r="2552" spans="1:4" ht="15" customHeight="1">
      <c r="A2552" s="319">
        <v>5190</v>
      </c>
      <c r="B2552" s="320" t="s">
        <v>30540</v>
      </c>
      <c r="C2552" s="321" t="s">
        <v>27142</v>
      </c>
      <c r="D2552" s="322">
        <v>14.67</v>
      </c>
    </row>
    <row r="2553" spans="1:4" ht="15" customHeight="1">
      <c r="A2553" s="319">
        <v>5191</v>
      </c>
      <c r="B2553" s="320" t="s">
        <v>30541</v>
      </c>
      <c r="C2553" s="321" t="s">
        <v>27142</v>
      </c>
      <c r="D2553" s="322">
        <v>21.49</v>
      </c>
    </row>
    <row r="2554" spans="1:4" ht="15" customHeight="1">
      <c r="A2554" s="319">
        <v>5192</v>
      </c>
      <c r="B2554" s="320" t="s">
        <v>30542</v>
      </c>
      <c r="C2554" s="321" t="s">
        <v>27142</v>
      </c>
      <c r="D2554" s="322">
        <v>36.159999999999997</v>
      </c>
    </row>
    <row r="2555" spans="1:4" ht="15" customHeight="1">
      <c r="A2555" s="319">
        <v>5193</v>
      </c>
      <c r="B2555" s="320" t="s">
        <v>30543</v>
      </c>
      <c r="C2555" s="321" t="s">
        <v>27142</v>
      </c>
      <c r="D2555" s="322">
        <v>48.69</v>
      </c>
    </row>
    <row r="2556" spans="1:4" ht="15" customHeight="1">
      <c r="A2556" s="319">
        <v>5194</v>
      </c>
      <c r="B2556" s="320" t="s">
        <v>30544</v>
      </c>
      <c r="C2556" s="321" t="s">
        <v>27142</v>
      </c>
      <c r="D2556" s="322">
        <v>67.989999999999995</v>
      </c>
    </row>
    <row r="2557" spans="1:4" ht="15" customHeight="1">
      <c r="A2557" s="319">
        <v>5195</v>
      </c>
      <c r="B2557" s="320" t="s">
        <v>30545</v>
      </c>
      <c r="C2557" s="321" t="s">
        <v>27142</v>
      </c>
      <c r="D2557" s="322">
        <v>1.99</v>
      </c>
    </row>
    <row r="2558" spans="1:4" ht="15" customHeight="1">
      <c r="A2558" s="319">
        <v>5196</v>
      </c>
      <c r="B2558" s="320" t="s">
        <v>30546</v>
      </c>
      <c r="C2558" s="321" t="s">
        <v>27142</v>
      </c>
      <c r="D2558" s="322">
        <v>9</v>
      </c>
    </row>
    <row r="2559" spans="1:4" ht="15" customHeight="1">
      <c r="A2559" s="319">
        <v>5197</v>
      </c>
      <c r="B2559" s="320" t="s">
        <v>30547</v>
      </c>
      <c r="C2559" s="321" t="s">
        <v>27142</v>
      </c>
      <c r="D2559" s="322">
        <v>14.04</v>
      </c>
    </row>
    <row r="2560" spans="1:4" ht="15" customHeight="1">
      <c r="A2560" s="319">
        <v>5198</v>
      </c>
      <c r="B2560" s="320" t="s">
        <v>30548</v>
      </c>
      <c r="C2560" s="321" t="s">
        <v>27142</v>
      </c>
      <c r="D2560" s="322">
        <v>19.43</v>
      </c>
    </row>
    <row r="2561" spans="1:4" ht="15" customHeight="1">
      <c r="A2561" s="319">
        <v>5199</v>
      </c>
      <c r="B2561" s="320" t="s">
        <v>30549</v>
      </c>
      <c r="C2561" s="321" t="s">
        <v>27142</v>
      </c>
      <c r="D2561" s="322">
        <v>23.94</v>
      </c>
    </row>
    <row r="2562" spans="1:4" ht="15" customHeight="1">
      <c r="A2562" s="319">
        <v>5200</v>
      </c>
      <c r="B2562" s="320" t="s">
        <v>30550</v>
      </c>
      <c r="C2562" s="321" t="s">
        <v>27142</v>
      </c>
      <c r="D2562" s="322">
        <v>37.9</v>
      </c>
    </row>
    <row r="2563" spans="1:4" ht="15" customHeight="1">
      <c r="A2563" s="319">
        <v>5201</v>
      </c>
      <c r="B2563" s="320" t="s">
        <v>30551</v>
      </c>
      <c r="C2563" s="321" t="s">
        <v>27142</v>
      </c>
      <c r="D2563" s="322">
        <v>64.78</v>
      </c>
    </row>
    <row r="2564" spans="1:4" ht="15" customHeight="1">
      <c r="A2564" s="319">
        <v>6475</v>
      </c>
      <c r="B2564" s="320" t="s">
        <v>30552</v>
      </c>
      <c r="C2564" s="321" t="s">
        <v>27142</v>
      </c>
      <c r="D2564" s="322">
        <v>775.97</v>
      </c>
    </row>
    <row r="2565" spans="1:4" ht="15" customHeight="1">
      <c r="A2565" s="319">
        <v>11167</v>
      </c>
      <c r="B2565" s="320" t="s">
        <v>30553</v>
      </c>
      <c r="C2565" s="321" t="s">
        <v>27142</v>
      </c>
      <c r="D2565" s="322">
        <v>253</v>
      </c>
    </row>
    <row r="2566" spans="1:4" ht="15" customHeight="1">
      <c r="A2566" s="319">
        <v>6473</v>
      </c>
      <c r="B2566" s="320" t="s">
        <v>30554</v>
      </c>
      <c r="C2566" s="321" t="s">
        <v>27142</v>
      </c>
      <c r="D2566" s="322">
        <v>380.31</v>
      </c>
    </row>
    <row r="2567" spans="1:4" ht="15" customHeight="1">
      <c r="A2567" s="319">
        <v>6474</v>
      </c>
      <c r="B2567" s="320" t="s">
        <v>30555</v>
      </c>
      <c r="C2567" s="321" t="s">
        <v>27142</v>
      </c>
      <c r="D2567" s="322">
        <v>532.44000000000005</v>
      </c>
    </row>
    <row r="2568" spans="1:4" ht="15" customHeight="1">
      <c r="A2568" s="319">
        <v>4749</v>
      </c>
      <c r="B2568" s="320" t="s">
        <v>30556</v>
      </c>
      <c r="C2568" s="321" t="s">
        <v>27142</v>
      </c>
      <c r="D2568" s="322">
        <v>6208.93</v>
      </c>
    </row>
    <row r="2569" spans="1:4" ht="15" customHeight="1">
      <c r="A2569" s="319">
        <v>11168</v>
      </c>
      <c r="B2569" s="320" t="s">
        <v>30557</v>
      </c>
      <c r="C2569" s="321" t="s">
        <v>27142</v>
      </c>
      <c r="D2569" s="322">
        <v>181.5</v>
      </c>
    </row>
    <row r="2570" spans="1:4" ht="15" customHeight="1">
      <c r="A2570" s="319">
        <v>6471</v>
      </c>
      <c r="B2570" s="320" t="s">
        <v>30558</v>
      </c>
      <c r="C2570" s="321" t="s">
        <v>27142</v>
      </c>
      <c r="D2570" s="322">
        <v>1011.18</v>
      </c>
    </row>
    <row r="2571" spans="1:4" ht="15" customHeight="1">
      <c r="A2571" s="319">
        <v>11171</v>
      </c>
      <c r="B2571" s="320" t="s">
        <v>30559</v>
      </c>
      <c r="C2571" s="321" t="s">
        <v>27142</v>
      </c>
      <c r="D2571" s="322">
        <v>8.2799999999999994</v>
      </c>
    </row>
    <row r="2572" spans="1:4" ht="15" customHeight="1">
      <c r="A2572" s="319">
        <v>5244</v>
      </c>
      <c r="B2572" s="320" t="s">
        <v>30560</v>
      </c>
      <c r="C2572" s="321" t="s">
        <v>27142</v>
      </c>
      <c r="D2572" s="322">
        <v>9.15</v>
      </c>
    </row>
    <row r="2573" spans="1:4" ht="15" customHeight="1">
      <c r="A2573" s="319">
        <v>5245</v>
      </c>
      <c r="B2573" s="320" t="s">
        <v>30561</v>
      </c>
      <c r="C2573" s="321" t="s">
        <v>27142</v>
      </c>
      <c r="D2573" s="322">
        <v>12.91</v>
      </c>
    </row>
    <row r="2574" spans="1:4" ht="15" customHeight="1">
      <c r="A2574" s="319">
        <v>5246</v>
      </c>
      <c r="B2574" s="320" t="s">
        <v>30562</v>
      </c>
      <c r="C2574" s="321" t="s">
        <v>27142</v>
      </c>
      <c r="D2574" s="322">
        <v>20.239999999999998</v>
      </c>
    </row>
    <row r="2575" spans="1:4" ht="15" customHeight="1">
      <c r="A2575" s="319">
        <v>5247</v>
      </c>
      <c r="B2575" s="320" t="s">
        <v>30563</v>
      </c>
      <c r="C2575" s="321" t="s">
        <v>27142</v>
      </c>
      <c r="D2575" s="322">
        <v>25.48</v>
      </c>
    </row>
    <row r="2576" spans="1:4" ht="17.100000000000001" customHeight="1">
      <c r="A2576" s="319">
        <v>5248</v>
      </c>
      <c r="B2576" s="320" t="s">
        <v>30564</v>
      </c>
      <c r="C2576" s="321" t="s">
        <v>27142</v>
      </c>
      <c r="D2576" s="322">
        <v>3.32</v>
      </c>
    </row>
    <row r="2577" spans="1:5" ht="15" customHeight="1">
      <c r="A2577" s="319">
        <v>4750</v>
      </c>
      <c r="B2577" s="320" t="s">
        <v>30565</v>
      </c>
      <c r="C2577" s="321" t="s">
        <v>27142</v>
      </c>
      <c r="D2577" s="322">
        <v>5783.25</v>
      </c>
    </row>
    <row r="2578" spans="1:5" ht="15" customHeight="1">
      <c r="A2578" s="319">
        <v>6472</v>
      </c>
      <c r="B2578" s="320" t="s">
        <v>30566</v>
      </c>
      <c r="C2578" s="321" t="s">
        <v>27142</v>
      </c>
      <c r="D2578" s="322">
        <v>10057.16</v>
      </c>
    </row>
    <row r="2579" spans="1:5" ht="15" customHeight="1">
      <c r="A2579" s="319">
        <v>4752</v>
      </c>
      <c r="B2579" s="320" t="s">
        <v>30567</v>
      </c>
      <c r="C2579" s="321" t="s">
        <v>27142</v>
      </c>
      <c r="D2579" s="322">
        <v>1003.82</v>
      </c>
    </row>
    <row r="2580" spans="1:5" ht="15" customHeight="1">
      <c r="A2580" s="319">
        <v>5249</v>
      </c>
      <c r="B2580" s="320" t="s">
        <v>30568</v>
      </c>
      <c r="C2580" s="321" t="s">
        <v>27142</v>
      </c>
      <c r="D2580" s="322">
        <v>16.63</v>
      </c>
    </row>
    <row r="2581" spans="1:5" ht="15" customHeight="1">
      <c r="A2581" s="319">
        <v>5250</v>
      </c>
      <c r="B2581" s="320" t="s">
        <v>30569</v>
      </c>
      <c r="C2581" s="321" t="s">
        <v>27142</v>
      </c>
      <c r="D2581" s="322">
        <v>26.16</v>
      </c>
    </row>
    <row r="2582" spans="1:5" ht="15" customHeight="1">
      <c r="A2582" s="319">
        <v>5251</v>
      </c>
      <c r="B2582" s="320" t="s">
        <v>30570</v>
      </c>
      <c r="C2582" s="321" t="s">
        <v>27142</v>
      </c>
      <c r="D2582" s="322">
        <v>72.52</v>
      </c>
    </row>
    <row r="2583" spans="1:5" ht="15" customHeight="1">
      <c r="A2583" s="319">
        <v>5252</v>
      </c>
      <c r="B2583" s="320" t="s">
        <v>30571</v>
      </c>
      <c r="C2583" s="321" t="s">
        <v>27142</v>
      </c>
      <c r="D2583" s="322">
        <v>98.69</v>
      </c>
    </row>
    <row r="2584" spans="1:5" ht="15" customHeight="1">
      <c r="A2584" s="319">
        <v>11107</v>
      </c>
      <c r="B2584" s="320" t="s">
        <v>30572</v>
      </c>
      <c r="C2584" s="321" t="s">
        <v>27142</v>
      </c>
      <c r="D2584" s="322">
        <v>1791.45</v>
      </c>
    </row>
    <row r="2585" spans="1:5" ht="15" customHeight="1">
      <c r="A2585" s="319">
        <v>1072</v>
      </c>
      <c r="B2585" s="320" t="s">
        <v>30573</v>
      </c>
      <c r="C2585" s="321" t="s">
        <v>27142</v>
      </c>
      <c r="D2585" s="322">
        <v>111.62</v>
      </c>
      <c r="E2585" s="323" t="s">
        <v>28267</v>
      </c>
    </row>
    <row r="2586" spans="1:5" ht="15" customHeight="1">
      <c r="A2586" s="319">
        <v>2601</v>
      </c>
      <c r="B2586" s="320" t="s">
        <v>30574</v>
      </c>
      <c r="C2586" s="321" t="s">
        <v>27142</v>
      </c>
      <c r="D2586" s="322">
        <v>63.9</v>
      </c>
      <c r="E2586" s="323" t="s">
        <v>28267</v>
      </c>
    </row>
    <row r="2587" spans="1:5" ht="15" customHeight="1">
      <c r="A2587" s="319">
        <v>2602</v>
      </c>
      <c r="B2587" s="320" t="s">
        <v>30575</v>
      </c>
      <c r="C2587" s="321" t="s">
        <v>27142</v>
      </c>
      <c r="D2587" s="322">
        <v>87.57</v>
      </c>
      <c r="E2587" s="323" t="s">
        <v>28267</v>
      </c>
    </row>
    <row r="2588" spans="1:5" ht="15" customHeight="1">
      <c r="A2588" s="319">
        <v>7271</v>
      </c>
      <c r="B2588" s="320" t="s">
        <v>30576</v>
      </c>
      <c r="C2588" s="321" t="s">
        <v>27142</v>
      </c>
      <c r="D2588" s="322">
        <v>72.55</v>
      </c>
      <c r="E2588" s="323" t="s">
        <v>28267</v>
      </c>
    </row>
    <row r="2589" spans="1:5" ht="15" customHeight="1">
      <c r="A2589" s="319">
        <v>9007</v>
      </c>
      <c r="B2589" s="320" t="s">
        <v>30577</v>
      </c>
      <c r="C2589" s="321" t="s">
        <v>27142</v>
      </c>
      <c r="D2589" s="322">
        <v>89.3</v>
      </c>
      <c r="E2589" s="323" t="s">
        <v>28267</v>
      </c>
    </row>
    <row r="2590" spans="1:5" ht="15" customHeight="1">
      <c r="A2590" s="319">
        <v>7272</v>
      </c>
      <c r="B2590" s="320" t="s">
        <v>30578</v>
      </c>
      <c r="C2590" s="321" t="s">
        <v>27142</v>
      </c>
      <c r="D2590" s="322">
        <v>111.62</v>
      </c>
      <c r="E2590" s="323" t="s">
        <v>28267</v>
      </c>
    </row>
    <row r="2591" spans="1:5" ht="15" customHeight="1">
      <c r="A2591" s="319">
        <v>9008</v>
      </c>
      <c r="B2591" s="320" t="s">
        <v>30579</v>
      </c>
      <c r="C2591" s="321" t="s">
        <v>27142</v>
      </c>
      <c r="D2591" s="322">
        <v>49.9</v>
      </c>
      <c r="E2591" s="323" t="s">
        <v>28267</v>
      </c>
    </row>
    <row r="2592" spans="1:5" ht="15" customHeight="1">
      <c r="A2592" s="319">
        <v>9660</v>
      </c>
      <c r="B2592" s="320" t="s">
        <v>30580</v>
      </c>
      <c r="C2592" s="321" t="s">
        <v>27142</v>
      </c>
      <c r="D2592" s="322">
        <v>118.42</v>
      </c>
    </row>
    <row r="2593" spans="1:5" ht="15" customHeight="1">
      <c r="A2593" s="319">
        <v>3353</v>
      </c>
      <c r="B2593" s="320" t="s">
        <v>28089</v>
      </c>
      <c r="C2593" s="321" t="s">
        <v>27150</v>
      </c>
      <c r="D2593" s="322">
        <v>19.18</v>
      </c>
      <c r="E2593" s="323" t="s">
        <v>28267</v>
      </c>
    </row>
    <row r="2594" spans="1:5" ht="15" customHeight="1">
      <c r="A2594" s="319">
        <v>7371</v>
      </c>
      <c r="B2594" s="320" t="s">
        <v>30581</v>
      </c>
      <c r="C2594" s="321" t="s">
        <v>27150</v>
      </c>
      <c r="D2594" s="322">
        <v>45.06</v>
      </c>
      <c r="E2594" s="323" t="s">
        <v>28267</v>
      </c>
    </row>
    <row r="2595" spans="1:5" ht="15" customHeight="1">
      <c r="A2595" s="319">
        <v>10116</v>
      </c>
      <c r="B2595" s="320" t="s">
        <v>28090</v>
      </c>
      <c r="C2595" s="321" t="s">
        <v>27150</v>
      </c>
      <c r="D2595" s="322">
        <v>14.37</v>
      </c>
      <c r="E2595" s="323" t="s">
        <v>28267</v>
      </c>
    </row>
    <row r="2596" spans="1:5" ht="15" customHeight="1">
      <c r="A2596" s="319">
        <v>8623</v>
      </c>
      <c r="B2596" s="320" t="s">
        <v>30582</v>
      </c>
      <c r="C2596" s="321" t="s">
        <v>27142</v>
      </c>
      <c r="D2596" s="322">
        <v>306.97000000000003</v>
      </c>
      <c r="E2596" s="323" t="s">
        <v>28267</v>
      </c>
    </row>
    <row r="2597" spans="1:5" ht="15" customHeight="1">
      <c r="A2597" s="319">
        <v>11108</v>
      </c>
      <c r="B2597" s="320" t="s">
        <v>30583</v>
      </c>
      <c r="C2597" s="321" t="s">
        <v>27142</v>
      </c>
      <c r="D2597" s="322">
        <v>358.27</v>
      </c>
    </row>
    <row r="2598" spans="1:5" ht="17.100000000000001" customHeight="1">
      <c r="A2598" s="319">
        <v>2070</v>
      </c>
      <c r="B2598" s="320" t="s">
        <v>30584</v>
      </c>
      <c r="C2598" s="321" t="s">
        <v>27142</v>
      </c>
      <c r="D2598" s="322">
        <v>253.25</v>
      </c>
      <c r="E2598" s="323" t="s">
        <v>28267</v>
      </c>
    </row>
    <row r="2599" spans="1:5" ht="17.100000000000001" customHeight="1">
      <c r="A2599" s="319">
        <v>2072</v>
      </c>
      <c r="B2599" s="320" t="s">
        <v>30585</v>
      </c>
      <c r="C2599" s="321" t="s">
        <v>27142</v>
      </c>
      <c r="D2599" s="322">
        <v>642.54999999999995</v>
      </c>
      <c r="E2599" s="323" t="s">
        <v>28267</v>
      </c>
    </row>
    <row r="2600" spans="1:5" ht="15" customHeight="1">
      <c r="A2600" s="319">
        <v>2069</v>
      </c>
      <c r="B2600" s="320" t="s">
        <v>30586</v>
      </c>
      <c r="C2600" s="321" t="s">
        <v>27142</v>
      </c>
      <c r="D2600" s="322">
        <v>1189.49</v>
      </c>
    </row>
    <row r="2601" spans="1:5" ht="17.100000000000001" customHeight="1">
      <c r="A2601" s="319">
        <v>9723</v>
      </c>
      <c r="B2601" s="320" t="s">
        <v>30587</v>
      </c>
      <c r="C2601" s="321" t="s">
        <v>27142</v>
      </c>
      <c r="D2601" s="322">
        <v>134.62</v>
      </c>
    </row>
    <row r="2602" spans="1:5" ht="17.100000000000001" customHeight="1">
      <c r="A2602" s="319">
        <v>2557</v>
      </c>
      <c r="B2602" s="320" t="s">
        <v>30588</v>
      </c>
      <c r="C2602" s="321" t="s">
        <v>27142</v>
      </c>
      <c r="D2602" s="322">
        <v>595.80999999999995</v>
      </c>
      <c r="E2602" s="323" t="s">
        <v>28267</v>
      </c>
    </row>
    <row r="2603" spans="1:5" ht="17.100000000000001" customHeight="1">
      <c r="A2603" s="319">
        <v>5661</v>
      </c>
      <c r="B2603" s="320" t="s">
        <v>30588</v>
      </c>
      <c r="C2603" s="321" t="s">
        <v>27142</v>
      </c>
      <c r="D2603" s="322">
        <v>595.80999999999995</v>
      </c>
      <c r="E2603" s="323" t="s">
        <v>28267</v>
      </c>
    </row>
    <row r="2604" spans="1:5" ht="15" customHeight="1">
      <c r="A2604" s="319">
        <v>8679</v>
      </c>
      <c r="B2604" s="320" t="s">
        <v>27400</v>
      </c>
      <c r="C2604" s="321" t="s">
        <v>27142</v>
      </c>
      <c r="D2604" s="322">
        <v>359.16</v>
      </c>
    </row>
    <row r="2605" spans="1:5" ht="15" customHeight="1">
      <c r="A2605" s="319">
        <v>5214</v>
      </c>
      <c r="B2605" s="320" t="s">
        <v>30589</v>
      </c>
      <c r="C2605" s="321" t="s">
        <v>27142</v>
      </c>
      <c r="D2605" s="322">
        <v>126.79</v>
      </c>
      <c r="E2605" s="323" t="s">
        <v>28267</v>
      </c>
    </row>
    <row r="2606" spans="1:5" ht="15" customHeight="1">
      <c r="A2606" s="319">
        <v>5215</v>
      </c>
      <c r="B2606" s="320" t="s">
        <v>30590</v>
      </c>
      <c r="C2606" s="321" t="s">
        <v>27142</v>
      </c>
      <c r="D2606" s="322">
        <v>175.47</v>
      </c>
      <c r="E2606" s="323" t="s">
        <v>28267</v>
      </c>
    </row>
    <row r="2607" spans="1:5" ht="15" customHeight="1">
      <c r="A2607" s="319">
        <v>12169</v>
      </c>
      <c r="B2607" s="320" t="s">
        <v>30591</v>
      </c>
      <c r="C2607" s="321" t="s">
        <v>27142</v>
      </c>
      <c r="D2607" s="322">
        <v>568.49</v>
      </c>
    </row>
    <row r="2608" spans="1:5" ht="15" customHeight="1">
      <c r="A2608" s="319">
        <v>684</v>
      </c>
      <c r="B2608" s="320" t="s">
        <v>30592</v>
      </c>
      <c r="C2608" s="321" t="s">
        <v>27142</v>
      </c>
      <c r="D2608" s="322">
        <v>22.23</v>
      </c>
    </row>
    <row r="2609" spans="1:5" ht="15" customHeight="1">
      <c r="A2609" s="319">
        <v>5284</v>
      </c>
      <c r="B2609" s="320" t="s">
        <v>30593</v>
      </c>
      <c r="C2609" s="321" t="s">
        <v>27142</v>
      </c>
      <c r="D2609" s="322">
        <v>234.76</v>
      </c>
      <c r="E2609" s="323" t="s">
        <v>28267</v>
      </c>
    </row>
    <row r="2610" spans="1:5" ht="15" customHeight="1">
      <c r="A2610" s="319">
        <v>5288</v>
      </c>
      <c r="B2610" s="320" t="s">
        <v>30594</v>
      </c>
      <c r="C2610" s="321" t="s">
        <v>27142</v>
      </c>
      <c r="D2610" s="322">
        <v>1010.77</v>
      </c>
      <c r="E2610" s="323" t="s">
        <v>28267</v>
      </c>
    </row>
    <row r="2611" spans="1:5" ht="15" customHeight="1">
      <c r="A2611" s="319">
        <v>5298</v>
      </c>
      <c r="B2611" s="320" t="s">
        <v>30595</v>
      </c>
      <c r="C2611" s="321" t="s">
        <v>27142</v>
      </c>
      <c r="D2611" s="322">
        <v>215.91</v>
      </c>
      <c r="E2611" s="323" t="s">
        <v>28267</v>
      </c>
    </row>
    <row r="2612" spans="1:5" ht="15" customHeight="1">
      <c r="A2612" s="319">
        <v>5302</v>
      </c>
      <c r="B2612" s="320" t="s">
        <v>30596</v>
      </c>
      <c r="C2612" s="321" t="s">
        <v>27142</v>
      </c>
      <c r="D2612" s="322">
        <v>617.66</v>
      </c>
      <c r="E2612" s="323" t="s">
        <v>28267</v>
      </c>
    </row>
    <row r="2613" spans="1:5" ht="15" customHeight="1">
      <c r="A2613" s="319">
        <v>5307</v>
      </c>
      <c r="B2613" s="320" t="s">
        <v>30597</v>
      </c>
      <c r="C2613" s="321" t="s">
        <v>27142</v>
      </c>
      <c r="D2613" s="322">
        <v>214.78</v>
      </c>
      <c r="E2613" s="323" t="s">
        <v>28267</v>
      </c>
    </row>
    <row r="2614" spans="1:5" ht="15" customHeight="1">
      <c r="A2614" s="319">
        <v>12171</v>
      </c>
      <c r="B2614" s="320" t="s">
        <v>30598</v>
      </c>
      <c r="C2614" s="321" t="s">
        <v>27142</v>
      </c>
      <c r="D2614" s="322">
        <v>366.87</v>
      </c>
    </row>
    <row r="2615" spans="1:5" ht="15" customHeight="1">
      <c r="A2615" s="319">
        <v>5311</v>
      </c>
      <c r="B2615" s="320" t="s">
        <v>30599</v>
      </c>
      <c r="C2615" s="321" t="s">
        <v>27142</v>
      </c>
      <c r="D2615" s="322">
        <v>681.92</v>
      </c>
      <c r="E2615" s="323" t="s">
        <v>28267</v>
      </c>
    </row>
    <row r="2616" spans="1:5" ht="15" customHeight="1">
      <c r="A2616" s="319">
        <v>5315</v>
      </c>
      <c r="B2616" s="320" t="s">
        <v>30600</v>
      </c>
      <c r="C2616" s="321" t="s">
        <v>27142</v>
      </c>
      <c r="D2616" s="322">
        <v>193.44</v>
      </c>
      <c r="E2616" s="323" t="s">
        <v>28267</v>
      </c>
    </row>
    <row r="2617" spans="1:5" ht="15" customHeight="1">
      <c r="A2617" s="319">
        <v>5316</v>
      </c>
      <c r="B2617" s="320" t="s">
        <v>30601</v>
      </c>
      <c r="C2617" s="321" t="s">
        <v>27142</v>
      </c>
      <c r="D2617" s="322">
        <v>233.28</v>
      </c>
      <c r="E2617" s="323" t="s">
        <v>28267</v>
      </c>
    </row>
    <row r="2618" spans="1:5" ht="15" customHeight="1">
      <c r="A2618" s="319">
        <v>5320</v>
      </c>
      <c r="B2618" s="320" t="s">
        <v>30602</v>
      </c>
      <c r="C2618" s="321" t="s">
        <v>27142</v>
      </c>
      <c r="D2618" s="322">
        <v>1256.56</v>
      </c>
      <c r="E2618" s="323" t="s">
        <v>28267</v>
      </c>
    </row>
    <row r="2619" spans="1:5" ht="15" customHeight="1">
      <c r="A2619" s="319">
        <v>5324</v>
      </c>
      <c r="B2619" s="320" t="s">
        <v>30603</v>
      </c>
      <c r="C2619" s="321" t="s">
        <v>27142</v>
      </c>
      <c r="D2619" s="322">
        <v>269.76</v>
      </c>
    </row>
    <row r="2620" spans="1:5" ht="15" customHeight="1">
      <c r="A2620" s="319">
        <v>5325</v>
      </c>
      <c r="B2620" s="320" t="s">
        <v>30604</v>
      </c>
      <c r="C2620" s="321" t="s">
        <v>27142</v>
      </c>
      <c r="D2620" s="322">
        <v>442.69</v>
      </c>
    </row>
    <row r="2621" spans="1:5" ht="15" customHeight="1">
      <c r="A2621" s="319">
        <v>5326</v>
      </c>
      <c r="B2621" s="320" t="s">
        <v>30605</v>
      </c>
      <c r="C2621" s="321" t="s">
        <v>27142</v>
      </c>
      <c r="D2621" s="322">
        <v>610.4</v>
      </c>
      <c r="E2621" s="323" t="s">
        <v>28267</v>
      </c>
    </row>
    <row r="2622" spans="1:5" ht="15" customHeight="1">
      <c r="A2622" s="319">
        <v>5327</v>
      </c>
      <c r="B2622" s="320" t="s">
        <v>30606</v>
      </c>
      <c r="C2622" s="321" t="s">
        <v>27142</v>
      </c>
      <c r="D2622" s="322">
        <v>1165.2</v>
      </c>
      <c r="E2622" s="323" t="s">
        <v>28267</v>
      </c>
    </row>
    <row r="2623" spans="1:5" ht="15" customHeight="1">
      <c r="A2623" s="319">
        <v>5328</v>
      </c>
      <c r="B2623" s="320" t="s">
        <v>30607</v>
      </c>
      <c r="C2623" s="321" t="s">
        <v>27142</v>
      </c>
      <c r="D2623" s="322">
        <v>1764.89</v>
      </c>
      <c r="E2623" s="323" t="s">
        <v>28267</v>
      </c>
    </row>
    <row r="2624" spans="1:5" ht="15" customHeight="1">
      <c r="A2624" s="319">
        <v>5332</v>
      </c>
      <c r="B2624" s="320" t="s">
        <v>30608</v>
      </c>
      <c r="C2624" s="321" t="s">
        <v>27142</v>
      </c>
      <c r="D2624" s="322">
        <v>184.4</v>
      </c>
      <c r="E2624" s="323" t="s">
        <v>28267</v>
      </c>
    </row>
    <row r="2625" spans="1:5" ht="15" customHeight="1">
      <c r="A2625" s="319">
        <v>5333</v>
      </c>
      <c r="B2625" s="320" t="s">
        <v>30609</v>
      </c>
      <c r="C2625" s="321" t="s">
        <v>27142</v>
      </c>
      <c r="D2625" s="322">
        <v>230.47</v>
      </c>
      <c r="E2625" s="323" t="s">
        <v>28267</v>
      </c>
    </row>
    <row r="2626" spans="1:5" ht="15" customHeight="1">
      <c r="A2626" s="319">
        <v>5335</v>
      </c>
      <c r="B2626" s="320" t="s">
        <v>30610</v>
      </c>
      <c r="C2626" s="321" t="s">
        <v>27142</v>
      </c>
      <c r="D2626" s="322">
        <v>454.77</v>
      </c>
      <c r="E2626" s="323" t="s">
        <v>28267</v>
      </c>
    </row>
    <row r="2627" spans="1:5" ht="15" customHeight="1">
      <c r="A2627" s="319">
        <v>5336</v>
      </c>
      <c r="B2627" s="320" t="s">
        <v>30611</v>
      </c>
      <c r="C2627" s="321" t="s">
        <v>27142</v>
      </c>
      <c r="D2627" s="322">
        <v>565.58000000000004</v>
      </c>
      <c r="E2627" s="323" t="s">
        <v>28267</v>
      </c>
    </row>
    <row r="2628" spans="1:5" ht="15" customHeight="1">
      <c r="A2628" s="319">
        <v>5337</v>
      </c>
      <c r="B2628" s="320" t="s">
        <v>30612</v>
      </c>
      <c r="C2628" s="321" t="s">
        <v>27142</v>
      </c>
      <c r="D2628" s="322">
        <v>947.72</v>
      </c>
    </row>
    <row r="2629" spans="1:5" ht="15" customHeight="1">
      <c r="A2629" s="319">
        <v>5344</v>
      </c>
      <c r="B2629" s="320" t="s">
        <v>30613</v>
      </c>
      <c r="C2629" s="321" t="s">
        <v>27142</v>
      </c>
      <c r="D2629" s="322">
        <v>184.4</v>
      </c>
    </row>
    <row r="2630" spans="1:5" ht="15" customHeight="1">
      <c r="A2630" s="319">
        <v>5345</v>
      </c>
      <c r="B2630" s="320" t="s">
        <v>30614</v>
      </c>
      <c r="C2630" s="321" t="s">
        <v>27142</v>
      </c>
      <c r="D2630" s="322">
        <v>316.88</v>
      </c>
      <c r="E2630" s="323" t="s">
        <v>28267</v>
      </c>
    </row>
    <row r="2631" spans="1:5" ht="15" customHeight="1">
      <c r="A2631" s="319">
        <v>5346</v>
      </c>
      <c r="B2631" s="320" t="s">
        <v>30615</v>
      </c>
      <c r="C2631" s="321" t="s">
        <v>27142</v>
      </c>
      <c r="D2631" s="322">
        <v>404.88</v>
      </c>
      <c r="E2631" s="323" t="s">
        <v>28267</v>
      </c>
    </row>
    <row r="2632" spans="1:5" ht="15" customHeight="1">
      <c r="A2632" s="319">
        <v>5347</v>
      </c>
      <c r="B2632" s="320" t="s">
        <v>30616</v>
      </c>
      <c r="C2632" s="321" t="s">
        <v>27142</v>
      </c>
      <c r="D2632" s="322">
        <v>540.41999999999996</v>
      </c>
      <c r="E2632" s="323" t="s">
        <v>28267</v>
      </c>
    </row>
    <row r="2633" spans="1:5" ht="15" customHeight="1">
      <c r="A2633" s="319">
        <v>5348</v>
      </c>
      <c r="B2633" s="320" t="s">
        <v>30617</v>
      </c>
      <c r="C2633" s="321" t="s">
        <v>27142</v>
      </c>
      <c r="D2633" s="322">
        <v>1778.22</v>
      </c>
      <c r="E2633" s="323" t="s">
        <v>28267</v>
      </c>
    </row>
    <row r="2634" spans="1:5" ht="15" customHeight="1">
      <c r="A2634" s="319">
        <v>5349</v>
      </c>
      <c r="B2634" s="320" t="s">
        <v>30618</v>
      </c>
      <c r="C2634" s="321" t="s">
        <v>27142</v>
      </c>
      <c r="D2634" s="322">
        <v>2201.6799999999998</v>
      </c>
      <c r="E2634" s="323" t="s">
        <v>28267</v>
      </c>
    </row>
    <row r="2635" spans="1:5" ht="15" customHeight="1">
      <c r="A2635" s="319">
        <v>5359</v>
      </c>
      <c r="B2635" s="320" t="s">
        <v>30619</v>
      </c>
      <c r="C2635" s="321" t="s">
        <v>27142</v>
      </c>
      <c r="D2635" s="322">
        <v>252.09</v>
      </c>
      <c r="E2635" s="323" t="s">
        <v>28267</v>
      </c>
    </row>
    <row r="2636" spans="1:5" ht="15" customHeight="1">
      <c r="A2636" s="319">
        <v>5363</v>
      </c>
      <c r="B2636" s="320" t="s">
        <v>30620</v>
      </c>
      <c r="C2636" s="321" t="s">
        <v>27142</v>
      </c>
      <c r="D2636" s="322">
        <v>1269.74</v>
      </c>
      <c r="E2636" s="323" t="s">
        <v>28267</v>
      </c>
    </row>
    <row r="2637" spans="1:5" ht="15" customHeight="1">
      <c r="A2637" s="319">
        <v>12472</v>
      </c>
      <c r="B2637" s="320" t="s">
        <v>30621</v>
      </c>
      <c r="C2637" s="321" t="s">
        <v>27142</v>
      </c>
      <c r="D2637" s="322">
        <v>142.41999999999999</v>
      </c>
    </row>
    <row r="2638" spans="1:5" ht="15" customHeight="1">
      <c r="A2638" s="319">
        <v>12534</v>
      </c>
      <c r="B2638" s="320" t="s">
        <v>30622</v>
      </c>
      <c r="C2638" s="321" t="s">
        <v>27142</v>
      </c>
      <c r="D2638" s="322">
        <v>282.58</v>
      </c>
    </row>
    <row r="2639" spans="1:5" ht="15" customHeight="1">
      <c r="A2639" s="319">
        <v>5385</v>
      </c>
      <c r="B2639" s="320" t="s">
        <v>30623</v>
      </c>
      <c r="C2639" s="321" t="s">
        <v>27142</v>
      </c>
      <c r="D2639" s="322">
        <v>198.58</v>
      </c>
      <c r="E2639" s="323" t="s">
        <v>28267</v>
      </c>
    </row>
    <row r="2640" spans="1:5" ht="15" customHeight="1">
      <c r="A2640" s="319">
        <v>5386</v>
      </c>
      <c r="B2640" s="320" t="s">
        <v>30624</v>
      </c>
      <c r="C2640" s="321" t="s">
        <v>27142</v>
      </c>
      <c r="D2640" s="322">
        <v>281.06</v>
      </c>
      <c r="E2640" s="323" t="s">
        <v>28267</v>
      </c>
    </row>
    <row r="2641" spans="1:5" ht="15" customHeight="1">
      <c r="A2641" s="319">
        <v>5387</v>
      </c>
      <c r="B2641" s="320" t="s">
        <v>30625</v>
      </c>
      <c r="C2641" s="321" t="s">
        <v>27142</v>
      </c>
      <c r="D2641" s="322">
        <v>431.16</v>
      </c>
      <c r="E2641" s="323" t="s">
        <v>28267</v>
      </c>
    </row>
    <row r="2642" spans="1:5" ht="15" customHeight="1">
      <c r="A2642" s="319">
        <v>5388</v>
      </c>
      <c r="B2642" s="320" t="s">
        <v>30626</v>
      </c>
      <c r="C2642" s="321" t="s">
        <v>27142</v>
      </c>
      <c r="D2642" s="322">
        <v>597.25</v>
      </c>
      <c r="E2642" s="323" t="s">
        <v>28267</v>
      </c>
    </row>
    <row r="2643" spans="1:5" ht="15" customHeight="1">
      <c r="A2643" s="319">
        <v>5389</v>
      </c>
      <c r="B2643" s="320" t="s">
        <v>30627</v>
      </c>
      <c r="C2643" s="321" t="s">
        <v>27142</v>
      </c>
      <c r="D2643" s="322">
        <v>1143</v>
      </c>
      <c r="E2643" s="323" t="s">
        <v>28267</v>
      </c>
    </row>
    <row r="2644" spans="1:5" ht="15" customHeight="1">
      <c r="A2644" s="319">
        <v>5398</v>
      </c>
      <c r="B2644" s="320" t="s">
        <v>30628</v>
      </c>
      <c r="C2644" s="321" t="s">
        <v>27142</v>
      </c>
      <c r="D2644" s="322">
        <v>1836.75</v>
      </c>
      <c r="E2644" s="323" t="s">
        <v>28267</v>
      </c>
    </row>
    <row r="2645" spans="1:5" ht="15" customHeight="1">
      <c r="A2645" s="319">
        <v>13190</v>
      </c>
      <c r="B2645" s="320" t="s">
        <v>30629</v>
      </c>
      <c r="C2645" s="321" t="s">
        <v>27142</v>
      </c>
      <c r="D2645" s="322">
        <v>561.57000000000005</v>
      </c>
    </row>
    <row r="2646" spans="1:5" ht="15" customHeight="1">
      <c r="A2646" s="319">
        <v>5403</v>
      </c>
      <c r="B2646" s="320" t="s">
        <v>30630</v>
      </c>
      <c r="C2646" s="321" t="s">
        <v>27142</v>
      </c>
      <c r="D2646" s="322">
        <v>188.04</v>
      </c>
      <c r="E2646" s="323" t="s">
        <v>28267</v>
      </c>
    </row>
    <row r="2647" spans="1:5" ht="15" customHeight="1">
      <c r="A2647" s="319">
        <v>5404</v>
      </c>
      <c r="B2647" s="320" t="s">
        <v>30631</v>
      </c>
      <c r="C2647" s="321" t="s">
        <v>27142</v>
      </c>
      <c r="D2647" s="322">
        <v>206.77</v>
      </c>
      <c r="E2647" s="323" t="s">
        <v>28267</v>
      </c>
    </row>
    <row r="2648" spans="1:5" ht="15" customHeight="1">
      <c r="A2648" s="319">
        <v>5406</v>
      </c>
      <c r="B2648" s="320" t="s">
        <v>30632</v>
      </c>
      <c r="C2648" s="321" t="s">
        <v>27142</v>
      </c>
      <c r="D2648" s="322">
        <v>395.42</v>
      </c>
      <c r="E2648" s="323" t="s">
        <v>28267</v>
      </c>
    </row>
    <row r="2649" spans="1:5" ht="15" customHeight="1">
      <c r="A2649" s="319">
        <v>5407</v>
      </c>
      <c r="B2649" s="320" t="s">
        <v>30633</v>
      </c>
      <c r="C2649" s="321" t="s">
        <v>27142</v>
      </c>
      <c r="D2649" s="322">
        <v>573.42999999999995</v>
      </c>
      <c r="E2649" s="323" t="s">
        <v>28267</v>
      </c>
    </row>
    <row r="2650" spans="1:5" ht="15" customHeight="1">
      <c r="A2650" s="319">
        <v>5408</v>
      </c>
      <c r="B2650" s="320" t="s">
        <v>30634</v>
      </c>
      <c r="C2650" s="321" t="s">
        <v>27142</v>
      </c>
      <c r="D2650" s="322">
        <v>719.27</v>
      </c>
      <c r="E2650" s="323" t="s">
        <v>28267</v>
      </c>
    </row>
    <row r="2651" spans="1:5" ht="15" customHeight="1">
      <c r="A2651" s="319">
        <v>5422</v>
      </c>
      <c r="B2651" s="320" t="s">
        <v>30635</v>
      </c>
      <c r="C2651" s="321" t="s">
        <v>27142</v>
      </c>
      <c r="D2651" s="322">
        <v>735.16</v>
      </c>
    </row>
    <row r="2652" spans="1:5" ht="15" customHeight="1">
      <c r="A2652" s="319">
        <v>5423</v>
      </c>
      <c r="B2652" s="320" t="s">
        <v>30636</v>
      </c>
      <c r="C2652" s="321" t="s">
        <v>27142</v>
      </c>
      <c r="D2652" s="322">
        <v>184.2</v>
      </c>
    </row>
    <row r="2653" spans="1:5" ht="15" customHeight="1">
      <c r="A2653" s="319">
        <v>5425</v>
      </c>
      <c r="B2653" s="320" t="s">
        <v>30637</v>
      </c>
      <c r="C2653" s="321" t="s">
        <v>27142</v>
      </c>
      <c r="D2653" s="322">
        <v>159.02000000000001</v>
      </c>
    </row>
    <row r="2654" spans="1:5" ht="15" customHeight="1">
      <c r="A2654" s="319">
        <v>5441</v>
      </c>
      <c r="B2654" s="320" t="s">
        <v>30638</v>
      </c>
      <c r="C2654" s="321" t="s">
        <v>27142</v>
      </c>
      <c r="D2654" s="322">
        <v>438.59</v>
      </c>
      <c r="E2654" s="323" t="s">
        <v>28267</v>
      </c>
    </row>
    <row r="2655" spans="1:5" ht="15" customHeight="1">
      <c r="A2655" s="319">
        <v>5442</v>
      </c>
      <c r="B2655" s="320" t="s">
        <v>30639</v>
      </c>
      <c r="C2655" s="321" t="s">
        <v>27142</v>
      </c>
      <c r="D2655" s="322">
        <v>652.45000000000005</v>
      </c>
      <c r="E2655" s="323" t="s">
        <v>28267</v>
      </c>
    </row>
    <row r="2656" spans="1:5" ht="15" customHeight="1">
      <c r="A2656" s="319">
        <v>5443</v>
      </c>
      <c r="B2656" s="320" t="s">
        <v>30640</v>
      </c>
      <c r="C2656" s="321" t="s">
        <v>27142</v>
      </c>
      <c r="D2656" s="322">
        <v>885.67</v>
      </c>
      <c r="E2656" s="323" t="s">
        <v>28267</v>
      </c>
    </row>
    <row r="2657" spans="1:5" ht="15" customHeight="1">
      <c r="A2657" s="319">
        <v>5444</v>
      </c>
      <c r="B2657" s="320" t="s">
        <v>30641</v>
      </c>
      <c r="C2657" s="321" t="s">
        <v>27142</v>
      </c>
      <c r="D2657" s="322">
        <v>1687.38</v>
      </c>
      <c r="E2657" s="323" t="s">
        <v>28267</v>
      </c>
    </row>
    <row r="2658" spans="1:5" ht="15" customHeight="1">
      <c r="A2658" s="319">
        <v>5445</v>
      </c>
      <c r="B2658" s="320" t="s">
        <v>30642</v>
      </c>
      <c r="C2658" s="321" t="s">
        <v>27142</v>
      </c>
      <c r="D2658" s="322">
        <v>2070.79</v>
      </c>
      <c r="E2658" s="323" t="s">
        <v>28267</v>
      </c>
    </row>
    <row r="2659" spans="1:5" ht="15" customHeight="1">
      <c r="A2659" s="319">
        <v>5454</v>
      </c>
      <c r="B2659" s="320" t="s">
        <v>30643</v>
      </c>
      <c r="C2659" s="321" t="s">
        <v>27142</v>
      </c>
      <c r="D2659" s="322">
        <v>246.49</v>
      </c>
      <c r="E2659" s="323" t="s">
        <v>28267</v>
      </c>
    </row>
    <row r="2660" spans="1:5" ht="15" customHeight="1">
      <c r="A2660" s="319">
        <v>5455</v>
      </c>
      <c r="B2660" s="320" t="s">
        <v>30644</v>
      </c>
      <c r="C2660" s="321" t="s">
        <v>27142</v>
      </c>
      <c r="D2660" s="322">
        <v>253.77</v>
      </c>
      <c r="E2660" s="323" t="s">
        <v>28267</v>
      </c>
    </row>
    <row r="2661" spans="1:5" ht="15" customHeight="1">
      <c r="A2661" s="319">
        <v>5460</v>
      </c>
      <c r="B2661" s="320" t="s">
        <v>30645</v>
      </c>
      <c r="C2661" s="321" t="s">
        <v>27142</v>
      </c>
      <c r="D2661" s="322">
        <v>111.18</v>
      </c>
    </row>
    <row r="2662" spans="1:5" ht="15" customHeight="1">
      <c r="A2662" s="319">
        <v>5461</v>
      </c>
      <c r="B2662" s="320" t="s">
        <v>30646</v>
      </c>
      <c r="C2662" s="321" t="s">
        <v>27142</v>
      </c>
      <c r="D2662" s="322">
        <v>197.65</v>
      </c>
    </row>
    <row r="2663" spans="1:5" ht="15" customHeight="1">
      <c r="A2663" s="319">
        <v>5465</v>
      </c>
      <c r="B2663" s="320" t="s">
        <v>30647</v>
      </c>
      <c r="C2663" s="321" t="s">
        <v>27142</v>
      </c>
      <c r="D2663" s="322">
        <v>100.1</v>
      </c>
      <c r="E2663" s="323" t="s">
        <v>28267</v>
      </c>
    </row>
    <row r="2664" spans="1:5" ht="15" customHeight="1">
      <c r="A2664" s="319">
        <v>5466</v>
      </c>
      <c r="B2664" s="320" t="s">
        <v>30648</v>
      </c>
      <c r="C2664" s="321" t="s">
        <v>27142</v>
      </c>
      <c r="D2664" s="322">
        <v>117.67</v>
      </c>
      <c r="E2664" s="323" t="s">
        <v>28267</v>
      </c>
    </row>
    <row r="2665" spans="1:5" ht="15" customHeight="1">
      <c r="A2665" s="319">
        <v>5467</v>
      </c>
      <c r="B2665" s="320" t="s">
        <v>30649</v>
      </c>
      <c r="C2665" s="321" t="s">
        <v>27142</v>
      </c>
      <c r="D2665" s="322">
        <v>154.74</v>
      </c>
      <c r="E2665" s="323" t="s">
        <v>28267</v>
      </c>
    </row>
    <row r="2666" spans="1:5" ht="15" customHeight="1">
      <c r="A2666" s="319">
        <v>5468</v>
      </c>
      <c r="B2666" s="320" t="s">
        <v>30650</v>
      </c>
      <c r="C2666" s="321" t="s">
        <v>27142</v>
      </c>
      <c r="D2666" s="322">
        <v>200.88</v>
      </c>
      <c r="E2666" s="323" t="s">
        <v>28267</v>
      </c>
    </row>
    <row r="2667" spans="1:5" ht="15" customHeight="1">
      <c r="A2667" s="319">
        <v>5469</v>
      </c>
      <c r="B2667" s="320" t="s">
        <v>30651</v>
      </c>
      <c r="C2667" s="321" t="s">
        <v>27142</v>
      </c>
      <c r="D2667" s="322">
        <v>230.87</v>
      </c>
      <c r="E2667" s="323" t="s">
        <v>28267</v>
      </c>
    </row>
    <row r="2668" spans="1:5" ht="15" customHeight="1">
      <c r="A2668" s="319">
        <v>5470</v>
      </c>
      <c r="B2668" s="320" t="s">
        <v>30652</v>
      </c>
      <c r="C2668" s="321" t="s">
        <v>27142</v>
      </c>
      <c r="D2668" s="322">
        <v>285.83999999999997</v>
      </c>
      <c r="E2668" s="323" t="s">
        <v>28267</v>
      </c>
    </row>
    <row r="2669" spans="1:5" ht="15" customHeight="1">
      <c r="A2669" s="319">
        <v>12536</v>
      </c>
      <c r="B2669" s="320" t="s">
        <v>30653</v>
      </c>
      <c r="C2669" s="321" t="s">
        <v>27142</v>
      </c>
      <c r="D2669" s="322">
        <v>446.1</v>
      </c>
    </row>
    <row r="2670" spans="1:5" ht="15" customHeight="1">
      <c r="A2670" s="319">
        <v>11664</v>
      </c>
      <c r="B2670" s="320" t="s">
        <v>30654</v>
      </c>
      <c r="C2670" s="321" t="s">
        <v>27142</v>
      </c>
      <c r="D2670" s="322">
        <v>6910.07</v>
      </c>
    </row>
    <row r="2671" spans="1:5" ht="15" customHeight="1">
      <c r="A2671" s="319">
        <v>5899</v>
      </c>
      <c r="B2671" s="320" t="s">
        <v>30655</v>
      </c>
      <c r="C2671" s="321" t="s">
        <v>27142</v>
      </c>
      <c r="D2671" s="322">
        <v>3802</v>
      </c>
    </row>
    <row r="2672" spans="1:5" ht="15" customHeight="1">
      <c r="A2672" s="319">
        <v>5900</v>
      </c>
      <c r="B2672" s="320" t="s">
        <v>30656</v>
      </c>
      <c r="C2672" s="321" t="s">
        <v>27142</v>
      </c>
      <c r="D2672" s="322">
        <v>2143.6799999999998</v>
      </c>
      <c r="E2672" s="323" t="s">
        <v>28267</v>
      </c>
    </row>
    <row r="2673" spans="1:5" ht="15" customHeight="1">
      <c r="A2673" s="319">
        <v>5491</v>
      </c>
      <c r="B2673" s="320" t="s">
        <v>30657</v>
      </c>
      <c r="C2673" s="321" t="s">
        <v>27142</v>
      </c>
      <c r="D2673" s="322">
        <v>366.34</v>
      </c>
      <c r="E2673" s="323" t="s">
        <v>28267</v>
      </c>
    </row>
    <row r="2674" spans="1:5" ht="15" customHeight="1">
      <c r="A2674" s="319">
        <v>5492</v>
      </c>
      <c r="B2674" s="320" t="s">
        <v>30658</v>
      </c>
      <c r="C2674" s="321" t="s">
        <v>27142</v>
      </c>
      <c r="D2674" s="322">
        <v>430.84</v>
      </c>
      <c r="E2674" s="323" t="s">
        <v>28267</v>
      </c>
    </row>
    <row r="2675" spans="1:5" ht="15" customHeight="1">
      <c r="A2675" s="319">
        <v>5494</v>
      </c>
      <c r="B2675" s="320" t="s">
        <v>30659</v>
      </c>
      <c r="C2675" s="321" t="s">
        <v>27142</v>
      </c>
      <c r="D2675" s="322">
        <v>763.02</v>
      </c>
      <c r="E2675" s="323" t="s">
        <v>28267</v>
      </c>
    </row>
    <row r="2676" spans="1:5" ht="15" customHeight="1">
      <c r="A2676" s="319">
        <v>5500</v>
      </c>
      <c r="B2676" s="320" t="s">
        <v>30660</v>
      </c>
      <c r="C2676" s="321" t="s">
        <v>27142</v>
      </c>
      <c r="D2676" s="322">
        <v>2465.67</v>
      </c>
      <c r="E2676" s="323" t="s">
        <v>28267</v>
      </c>
    </row>
    <row r="2677" spans="1:5" ht="15" customHeight="1">
      <c r="A2677" s="319">
        <v>5521</v>
      </c>
      <c r="B2677" s="320" t="s">
        <v>30661</v>
      </c>
      <c r="C2677" s="321" t="s">
        <v>27142</v>
      </c>
      <c r="D2677" s="322">
        <v>234.7</v>
      </c>
      <c r="E2677" s="323" t="s">
        <v>28267</v>
      </c>
    </row>
    <row r="2678" spans="1:5" ht="15" customHeight="1">
      <c r="A2678" s="319">
        <v>5522</v>
      </c>
      <c r="B2678" s="320" t="s">
        <v>30662</v>
      </c>
      <c r="C2678" s="321" t="s">
        <v>27142</v>
      </c>
      <c r="D2678" s="322">
        <v>253.99</v>
      </c>
      <c r="E2678" s="323" t="s">
        <v>28267</v>
      </c>
    </row>
    <row r="2679" spans="1:5" ht="15" customHeight="1">
      <c r="A2679" s="319">
        <v>5523</v>
      </c>
      <c r="B2679" s="320" t="s">
        <v>30663</v>
      </c>
      <c r="C2679" s="321" t="s">
        <v>27142</v>
      </c>
      <c r="D2679" s="322">
        <v>277.89</v>
      </c>
      <c r="E2679" s="323" t="s">
        <v>28267</v>
      </c>
    </row>
    <row r="2680" spans="1:5" ht="15" customHeight="1">
      <c r="A2680" s="319">
        <v>5524</v>
      </c>
      <c r="B2680" s="320" t="s">
        <v>30664</v>
      </c>
      <c r="C2680" s="321" t="s">
        <v>27142</v>
      </c>
      <c r="D2680" s="322">
        <v>439.13</v>
      </c>
      <c r="E2680" s="323" t="s">
        <v>28267</v>
      </c>
    </row>
    <row r="2681" spans="1:5" ht="15" customHeight="1">
      <c r="A2681" s="319">
        <v>5525</v>
      </c>
      <c r="B2681" s="320" t="s">
        <v>30665</v>
      </c>
      <c r="C2681" s="321" t="s">
        <v>27142</v>
      </c>
      <c r="D2681" s="322">
        <v>535.76</v>
      </c>
      <c r="E2681" s="323" t="s">
        <v>28267</v>
      </c>
    </row>
    <row r="2682" spans="1:5" ht="15" customHeight="1">
      <c r="A2682" s="319">
        <v>5526</v>
      </c>
      <c r="B2682" s="320" t="s">
        <v>30666</v>
      </c>
      <c r="C2682" s="321" t="s">
        <v>27142</v>
      </c>
      <c r="D2682" s="322">
        <v>728.49</v>
      </c>
      <c r="E2682" s="323" t="s">
        <v>28267</v>
      </c>
    </row>
    <row r="2683" spans="1:5" ht="15" customHeight="1">
      <c r="A2683" s="319">
        <v>5527</v>
      </c>
      <c r="B2683" s="320" t="s">
        <v>30667</v>
      </c>
      <c r="C2683" s="321" t="s">
        <v>27142</v>
      </c>
      <c r="D2683" s="322">
        <v>839.29</v>
      </c>
      <c r="E2683" s="323" t="s">
        <v>28267</v>
      </c>
    </row>
    <row r="2684" spans="1:5" ht="15" customHeight="1">
      <c r="A2684" s="319">
        <v>5528</v>
      </c>
      <c r="B2684" s="320" t="s">
        <v>30668</v>
      </c>
      <c r="C2684" s="321" t="s">
        <v>27142</v>
      </c>
      <c r="D2684" s="322">
        <v>161.88</v>
      </c>
      <c r="E2684" s="323" t="s">
        <v>28267</v>
      </c>
    </row>
    <row r="2685" spans="1:5" ht="15" customHeight="1">
      <c r="A2685" s="319">
        <v>5529</v>
      </c>
      <c r="B2685" s="320" t="s">
        <v>30669</v>
      </c>
      <c r="C2685" s="321" t="s">
        <v>27142</v>
      </c>
      <c r="D2685" s="322">
        <v>212.32</v>
      </c>
      <c r="E2685" s="323" t="s">
        <v>28267</v>
      </c>
    </row>
    <row r="2686" spans="1:5" ht="15" customHeight="1">
      <c r="A2686" s="319">
        <v>5530</v>
      </c>
      <c r="B2686" s="320" t="s">
        <v>30670</v>
      </c>
      <c r="C2686" s="321" t="s">
        <v>27142</v>
      </c>
      <c r="D2686" s="322">
        <v>287.54000000000002</v>
      </c>
      <c r="E2686" s="323" t="s">
        <v>28267</v>
      </c>
    </row>
    <row r="2687" spans="1:5" ht="15" customHeight="1">
      <c r="A2687" s="319">
        <v>5531</v>
      </c>
      <c r="B2687" s="320" t="s">
        <v>30671</v>
      </c>
      <c r="C2687" s="321" t="s">
        <v>27142</v>
      </c>
      <c r="D2687" s="322">
        <v>372.59</v>
      </c>
      <c r="E2687" s="323" t="s">
        <v>28267</v>
      </c>
    </row>
    <row r="2688" spans="1:5" ht="15" customHeight="1">
      <c r="A2688" s="319">
        <v>5532</v>
      </c>
      <c r="B2688" s="320" t="s">
        <v>30672</v>
      </c>
      <c r="C2688" s="321" t="s">
        <v>27142</v>
      </c>
      <c r="D2688" s="322">
        <v>664.83</v>
      </c>
      <c r="E2688" s="323" t="s">
        <v>28267</v>
      </c>
    </row>
    <row r="2689" spans="1:5" ht="15" customHeight="1">
      <c r="A2689" s="319">
        <v>5533</v>
      </c>
      <c r="B2689" s="320" t="s">
        <v>30673</v>
      </c>
      <c r="C2689" s="321" t="s">
        <v>27142</v>
      </c>
      <c r="D2689" s="322">
        <v>844.43</v>
      </c>
      <c r="E2689" s="323" t="s">
        <v>28267</v>
      </c>
    </row>
    <row r="2690" spans="1:5" ht="15" customHeight="1">
      <c r="A2690" s="319">
        <v>5547</v>
      </c>
      <c r="B2690" s="320" t="s">
        <v>30674</v>
      </c>
      <c r="C2690" s="321" t="s">
        <v>27142</v>
      </c>
      <c r="D2690" s="322">
        <v>1274.07</v>
      </c>
      <c r="E2690" s="323" t="s">
        <v>28267</v>
      </c>
    </row>
    <row r="2691" spans="1:5" ht="15" customHeight="1">
      <c r="A2691" s="319">
        <v>13191</v>
      </c>
      <c r="B2691" s="320" t="s">
        <v>30675</v>
      </c>
      <c r="C2691" s="321" t="s">
        <v>27142</v>
      </c>
      <c r="D2691" s="322">
        <v>151.44</v>
      </c>
    </row>
    <row r="2692" spans="1:5" ht="15" customHeight="1">
      <c r="A2692" s="319">
        <v>5559</v>
      </c>
      <c r="B2692" s="320" t="s">
        <v>30676</v>
      </c>
      <c r="C2692" s="321" t="s">
        <v>27142</v>
      </c>
      <c r="D2692" s="322">
        <v>393.79</v>
      </c>
      <c r="E2692" s="323" t="s">
        <v>28267</v>
      </c>
    </row>
    <row r="2693" spans="1:5" ht="15" customHeight="1">
      <c r="A2693" s="319">
        <v>5560</v>
      </c>
      <c r="B2693" s="320" t="s">
        <v>30677</v>
      </c>
      <c r="C2693" s="321" t="s">
        <v>27142</v>
      </c>
      <c r="D2693" s="322">
        <v>322.77999999999997</v>
      </c>
      <c r="E2693" s="323" t="s">
        <v>28267</v>
      </c>
    </row>
    <row r="2694" spans="1:5" ht="15" customHeight="1">
      <c r="A2694" s="319">
        <v>5561</v>
      </c>
      <c r="B2694" s="320" t="s">
        <v>30678</v>
      </c>
      <c r="C2694" s="321" t="s">
        <v>27142</v>
      </c>
      <c r="D2694" s="322">
        <v>618.25</v>
      </c>
      <c r="E2694" s="323" t="s">
        <v>28267</v>
      </c>
    </row>
    <row r="2695" spans="1:5" ht="15" customHeight="1">
      <c r="A2695" s="319">
        <v>5562</v>
      </c>
      <c r="B2695" s="320" t="s">
        <v>30679</v>
      </c>
      <c r="C2695" s="321" t="s">
        <v>27142</v>
      </c>
      <c r="D2695" s="322">
        <v>442.4</v>
      </c>
      <c r="E2695" s="323" t="s">
        <v>28267</v>
      </c>
    </row>
    <row r="2696" spans="1:5" ht="15" customHeight="1">
      <c r="A2696" s="319">
        <v>12174</v>
      </c>
      <c r="B2696" s="320" t="s">
        <v>30680</v>
      </c>
      <c r="C2696" s="321" t="s">
        <v>27142</v>
      </c>
      <c r="D2696" s="322">
        <v>404.43</v>
      </c>
    </row>
    <row r="2697" spans="1:5" ht="15" customHeight="1">
      <c r="A2697" s="319">
        <v>5583</v>
      </c>
      <c r="B2697" s="320" t="s">
        <v>30681</v>
      </c>
      <c r="C2697" s="321" t="s">
        <v>27142</v>
      </c>
      <c r="D2697" s="322">
        <v>334.72</v>
      </c>
      <c r="E2697" s="323" t="s">
        <v>28267</v>
      </c>
    </row>
    <row r="2698" spans="1:5" ht="15" customHeight="1">
      <c r="A2698" s="319">
        <v>5584</v>
      </c>
      <c r="B2698" s="320" t="s">
        <v>30682</v>
      </c>
      <c r="C2698" s="321" t="s">
        <v>27142</v>
      </c>
      <c r="D2698" s="322">
        <v>339.89</v>
      </c>
      <c r="E2698" s="323" t="s">
        <v>28267</v>
      </c>
    </row>
    <row r="2699" spans="1:5" ht="15" customHeight="1">
      <c r="A2699" s="319">
        <v>5585</v>
      </c>
      <c r="B2699" s="320" t="s">
        <v>30683</v>
      </c>
      <c r="C2699" s="321" t="s">
        <v>27142</v>
      </c>
      <c r="D2699" s="322">
        <v>385.31</v>
      </c>
      <c r="E2699" s="323" t="s">
        <v>28267</v>
      </c>
    </row>
    <row r="2700" spans="1:5" ht="15" customHeight="1">
      <c r="A2700" s="319">
        <v>5586</v>
      </c>
      <c r="B2700" s="320" t="s">
        <v>30684</v>
      </c>
      <c r="C2700" s="321" t="s">
        <v>27142</v>
      </c>
      <c r="D2700" s="322">
        <v>626.47</v>
      </c>
      <c r="E2700" s="323" t="s">
        <v>28267</v>
      </c>
    </row>
    <row r="2701" spans="1:5" ht="15" customHeight="1">
      <c r="A2701" s="319">
        <v>5615</v>
      </c>
      <c r="B2701" s="320" t="s">
        <v>30685</v>
      </c>
      <c r="C2701" s="321" t="s">
        <v>27142</v>
      </c>
      <c r="D2701" s="322">
        <v>175.87</v>
      </c>
      <c r="E2701" s="323" t="s">
        <v>28267</v>
      </c>
    </row>
    <row r="2702" spans="1:5" ht="15" customHeight="1">
      <c r="A2702" s="319">
        <v>5616</v>
      </c>
      <c r="B2702" s="320" t="s">
        <v>30686</v>
      </c>
      <c r="C2702" s="321" t="s">
        <v>27142</v>
      </c>
      <c r="D2702" s="322">
        <v>268.73</v>
      </c>
      <c r="E2702" s="323" t="s">
        <v>28267</v>
      </c>
    </row>
    <row r="2703" spans="1:5" ht="15" customHeight="1">
      <c r="A2703" s="319">
        <v>5617</v>
      </c>
      <c r="B2703" s="320" t="s">
        <v>30687</v>
      </c>
      <c r="C2703" s="321" t="s">
        <v>27142</v>
      </c>
      <c r="D2703" s="322">
        <v>260.75</v>
      </c>
      <c r="E2703" s="323" t="s">
        <v>28267</v>
      </c>
    </row>
    <row r="2704" spans="1:5" ht="15" customHeight="1">
      <c r="A2704" s="319">
        <v>5619</v>
      </c>
      <c r="B2704" s="320" t="s">
        <v>30688</v>
      </c>
      <c r="C2704" s="321" t="s">
        <v>27142</v>
      </c>
      <c r="D2704" s="322">
        <v>303.51</v>
      </c>
      <c r="E2704" s="323" t="s">
        <v>28267</v>
      </c>
    </row>
    <row r="2705" spans="1:5" ht="15" customHeight="1">
      <c r="A2705" s="319">
        <v>5620</v>
      </c>
      <c r="B2705" s="320" t="s">
        <v>30689</v>
      </c>
      <c r="C2705" s="321" t="s">
        <v>27142</v>
      </c>
      <c r="D2705" s="322">
        <v>351.21</v>
      </c>
      <c r="E2705" s="323" t="s">
        <v>28267</v>
      </c>
    </row>
    <row r="2706" spans="1:5" ht="15" customHeight="1">
      <c r="A2706" s="319">
        <v>5624</v>
      </c>
      <c r="B2706" s="320" t="s">
        <v>30690</v>
      </c>
      <c r="C2706" s="321" t="s">
        <v>27142</v>
      </c>
      <c r="D2706" s="322">
        <v>597.79999999999995</v>
      </c>
      <c r="E2706" s="323" t="s">
        <v>28267</v>
      </c>
    </row>
    <row r="2707" spans="1:5" ht="15" customHeight="1">
      <c r="A2707" s="319">
        <v>5662</v>
      </c>
      <c r="B2707" s="320" t="s">
        <v>30691</v>
      </c>
      <c r="C2707" s="321" t="s">
        <v>27142</v>
      </c>
      <c r="D2707" s="322">
        <v>117.42</v>
      </c>
      <c r="E2707" s="323" t="s">
        <v>28267</v>
      </c>
    </row>
    <row r="2708" spans="1:5" ht="15" customHeight="1">
      <c r="A2708" s="319">
        <v>5676</v>
      </c>
      <c r="B2708" s="320" t="s">
        <v>30692</v>
      </c>
      <c r="C2708" s="321" t="s">
        <v>27142</v>
      </c>
      <c r="D2708" s="322">
        <v>1365.48</v>
      </c>
      <c r="E2708" s="323" t="s">
        <v>28267</v>
      </c>
    </row>
    <row r="2709" spans="1:5" ht="15" customHeight="1">
      <c r="A2709" s="319">
        <v>5700</v>
      </c>
      <c r="B2709" s="320" t="s">
        <v>30693</v>
      </c>
      <c r="C2709" s="321" t="s">
        <v>27142</v>
      </c>
      <c r="D2709" s="322">
        <v>271.22000000000003</v>
      </c>
      <c r="E2709" s="323" t="s">
        <v>28267</v>
      </c>
    </row>
    <row r="2710" spans="1:5" ht="15" customHeight="1">
      <c r="A2710" s="319">
        <v>5701</v>
      </c>
      <c r="B2710" s="320" t="s">
        <v>30694</v>
      </c>
      <c r="C2710" s="321" t="s">
        <v>27142</v>
      </c>
      <c r="D2710" s="322">
        <v>341.43</v>
      </c>
      <c r="E2710" s="323" t="s">
        <v>28267</v>
      </c>
    </row>
    <row r="2711" spans="1:5" ht="15" customHeight="1">
      <c r="A2711" s="319">
        <v>5702</v>
      </c>
      <c r="B2711" s="320" t="s">
        <v>30695</v>
      </c>
      <c r="C2711" s="321" t="s">
        <v>27142</v>
      </c>
      <c r="D2711" s="322">
        <v>284.76</v>
      </c>
      <c r="E2711" s="323" t="s">
        <v>28267</v>
      </c>
    </row>
    <row r="2712" spans="1:5" ht="15" customHeight="1">
      <c r="A2712" s="319">
        <v>5703</v>
      </c>
      <c r="B2712" s="320" t="s">
        <v>30696</v>
      </c>
      <c r="C2712" s="321" t="s">
        <v>27142</v>
      </c>
      <c r="D2712" s="322">
        <v>391.84</v>
      </c>
      <c r="E2712" s="323" t="s">
        <v>28267</v>
      </c>
    </row>
    <row r="2713" spans="1:5" ht="15" customHeight="1">
      <c r="A2713" s="319">
        <v>5704</v>
      </c>
      <c r="B2713" s="320" t="s">
        <v>30697</v>
      </c>
      <c r="C2713" s="321" t="s">
        <v>27142</v>
      </c>
      <c r="D2713" s="322">
        <v>405.43</v>
      </c>
      <c r="E2713" s="323" t="s">
        <v>28267</v>
      </c>
    </row>
    <row r="2714" spans="1:5" ht="15" customHeight="1">
      <c r="A2714" s="319">
        <v>5705</v>
      </c>
      <c r="B2714" s="320" t="s">
        <v>30698</v>
      </c>
      <c r="C2714" s="321" t="s">
        <v>27142</v>
      </c>
      <c r="D2714" s="322">
        <v>447.28</v>
      </c>
      <c r="E2714" s="323" t="s">
        <v>28267</v>
      </c>
    </row>
    <row r="2715" spans="1:5" ht="15" customHeight="1">
      <c r="A2715" s="319">
        <v>5707</v>
      </c>
      <c r="B2715" s="320" t="s">
        <v>30699</v>
      </c>
      <c r="C2715" s="321" t="s">
        <v>27142</v>
      </c>
      <c r="D2715" s="322">
        <v>593.30999999999995</v>
      </c>
      <c r="E2715" s="323" t="s">
        <v>28267</v>
      </c>
    </row>
    <row r="2716" spans="1:5" ht="15" customHeight="1">
      <c r="A2716" s="319">
        <v>5708</v>
      </c>
      <c r="B2716" s="320" t="s">
        <v>30700</v>
      </c>
      <c r="C2716" s="321" t="s">
        <v>27142</v>
      </c>
      <c r="D2716" s="322">
        <v>763.8</v>
      </c>
      <c r="E2716" s="323" t="s">
        <v>28267</v>
      </c>
    </row>
    <row r="2717" spans="1:5" ht="15" customHeight="1">
      <c r="A2717" s="319">
        <v>5709</v>
      </c>
      <c r="B2717" s="320" t="s">
        <v>30701</v>
      </c>
      <c r="C2717" s="321" t="s">
        <v>27142</v>
      </c>
      <c r="D2717" s="322">
        <v>615.6</v>
      </c>
      <c r="E2717" s="323" t="s">
        <v>28267</v>
      </c>
    </row>
    <row r="2718" spans="1:5" ht="15" customHeight="1">
      <c r="A2718" s="319">
        <v>5712</v>
      </c>
      <c r="B2718" s="320" t="s">
        <v>30702</v>
      </c>
      <c r="C2718" s="321" t="s">
        <v>27142</v>
      </c>
      <c r="D2718" s="322">
        <v>1230</v>
      </c>
      <c r="E2718" s="323" t="s">
        <v>28267</v>
      </c>
    </row>
    <row r="2719" spans="1:5" ht="15" customHeight="1">
      <c r="A2719" s="319">
        <v>12170</v>
      </c>
      <c r="B2719" s="320" t="s">
        <v>30703</v>
      </c>
      <c r="C2719" s="321" t="s">
        <v>27142</v>
      </c>
      <c r="D2719" s="322">
        <v>876.41</v>
      </c>
    </row>
    <row r="2720" spans="1:5" ht="15" customHeight="1">
      <c r="A2720" s="319">
        <v>5717</v>
      </c>
      <c r="B2720" s="320" t="s">
        <v>30704</v>
      </c>
      <c r="C2720" s="321" t="s">
        <v>27142</v>
      </c>
      <c r="D2720" s="322">
        <v>1991.3</v>
      </c>
      <c r="E2720" s="323" t="s">
        <v>28267</v>
      </c>
    </row>
    <row r="2721" spans="1:5" ht="15" customHeight="1">
      <c r="A2721" s="319">
        <v>5718</v>
      </c>
      <c r="B2721" s="320" t="s">
        <v>30705</v>
      </c>
      <c r="C2721" s="321" t="s">
        <v>27142</v>
      </c>
      <c r="D2721" s="322">
        <v>1406.66</v>
      </c>
      <c r="E2721" s="323" t="s">
        <v>28267</v>
      </c>
    </row>
    <row r="2722" spans="1:5" ht="15" customHeight="1">
      <c r="A2722" s="319">
        <v>5719</v>
      </c>
      <c r="B2722" s="320" t="s">
        <v>30706</v>
      </c>
      <c r="C2722" s="321" t="s">
        <v>27142</v>
      </c>
      <c r="D2722" s="322">
        <v>297.74</v>
      </c>
      <c r="E2722" s="323" t="s">
        <v>28267</v>
      </c>
    </row>
    <row r="2723" spans="1:5" ht="15" customHeight="1">
      <c r="A2723" s="319">
        <v>5720</v>
      </c>
      <c r="B2723" s="320" t="s">
        <v>30707</v>
      </c>
      <c r="C2723" s="321" t="s">
        <v>27142</v>
      </c>
      <c r="D2723" s="322">
        <v>315.77</v>
      </c>
      <c r="E2723" s="323" t="s">
        <v>28267</v>
      </c>
    </row>
    <row r="2724" spans="1:5" ht="15" customHeight="1">
      <c r="A2724" s="319">
        <v>5721</v>
      </c>
      <c r="B2724" s="320" t="s">
        <v>30708</v>
      </c>
      <c r="C2724" s="321" t="s">
        <v>27142</v>
      </c>
      <c r="D2724" s="322">
        <v>388.34</v>
      </c>
      <c r="E2724" s="323" t="s">
        <v>28267</v>
      </c>
    </row>
    <row r="2725" spans="1:5" ht="15" customHeight="1">
      <c r="A2725" s="319">
        <v>5722</v>
      </c>
      <c r="B2725" s="320" t="s">
        <v>30709</v>
      </c>
      <c r="C2725" s="321" t="s">
        <v>27142</v>
      </c>
      <c r="D2725" s="322">
        <v>393.64</v>
      </c>
      <c r="E2725" s="323" t="s">
        <v>28267</v>
      </c>
    </row>
    <row r="2726" spans="1:5" ht="15" customHeight="1">
      <c r="A2726" s="319">
        <v>5724</v>
      </c>
      <c r="B2726" s="320" t="s">
        <v>30710</v>
      </c>
      <c r="C2726" s="321" t="s">
        <v>27142</v>
      </c>
      <c r="D2726" s="322">
        <v>495.55</v>
      </c>
      <c r="E2726" s="323" t="s">
        <v>28267</v>
      </c>
    </row>
    <row r="2727" spans="1:5" ht="15" customHeight="1">
      <c r="A2727" s="319">
        <v>5725</v>
      </c>
      <c r="B2727" s="320" t="s">
        <v>30711</v>
      </c>
      <c r="C2727" s="321" t="s">
        <v>27142</v>
      </c>
      <c r="D2727" s="322">
        <v>543.71</v>
      </c>
      <c r="E2727" s="323" t="s">
        <v>28267</v>
      </c>
    </row>
    <row r="2728" spans="1:5" ht="15" customHeight="1">
      <c r="A2728" s="319">
        <v>5726</v>
      </c>
      <c r="B2728" s="320" t="s">
        <v>30712</v>
      </c>
      <c r="C2728" s="321" t="s">
        <v>27142</v>
      </c>
      <c r="D2728" s="322">
        <v>709.56</v>
      </c>
      <c r="E2728" s="323" t="s">
        <v>28267</v>
      </c>
    </row>
    <row r="2729" spans="1:5" ht="15" customHeight="1">
      <c r="A2729" s="319">
        <v>5727</v>
      </c>
      <c r="B2729" s="320" t="s">
        <v>30713</v>
      </c>
      <c r="C2729" s="321" t="s">
        <v>27142</v>
      </c>
      <c r="D2729" s="322">
        <v>730.31</v>
      </c>
      <c r="E2729" s="323" t="s">
        <v>28267</v>
      </c>
    </row>
    <row r="2730" spans="1:5" ht="15" customHeight="1">
      <c r="A2730" s="319">
        <v>5729</v>
      </c>
      <c r="B2730" s="320" t="s">
        <v>30714</v>
      </c>
      <c r="C2730" s="321" t="s">
        <v>27142</v>
      </c>
      <c r="D2730" s="322">
        <v>820.71</v>
      </c>
      <c r="E2730" s="323" t="s">
        <v>28267</v>
      </c>
    </row>
    <row r="2731" spans="1:5" ht="15" customHeight="1">
      <c r="A2731" s="319">
        <v>5733</v>
      </c>
      <c r="B2731" s="320" t="s">
        <v>30715</v>
      </c>
      <c r="C2731" s="321" t="s">
        <v>27142</v>
      </c>
      <c r="D2731" s="322">
        <v>1537.85</v>
      </c>
      <c r="E2731" s="323" t="s">
        <v>28267</v>
      </c>
    </row>
    <row r="2732" spans="1:5" ht="15" customHeight="1">
      <c r="A2732" s="319">
        <v>12535</v>
      </c>
      <c r="B2732" s="320" t="s">
        <v>30716</v>
      </c>
      <c r="C2732" s="321" t="s">
        <v>27142</v>
      </c>
      <c r="D2732" s="322">
        <v>1559.61</v>
      </c>
    </row>
    <row r="2733" spans="1:5" ht="15" customHeight="1">
      <c r="A2733" s="319">
        <v>5750</v>
      </c>
      <c r="B2733" s="320" t="s">
        <v>30717</v>
      </c>
      <c r="C2733" s="321" t="s">
        <v>27142</v>
      </c>
      <c r="D2733" s="322">
        <v>1032.06</v>
      </c>
      <c r="E2733" s="323" t="s">
        <v>28267</v>
      </c>
    </row>
    <row r="2734" spans="1:5" ht="15" customHeight="1">
      <c r="A2734" s="319">
        <v>13189</v>
      </c>
      <c r="B2734" s="320" t="s">
        <v>30718</v>
      </c>
      <c r="C2734" s="321" t="s">
        <v>27142</v>
      </c>
      <c r="D2734" s="322">
        <v>593.13</v>
      </c>
    </row>
    <row r="2735" spans="1:5" ht="15" customHeight="1">
      <c r="A2735" s="319">
        <v>5759</v>
      </c>
      <c r="B2735" s="320" t="s">
        <v>30719</v>
      </c>
      <c r="C2735" s="321" t="s">
        <v>27142</v>
      </c>
      <c r="D2735" s="322">
        <v>297.7</v>
      </c>
      <c r="E2735" s="323" t="s">
        <v>28267</v>
      </c>
    </row>
    <row r="2736" spans="1:5" ht="15" customHeight="1">
      <c r="A2736" s="319">
        <v>5760</v>
      </c>
      <c r="B2736" s="320" t="s">
        <v>30720</v>
      </c>
      <c r="C2736" s="321" t="s">
        <v>27142</v>
      </c>
      <c r="D2736" s="322">
        <v>342.22</v>
      </c>
      <c r="E2736" s="323" t="s">
        <v>28267</v>
      </c>
    </row>
    <row r="2737" spans="1:5" ht="15" customHeight="1">
      <c r="A2737" s="319">
        <v>5762</v>
      </c>
      <c r="B2737" s="320" t="s">
        <v>30721</v>
      </c>
      <c r="C2737" s="321" t="s">
        <v>27142</v>
      </c>
      <c r="D2737" s="322">
        <v>424.49</v>
      </c>
      <c r="E2737" s="323" t="s">
        <v>28267</v>
      </c>
    </row>
    <row r="2738" spans="1:5" ht="15" customHeight="1">
      <c r="A2738" s="319">
        <v>5763</v>
      </c>
      <c r="B2738" s="320" t="s">
        <v>30722</v>
      </c>
      <c r="C2738" s="321" t="s">
        <v>27142</v>
      </c>
      <c r="D2738" s="322">
        <v>387.59</v>
      </c>
      <c r="E2738" s="323" t="s">
        <v>28267</v>
      </c>
    </row>
    <row r="2739" spans="1:5" ht="15" customHeight="1">
      <c r="A2739" s="319">
        <v>5764</v>
      </c>
      <c r="B2739" s="320" t="s">
        <v>30723</v>
      </c>
      <c r="C2739" s="321" t="s">
        <v>27142</v>
      </c>
      <c r="D2739" s="322">
        <v>524.32000000000005</v>
      </c>
      <c r="E2739" s="323" t="s">
        <v>28267</v>
      </c>
    </row>
    <row r="2740" spans="1:5" ht="15" customHeight="1">
      <c r="A2740" s="319">
        <v>5765</v>
      </c>
      <c r="B2740" s="320" t="s">
        <v>30724</v>
      </c>
      <c r="C2740" s="321" t="s">
        <v>27142</v>
      </c>
      <c r="D2740" s="322">
        <v>561.64</v>
      </c>
      <c r="E2740" s="323" t="s">
        <v>28267</v>
      </c>
    </row>
    <row r="2741" spans="1:5" ht="15" customHeight="1">
      <c r="A2741" s="319">
        <v>5766</v>
      </c>
      <c r="B2741" s="320" t="s">
        <v>30725</v>
      </c>
      <c r="C2741" s="321" t="s">
        <v>27142</v>
      </c>
      <c r="D2741" s="322">
        <v>868.39</v>
      </c>
      <c r="E2741" s="323" t="s">
        <v>28267</v>
      </c>
    </row>
    <row r="2742" spans="1:5" ht="15" customHeight="1">
      <c r="A2742" s="319">
        <v>5768</v>
      </c>
      <c r="B2742" s="320" t="s">
        <v>30726</v>
      </c>
      <c r="C2742" s="321" t="s">
        <v>27142</v>
      </c>
      <c r="D2742" s="322">
        <v>655.32000000000005</v>
      </c>
      <c r="E2742" s="323" t="s">
        <v>28267</v>
      </c>
    </row>
    <row r="2743" spans="1:5" ht="15" customHeight="1">
      <c r="A2743" s="319">
        <v>5777</v>
      </c>
      <c r="B2743" s="320" t="s">
        <v>30727</v>
      </c>
      <c r="C2743" s="321" t="s">
        <v>27142</v>
      </c>
      <c r="D2743" s="322">
        <v>251.38</v>
      </c>
    </row>
    <row r="2744" spans="1:5" ht="15" customHeight="1">
      <c r="A2744" s="319">
        <v>5787</v>
      </c>
      <c r="B2744" s="320" t="s">
        <v>30728</v>
      </c>
      <c r="C2744" s="321" t="s">
        <v>27142</v>
      </c>
      <c r="D2744" s="322">
        <v>453.56</v>
      </c>
      <c r="E2744" s="323" t="s">
        <v>28267</v>
      </c>
    </row>
    <row r="2745" spans="1:5" ht="15" customHeight="1">
      <c r="A2745" s="319">
        <v>5788</v>
      </c>
      <c r="B2745" s="320" t="s">
        <v>30729</v>
      </c>
      <c r="C2745" s="321" t="s">
        <v>27142</v>
      </c>
      <c r="D2745" s="322">
        <v>498.19</v>
      </c>
      <c r="E2745" s="323" t="s">
        <v>28267</v>
      </c>
    </row>
    <row r="2746" spans="1:5" ht="15" customHeight="1">
      <c r="A2746" s="319">
        <v>5789</v>
      </c>
      <c r="B2746" s="320" t="s">
        <v>30730</v>
      </c>
      <c r="C2746" s="321" t="s">
        <v>27142</v>
      </c>
      <c r="D2746" s="322">
        <v>728.27</v>
      </c>
      <c r="E2746" s="323" t="s">
        <v>28267</v>
      </c>
    </row>
    <row r="2747" spans="1:5" ht="15" customHeight="1">
      <c r="A2747" s="319">
        <v>5798</v>
      </c>
      <c r="B2747" s="320" t="s">
        <v>30731</v>
      </c>
      <c r="C2747" s="321" t="s">
        <v>27142</v>
      </c>
      <c r="D2747" s="322">
        <v>1641.79</v>
      </c>
      <c r="E2747" s="323" t="s">
        <v>28267</v>
      </c>
    </row>
    <row r="2748" spans="1:5" ht="15" customHeight="1">
      <c r="A2748" s="319">
        <v>11662</v>
      </c>
      <c r="B2748" s="320" t="s">
        <v>30732</v>
      </c>
      <c r="C2748" s="321" t="s">
        <v>27142</v>
      </c>
      <c r="D2748" s="322">
        <v>7682.45</v>
      </c>
    </row>
    <row r="2749" spans="1:5" ht="15" customHeight="1">
      <c r="A2749" s="319">
        <v>9528</v>
      </c>
      <c r="B2749" s="320" t="s">
        <v>30733</v>
      </c>
      <c r="C2749" s="321" t="s">
        <v>27303</v>
      </c>
      <c r="D2749" s="322">
        <v>618.78</v>
      </c>
    </row>
    <row r="2750" spans="1:5" ht="15" customHeight="1">
      <c r="A2750" s="319">
        <v>2307</v>
      </c>
      <c r="B2750" s="320" t="s">
        <v>30734</v>
      </c>
      <c r="C2750" s="321" t="s">
        <v>27153</v>
      </c>
      <c r="D2750" s="322">
        <v>64.44</v>
      </c>
    </row>
    <row r="2751" spans="1:5" ht="15" customHeight="1">
      <c r="A2751" s="319">
        <v>6328</v>
      </c>
      <c r="B2751" s="320" t="s">
        <v>30735</v>
      </c>
      <c r="C2751" s="321" t="s">
        <v>6</v>
      </c>
      <c r="D2751" s="322">
        <v>914.62</v>
      </c>
      <c r="E2751" s="323" t="s">
        <v>28267</v>
      </c>
    </row>
    <row r="2752" spans="1:5" ht="15" customHeight="1">
      <c r="A2752" s="319">
        <v>5837</v>
      </c>
      <c r="B2752" s="320" t="s">
        <v>30736</v>
      </c>
      <c r="C2752" s="321" t="s">
        <v>6</v>
      </c>
      <c r="D2752" s="322">
        <v>1957.69</v>
      </c>
      <c r="E2752" s="323" t="s">
        <v>28267</v>
      </c>
    </row>
    <row r="2753" spans="1:5" ht="15" customHeight="1">
      <c r="A2753" s="319">
        <v>5839</v>
      </c>
      <c r="B2753" s="320" t="s">
        <v>30737</v>
      </c>
      <c r="C2753" s="321" t="s">
        <v>6</v>
      </c>
      <c r="D2753" s="322">
        <v>1980.7</v>
      </c>
      <c r="E2753" s="323" t="s">
        <v>28267</v>
      </c>
    </row>
    <row r="2754" spans="1:5" ht="15" customHeight="1">
      <c r="A2754" s="319">
        <v>6317</v>
      </c>
      <c r="B2754" s="320" t="s">
        <v>30738</v>
      </c>
      <c r="C2754" s="321" t="s">
        <v>6</v>
      </c>
      <c r="D2754" s="322">
        <v>1178.99</v>
      </c>
      <c r="E2754" s="323" t="s">
        <v>28267</v>
      </c>
    </row>
    <row r="2755" spans="1:5" ht="15" customHeight="1">
      <c r="A2755" s="319">
        <v>6319</v>
      </c>
      <c r="B2755" s="320" t="s">
        <v>30739</v>
      </c>
      <c r="C2755" s="321" t="s">
        <v>6</v>
      </c>
      <c r="D2755" s="322">
        <v>1591.22</v>
      </c>
      <c r="E2755" s="323" t="s">
        <v>28267</v>
      </c>
    </row>
    <row r="2756" spans="1:5" ht="15" customHeight="1">
      <c r="A2756" s="319">
        <v>6327</v>
      </c>
      <c r="B2756" s="320" t="s">
        <v>30740</v>
      </c>
      <c r="C2756" s="321" t="s">
        <v>6</v>
      </c>
      <c r="D2756" s="322">
        <v>3046</v>
      </c>
      <c r="E2756" s="323" t="s">
        <v>28267</v>
      </c>
    </row>
    <row r="2757" spans="1:5" ht="15" customHeight="1">
      <c r="A2757" s="319">
        <v>12173</v>
      </c>
      <c r="B2757" s="320" t="s">
        <v>30741</v>
      </c>
      <c r="C2757" s="321" t="s">
        <v>6</v>
      </c>
      <c r="D2757" s="322">
        <v>697.39</v>
      </c>
    </row>
    <row r="2758" spans="1:5" ht="15" customHeight="1">
      <c r="A2758" s="319">
        <v>5844</v>
      </c>
      <c r="B2758" s="320" t="s">
        <v>30742</v>
      </c>
      <c r="C2758" s="321" t="s">
        <v>6</v>
      </c>
      <c r="D2758" s="322">
        <v>1403.26</v>
      </c>
      <c r="E2758" s="323" t="s">
        <v>28267</v>
      </c>
    </row>
    <row r="2759" spans="1:5" ht="15" customHeight="1">
      <c r="A2759" s="319">
        <v>12172</v>
      </c>
      <c r="B2759" s="320" t="s">
        <v>30743</v>
      </c>
      <c r="C2759" s="321" t="s">
        <v>6</v>
      </c>
      <c r="D2759" s="322">
        <v>917.86</v>
      </c>
    </row>
    <row r="2760" spans="1:5" ht="15" customHeight="1">
      <c r="A2760" s="319">
        <v>6065</v>
      </c>
      <c r="B2760" s="320" t="s">
        <v>30744</v>
      </c>
      <c r="C2760" s="321" t="s">
        <v>6</v>
      </c>
      <c r="D2760" s="322">
        <v>1834.21</v>
      </c>
      <c r="E2760" s="323" t="s">
        <v>28267</v>
      </c>
    </row>
    <row r="2761" spans="1:5" ht="15" customHeight="1">
      <c r="A2761" s="319">
        <v>6073</v>
      </c>
      <c r="B2761" s="320" t="s">
        <v>30745</v>
      </c>
      <c r="C2761" s="321" t="s">
        <v>6</v>
      </c>
      <c r="D2761" s="322">
        <v>3373.4</v>
      </c>
      <c r="E2761" s="323" t="s">
        <v>28267</v>
      </c>
    </row>
    <row r="2762" spans="1:5" ht="15" customHeight="1">
      <c r="A2762" s="319">
        <v>5845</v>
      </c>
      <c r="B2762" s="320" t="s">
        <v>30746</v>
      </c>
      <c r="C2762" s="321" t="s">
        <v>6</v>
      </c>
      <c r="D2762" s="322">
        <v>1751.98</v>
      </c>
      <c r="E2762" s="323" t="s">
        <v>28267</v>
      </c>
    </row>
    <row r="2763" spans="1:5" ht="15" customHeight="1">
      <c r="A2763" s="319">
        <v>6075</v>
      </c>
      <c r="B2763" s="320" t="s">
        <v>30747</v>
      </c>
      <c r="C2763" s="321" t="s">
        <v>6</v>
      </c>
      <c r="D2763" s="322">
        <v>2301.27</v>
      </c>
      <c r="E2763" s="323" t="s">
        <v>28267</v>
      </c>
    </row>
    <row r="2764" spans="1:5" ht="15" customHeight="1">
      <c r="A2764" s="319">
        <v>6083</v>
      </c>
      <c r="B2764" s="320" t="s">
        <v>30748</v>
      </c>
      <c r="C2764" s="321" t="s">
        <v>6</v>
      </c>
      <c r="D2764" s="322">
        <v>4306.1000000000004</v>
      </c>
      <c r="E2764" s="323" t="s">
        <v>28267</v>
      </c>
    </row>
    <row r="2765" spans="1:5" ht="15" customHeight="1">
      <c r="A2765" s="319">
        <v>5846</v>
      </c>
      <c r="B2765" s="320" t="s">
        <v>30749</v>
      </c>
      <c r="C2765" s="321" t="s">
        <v>6</v>
      </c>
      <c r="D2765" s="322">
        <v>2144.64</v>
      </c>
      <c r="E2765" s="323" t="s">
        <v>28267</v>
      </c>
    </row>
    <row r="2766" spans="1:5" ht="15" customHeight="1">
      <c r="A2766" s="319">
        <v>6085</v>
      </c>
      <c r="B2766" s="320" t="s">
        <v>30750</v>
      </c>
      <c r="C2766" s="321" t="s">
        <v>6</v>
      </c>
      <c r="D2766" s="322">
        <v>2864.04</v>
      </c>
    </row>
    <row r="2767" spans="1:5" ht="15" customHeight="1">
      <c r="A2767" s="319">
        <v>6093</v>
      </c>
      <c r="B2767" s="320" t="s">
        <v>30751</v>
      </c>
      <c r="C2767" s="321" t="s">
        <v>6</v>
      </c>
      <c r="D2767" s="322">
        <v>5475.99</v>
      </c>
      <c r="E2767" s="323" t="s">
        <v>28267</v>
      </c>
    </row>
    <row r="2768" spans="1:5" ht="15" customHeight="1">
      <c r="A2768" s="319">
        <v>5847</v>
      </c>
      <c r="B2768" s="320" t="s">
        <v>30752</v>
      </c>
      <c r="C2768" s="321" t="s">
        <v>6</v>
      </c>
      <c r="D2768" s="322">
        <v>2525.8000000000002</v>
      </c>
      <c r="E2768" s="323" t="s">
        <v>28267</v>
      </c>
    </row>
    <row r="2769" spans="1:5" ht="15" customHeight="1">
      <c r="A2769" s="319">
        <v>6095</v>
      </c>
      <c r="B2769" s="320" t="s">
        <v>30753</v>
      </c>
      <c r="C2769" s="321" t="s">
        <v>6</v>
      </c>
      <c r="D2769" s="322">
        <v>3452.56</v>
      </c>
      <c r="E2769" s="323" t="s">
        <v>28267</v>
      </c>
    </row>
    <row r="2770" spans="1:5" ht="15" customHeight="1">
      <c r="A2770" s="319">
        <v>6103</v>
      </c>
      <c r="B2770" s="320" t="s">
        <v>30754</v>
      </c>
      <c r="C2770" s="321" t="s">
        <v>6</v>
      </c>
      <c r="D2770" s="322">
        <v>6787.13</v>
      </c>
      <c r="E2770" s="323" t="s">
        <v>28267</v>
      </c>
    </row>
    <row r="2771" spans="1:5" ht="15" customHeight="1">
      <c r="A2771" s="319">
        <v>5848</v>
      </c>
      <c r="B2771" s="320" t="s">
        <v>30755</v>
      </c>
      <c r="C2771" s="321" t="s">
        <v>6</v>
      </c>
      <c r="D2771" s="322">
        <v>3130.78</v>
      </c>
      <c r="E2771" s="323" t="s">
        <v>28267</v>
      </c>
    </row>
    <row r="2772" spans="1:5" ht="15" customHeight="1">
      <c r="A2772" s="319">
        <v>6105</v>
      </c>
      <c r="B2772" s="320" t="s">
        <v>30756</v>
      </c>
      <c r="C2772" s="321" t="s">
        <v>6</v>
      </c>
      <c r="D2772" s="322">
        <v>4237.93</v>
      </c>
      <c r="E2772" s="323" t="s">
        <v>28267</v>
      </c>
    </row>
    <row r="2773" spans="1:5" ht="15" customHeight="1">
      <c r="A2773" s="319">
        <v>6113</v>
      </c>
      <c r="B2773" s="320" t="s">
        <v>30757</v>
      </c>
      <c r="C2773" s="321" t="s">
        <v>6</v>
      </c>
      <c r="D2773" s="322">
        <v>8255.3799999999992</v>
      </c>
      <c r="E2773" s="323" t="s">
        <v>28267</v>
      </c>
    </row>
    <row r="2774" spans="1:5" ht="15" customHeight="1">
      <c r="A2774" s="319">
        <v>5849</v>
      </c>
      <c r="B2774" s="320" t="s">
        <v>30758</v>
      </c>
      <c r="C2774" s="321" t="s">
        <v>6</v>
      </c>
      <c r="D2774" s="322">
        <v>2145.42</v>
      </c>
      <c r="E2774" s="323" t="s">
        <v>28267</v>
      </c>
    </row>
    <row r="2775" spans="1:5" ht="15" customHeight="1">
      <c r="A2775" s="319">
        <v>5850</v>
      </c>
      <c r="B2775" s="320" t="s">
        <v>30759</v>
      </c>
      <c r="C2775" s="321" t="s">
        <v>6</v>
      </c>
      <c r="D2775" s="322">
        <v>2571.75</v>
      </c>
      <c r="E2775" s="323" t="s">
        <v>28267</v>
      </c>
    </row>
    <row r="2776" spans="1:5" ht="15" customHeight="1">
      <c r="A2776" s="319">
        <v>5851</v>
      </c>
      <c r="B2776" s="320" t="s">
        <v>30760</v>
      </c>
      <c r="C2776" s="321" t="s">
        <v>6</v>
      </c>
      <c r="D2776" s="322">
        <v>3167.91</v>
      </c>
      <c r="E2776" s="323" t="s">
        <v>28267</v>
      </c>
    </row>
    <row r="2777" spans="1:5" ht="15" customHeight="1">
      <c r="A2777" s="319">
        <v>5865</v>
      </c>
      <c r="B2777" s="320" t="s">
        <v>30761</v>
      </c>
      <c r="C2777" s="321" t="s">
        <v>27153</v>
      </c>
      <c r="D2777" s="322">
        <v>936.09</v>
      </c>
      <c r="E2777" s="323" t="s">
        <v>28267</v>
      </c>
    </row>
    <row r="2778" spans="1:5" ht="15" customHeight="1">
      <c r="A2778" s="319">
        <v>5866</v>
      </c>
      <c r="B2778" s="320" t="s">
        <v>30762</v>
      </c>
      <c r="C2778" s="321" t="s">
        <v>27153</v>
      </c>
      <c r="D2778" s="322">
        <v>1224.8800000000001</v>
      </c>
      <c r="E2778" s="323" t="s">
        <v>28267</v>
      </c>
    </row>
    <row r="2779" spans="1:5" ht="15" customHeight="1">
      <c r="A2779" s="319">
        <v>5867</v>
      </c>
      <c r="B2779" s="320" t="s">
        <v>30763</v>
      </c>
      <c r="C2779" s="321" t="s">
        <v>27153</v>
      </c>
      <c r="D2779" s="322">
        <v>1623.83</v>
      </c>
      <c r="E2779" s="323" t="s">
        <v>28267</v>
      </c>
    </row>
    <row r="2780" spans="1:5" ht="15" customHeight="1">
      <c r="A2780" s="319">
        <v>5861</v>
      </c>
      <c r="B2780" s="320" t="s">
        <v>30764</v>
      </c>
      <c r="C2780" s="321" t="s">
        <v>41</v>
      </c>
      <c r="D2780" s="322">
        <v>382.66</v>
      </c>
      <c r="E2780" s="323" t="s">
        <v>28267</v>
      </c>
    </row>
    <row r="2781" spans="1:5" ht="15" customHeight="1">
      <c r="A2781" s="319">
        <v>5862</v>
      </c>
      <c r="B2781" s="320" t="s">
        <v>30765</v>
      </c>
      <c r="C2781" s="321" t="s">
        <v>41</v>
      </c>
      <c r="D2781" s="322">
        <v>468.18</v>
      </c>
      <c r="E2781" s="323" t="s">
        <v>28267</v>
      </c>
    </row>
    <row r="2782" spans="1:5" ht="15" customHeight="1">
      <c r="A2782" s="319">
        <v>5863</v>
      </c>
      <c r="B2782" s="320" t="s">
        <v>30766</v>
      </c>
      <c r="C2782" s="321" t="s">
        <v>41</v>
      </c>
      <c r="D2782" s="322">
        <v>563.61</v>
      </c>
      <c r="E2782" s="323" t="s">
        <v>28267</v>
      </c>
    </row>
    <row r="2783" spans="1:5" ht="15" customHeight="1">
      <c r="A2783" s="319">
        <v>5864</v>
      </c>
      <c r="B2783" s="320" t="s">
        <v>30767</v>
      </c>
      <c r="C2783" s="321" t="s">
        <v>41</v>
      </c>
      <c r="D2783" s="322">
        <v>657.37</v>
      </c>
      <c r="E2783" s="323" t="s">
        <v>28267</v>
      </c>
    </row>
    <row r="2784" spans="1:5" ht="15" customHeight="1">
      <c r="A2784" s="319">
        <v>8645</v>
      </c>
      <c r="B2784" s="320" t="s">
        <v>30768</v>
      </c>
      <c r="C2784" s="321" t="s">
        <v>41</v>
      </c>
      <c r="D2784" s="322">
        <v>596.47</v>
      </c>
    </row>
    <row r="2785" spans="1:5" ht="15" customHeight="1">
      <c r="A2785" s="319">
        <v>8646</v>
      </c>
      <c r="B2785" s="320" t="s">
        <v>30769</v>
      </c>
      <c r="C2785" s="321" t="s">
        <v>41</v>
      </c>
      <c r="D2785" s="322">
        <v>881.85</v>
      </c>
    </row>
    <row r="2786" spans="1:5" ht="15" customHeight="1">
      <c r="A2786" s="319">
        <v>8647</v>
      </c>
      <c r="B2786" s="320" t="s">
        <v>30770</v>
      </c>
      <c r="C2786" s="321" t="s">
        <v>41</v>
      </c>
      <c r="D2786" s="322">
        <v>1776.29</v>
      </c>
    </row>
    <row r="2787" spans="1:5" ht="15" customHeight="1">
      <c r="A2787" s="319">
        <v>8648</v>
      </c>
      <c r="B2787" s="320" t="s">
        <v>30771</v>
      </c>
      <c r="C2787" s="321" t="s">
        <v>41</v>
      </c>
      <c r="D2787" s="322">
        <v>2214.2399999999998</v>
      </c>
    </row>
    <row r="2788" spans="1:5" ht="15" customHeight="1">
      <c r="A2788" s="319">
        <v>8650</v>
      </c>
      <c r="B2788" s="320" t="s">
        <v>30772</v>
      </c>
      <c r="C2788" s="321" t="s">
        <v>41</v>
      </c>
      <c r="D2788" s="322">
        <v>3038.05</v>
      </c>
    </row>
    <row r="2789" spans="1:5" ht="15" customHeight="1">
      <c r="A2789" s="319">
        <v>8651</v>
      </c>
      <c r="B2789" s="320" t="s">
        <v>30773</v>
      </c>
      <c r="C2789" s="321" t="s">
        <v>41</v>
      </c>
      <c r="D2789" s="322">
        <v>3563.22</v>
      </c>
    </row>
    <row r="2790" spans="1:5" ht="15" customHeight="1">
      <c r="A2790" s="319">
        <v>8649</v>
      </c>
      <c r="B2790" s="320" t="s">
        <v>30774</v>
      </c>
      <c r="C2790" s="321" t="s">
        <v>41</v>
      </c>
      <c r="D2790" s="322">
        <v>2514.25</v>
      </c>
    </row>
    <row r="2791" spans="1:5" ht="15" customHeight="1">
      <c r="A2791" s="319">
        <v>5868</v>
      </c>
      <c r="B2791" s="320" t="s">
        <v>30775</v>
      </c>
      <c r="C2791" s="321" t="s">
        <v>41</v>
      </c>
      <c r="D2791" s="322">
        <v>351.47</v>
      </c>
      <c r="E2791" s="323" t="s">
        <v>28267</v>
      </c>
    </row>
    <row r="2792" spans="1:5" ht="15" customHeight="1">
      <c r="A2792" s="319">
        <v>5869</v>
      </c>
      <c r="B2792" s="320" t="s">
        <v>30776</v>
      </c>
      <c r="C2792" s="321" t="s">
        <v>41</v>
      </c>
      <c r="D2792" s="322">
        <v>343.47</v>
      </c>
      <c r="E2792" s="323" t="s">
        <v>28267</v>
      </c>
    </row>
    <row r="2793" spans="1:5" ht="15" customHeight="1">
      <c r="A2793" s="319">
        <v>5870</v>
      </c>
      <c r="B2793" s="320" t="s">
        <v>30777</v>
      </c>
      <c r="C2793" s="321" t="s">
        <v>41</v>
      </c>
      <c r="D2793" s="322">
        <v>411.34</v>
      </c>
      <c r="E2793" s="323" t="s">
        <v>28267</v>
      </c>
    </row>
    <row r="2794" spans="1:5" ht="15" customHeight="1">
      <c r="A2794" s="319">
        <v>5871</v>
      </c>
      <c r="B2794" s="320" t="s">
        <v>30778</v>
      </c>
      <c r="C2794" s="321" t="s">
        <v>41</v>
      </c>
      <c r="D2794" s="322">
        <v>500.18</v>
      </c>
      <c r="E2794" s="323" t="s">
        <v>28267</v>
      </c>
    </row>
    <row r="2795" spans="1:5" ht="15" customHeight="1">
      <c r="A2795" s="319">
        <v>5872</v>
      </c>
      <c r="B2795" s="320" t="s">
        <v>30779</v>
      </c>
      <c r="C2795" s="321" t="s">
        <v>41</v>
      </c>
      <c r="D2795" s="322">
        <v>625.85</v>
      </c>
      <c r="E2795" s="323" t="s">
        <v>28267</v>
      </c>
    </row>
    <row r="2796" spans="1:5" ht="15" customHeight="1">
      <c r="A2796" s="319">
        <v>5873</v>
      </c>
      <c r="B2796" s="320" t="s">
        <v>30780</v>
      </c>
      <c r="C2796" s="321" t="s">
        <v>41</v>
      </c>
      <c r="D2796" s="322">
        <v>734.44</v>
      </c>
      <c r="E2796" s="323" t="s">
        <v>28267</v>
      </c>
    </row>
    <row r="2797" spans="1:5" ht="15" customHeight="1">
      <c r="A2797" s="319">
        <v>6315</v>
      </c>
      <c r="B2797" s="320" t="s">
        <v>30781</v>
      </c>
      <c r="C2797" s="321" t="s">
        <v>6</v>
      </c>
      <c r="D2797" s="322">
        <v>874.35</v>
      </c>
      <c r="E2797" s="323" t="s">
        <v>28267</v>
      </c>
    </row>
    <row r="2798" spans="1:5" ht="15" customHeight="1">
      <c r="A2798" s="319">
        <v>5874</v>
      </c>
      <c r="B2798" s="320" t="s">
        <v>30782</v>
      </c>
      <c r="C2798" s="321" t="s">
        <v>6</v>
      </c>
      <c r="D2798" s="322">
        <v>998.88</v>
      </c>
      <c r="E2798" s="323" t="s">
        <v>28267</v>
      </c>
    </row>
    <row r="2799" spans="1:5" ht="15" customHeight="1">
      <c r="A2799" s="319">
        <v>5875</v>
      </c>
      <c r="B2799" s="320" t="s">
        <v>30783</v>
      </c>
      <c r="C2799" s="321" t="s">
        <v>6</v>
      </c>
      <c r="D2799" s="322">
        <v>1238.6500000000001</v>
      </c>
      <c r="E2799" s="323" t="s">
        <v>28267</v>
      </c>
    </row>
    <row r="2800" spans="1:5" ht="15" customHeight="1">
      <c r="A2800" s="319">
        <v>5876</v>
      </c>
      <c r="B2800" s="320" t="s">
        <v>30784</v>
      </c>
      <c r="C2800" s="321" t="s">
        <v>6</v>
      </c>
      <c r="D2800" s="322">
        <v>1530.75</v>
      </c>
      <c r="E2800" s="323" t="s">
        <v>28267</v>
      </c>
    </row>
    <row r="2801" spans="1:5" ht="15" customHeight="1">
      <c r="A2801" s="319">
        <v>5877</v>
      </c>
      <c r="B2801" s="320" t="s">
        <v>30785</v>
      </c>
      <c r="C2801" s="321" t="s">
        <v>6</v>
      </c>
      <c r="D2801" s="322">
        <v>1827.06</v>
      </c>
      <c r="E2801" s="323" t="s">
        <v>28267</v>
      </c>
    </row>
    <row r="2802" spans="1:5" ht="15" customHeight="1">
      <c r="A2802" s="319">
        <v>5878</v>
      </c>
      <c r="B2802" s="320" t="s">
        <v>30786</v>
      </c>
      <c r="C2802" s="321" t="s">
        <v>6</v>
      </c>
      <c r="D2802" s="322">
        <v>2219.8200000000002</v>
      </c>
      <c r="E2802" s="323" t="s">
        <v>28267</v>
      </c>
    </row>
    <row r="2803" spans="1:5" ht="15" customHeight="1">
      <c r="A2803" s="319">
        <v>5879</v>
      </c>
      <c r="B2803" s="320" t="s">
        <v>30787</v>
      </c>
      <c r="C2803" s="321" t="s">
        <v>6</v>
      </c>
      <c r="D2803" s="322">
        <v>1531.14</v>
      </c>
      <c r="E2803" s="323" t="s">
        <v>28267</v>
      </c>
    </row>
    <row r="2804" spans="1:5" ht="15" customHeight="1">
      <c r="A2804" s="319">
        <v>5880</v>
      </c>
      <c r="B2804" s="320" t="s">
        <v>30788</v>
      </c>
      <c r="C2804" s="321" t="s">
        <v>6</v>
      </c>
      <c r="D2804" s="322">
        <v>1850.11</v>
      </c>
      <c r="E2804" s="323" t="s">
        <v>28267</v>
      </c>
    </row>
    <row r="2805" spans="1:5" ht="15" customHeight="1">
      <c r="A2805" s="319">
        <v>5881</v>
      </c>
      <c r="B2805" s="320" t="s">
        <v>30789</v>
      </c>
      <c r="C2805" s="321" t="s">
        <v>6</v>
      </c>
      <c r="D2805" s="322">
        <v>2238.4</v>
      </c>
    </row>
    <row r="2806" spans="1:5" ht="15" customHeight="1">
      <c r="A2806" s="319">
        <v>8655</v>
      </c>
      <c r="B2806" s="320" t="s">
        <v>30790</v>
      </c>
      <c r="C2806" s="321" t="s">
        <v>27153</v>
      </c>
      <c r="D2806" s="322">
        <v>238.43</v>
      </c>
    </row>
    <row r="2807" spans="1:5" ht="15" customHeight="1">
      <c r="A2807" s="319">
        <v>8656</v>
      </c>
      <c r="B2807" s="320" t="s">
        <v>30791</v>
      </c>
      <c r="C2807" s="321" t="s">
        <v>27153</v>
      </c>
      <c r="D2807" s="322">
        <v>296.24</v>
      </c>
    </row>
    <row r="2808" spans="1:5" ht="15" customHeight="1">
      <c r="A2808" s="319">
        <v>8657</v>
      </c>
      <c r="B2808" s="320" t="s">
        <v>30792</v>
      </c>
      <c r="C2808" s="321" t="s">
        <v>27153</v>
      </c>
      <c r="D2808" s="322">
        <v>358.94</v>
      </c>
    </row>
    <row r="2809" spans="1:5" ht="15" customHeight="1">
      <c r="A2809" s="319">
        <v>8658</v>
      </c>
      <c r="B2809" s="320" t="s">
        <v>30793</v>
      </c>
      <c r="C2809" s="321" t="s">
        <v>27153</v>
      </c>
      <c r="D2809" s="322">
        <v>440.94</v>
      </c>
    </row>
    <row r="2810" spans="1:5" ht="15" customHeight="1">
      <c r="A2810" s="319">
        <v>8659</v>
      </c>
      <c r="B2810" s="320" t="s">
        <v>30794</v>
      </c>
      <c r="C2810" s="321" t="s">
        <v>27153</v>
      </c>
      <c r="D2810" s="322">
        <v>497.72</v>
      </c>
    </row>
    <row r="2811" spans="1:5" ht="15" customHeight="1">
      <c r="A2811" s="319">
        <v>8660</v>
      </c>
      <c r="B2811" s="320" t="s">
        <v>30795</v>
      </c>
      <c r="C2811" s="321" t="s">
        <v>27153</v>
      </c>
      <c r="D2811" s="322">
        <v>650.42999999999995</v>
      </c>
    </row>
    <row r="2812" spans="1:5" ht="15" customHeight="1">
      <c r="A2812" s="319">
        <v>8661</v>
      </c>
      <c r="B2812" s="320" t="s">
        <v>30796</v>
      </c>
      <c r="C2812" s="321" t="s">
        <v>27153</v>
      </c>
      <c r="D2812" s="322">
        <v>662.73</v>
      </c>
    </row>
    <row r="2813" spans="1:5" ht="15" customHeight="1">
      <c r="A2813" s="319">
        <v>8662</v>
      </c>
      <c r="B2813" s="320" t="s">
        <v>30797</v>
      </c>
      <c r="C2813" s="321" t="s">
        <v>27153</v>
      </c>
      <c r="D2813" s="322">
        <v>807.89</v>
      </c>
    </row>
    <row r="2814" spans="1:5" ht="15" customHeight="1">
      <c r="A2814" s="319">
        <v>8663</v>
      </c>
      <c r="B2814" s="320" t="s">
        <v>30798</v>
      </c>
      <c r="C2814" s="321" t="s">
        <v>27153</v>
      </c>
      <c r="D2814" s="322">
        <v>967.1</v>
      </c>
    </row>
    <row r="2815" spans="1:5" ht="15" customHeight="1">
      <c r="A2815" s="319">
        <v>8664</v>
      </c>
      <c r="B2815" s="320" t="s">
        <v>30799</v>
      </c>
      <c r="C2815" s="321" t="s">
        <v>27153</v>
      </c>
      <c r="D2815" s="322">
        <v>1255.1400000000001</v>
      </c>
    </row>
    <row r="2816" spans="1:5" ht="15" customHeight="1">
      <c r="A2816" s="319">
        <v>8654</v>
      </c>
      <c r="B2816" s="320" t="s">
        <v>30800</v>
      </c>
      <c r="C2816" s="321" t="s">
        <v>27153</v>
      </c>
      <c r="D2816" s="322">
        <v>249.73</v>
      </c>
    </row>
    <row r="2817" spans="1:5" ht="15" customHeight="1">
      <c r="A2817" s="319">
        <v>5626</v>
      </c>
      <c r="B2817" s="320" t="s">
        <v>30801</v>
      </c>
      <c r="C2817" s="321" t="s">
        <v>27142</v>
      </c>
      <c r="D2817" s="322">
        <v>2517.34</v>
      </c>
    </row>
    <row r="2818" spans="1:5" ht="15" customHeight="1">
      <c r="A2818" s="319">
        <v>5627</v>
      </c>
      <c r="B2818" s="320" t="s">
        <v>30802</v>
      </c>
      <c r="C2818" s="321" t="s">
        <v>27142</v>
      </c>
      <c r="D2818" s="322">
        <v>1251.33</v>
      </c>
    </row>
    <row r="2819" spans="1:5" ht="15" customHeight="1">
      <c r="A2819" s="319">
        <v>11373</v>
      </c>
      <c r="B2819" s="320" t="s">
        <v>30803</v>
      </c>
      <c r="C2819" s="321" t="s">
        <v>27142</v>
      </c>
      <c r="D2819" s="322">
        <v>568.83000000000004</v>
      </c>
    </row>
    <row r="2820" spans="1:5" ht="17.100000000000001" customHeight="1">
      <c r="A2820" s="319">
        <v>5629</v>
      </c>
      <c r="B2820" s="320" t="s">
        <v>30804</v>
      </c>
      <c r="C2820" s="321" t="s">
        <v>27142</v>
      </c>
      <c r="D2820" s="322">
        <v>314.32</v>
      </c>
      <c r="E2820" s="323" t="s">
        <v>28267</v>
      </c>
    </row>
    <row r="2821" spans="1:5" ht="17.100000000000001" customHeight="1">
      <c r="A2821" s="319">
        <v>5630</v>
      </c>
      <c r="B2821" s="320" t="s">
        <v>30805</v>
      </c>
      <c r="C2821" s="321" t="s">
        <v>27142</v>
      </c>
      <c r="D2821" s="322">
        <v>401.69</v>
      </c>
      <c r="E2821" s="323" t="s">
        <v>28267</v>
      </c>
    </row>
    <row r="2822" spans="1:5" ht="17.100000000000001" customHeight="1">
      <c r="A2822" s="319">
        <v>5631</v>
      </c>
      <c r="B2822" s="320" t="s">
        <v>30806</v>
      </c>
      <c r="C2822" s="321" t="s">
        <v>27142</v>
      </c>
      <c r="D2822" s="322">
        <v>477.37</v>
      </c>
      <c r="E2822" s="323" t="s">
        <v>28267</v>
      </c>
    </row>
    <row r="2823" spans="1:5" ht="17.100000000000001" customHeight="1">
      <c r="A2823" s="319">
        <v>5632</v>
      </c>
      <c r="B2823" s="320" t="s">
        <v>30807</v>
      </c>
      <c r="C2823" s="321" t="s">
        <v>27142</v>
      </c>
      <c r="D2823" s="322">
        <v>348.86</v>
      </c>
      <c r="E2823" s="323" t="s">
        <v>28267</v>
      </c>
    </row>
    <row r="2824" spans="1:5" ht="17.100000000000001" customHeight="1">
      <c r="A2824" s="319">
        <v>5633</v>
      </c>
      <c r="B2824" s="320" t="s">
        <v>30808</v>
      </c>
      <c r="C2824" s="321" t="s">
        <v>27142</v>
      </c>
      <c r="D2824" s="322">
        <v>436.19</v>
      </c>
      <c r="E2824" s="323" t="s">
        <v>28267</v>
      </c>
    </row>
    <row r="2825" spans="1:5" ht="17.100000000000001" customHeight="1">
      <c r="A2825" s="319">
        <v>5634</v>
      </c>
      <c r="B2825" s="320" t="s">
        <v>30809</v>
      </c>
      <c r="C2825" s="321" t="s">
        <v>27142</v>
      </c>
      <c r="D2825" s="322">
        <v>524.36</v>
      </c>
      <c r="E2825" s="323" t="s">
        <v>28267</v>
      </c>
    </row>
    <row r="2826" spans="1:5" ht="17.100000000000001" customHeight="1">
      <c r="A2826" s="319">
        <v>5635</v>
      </c>
      <c r="B2826" s="320" t="s">
        <v>30810</v>
      </c>
      <c r="C2826" s="321" t="s">
        <v>27142</v>
      </c>
      <c r="D2826" s="322">
        <v>390.66</v>
      </c>
      <c r="E2826" s="323" t="s">
        <v>28267</v>
      </c>
    </row>
    <row r="2827" spans="1:5" ht="17.100000000000001" customHeight="1">
      <c r="A2827" s="319">
        <v>5636</v>
      </c>
      <c r="B2827" s="320" t="s">
        <v>30811</v>
      </c>
      <c r="C2827" s="321" t="s">
        <v>27142</v>
      </c>
      <c r="D2827" s="322">
        <v>474.03</v>
      </c>
      <c r="E2827" s="323" t="s">
        <v>28267</v>
      </c>
    </row>
    <row r="2828" spans="1:5" ht="17.100000000000001" customHeight="1">
      <c r="A2828" s="319">
        <v>5637</v>
      </c>
      <c r="B2828" s="320" t="s">
        <v>30812</v>
      </c>
      <c r="C2828" s="321" t="s">
        <v>27142</v>
      </c>
      <c r="D2828" s="322">
        <v>752.08</v>
      </c>
      <c r="E2828" s="323" t="s">
        <v>28267</v>
      </c>
    </row>
    <row r="2829" spans="1:5" ht="17.100000000000001" customHeight="1">
      <c r="A2829" s="319">
        <v>5638</v>
      </c>
      <c r="B2829" s="320" t="s">
        <v>30813</v>
      </c>
      <c r="C2829" s="321" t="s">
        <v>27142</v>
      </c>
      <c r="D2829" s="322">
        <v>1526.92</v>
      </c>
      <c r="E2829" s="323" t="s">
        <v>28267</v>
      </c>
    </row>
    <row r="2830" spans="1:5" ht="17.100000000000001" customHeight="1">
      <c r="A2830" s="319">
        <v>5639</v>
      </c>
      <c r="B2830" s="320" t="s">
        <v>30814</v>
      </c>
      <c r="C2830" s="321" t="s">
        <v>27142</v>
      </c>
      <c r="D2830" s="322">
        <v>1804.43</v>
      </c>
      <c r="E2830" s="323" t="s">
        <v>28267</v>
      </c>
    </row>
    <row r="2831" spans="1:5" ht="17.100000000000001" customHeight="1">
      <c r="A2831" s="319">
        <v>5640</v>
      </c>
      <c r="B2831" s="320" t="s">
        <v>30815</v>
      </c>
      <c r="C2831" s="321" t="s">
        <v>27142</v>
      </c>
      <c r="D2831" s="322">
        <v>3915.81</v>
      </c>
      <c r="E2831" s="323" t="s">
        <v>28267</v>
      </c>
    </row>
    <row r="2832" spans="1:5" ht="17.100000000000001" customHeight="1">
      <c r="A2832" s="319">
        <v>5647</v>
      </c>
      <c r="B2832" s="320" t="s">
        <v>30816</v>
      </c>
      <c r="C2832" s="321" t="s">
        <v>27142</v>
      </c>
      <c r="D2832" s="322">
        <v>1518.86</v>
      </c>
      <c r="E2832" s="323" t="s">
        <v>28267</v>
      </c>
    </row>
    <row r="2833" spans="1:5" ht="17.100000000000001" customHeight="1">
      <c r="A2833" s="319">
        <v>5649</v>
      </c>
      <c r="B2833" s="320" t="s">
        <v>30817</v>
      </c>
      <c r="C2833" s="321" t="s">
        <v>27142</v>
      </c>
      <c r="D2833" s="322">
        <v>4166.99</v>
      </c>
      <c r="E2833" s="323" t="s">
        <v>28267</v>
      </c>
    </row>
    <row r="2834" spans="1:5" ht="17.100000000000001" customHeight="1">
      <c r="A2834" s="319">
        <v>5651</v>
      </c>
      <c r="B2834" s="320" t="s">
        <v>30818</v>
      </c>
      <c r="C2834" s="321" t="s">
        <v>27142</v>
      </c>
      <c r="D2834" s="322">
        <v>1887.21</v>
      </c>
      <c r="E2834" s="323" t="s">
        <v>28267</v>
      </c>
    </row>
    <row r="2835" spans="1:5" ht="17.100000000000001" customHeight="1">
      <c r="A2835" s="319">
        <v>6343</v>
      </c>
      <c r="B2835" s="320" t="s">
        <v>30819</v>
      </c>
      <c r="C2835" s="321" t="s">
        <v>27142</v>
      </c>
      <c r="D2835" s="322">
        <v>769.19</v>
      </c>
      <c r="E2835" s="323" t="s">
        <v>28267</v>
      </c>
    </row>
    <row r="2836" spans="1:5" ht="17.100000000000001" customHeight="1">
      <c r="A2836" s="319">
        <v>12532</v>
      </c>
      <c r="B2836" s="320" t="s">
        <v>30820</v>
      </c>
      <c r="C2836" s="321" t="s">
        <v>27142</v>
      </c>
      <c r="D2836" s="322">
        <v>513.76</v>
      </c>
    </row>
    <row r="2837" spans="1:5" ht="17.100000000000001" customHeight="1">
      <c r="A2837" s="319">
        <v>12533</v>
      </c>
      <c r="B2837" s="320" t="s">
        <v>30821</v>
      </c>
      <c r="C2837" s="321" t="s">
        <v>27142</v>
      </c>
      <c r="D2837" s="322">
        <v>320.95999999999998</v>
      </c>
    </row>
    <row r="2838" spans="1:5" ht="17.100000000000001" customHeight="1">
      <c r="A2838" s="319">
        <v>12531</v>
      </c>
      <c r="B2838" s="320" t="s">
        <v>30822</v>
      </c>
      <c r="C2838" s="321" t="s">
        <v>27142</v>
      </c>
      <c r="D2838" s="322">
        <v>491.48</v>
      </c>
    </row>
    <row r="2839" spans="1:5" ht="17.100000000000001" customHeight="1">
      <c r="A2839" s="319">
        <v>6358</v>
      </c>
      <c r="B2839" s="320" t="s">
        <v>30823</v>
      </c>
      <c r="C2839" s="321" t="s">
        <v>27142</v>
      </c>
      <c r="D2839" s="322">
        <v>521.53</v>
      </c>
      <c r="E2839" s="323" t="s">
        <v>28267</v>
      </c>
    </row>
    <row r="2840" spans="1:5" ht="15" customHeight="1">
      <c r="A2840" s="319">
        <v>4760</v>
      </c>
      <c r="B2840" s="320" t="s">
        <v>30824</v>
      </c>
      <c r="C2840" s="321" t="s">
        <v>27142</v>
      </c>
      <c r="D2840" s="322">
        <v>34488.019999999997</v>
      </c>
    </row>
    <row r="2841" spans="1:5" ht="15" customHeight="1">
      <c r="A2841" s="319">
        <v>6389</v>
      </c>
      <c r="B2841" s="320" t="s">
        <v>30825</v>
      </c>
      <c r="C2841" s="321" t="s">
        <v>27142</v>
      </c>
      <c r="D2841" s="322">
        <v>7385.02</v>
      </c>
      <c r="E2841" s="323" t="s">
        <v>28267</v>
      </c>
    </row>
    <row r="2842" spans="1:5" ht="15" customHeight="1">
      <c r="A2842" s="319">
        <v>6390</v>
      </c>
      <c r="B2842" s="320" t="s">
        <v>30826</v>
      </c>
      <c r="C2842" s="321" t="s">
        <v>27142</v>
      </c>
      <c r="D2842" s="322">
        <v>9311.1299999999992</v>
      </c>
    </row>
    <row r="2843" spans="1:5" ht="15" customHeight="1">
      <c r="A2843" s="319">
        <v>6391</v>
      </c>
      <c r="B2843" s="320" t="s">
        <v>30827</v>
      </c>
      <c r="C2843" s="321" t="s">
        <v>27142</v>
      </c>
      <c r="D2843" s="322">
        <v>9599.41</v>
      </c>
      <c r="E2843" s="323" t="s">
        <v>28267</v>
      </c>
    </row>
    <row r="2844" spans="1:5" ht="15" customHeight="1">
      <c r="A2844" s="319">
        <v>6392</v>
      </c>
      <c r="B2844" s="320" t="s">
        <v>30828</v>
      </c>
      <c r="C2844" s="321" t="s">
        <v>27142</v>
      </c>
      <c r="D2844" s="322">
        <v>6511.23</v>
      </c>
    </row>
    <row r="2845" spans="1:5" ht="15" customHeight="1">
      <c r="A2845" s="319">
        <v>6393</v>
      </c>
      <c r="B2845" s="320" t="s">
        <v>30829</v>
      </c>
      <c r="C2845" s="321" t="s">
        <v>27142</v>
      </c>
      <c r="D2845" s="322">
        <v>6332.32</v>
      </c>
    </row>
    <row r="2846" spans="1:5" ht="15" customHeight="1">
      <c r="A2846" s="319">
        <v>6394</v>
      </c>
      <c r="B2846" s="320" t="s">
        <v>30830</v>
      </c>
      <c r="C2846" s="321" t="s">
        <v>27142</v>
      </c>
      <c r="D2846" s="322">
        <v>7379.29</v>
      </c>
    </row>
    <row r="2847" spans="1:5" ht="15" customHeight="1">
      <c r="A2847" s="319">
        <v>6395</v>
      </c>
      <c r="B2847" s="320" t="s">
        <v>30831</v>
      </c>
      <c r="C2847" s="321" t="s">
        <v>27142</v>
      </c>
      <c r="D2847" s="322">
        <v>9368.6299999999992</v>
      </c>
    </row>
    <row r="2848" spans="1:5" ht="15" customHeight="1">
      <c r="A2848" s="319">
        <v>6396</v>
      </c>
      <c r="B2848" s="320" t="s">
        <v>30832</v>
      </c>
      <c r="C2848" s="321" t="s">
        <v>27142</v>
      </c>
      <c r="D2848" s="322">
        <v>10295.98</v>
      </c>
    </row>
    <row r="2849" spans="1:5" ht="15" customHeight="1">
      <c r="B2849" s="320" t="s">
        <v>30833</v>
      </c>
    </row>
    <row r="2850" spans="1:5" ht="15" customHeight="1">
      <c r="A2850" s="319">
        <v>6397</v>
      </c>
      <c r="C2850" s="321" t="s">
        <v>27142</v>
      </c>
      <c r="D2850" s="322">
        <v>4895.6899999999996</v>
      </c>
    </row>
    <row r="2851" spans="1:5" ht="15" customHeight="1">
      <c r="A2851" s="319">
        <v>6398</v>
      </c>
      <c r="B2851" s="320" t="s">
        <v>30834</v>
      </c>
      <c r="C2851" s="321" t="s">
        <v>27142</v>
      </c>
      <c r="D2851" s="322">
        <v>7124.01</v>
      </c>
    </row>
    <row r="2852" spans="1:5" ht="15" customHeight="1">
      <c r="A2852" s="319">
        <v>6399</v>
      </c>
      <c r="B2852" s="320" t="s">
        <v>30835</v>
      </c>
      <c r="C2852" s="321" t="s">
        <v>27142</v>
      </c>
      <c r="D2852" s="322">
        <v>9085.3700000000008</v>
      </c>
    </row>
    <row r="2853" spans="1:5" ht="15" customHeight="1">
      <c r="A2853" s="319">
        <v>6400</v>
      </c>
      <c r="B2853" s="320" t="s">
        <v>30836</v>
      </c>
      <c r="C2853" s="321" t="s">
        <v>27142</v>
      </c>
      <c r="D2853" s="322">
        <v>9298.76</v>
      </c>
      <c r="E2853" s="323" t="s">
        <v>28267</v>
      </c>
    </row>
    <row r="2854" spans="1:5" ht="15" customHeight="1">
      <c r="A2854" s="319">
        <v>6401</v>
      </c>
      <c r="B2854" s="320" t="s">
        <v>30837</v>
      </c>
      <c r="C2854" s="321" t="s">
        <v>27142</v>
      </c>
      <c r="D2854" s="322">
        <v>6248.37</v>
      </c>
    </row>
    <row r="2855" spans="1:5" ht="15" customHeight="1">
      <c r="A2855" s="319">
        <v>6402</v>
      </c>
      <c r="B2855" s="320" t="s">
        <v>30838</v>
      </c>
      <c r="C2855" s="321" t="s">
        <v>27142</v>
      </c>
      <c r="D2855" s="322">
        <v>6110.24</v>
      </c>
    </row>
    <row r="2856" spans="1:5" ht="15" customHeight="1">
      <c r="A2856" s="319">
        <v>6403</v>
      </c>
      <c r="B2856" s="320" t="s">
        <v>30839</v>
      </c>
      <c r="C2856" s="321" t="s">
        <v>27142</v>
      </c>
      <c r="D2856" s="322">
        <v>7113.53</v>
      </c>
    </row>
    <row r="2857" spans="1:5" ht="15" customHeight="1">
      <c r="A2857" s="319">
        <v>6404</v>
      </c>
      <c r="B2857" s="320" t="s">
        <v>30840</v>
      </c>
      <c r="C2857" s="321" t="s">
        <v>27142</v>
      </c>
      <c r="D2857" s="322">
        <v>9102.89</v>
      </c>
    </row>
    <row r="2858" spans="1:5" ht="15" customHeight="1">
      <c r="A2858" s="319">
        <v>6405</v>
      </c>
      <c r="B2858" s="320" t="s">
        <v>30841</v>
      </c>
      <c r="C2858" s="321" t="s">
        <v>27142</v>
      </c>
      <c r="D2858" s="322">
        <v>9995.35</v>
      </c>
    </row>
    <row r="2859" spans="1:5" ht="15" customHeight="1">
      <c r="A2859" s="319">
        <v>6406</v>
      </c>
      <c r="B2859" s="320" t="s">
        <v>30842</v>
      </c>
      <c r="C2859" s="321" t="s">
        <v>27142</v>
      </c>
      <c r="D2859" s="322">
        <v>4696.87</v>
      </c>
    </row>
    <row r="2860" spans="1:5" ht="15" customHeight="1">
      <c r="A2860" s="319">
        <v>6407</v>
      </c>
      <c r="B2860" s="320" t="s">
        <v>30843</v>
      </c>
      <c r="C2860" s="321" t="s">
        <v>27142</v>
      </c>
      <c r="D2860" s="322">
        <v>6410.33</v>
      </c>
    </row>
    <row r="2861" spans="1:5" ht="15" customHeight="1">
      <c r="A2861" s="319">
        <v>6408</v>
      </c>
      <c r="B2861" s="320" t="s">
        <v>30844</v>
      </c>
      <c r="C2861" s="321" t="s">
        <v>27142</v>
      </c>
      <c r="D2861" s="322">
        <v>8128.89</v>
      </c>
      <c r="E2861" s="323" t="s">
        <v>28267</v>
      </c>
    </row>
    <row r="2862" spans="1:5" ht="15" customHeight="1">
      <c r="A2862" s="319">
        <v>6409</v>
      </c>
      <c r="B2862" s="320" t="s">
        <v>30845</v>
      </c>
      <c r="C2862" s="321" t="s">
        <v>27142</v>
      </c>
      <c r="D2862" s="322">
        <v>8299.07</v>
      </c>
      <c r="E2862" s="323" t="s">
        <v>28267</v>
      </c>
    </row>
    <row r="2863" spans="1:5" ht="15" customHeight="1">
      <c r="A2863" s="319">
        <v>6410</v>
      </c>
      <c r="B2863" s="320" t="s">
        <v>30846</v>
      </c>
      <c r="C2863" s="321" t="s">
        <v>27142</v>
      </c>
      <c r="D2863" s="322">
        <v>5099.07</v>
      </c>
    </row>
    <row r="2864" spans="1:5" ht="15" customHeight="1">
      <c r="A2864" s="319">
        <v>6411</v>
      </c>
      <c r="B2864" s="320" t="s">
        <v>30847</v>
      </c>
      <c r="C2864" s="321" t="s">
        <v>27142</v>
      </c>
      <c r="D2864" s="322">
        <v>4760.32</v>
      </c>
    </row>
    <row r="2865" spans="1:5" ht="15" customHeight="1">
      <c r="A2865" s="319">
        <v>6412</v>
      </c>
      <c r="B2865" s="320" t="s">
        <v>30848</v>
      </c>
      <c r="C2865" s="321" t="s">
        <v>27142</v>
      </c>
      <c r="D2865" s="322">
        <v>5810.95</v>
      </c>
    </row>
    <row r="2866" spans="1:5" ht="15" customHeight="1">
      <c r="A2866" s="319">
        <v>6413</v>
      </c>
      <c r="B2866" s="320" t="s">
        <v>30849</v>
      </c>
      <c r="C2866" s="321" t="s">
        <v>27142</v>
      </c>
      <c r="D2866" s="322">
        <v>8130.67</v>
      </c>
      <c r="E2866" s="323" t="s">
        <v>28267</v>
      </c>
    </row>
    <row r="2867" spans="1:5" ht="15" customHeight="1">
      <c r="A2867" s="319">
        <v>6414</v>
      </c>
      <c r="B2867" s="320" t="s">
        <v>30850</v>
      </c>
      <c r="C2867" s="321" t="s">
        <v>27142</v>
      </c>
      <c r="D2867" s="322">
        <v>8826.44</v>
      </c>
    </row>
    <row r="2868" spans="1:5" ht="15" customHeight="1">
      <c r="A2868" s="319">
        <v>6415</v>
      </c>
      <c r="B2868" s="320" t="s">
        <v>30851</v>
      </c>
      <c r="C2868" s="321" t="s">
        <v>27142</v>
      </c>
      <c r="D2868" s="322">
        <v>3882.12</v>
      </c>
    </row>
    <row r="2869" spans="1:5" ht="15" customHeight="1">
      <c r="A2869" s="319">
        <v>6416</v>
      </c>
      <c r="B2869" s="320" t="s">
        <v>30852</v>
      </c>
      <c r="C2869" s="321" t="s">
        <v>27142</v>
      </c>
      <c r="D2869" s="322">
        <v>6408.83</v>
      </c>
    </row>
    <row r="2870" spans="1:5" ht="15" customHeight="1">
      <c r="A2870" s="319">
        <v>6417</v>
      </c>
      <c r="B2870" s="320" t="s">
        <v>30853</v>
      </c>
      <c r="C2870" s="321" t="s">
        <v>27142</v>
      </c>
      <c r="D2870" s="322">
        <v>7964.38</v>
      </c>
      <c r="E2870" s="323" t="s">
        <v>28267</v>
      </c>
    </row>
    <row r="2871" spans="1:5" ht="15" customHeight="1">
      <c r="A2871" s="319">
        <v>6418</v>
      </c>
      <c r="B2871" s="320" t="s">
        <v>30854</v>
      </c>
      <c r="C2871" s="321" t="s">
        <v>27142</v>
      </c>
      <c r="D2871" s="322">
        <v>8134.54</v>
      </c>
    </row>
    <row r="2872" spans="1:5" ht="15" customHeight="1">
      <c r="A2872" s="319">
        <v>6419</v>
      </c>
      <c r="B2872" s="320" t="s">
        <v>30855</v>
      </c>
      <c r="C2872" s="321" t="s">
        <v>27142</v>
      </c>
      <c r="D2872" s="322">
        <v>5093.1400000000003</v>
      </c>
    </row>
    <row r="2873" spans="1:5" ht="15" customHeight="1">
      <c r="A2873" s="319">
        <v>6420</v>
      </c>
      <c r="B2873" s="320" t="s">
        <v>30856</v>
      </c>
      <c r="C2873" s="321" t="s">
        <v>27142</v>
      </c>
      <c r="D2873" s="322">
        <v>4790.6000000000004</v>
      </c>
    </row>
    <row r="2874" spans="1:5" ht="15" customHeight="1">
      <c r="A2874" s="319">
        <v>6421</v>
      </c>
      <c r="B2874" s="320" t="s">
        <v>30857</v>
      </c>
      <c r="C2874" s="321" t="s">
        <v>27142</v>
      </c>
      <c r="D2874" s="322">
        <v>5799.11</v>
      </c>
    </row>
    <row r="2875" spans="1:5" ht="15" customHeight="1">
      <c r="A2875" s="319">
        <v>6422</v>
      </c>
      <c r="B2875" s="320" t="s">
        <v>30858</v>
      </c>
      <c r="C2875" s="321" t="s">
        <v>27142</v>
      </c>
      <c r="D2875" s="322">
        <v>7966.15</v>
      </c>
      <c r="E2875" s="323" t="s">
        <v>28267</v>
      </c>
    </row>
    <row r="2876" spans="1:5" ht="15" customHeight="1">
      <c r="A2876" s="319">
        <v>6423</v>
      </c>
      <c r="B2876" s="320" t="s">
        <v>30859</v>
      </c>
      <c r="C2876" s="321" t="s">
        <v>27142</v>
      </c>
      <c r="D2876" s="322">
        <v>8671.2000000000007</v>
      </c>
    </row>
    <row r="2877" spans="1:5" ht="15" customHeight="1">
      <c r="A2877" s="319">
        <v>6424</v>
      </c>
      <c r="B2877" s="320" t="s">
        <v>30860</v>
      </c>
      <c r="C2877" s="321" t="s">
        <v>27142</v>
      </c>
      <c r="D2877" s="322">
        <v>3876.21</v>
      </c>
    </row>
    <row r="2878" spans="1:5" ht="15" customHeight="1">
      <c r="A2878" s="319">
        <v>6339</v>
      </c>
      <c r="B2878" s="320" t="s">
        <v>30861</v>
      </c>
      <c r="C2878" s="321" t="s">
        <v>6</v>
      </c>
      <c r="D2878" s="322">
        <v>2902.72</v>
      </c>
    </row>
    <row r="2879" spans="1:5" ht="15" customHeight="1">
      <c r="A2879" s="319">
        <v>5928</v>
      </c>
      <c r="B2879" s="320" t="s">
        <v>30862</v>
      </c>
      <c r="C2879" s="321" t="s">
        <v>27142</v>
      </c>
      <c r="D2879" s="322">
        <v>6393.76</v>
      </c>
    </row>
    <row r="2880" spans="1:5" ht="15" customHeight="1">
      <c r="A2880" s="319">
        <v>5929</v>
      </c>
      <c r="B2880" s="320" t="s">
        <v>30863</v>
      </c>
      <c r="C2880" s="321" t="s">
        <v>27142</v>
      </c>
      <c r="D2880" s="322">
        <v>5782.25</v>
      </c>
    </row>
    <row r="2881" spans="1:5" ht="15" customHeight="1">
      <c r="A2881" s="319">
        <v>5930</v>
      </c>
      <c r="B2881" s="320" t="s">
        <v>30864</v>
      </c>
      <c r="C2881" s="321" t="s">
        <v>27142</v>
      </c>
      <c r="D2881" s="322">
        <v>7966.71</v>
      </c>
    </row>
    <row r="2882" spans="1:5" ht="15" customHeight="1">
      <c r="A2882" s="319">
        <v>11638</v>
      </c>
      <c r="B2882" s="320" t="s">
        <v>30865</v>
      </c>
      <c r="C2882" s="321" t="s">
        <v>27142</v>
      </c>
      <c r="D2882" s="322">
        <v>982.89</v>
      </c>
    </row>
    <row r="2883" spans="1:5" ht="15" customHeight="1">
      <c r="A2883" s="319">
        <v>4761</v>
      </c>
      <c r="B2883" s="320" t="s">
        <v>30866</v>
      </c>
      <c r="C2883" s="321" t="s">
        <v>27142</v>
      </c>
      <c r="D2883" s="322">
        <v>5457.19</v>
      </c>
    </row>
    <row r="2884" spans="1:5" ht="15" customHeight="1">
      <c r="A2884" s="319">
        <v>11637</v>
      </c>
      <c r="B2884" s="320" t="s">
        <v>30867</v>
      </c>
      <c r="C2884" s="321" t="s">
        <v>27142</v>
      </c>
      <c r="D2884" s="322">
        <v>864.79</v>
      </c>
    </row>
    <row r="2885" spans="1:5" ht="17.100000000000001" customHeight="1">
      <c r="A2885" s="319">
        <v>8783</v>
      </c>
      <c r="B2885" s="320" t="s">
        <v>30868</v>
      </c>
      <c r="C2885" s="321" t="s">
        <v>27142</v>
      </c>
      <c r="D2885" s="322">
        <v>33.89</v>
      </c>
      <c r="E2885" s="323" t="s">
        <v>28267</v>
      </c>
    </row>
    <row r="2886" spans="1:5" ht="15" customHeight="1">
      <c r="A2886" s="319">
        <v>6425</v>
      </c>
      <c r="B2886" s="320" t="s">
        <v>30869</v>
      </c>
      <c r="C2886" s="321" t="s">
        <v>27142</v>
      </c>
      <c r="D2886" s="322">
        <v>490.02</v>
      </c>
    </row>
    <row r="2887" spans="1:5" ht="17.100000000000001" customHeight="1">
      <c r="A2887" s="319">
        <v>11172</v>
      </c>
      <c r="B2887" s="320" t="s">
        <v>30870</v>
      </c>
      <c r="C2887" s="321" t="s">
        <v>27142</v>
      </c>
      <c r="D2887" s="322">
        <v>1721.4</v>
      </c>
    </row>
    <row r="2888" spans="1:5" ht="15" customHeight="1">
      <c r="A2888" s="319">
        <v>6426</v>
      </c>
      <c r="B2888" s="320" t="s">
        <v>30871</v>
      </c>
      <c r="C2888" s="321" t="s">
        <v>27142</v>
      </c>
      <c r="D2888" s="322">
        <v>515.99</v>
      </c>
      <c r="E2888" s="323" t="s">
        <v>28267</v>
      </c>
    </row>
    <row r="2889" spans="1:5" ht="15" customHeight="1">
      <c r="A2889" s="319">
        <v>6427</v>
      </c>
      <c r="B2889" s="320" t="s">
        <v>30872</v>
      </c>
      <c r="C2889" s="321" t="s">
        <v>27142</v>
      </c>
      <c r="D2889" s="322">
        <v>515.99</v>
      </c>
      <c r="E2889" s="323" t="s">
        <v>28267</v>
      </c>
    </row>
    <row r="2890" spans="1:5" ht="15" customHeight="1">
      <c r="A2890" s="319">
        <v>6428</v>
      </c>
      <c r="B2890" s="320" t="s">
        <v>30873</v>
      </c>
      <c r="C2890" s="321" t="s">
        <v>27142</v>
      </c>
      <c r="D2890" s="322">
        <v>534.77</v>
      </c>
      <c r="E2890" s="323" t="s">
        <v>28267</v>
      </c>
    </row>
    <row r="2891" spans="1:5" ht="15" customHeight="1">
      <c r="A2891" s="319">
        <v>6429</v>
      </c>
      <c r="B2891" s="320" t="s">
        <v>30874</v>
      </c>
      <c r="C2891" s="321" t="s">
        <v>27142</v>
      </c>
      <c r="D2891" s="322">
        <v>504.36</v>
      </c>
      <c r="E2891" s="323" t="s">
        <v>28267</v>
      </c>
    </row>
    <row r="2892" spans="1:5" ht="15" customHeight="1">
      <c r="A2892" s="319">
        <v>6430</v>
      </c>
      <c r="B2892" s="320" t="s">
        <v>30875</v>
      </c>
      <c r="C2892" s="321" t="s">
        <v>27142</v>
      </c>
      <c r="D2892" s="322">
        <v>544.20000000000005</v>
      </c>
      <c r="E2892" s="323" t="s">
        <v>28267</v>
      </c>
    </row>
    <row r="2893" spans="1:5" ht="15" customHeight="1">
      <c r="A2893" s="319">
        <v>6431</v>
      </c>
      <c r="B2893" s="320" t="s">
        <v>30876</v>
      </c>
      <c r="C2893" s="321" t="s">
        <v>27142</v>
      </c>
      <c r="D2893" s="322">
        <v>4985.32</v>
      </c>
      <c r="E2893" s="323" t="s">
        <v>28267</v>
      </c>
    </row>
    <row r="2894" spans="1:5" ht="15" customHeight="1">
      <c r="A2894" s="319">
        <v>6432</v>
      </c>
      <c r="B2894" s="320" t="s">
        <v>30877</v>
      </c>
      <c r="C2894" s="321" t="s">
        <v>27142</v>
      </c>
      <c r="D2894" s="322">
        <v>1994.46</v>
      </c>
      <c r="E2894" s="323" t="s">
        <v>28267</v>
      </c>
    </row>
    <row r="2895" spans="1:5" ht="15" customHeight="1">
      <c r="A2895" s="319">
        <v>6433</v>
      </c>
      <c r="B2895" s="320" t="s">
        <v>30878</v>
      </c>
      <c r="C2895" s="321" t="s">
        <v>27142</v>
      </c>
      <c r="D2895" s="322">
        <v>3462.74</v>
      </c>
      <c r="E2895" s="323" t="s">
        <v>28267</v>
      </c>
    </row>
    <row r="2896" spans="1:5" ht="15" customHeight="1">
      <c r="A2896" s="319">
        <v>6434</v>
      </c>
      <c r="B2896" s="320" t="s">
        <v>30879</v>
      </c>
      <c r="C2896" s="321" t="s">
        <v>27142</v>
      </c>
      <c r="D2896" s="322">
        <v>5051.4399999999996</v>
      </c>
      <c r="E2896" s="323" t="s">
        <v>28267</v>
      </c>
    </row>
    <row r="2897" spans="1:5" ht="15" customHeight="1">
      <c r="A2897" s="319">
        <v>6435</v>
      </c>
      <c r="B2897" s="320" t="s">
        <v>30880</v>
      </c>
      <c r="C2897" s="321" t="s">
        <v>27142</v>
      </c>
      <c r="D2897" s="322">
        <v>1916.33</v>
      </c>
      <c r="E2897" s="323" t="s">
        <v>28267</v>
      </c>
    </row>
    <row r="2898" spans="1:5" ht="15" customHeight="1">
      <c r="A2898" s="319">
        <v>6436</v>
      </c>
      <c r="B2898" s="320" t="s">
        <v>30881</v>
      </c>
      <c r="C2898" s="321" t="s">
        <v>27142</v>
      </c>
      <c r="D2898" s="322">
        <v>1994.46</v>
      </c>
      <c r="E2898" s="323" t="s">
        <v>28267</v>
      </c>
    </row>
    <row r="2899" spans="1:5" ht="15" customHeight="1">
      <c r="A2899" s="319">
        <v>6437</v>
      </c>
      <c r="B2899" s="320" t="s">
        <v>30882</v>
      </c>
      <c r="C2899" s="321" t="s">
        <v>27142</v>
      </c>
      <c r="D2899" s="322">
        <v>3462.74</v>
      </c>
      <c r="E2899" s="323" t="s">
        <v>28267</v>
      </c>
    </row>
    <row r="2900" spans="1:5" ht="15" customHeight="1">
      <c r="A2900" s="319">
        <v>6438</v>
      </c>
      <c r="B2900" s="320" t="s">
        <v>30883</v>
      </c>
      <c r="C2900" s="321" t="s">
        <v>27142</v>
      </c>
      <c r="D2900" s="322">
        <v>4975.42</v>
      </c>
      <c r="E2900" s="323" t="s">
        <v>28267</v>
      </c>
    </row>
    <row r="2901" spans="1:5" ht="15" customHeight="1">
      <c r="A2901" s="319">
        <v>6439</v>
      </c>
      <c r="B2901" s="320" t="s">
        <v>30884</v>
      </c>
      <c r="C2901" s="321" t="s">
        <v>27142</v>
      </c>
      <c r="D2901" s="322">
        <v>1341.54</v>
      </c>
      <c r="E2901" s="323" t="s">
        <v>28267</v>
      </c>
    </row>
    <row r="2902" spans="1:5" ht="15" customHeight="1">
      <c r="A2902" s="319">
        <v>6440</v>
      </c>
      <c r="B2902" s="320" t="s">
        <v>30885</v>
      </c>
      <c r="C2902" s="321" t="s">
        <v>27142</v>
      </c>
      <c r="D2902" s="322">
        <v>1916.33</v>
      </c>
      <c r="E2902" s="323" t="s">
        <v>28267</v>
      </c>
    </row>
    <row r="2903" spans="1:5" ht="15" customHeight="1">
      <c r="A2903" s="319">
        <v>6662</v>
      </c>
      <c r="B2903" s="320" t="s">
        <v>30886</v>
      </c>
      <c r="C2903" s="321" t="s">
        <v>27142</v>
      </c>
      <c r="D2903" s="322">
        <v>1.82</v>
      </c>
      <c r="E2903" s="323" t="s">
        <v>28267</v>
      </c>
    </row>
    <row r="2904" spans="1:5" ht="15" customHeight="1">
      <c r="A2904" s="319">
        <v>11348</v>
      </c>
      <c r="B2904" s="320" t="s">
        <v>30887</v>
      </c>
      <c r="C2904" s="321" t="s">
        <v>27142</v>
      </c>
      <c r="D2904" s="322">
        <v>0.45</v>
      </c>
      <c r="E2904" s="323" t="s">
        <v>28267</v>
      </c>
    </row>
    <row r="2905" spans="1:5" ht="15" customHeight="1">
      <c r="A2905" s="319">
        <v>295</v>
      </c>
      <c r="B2905" s="320" t="s">
        <v>30888</v>
      </c>
      <c r="C2905" s="321" t="s">
        <v>27142</v>
      </c>
      <c r="D2905" s="322">
        <v>0.3</v>
      </c>
      <c r="E2905" s="323" t="s">
        <v>28267</v>
      </c>
    </row>
    <row r="2906" spans="1:5" ht="15" customHeight="1">
      <c r="A2906" s="319">
        <v>3289</v>
      </c>
      <c r="B2906" s="320" t="s">
        <v>30889</v>
      </c>
      <c r="C2906" s="321" t="s">
        <v>27142</v>
      </c>
      <c r="D2906" s="322">
        <v>1.65</v>
      </c>
      <c r="E2906" s="323" t="s">
        <v>28267</v>
      </c>
    </row>
    <row r="2907" spans="1:5" ht="15" customHeight="1">
      <c r="A2907" s="319">
        <v>6657</v>
      </c>
      <c r="B2907" s="320" t="s">
        <v>30890</v>
      </c>
      <c r="C2907" s="321" t="s">
        <v>27142</v>
      </c>
      <c r="D2907" s="322">
        <v>72.7</v>
      </c>
      <c r="E2907" s="323" t="s">
        <v>28267</v>
      </c>
    </row>
    <row r="2908" spans="1:5" ht="17.100000000000001" customHeight="1">
      <c r="A2908" s="319">
        <v>13392</v>
      </c>
      <c r="B2908" s="320" t="s">
        <v>27663</v>
      </c>
      <c r="C2908" s="321" t="s">
        <v>27142</v>
      </c>
      <c r="D2908" s="322">
        <v>88.9</v>
      </c>
    </row>
    <row r="2909" spans="1:5" ht="15" customHeight="1">
      <c r="A2909" s="319">
        <v>11268</v>
      </c>
      <c r="B2909" s="320" t="s">
        <v>30891</v>
      </c>
      <c r="C2909" s="321" t="s">
        <v>27142</v>
      </c>
      <c r="D2909" s="322">
        <v>4.4800000000000004</v>
      </c>
      <c r="E2909" s="323" t="s">
        <v>28267</v>
      </c>
    </row>
    <row r="2910" spans="1:5" ht="15" customHeight="1">
      <c r="A2910" s="319">
        <v>343</v>
      </c>
      <c r="B2910" s="320" t="s">
        <v>30892</v>
      </c>
      <c r="C2910" s="321" t="s">
        <v>27142</v>
      </c>
      <c r="D2910" s="322">
        <v>5.39</v>
      </c>
      <c r="E2910" s="323" t="s">
        <v>28267</v>
      </c>
    </row>
    <row r="2911" spans="1:5" ht="15" customHeight="1">
      <c r="A2911" s="319">
        <v>13475</v>
      </c>
      <c r="B2911" s="320" t="s">
        <v>30893</v>
      </c>
      <c r="C2911" s="321" t="s">
        <v>27142</v>
      </c>
      <c r="D2911" s="322">
        <v>8.2100000000000009</v>
      </c>
    </row>
    <row r="2912" spans="1:5" ht="15" customHeight="1">
      <c r="A2912" s="319">
        <v>344</v>
      </c>
      <c r="B2912" s="320" t="s">
        <v>30894</v>
      </c>
      <c r="C2912" s="321" t="s">
        <v>27142</v>
      </c>
      <c r="D2912" s="322">
        <v>12.42</v>
      </c>
      <c r="E2912" s="323" t="s">
        <v>28267</v>
      </c>
    </row>
    <row r="2913" spans="1:5" ht="15" customHeight="1">
      <c r="A2913" s="319">
        <v>2608</v>
      </c>
      <c r="B2913" s="320" t="s">
        <v>30895</v>
      </c>
      <c r="C2913" s="321" t="s">
        <v>27142</v>
      </c>
      <c r="D2913" s="322">
        <v>7.81</v>
      </c>
      <c r="E2913" s="323" t="s">
        <v>28267</v>
      </c>
    </row>
    <row r="2914" spans="1:5" ht="15" customHeight="1">
      <c r="A2914" s="319">
        <v>345</v>
      </c>
      <c r="B2914" s="320" t="s">
        <v>30896</v>
      </c>
      <c r="C2914" s="321" t="s">
        <v>27142</v>
      </c>
      <c r="D2914" s="322">
        <v>7.81</v>
      </c>
      <c r="E2914" s="323" t="s">
        <v>28267</v>
      </c>
    </row>
    <row r="2915" spans="1:5" ht="15" customHeight="1">
      <c r="A2915" s="319">
        <v>346</v>
      </c>
      <c r="B2915" s="320" t="s">
        <v>30897</v>
      </c>
      <c r="C2915" s="321" t="s">
        <v>27142</v>
      </c>
      <c r="D2915" s="322">
        <v>16.16</v>
      </c>
      <c r="E2915" s="323" t="s">
        <v>28267</v>
      </c>
    </row>
    <row r="2916" spans="1:5" ht="15" customHeight="1">
      <c r="A2916" s="319">
        <v>347</v>
      </c>
      <c r="B2916" s="320" t="s">
        <v>30898</v>
      </c>
      <c r="C2916" s="321" t="s">
        <v>27142</v>
      </c>
      <c r="D2916" s="322">
        <v>16.16</v>
      </c>
      <c r="E2916" s="323" t="s">
        <v>28267</v>
      </c>
    </row>
    <row r="2917" spans="1:5" ht="15" customHeight="1">
      <c r="A2917" s="319">
        <v>2609</v>
      </c>
      <c r="B2917" s="320" t="s">
        <v>30899</v>
      </c>
      <c r="C2917" s="321" t="s">
        <v>27142</v>
      </c>
      <c r="D2917" s="322">
        <v>16.16</v>
      </c>
      <c r="E2917" s="323" t="s">
        <v>28267</v>
      </c>
    </row>
    <row r="2918" spans="1:5" ht="15" customHeight="1">
      <c r="A2918" s="319">
        <v>7728</v>
      </c>
      <c r="B2918" s="320" t="s">
        <v>30900</v>
      </c>
      <c r="C2918" s="321" t="s">
        <v>27142</v>
      </c>
      <c r="D2918" s="322">
        <v>12.69</v>
      </c>
      <c r="E2918" s="323" t="s">
        <v>28267</v>
      </c>
    </row>
    <row r="2919" spans="1:5" ht="15" customHeight="1">
      <c r="A2919" s="319">
        <v>348</v>
      </c>
      <c r="B2919" s="320" t="s">
        <v>30901</v>
      </c>
      <c r="C2919" s="321" t="s">
        <v>27142</v>
      </c>
      <c r="D2919" s="322">
        <v>21.68</v>
      </c>
      <c r="E2919" s="323" t="s">
        <v>28267</v>
      </c>
    </row>
    <row r="2920" spans="1:5" ht="15" customHeight="1">
      <c r="A2920" s="319">
        <v>349</v>
      </c>
      <c r="B2920" s="320" t="s">
        <v>30902</v>
      </c>
      <c r="C2920" s="321" t="s">
        <v>27142</v>
      </c>
      <c r="D2920" s="322">
        <v>34.880000000000003</v>
      </c>
      <c r="E2920" s="323" t="s">
        <v>28267</v>
      </c>
    </row>
    <row r="2921" spans="1:5" ht="15" customHeight="1">
      <c r="A2921" s="319">
        <v>2607</v>
      </c>
      <c r="B2921" s="320" t="s">
        <v>30903</v>
      </c>
      <c r="C2921" s="321" t="s">
        <v>27142</v>
      </c>
      <c r="D2921" s="322">
        <v>21.68</v>
      </c>
      <c r="E2921" s="323" t="s">
        <v>28267</v>
      </c>
    </row>
    <row r="2922" spans="1:5" ht="15" customHeight="1">
      <c r="A2922" s="319">
        <v>2611</v>
      </c>
      <c r="B2922" s="320" t="s">
        <v>30904</v>
      </c>
      <c r="C2922" s="321" t="s">
        <v>27142</v>
      </c>
      <c r="D2922" s="322">
        <v>21.2</v>
      </c>
      <c r="E2922" s="323" t="s">
        <v>28267</v>
      </c>
    </row>
    <row r="2923" spans="1:5" ht="15" customHeight="1">
      <c r="A2923" s="319">
        <v>2610</v>
      </c>
      <c r="B2923" s="320" t="s">
        <v>30905</v>
      </c>
      <c r="C2923" s="321" t="s">
        <v>27142</v>
      </c>
      <c r="D2923" s="322">
        <v>21.2</v>
      </c>
      <c r="E2923" s="323" t="s">
        <v>28267</v>
      </c>
    </row>
    <row r="2924" spans="1:5" ht="15" customHeight="1">
      <c r="A2924" s="319">
        <v>10258</v>
      </c>
      <c r="B2924" s="320" t="s">
        <v>30906</v>
      </c>
      <c r="C2924" s="321" t="s">
        <v>27142</v>
      </c>
      <c r="D2924" s="322">
        <v>21.68</v>
      </c>
      <c r="E2924" s="323" t="s">
        <v>28267</v>
      </c>
    </row>
    <row r="2925" spans="1:5" ht="15" customHeight="1">
      <c r="A2925" s="319">
        <v>350</v>
      </c>
      <c r="B2925" s="320" t="s">
        <v>30907</v>
      </c>
      <c r="C2925" s="321" t="s">
        <v>27142</v>
      </c>
      <c r="D2925" s="322">
        <v>51.43</v>
      </c>
      <c r="E2925" s="323" t="s">
        <v>28267</v>
      </c>
    </row>
    <row r="2926" spans="1:5" ht="15" customHeight="1">
      <c r="A2926" s="319">
        <v>2606</v>
      </c>
      <c r="B2926" s="320" t="s">
        <v>30908</v>
      </c>
      <c r="C2926" s="321" t="s">
        <v>27142</v>
      </c>
      <c r="D2926" s="322">
        <v>43.39</v>
      </c>
    </row>
    <row r="2927" spans="1:5" ht="15" customHeight="1">
      <c r="A2927" s="319">
        <v>351</v>
      </c>
      <c r="B2927" s="320" t="s">
        <v>30909</v>
      </c>
      <c r="C2927" s="321" t="s">
        <v>27142</v>
      </c>
      <c r="D2927" s="322">
        <v>50.24</v>
      </c>
      <c r="E2927" s="323" t="s">
        <v>28267</v>
      </c>
    </row>
    <row r="2928" spans="1:5" ht="15" customHeight="1">
      <c r="A2928" s="319">
        <v>2605</v>
      </c>
      <c r="B2928" s="320" t="s">
        <v>30910</v>
      </c>
      <c r="C2928" s="321" t="s">
        <v>27142</v>
      </c>
      <c r="D2928" s="322">
        <v>51.43</v>
      </c>
      <c r="E2928" s="323" t="s">
        <v>28267</v>
      </c>
    </row>
    <row r="2929" spans="1:5" ht="15" customHeight="1">
      <c r="A2929" s="319">
        <v>8412</v>
      </c>
      <c r="B2929" s="320" t="s">
        <v>30911</v>
      </c>
      <c r="C2929" s="321" t="s">
        <v>27142</v>
      </c>
      <c r="D2929" s="322">
        <v>95.02</v>
      </c>
      <c r="E2929" s="323" t="s">
        <v>28267</v>
      </c>
    </row>
    <row r="2930" spans="1:5" ht="15" customHeight="1">
      <c r="A2930" s="319">
        <v>352</v>
      </c>
      <c r="B2930" s="320" t="s">
        <v>30912</v>
      </c>
      <c r="C2930" s="321" t="s">
        <v>27142</v>
      </c>
      <c r="D2930" s="322">
        <v>95.02</v>
      </c>
      <c r="E2930" s="323" t="s">
        <v>28267</v>
      </c>
    </row>
    <row r="2931" spans="1:5" ht="15" customHeight="1">
      <c r="A2931" s="319">
        <v>440</v>
      </c>
      <c r="B2931" s="320" t="s">
        <v>30913</v>
      </c>
      <c r="C2931" s="321" t="s">
        <v>27142</v>
      </c>
      <c r="D2931" s="322">
        <v>418</v>
      </c>
      <c r="E2931" s="323" t="s">
        <v>28267</v>
      </c>
    </row>
    <row r="2932" spans="1:5" ht="15" customHeight="1">
      <c r="A2932" s="319">
        <v>441</v>
      </c>
      <c r="B2932" s="320" t="s">
        <v>30914</v>
      </c>
      <c r="C2932" s="321" t="s">
        <v>27142</v>
      </c>
      <c r="D2932" s="322">
        <v>3.6</v>
      </c>
      <c r="E2932" s="323" t="s">
        <v>28267</v>
      </c>
    </row>
    <row r="2933" spans="1:5" ht="15" customHeight="1">
      <c r="A2933" s="319">
        <v>444</v>
      </c>
      <c r="B2933" s="320" t="s">
        <v>30915</v>
      </c>
      <c r="C2933" s="321" t="s">
        <v>27142</v>
      </c>
      <c r="D2933" s="322">
        <v>1175</v>
      </c>
      <c r="E2933" s="323" t="s">
        <v>28267</v>
      </c>
    </row>
    <row r="2934" spans="1:5" ht="15" customHeight="1">
      <c r="A2934" s="319">
        <v>9290</v>
      </c>
      <c r="B2934" s="320" t="s">
        <v>30916</v>
      </c>
      <c r="C2934" s="321" t="s">
        <v>27142</v>
      </c>
      <c r="D2934" s="322">
        <v>1555.05</v>
      </c>
    </row>
    <row r="2935" spans="1:5" ht="15" customHeight="1">
      <c r="A2935" s="319">
        <v>486</v>
      </c>
      <c r="B2935" s="320" t="s">
        <v>30917</v>
      </c>
      <c r="C2935" s="321" t="s">
        <v>27142</v>
      </c>
      <c r="D2935" s="322">
        <v>24.24</v>
      </c>
      <c r="E2935" s="323" t="s">
        <v>28267</v>
      </c>
    </row>
    <row r="2936" spans="1:5" ht="15" customHeight="1">
      <c r="A2936" s="319">
        <v>445</v>
      </c>
      <c r="B2936" s="320" t="s">
        <v>30918</v>
      </c>
      <c r="C2936" s="321" t="s">
        <v>27142</v>
      </c>
      <c r="D2936" s="322">
        <v>25.5</v>
      </c>
      <c r="E2936" s="323" t="s">
        <v>28267</v>
      </c>
    </row>
    <row r="2937" spans="1:5" ht="15" customHeight="1">
      <c r="A2937" s="319">
        <v>485</v>
      </c>
      <c r="B2937" s="320" t="s">
        <v>30919</v>
      </c>
      <c r="C2937" s="321" t="s">
        <v>27142</v>
      </c>
      <c r="D2937" s="322">
        <v>49.99</v>
      </c>
      <c r="E2937" s="323" t="s">
        <v>28267</v>
      </c>
    </row>
    <row r="2938" spans="1:5" ht="17.100000000000001" customHeight="1">
      <c r="A2938" s="319">
        <v>453</v>
      </c>
      <c r="B2938" s="320" t="s">
        <v>30920</v>
      </c>
      <c r="C2938" s="321" t="s">
        <v>27142</v>
      </c>
      <c r="D2938" s="322">
        <v>65.900000000000006</v>
      </c>
      <c r="E2938" s="323" t="s">
        <v>28267</v>
      </c>
    </row>
    <row r="2939" spans="1:5" ht="17.100000000000001" customHeight="1">
      <c r="A2939" s="319">
        <v>455</v>
      </c>
      <c r="B2939" s="320" t="s">
        <v>30921</v>
      </c>
      <c r="C2939" s="321" t="s">
        <v>27142</v>
      </c>
      <c r="D2939" s="322">
        <v>145.97</v>
      </c>
      <c r="E2939" s="323" t="s">
        <v>28267</v>
      </c>
    </row>
    <row r="2940" spans="1:5" ht="17.100000000000001" customHeight="1">
      <c r="A2940" s="319">
        <v>429</v>
      </c>
      <c r="B2940" s="320" t="s">
        <v>30922</v>
      </c>
      <c r="C2940" s="321" t="s">
        <v>27142</v>
      </c>
      <c r="D2940" s="322">
        <v>241.89</v>
      </c>
      <c r="E2940" s="323" t="s">
        <v>28267</v>
      </c>
    </row>
    <row r="2941" spans="1:5" ht="17.100000000000001" customHeight="1">
      <c r="A2941" s="319">
        <v>456</v>
      </c>
      <c r="B2941" s="320" t="s">
        <v>30923</v>
      </c>
      <c r="C2941" s="321" t="s">
        <v>27142</v>
      </c>
      <c r="D2941" s="322">
        <v>361.62</v>
      </c>
      <c r="E2941" s="323" t="s">
        <v>28267</v>
      </c>
    </row>
    <row r="2942" spans="1:5" ht="17.100000000000001" customHeight="1">
      <c r="A2942" s="319">
        <v>4902</v>
      </c>
      <c r="B2942" s="320" t="s">
        <v>30924</v>
      </c>
      <c r="C2942" s="321" t="s">
        <v>27142</v>
      </c>
      <c r="D2942" s="322">
        <v>727.46</v>
      </c>
      <c r="E2942" s="323" t="s">
        <v>28267</v>
      </c>
    </row>
    <row r="2943" spans="1:5" ht="17.100000000000001" customHeight="1">
      <c r="A2943" s="319">
        <v>457</v>
      </c>
      <c r="B2943" s="320" t="s">
        <v>30925</v>
      </c>
      <c r="C2943" s="321" t="s">
        <v>27142</v>
      </c>
      <c r="D2943" s="322">
        <v>503</v>
      </c>
      <c r="E2943" s="323" t="s">
        <v>28267</v>
      </c>
    </row>
    <row r="2944" spans="1:5" ht="17.100000000000001" customHeight="1">
      <c r="A2944" s="319">
        <v>454</v>
      </c>
      <c r="B2944" s="320" t="s">
        <v>30926</v>
      </c>
      <c r="C2944" s="321" t="s">
        <v>27142</v>
      </c>
      <c r="D2944" s="322">
        <v>105</v>
      </c>
      <c r="E2944" s="323" t="s">
        <v>28267</v>
      </c>
    </row>
    <row r="2945" spans="1:5" ht="15" customHeight="1">
      <c r="A2945" s="319">
        <v>513</v>
      </c>
      <c r="B2945" s="320" t="s">
        <v>30927</v>
      </c>
      <c r="C2945" s="321" t="s">
        <v>27142</v>
      </c>
      <c r="D2945" s="322">
        <v>4.22</v>
      </c>
      <c r="E2945" s="323" t="s">
        <v>28267</v>
      </c>
    </row>
    <row r="2946" spans="1:5" ht="15" customHeight="1">
      <c r="A2946" s="319">
        <v>514</v>
      </c>
      <c r="B2946" s="320" t="s">
        <v>30928</v>
      </c>
      <c r="C2946" s="321" t="s">
        <v>27142</v>
      </c>
      <c r="D2946" s="322">
        <v>5.45</v>
      </c>
      <c r="E2946" s="323" t="s">
        <v>28267</v>
      </c>
    </row>
    <row r="2947" spans="1:5" ht="15" customHeight="1">
      <c r="A2947" s="319">
        <v>515</v>
      </c>
      <c r="B2947" s="320" t="s">
        <v>30929</v>
      </c>
      <c r="C2947" s="321" t="s">
        <v>27142</v>
      </c>
      <c r="D2947" s="322">
        <v>7.95</v>
      </c>
      <c r="E2947" s="323" t="s">
        <v>28267</v>
      </c>
    </row>
    <row r="2948" spans="1:5" ht="15" customHeight="1">
      <c r="A2948" s="319">
        <v>516</v>
      </c>
      <c r="B2948" s="320" t="s">
        <v>30930</v>
      </c>
      <c r="C2948" s="321" t="s">
        <v>27142</v>
      </c>
      <c r="D2948" s="322">
        <v>12.13</v>
      </c>
      <c r="E2948" s="323" t="s">
        <v>28267</v>
      </c>
    </row>
    <row r="2949" spans="1:5" ht="15" customHeight="1">
      <c r="A2949" s="319">
        <v>517</v>
      </c>
      <c r="B2949" s="320" t="s">
        <v>30931</v>
      </c>
      <c r="C2949" s="321" t="s">
        <v>27142</v>
      </c>
      <c r="D2949" s="322">
        <v>14.97</v>
      </c>
      <c r="E2949" s="323" t="s">
        <v>28267</v>
      </c>
    </row>
    <row r="2950" spans="1:5" ht="15" customHeight="1">
      <c r="A2950" s="319">
        <v>518</v>
      </c>
      <c r="B2950" s="320" t="s">
        <v>30932</v>
      </c>
      <c r="C2950" s="321" t="s">
        <v>27142</v>
      </c>
      <c r="D2950" s="322">
        <v>21.63</v>
      </c>
      <c r="E2950" s="323" t="s">
        <v>28267</v>
      </c>
    </row>
    <row r="2951" spans="1:5" ht="15" customHeight="1">
      <c r="A2951" s="319">
        <v>519</v>
      </c>
      <c r="B2951" s="320" t="s">
        <v>30933</v>
      </c>
      <c r="C2951" s="321" t="s">
        <v>27142</v>
      </c>
      <c r="D2951" s="322">
        <v>39.01</v>
      </c>
      <c r="E2951" s="323" t="s">
        <v>28267</v>
      </c>
    </row>
    <row r="2952" spans="1:5" ht="15" customHeight="1">
      <c r="A2952" s="319">
        <v>520</v>
      </c>
      <c r="B2952" s="320" t="s">
        <v>30934</v>
      </c>
      <c r="C2952" s="321" t="s">
        <v>27142</v>
      </c>
      <c r="D2952" s="322">
        <v>55.62</v>
      </c>
      <c r="E2952" s="323" t="s">
        <v>28267</v>
      </c>
    </row>
    <row r="2953" spans="1:5" ht="15" customHeight="1">
      <c r="A2953" s="319">
        <v>521</v>
      </c>
      <c r="B2953" s="320" t="s">
        <v>30935</v>
      </c>
      <c r="C2953" s="321" t="s">
        <v>27142</v>
      </c>
      <c r="D2953" s="322">
        <v>93.03</v>
      </c>
      <c r="E2953" s="323" t="s">
        <v>28267</v>
      </c>
    </row>
    <row r="2954" spans="1:5" ht="15" customHeight="1">
      <c r="A2954" s="319">
        <v>522</v>
      </c>
      <c r="B2954" s="320" t="s">
        <v>30936</v>
      </c>
      <c r="C2954" s="321" t="s">
        <v>27142</v>
      </c>
      <c r="D2954" s="322">
        <v>140.66</v>
      </c>
    </row>
    <row r="2955" spans="1:5" ht="15" customHeight="1">
      <c r="A2955" s="319">
        <v>4643</v>
      </c>
      <c r="B2955" s="320" t="s">
        <v>30937</v>
      </c>
      <c r="C2955" s="321" t="s">
        <v>27142</v>
      </c>
      <c r="D2955" s="322">
        <v>22.36</v>
      </c>
    </row>
    <row r="2956" spans="1:5" ht="15" customHeight="1">
      <c r="A2956" s="319">
        <v>10507</v>
      </c>
      <c r="B2956" s="320" t="s">
        <v>30938</v>
      </c>
      <c r="C2956" s="321" t="s">
        <v>27142</v>
      </c>
      <c r="D2956" s="322">
        <v>22.93</v>
      </c>
    </row>
    <row r="2957" spans="1:5" ht="15" customHeight="1">
      <c r="A2957" s="319">
        <v>4628</v>
      </c>
      <c r="B2957" s="320" t="s">
        <v>30939</v>
      </c>
      <c r="C2957" s="321" t="s">
        <v>27142</v>
      </c>
      <c r="D2957" s="322">
        <v>29.15</v>
      </c>
    </row>
    <row r="2958" spans="1:5" ht="15" customHeight="1">
      <c r="A2958" s="319">
        <v>7864</v>
      </c>
      <c r="B2958" s="320" t="s">
        <v>30940</v>
      </c>
      <c r="C2958" s="321" t="s">
        <v>27142</v>
      </c>
      <c r="D2958" s="322">
        <v>4.07</v>
      </c>
      <c r="E2958" s="323" t="s">
        <v>28267</v>
      </c>
    </row>
    <row r="2959" spans="1:5" ht="15" customHeight="1">
      <c r="A2959" s="319">
        <v>8675</v>
      </c>
      <c r="B2959" s="320" t="s">
        <v>30941</v>
      </c>
      <c r="C2959" s="321" t="s">
        <v>27142</v>
      </c>
      <c r="D2959" s="322">
        <v>4.18</v>
      </c>
      <c r="E2959" s="323" t="s">
        <v>28267</v>
      </c>
    </row>
    <row r="2960" spans="1:5" ht="15" customHeight="1">
      <c r="A2960" s="319">
        <v>4310</v>
      </c>
      <c r="B2960" s="320" t="s">
        <v>30942</v>
      </c>
      <c r="C2960" s="321" t="s">
        <v>27142</v>
      </c>
      <c r="D2960" s="322">
        <v>3</v>
      </c>
      <c r="E2960" s="323" t="s">
        <v>28267</v>
      </c>
    </row>
    <row r="2961" spans="1:5" ht="15" customHeight="1">
      <c r="A2961" s="319">
        <v>9482</v>
      </c>
      <c r="B2961" s="320" t="s">
        <v>30943</v>
      </c>
      <c r="C2961" s="321" t="s">
        <v>27142</v>
      </c>
      <c r="D2961" s="322">
        <v>139.9</v>
      </c>
    </row>
    <row r="2962" spans="1:5" ht="17.100000000000001" customHeight="1">
      <c r="A2962" s="319">
        <v>689</v>
      </c>
      <c r="B2962" s="320" t="s">
        <v>30944</v>
      </c>
      <c r="C2962" s="321" t="s">
        <v>27153</v>
      </c>
      <c r="D2962" s="322">
        <v>17.600000000000001</v>
      </c>
      <c r="E2962" s="323" t="s">
        <v>28267</v>
      </c>
    </row>
    <row r="2963" spans="1:5" ht="15" customHeight="1">
      <c r="A2963" s="319">
        <v>13393</v>
      </c>
      <c r="B2963" s="320" t="s">
        <v>30945</v>
      </c>
      <c r="C2963" s="321" t="s">
        <v>27153</v>
      </c>
      <c r="D2963" s="322">
        <v>145.97999999999999</v>
      </c>
    </row>
    <row r="2964" spans="1:5" ht="15" customHeight="1">
      <c r="A2964" s="319">
        <v>746</v>
      </c>
      <c r="B2964" s="320" t="s">
        <v>30946</v>
      </c>
      <c r="C2964" s="321" t="s">
        <v>27142</v>
      </c>
      <c r="D2964" s="322">
        <v>11.66</v>
      </c>
      <c r="E2964" s="323" t="s">
        <v>28267</v>
      </c>
    </row>
    <row r="2965" spans="1:5" ht="15" customHeight="1">
      <c r="A2965" s="319">
        <v>747</v>
      </c>
      <c r="B2965" s="320" t="s">
        <v>30947</v>
      </c>
      <c r="C2965" s="321" t="s">
        <v>27142</v>
      </c>
      <c r="D2965" s="322">
        <v>16.78</v>
      </c>
      <c r="E2965" s="323" t="s">
        <v>28267</v>
      </c>
    </row>
    <row r="2966" spans="1:5" ht="15" customHeight="1">
      <c r="A2966" s="319">
        <v>748</v>
      </c>
      <c r="B2966" s="320" t="s">
        <v>30948</v>
      </c>
      <c r="C2966" s="321" t="s">
        <v>27142</v>
      </c>
      <c r="D2966" s="322">
        <v>25.51</v>
      </c>
      <c r="E2966" s="323" t="s">
        <v>28267</v>
      </c>
    </row>
    <row r="2967" spans="1:5" ht="15" customHeight="1">
      <c r="A2967" s="319">
        <v>749</v>
      </c>
      <c r="B2967" s="320" t="s">
        <v>30949</v>
      </c>
      <c r="C2967" s="321" t="s">
        <v>27142</v>
      </c>
      <c r="D2967" s="322">
        <v>39.159999999999997</v>
      </c>
      <c r="E2967" s="323" t="s">
        <v>28267</v>
      </c>
    </row>
    <row r="2968" spans="1:5" ht="15" customHeight="1">
      <c r="A2968" s="319">
        <v>750</v>
      </c>
      <c r="B2968" s="320" t="s">
        <v>30950</v>
      </c>
      <c r="C2968" s="321" t="s">
        <v>27142</v>
      </c>
      <c r="D2968" s="322">
        <v>49.52</v>
      </c>
      <c r="E2968" s="323" t="s">
        <v>28267</v>
      </c>
    </row>
    <row r="2969" spans="1:5" ht="15" customHeight="1">
      <c r="A2969" s="319">
        <v>751</v>
      </c>
      <c r="B2969" s="320" t="s">
        <v>30951</v>
      </c>
      <c r="C2969" s="321" t="s">
        <v>27142</v>
      </c>
      <c r="D2969" s="322">
        <v>77.56</v>
      </c>
      <c r="E2969" s="323" t="s">
        <v>28267</v>
      </c>
    </row>
    <row r="2970" spans="1:5" ht="15" customHeight="1">
      <c r="A2970" s="319">
        <v>752</v>
      </c>
      <c r="B2970" s="320" t="s">
        <v>30952</v>
      </c>
      <c r="C2970" s="321" t="s">
        <v>27142</v>
      </c>
      <c r="D2970" s="322">
        <v>139.84</v>
      </c>
      <c r="E2970" s="323" t="s">
        <v>28267</v>
      </c>
    </row>
    <row r="2971" spans="1:5" ht="15" customHeight="1">
      <c r="A2971" s="319">
        <v>753</v>
      </c>
      <c r="B2971" s="320" t="s">
        <v>30953</v>
      </c>
      <c r="C2971" s="321" t="s">
        <v>27142</v>
      </c>
      <c r="D2971" s="322">
        <v>195.81</v>
      </c>
      <c r="E2971" s="323" t="s">
        <v>28267</v>
      </c>
    </row>
    <row r="2972" spans="1:5" ht="15" customHeight="1">
      <c r="A2972" s="319">
        <v>754</v>
      </c>
      <c r="B2972" s="320" t="s">
        <v>30954</v>
      </c>
      <c r="C2972" s="321" t="s">
        <v>27142</v>
      </c>
      <c r="D2972" s="322">
        <v>468.39</v>
      </c>
      <c r="E2972" s="323" t="s">
        <v>28267</v>
      </c>
    </row>
    <row r="2973" spans="1:5" ht="15" customHeight="1">
      <c r="A2973" s="319">
        <v>755</v>
      </c>
      <c r="B2973" s="320" t="s">
        <v>30955</v>
      </c>
      <c r="C2973" s="321" t="s">
        <v>27142</v>
      </c>
      <c r="D2973" s="322">
        <v>316.48</v>
      </c>
    </row>
    <row r="2974" spans="1:5" ht="15" customHeight="1">
      <c r="A2974" s="319">
        <v>765</v>
      </c>
      <c r="B2974" s="320" t="s">
        <v>30956</v>
      </c>
      <c r="C2974" s="321" t="s">
        <v>27142</v>
      </c>
      <c r="D2974" s="322">
        <v>12.06</v>
      </c>
      <c r="E2974" s="323" t="s">
        <v>28267</v>
      </c>
    </row>
    <row r="2975" spans="1:5" ht="15" customHeight="1">
      <c r="A2975" s="319">
        <v>766</v>
      </c>
      <c r="B2975" s="320" t="s">
        <v>30957</v>
      </c>
      <c r="C2975" s="321" t="s">
        <v>27142</v>
      </c>
      <c r="D2975" s="322">
        <v>17.16</v>
      </c>
      <c r="E2975" s="323" t="s">
        <v>28267</v>
      </c>
    </row>
    <row r="2976" spans="1:5" ht="15" customHeight="1">
      <c r="A2976" s="319">
        <v>767</v>
      </c>
      <c r="B2976" s="320" t="s">
        <v>30958</v>
      </c>
      <c r="C2976" s="321" t="s">
        <v>27142</v>
      </c>
      <c r="D2976" s="322">
        <v>27.69</v>
      </c>
      <c r="E2976" s="323" t="s">
        <v>28267</v>
      </c>
    </row>
    <row r="2977" spans="1:5" ht="15" customHeight="1">
      <c r="A2977" s="319">
        <v>768</v>
      </c>
      <c r="B2977" s="320" t="s">
        <v>30959</v>
      </c>
      <c r="C2977" s="321" t="s">
        <v>27142</v>
      </c>
      <c r="D2977" s="322">
        <v>47.71</v>
      </c>
      <c r="E2977" s="323" t="s">
        <v>28267</v>
      </c>
    </row>
    <row r="2978" spans="1:5" ht="15" customHeight="1">
      <c r="A2978" s="319">
        <v>769</v>
      </c>
      <c r="B2978" s="320" t="s">
        <v>30960</v>
      </c>
      <c r="C2978" s="321" t="s">
        <v>27142</v>
      </c>
      <c r="D2978" s="322">
        <v>58.07</v>
      </c>
      <c r="E2978" s="323" t="s">
        <v>28267</v>
      </c>
    </row>
    <row r="2979" spans="1:5" ht="15" customHeight="1">
      <c r="A2979" s="319">
        <v>770</v>
      </c>
      <c r="B2979" s="320" t="s">
        <v>30961</v>
      </c>
      <c r="C2979" s="321" t="s">
        <v>27142</v>
      </c>
      <c r="D2979" s="322">
        <v>97.35</v>
      </c>
      <c r="E2979" s="323" t="s">
        <v>28267</v>
      </c>
    </row>
    <row r="2980" spans="1:5" ht="15" customHeight="1">
      <c r="A2980" s="319">
        <v>771</v>
      </c>
      <c r="B2980" s="320" t="s">
        <v>30962</v>
      </c>
      <c r="C2980" s="321" t="s">
        <v>27142</v>
      </c>
      <c r="D2980" s="322">
        <v>163.56</v>
      </c>
      <c r="E2980" s="323" t="s">
        <v>28267</v>
      </c>
    </row>
    <row r="2981" spans="1:5" ht="15" customHeight="1">
      <c r="A2981" s="319">
        <v>772</v>
      </c>
      <c r="B2981" s="320" t="s">
        <v>30963</v>
      </c>
      <c r="C2981" s="321" t="s">
        <v>27142</v>
      </c>
      <c r="D2981" s="322">
        <v>233.92</v>
      </c>
      <c r="E2981" s="323" t="s">
        <v>28267</v>
      </c>
    </row>
    <row r="2982" spans="1:5" ht="15" customHeight="1">
      <c r="A2982" s="319">
        <v>773</v>
      </c>
      <c r="B2982" s="320" t="s">
        <v>30964</v>
      </c>
      <c r="C2982" s="321" t="s">
        <v>27142</v>
      </c>
      <c r="D2982" s="322">
        <v>468.98</v>
      </c>
      <c r="E2982" s="323" t="s">
        <v>28267</v>
      </c>
    </row>
    <row r="2983" spans="1:5" ht="15" customHeight="1">
      <c r="A2983" s="319">
        <v>774</v>
      </c>
      <c r="B2983" s="320" t="s">
        <v>30965</v>
      </c>
      <c r="C2983" s="321" t="s">
        <v>27142</v>
      </c>
      <c r="D2983" s="322">
        <v>1387.12</v>
      </c>
      <c r="E2983" s="323" t="s">
        <v>28267</v>
      </c>
    </row>
    <row r="2984" spans="1:5" ht="15" customHeight="1">
      <c r="A2984" s="319">
        <v>3844</v>
      </c>
      <c r="B2984" s="320" t="s">
        <v>30966</v>
      </c>
      <c r="C2984" s="321" t="s">
        <v>27142</v>
      </c>
      <c r="D2984" s="322">
        <v>472.45</v>
      </c>
      <c r="E2984" s="323" t="s">
        <v>28267</v>
      </c>
    </row>
    <row r="2985" spans="1:5" ht="15" customHeight="1">
      <c r="A2985" s="319">
        <v>3976</v>
      </c>
      <c r="B2985" s="320" t="s">
        <v>30967</v>
      </c>
      <c r="C2985" s="321" t="s">
        <v>27142</v>
      </c>
      <c r="D2985" s="322">
        <v>576</v>
      </c>
      <c r="E2985" s="323" t="s">
        <v>28267</v>
      </c>
    </row>
    <row r="2986" spans="1:5" ht="15" customHeight="1">
      <c r="A2986" s="319">
        <v>3977</v>
      </c>
      <c r="B2986" s="320" t="s">
        <v>27670</v>
      </c>
      <c r="C2986" s="321" t="s">
        <v>27142</v>
      </c>
      <c r="D2986" s="322">
        <v>691</v>
      </c>
      <c r="E2986" s="323" t="s">
        <v>28267</v>
      </c>
    </row>
    <row r="2987" spans="1:5" ht="15" customHeight="1">
      <c r="A2987" s="319">
        <v>3836</v>
      </c>
      <c r="B2987" s="320" t="s">
        <v>27671</v>
      </c>
      <c r="C2987" s="321" t="s">
        <v>27142</v>
      </c>
      <c r="D2987" s="322">
        <v>228</v>
      </c>
      <c r="E2987" s="323" t="s">
        <v>28267</v>
      </c>
    </row>
    <row r="2988" spans="1:5" ht="15" customHeight="1">
      <c r="A2988" s="319">
        <v>3974</v>
      </c>
      <c r="B2988" s="320" t="s">
        <v>27672</v>
      </c>
      <c r="C2988" s="321" t="s">
        <v>27142</v>
      </c>
      <c r="D2988" s="322">
        <v>177</v>
      </c>
      <c r="E2988" s="323" t="s">
        <v>28267</v>
      </c>
    </row>
    <row r="2989" spans="1:5" ht="15" customHeight="1">
      <c r="A2989" s="319">
        <v>3973</v>
      </c>
      <c r="B2989" s="320" t="s">
        <v>27673</v>
      </c>
      <c r="C2989" s="321" t="s">
        <v>27142</v>
      </c>
      <c r="D2989" s="322">
        <v>139</v>
      </c>
      <c r="E2989" s="323" t="s">
        <v>28267</v>
      </c>
    </row>
    <row r="2990" spans="1:5" ht="15" customHeight="1">
      <c r="A2990" s="319">
        <v>3971</v>
      </c>
      <c r="B2990" s="320" t="s">
        <v>27674</v>
      </c>
      <c r="C2990" s="321" t="s">
        <v>27142</v>
      </c>
      <c r="D2990" s="322">
        <v>84.6</v>
      </c>
      <c r="E2990" s="323" t="s">
        <v>28267</v>
      </c>
    </row>
    <row r="2991" spans="1:5" ht="15" customHeight="1">
      <c r="A2991" s="319">
        <v>3845</v>
      </c>
      <c r="B2991" s="320" t="s">
        <v>30968</v>
      </c>
      <c r="C2991" s="321" t="s">
        <v>27142</v>
      </c>
      <c r="D2991" s="322">
        <v>781.2</v>
      </c>
      <c r="E2991" s="323" t="s">
        <v>28267</v>
      </c>
    </row>
    <row r="2992" spans="1:5" ht="15" customHeight="1">
      <c r="A2992" s="319">
        <v>3975</v>
      </c>
      <c r="B2992" s="320" t="s">
        <v>27675</v>
      </c>
      <c r="C2992" s="321" t="s">
        <v>27142</v>
      </c>
      <c r="D2992" s="322">
        <v>339.85</v>
      </c>
      <c r="E2992" s="323" t="s">
        <v>28267</v>
      </c>
    </row>
    <row r="2993" spans="1:5" ht="15" customHeight="1">
      <c r="A2993" s="319">
        <v>3978</v>
      </c>
      <c r="B2993" s="320" t="s">
        <v>30969</v>
      </c>
      <c r="C2993" s="321" t="s">
        <v>27142</v>
      </c>
      <c r="D2993" s="322">
        <v>918.8</v>
      </c>
      <c r="E2993" s="323" t="s">
        <v>28267</v>
      </c>
    </row>
    <row r="2994" spans="1:5" ht="15" customHeight="1">
      <c r="A2994" s="319">
        <v>3972</v>
      </c>
      <c r="B2994" s="320" t="s">
        <v>27676</v>
      </c>
      <c r="C2994" s="321" t="s">
        <v>27142</v>
      </c>
      <c r="D2994" s="322">
        <v>109.5</v>
      </c>
      <c r="E2994" s="323" t="s">
        <v>28267</v>
      </c>
    </row>
    <row r="2995" spans="1:5" ht="15" customHeight="1">
      <c r="A2995" s="319">
        <v>3308</v>
      </c>
      <c r="B2995" s="320" t="s">
        <v>30970</v>
      </c>
      <c r="C2995" s="321" t="s">
        <v>27142</v>
      </c>
      <c r="D2995" s="322">
        <v>1323</v>
      </c>
      <c r="E2995" s="323" t="s">
        <v>28267</v>
      </c>
    </row>
    <row r="2996" spans="1:5" ht="15" customHeight="1">
      <c r="A2996" s="319">
        <v>9330</v>
      </c>
      <c r="B2996" s="320" t="s">
        <v>27677</v>
      </c>
      <c r="C2996" s="321" t="s">
        <v>27153</v>
      </c>
      <c r="D2996" s="322">
        <v>66.319999999999993</v>
      </c>
    </row>
    <row r="2997" spans="1:5" ht="15" customHeight="1">
      <c r="A2997" s="319">
        <v>9331</v>
      </c>
      <c r="B2997" s="320" t="s">
        <v>27678</v>
      </c>
      <c r="C2997" s="321" t="s">
        <v>27153</v>
      </c>
      <c r="D2997" s="322">
        <v>104.43</v>
      </c>
      <c r="E2997" s="323" t="s">
        <v>28267</v>
      </c>
    </row>
    <row r="2998" spans="1:5" ht="15" customHeight="1">
      <c r="A2998" s="319">
        <v>868</v>
      </c>
      <c r="B2998" s="320" t="s">
        <v>30971</v>
      </c>
      <c r="C2998" s="321" t="s">
        <v>27153</v>
      </c>
      <c r="D2998" s="322">
        <v>9.61</v>
      </c>
      <c r="E2998" s="323" t="s">
        <v>28267</v>
      </c>
    </row>
    <row r="2999" spans="1:5" ht="15" customHeight="1">
      <c r="A2999" s="319">
        <v>12378</v>
      </c>
      <c r="B2999" s="320" t="s">
        <v>27679</v>
      </c>
      <c r="C2999" s="321" t="s">
        <v>27153</v>
      </c>
      <c r="D2999" s="322">
        <v>116.67</v>
      </c>
      <c r="E2999" s="323" t="s">
        <v>28267</v>
      </c>
    </row>
    <row r="3000" spans="1:5" ht="15" customHeight="1">
      <c r="A3000" s="319">
        <v>869</v>
      </c>
      <c r="B3000" s="320" t="s">
        <v>30972</v>
      </c>
      <c r="C3000" s="321" t="s">
        <v>27153</v>
      </c>
      <c r="D3000" s="322">
        <v>34.08</v>
      </c>
      <c r="E3000" s="323" t="s">
        <v>28267</v>
      </c>
    </row>
    <row r="3001" spans="1:5" ht="34.15" customHeight="1">
      <c r="A3001" s="319">
        <v>10084</v>
      </c>
      <c r="B3001" s="320" t="s">
        <v>30973</v>
      </c>
      <c r="C3001" s="321" t="s">
        <v>27153</v>
      </c>
      <c r="D3001" s="322">
        <v>1428.56</v>
      </c>
    </row>
    <row r="3002" spans="1:5" ht="25.5" customHeight="1">
      <c r="A3002" s="319">
        <v>10083</v>
      </c>
      <c r="B3002" s="320" t="s">
        <v>30974</v>
      </c>
      <c r="C3002" s="321" t="s">
        <v>27153</v>
      </c>
      <c r="D3002" s="322">
        <v>817.26</v>
      </c>
    </row>
    <row r="3003" spans="1:5" ht="15" customHeight="1">
      <c r="A3003" s="319">
        <v>986</v>
      </c>
      <c r="B3003" s="320" t="s">
        <v>30975</v>
      </c>
      <c r="C3003" s="321" t="s">
        <v>27142</v>
      </c>
      <c r="D3003" s="322">
        <v>19.61</v>
      </c>
      <c r="E3003" s="323" t="s">
        <v>28267</v>
      </c>
    </row>
    <row r="3004" spans="1:5" ht="15" customHeight="1">
      <c r="A3004" s="319">
        <v>987</v>
      </c>
      <c r="B3004" s="320" t="s">
        <v>30976</v>
      </c>
      <c r="C3004" s="321" t="s">
        <v>27142</v>
      </c>
      <c r="D3004" s="322">
        <v>23.58</v>
      </c>
      <c r="E3004" s="323" t="s">
        <v>28267</v>
      </c>
    </row>
    <row r="3005" spans="1:5" ht="15" customHeight="1">
      <c r="A3005" s="319">
        <v>988</v>
      </c>
      <c r="B3005" s="320" t="s">
        <v>30977</v>
      </c>
      <c r="C3005" s="321" t="s">
        <v>27142</v>
      </c>
      <c r="D3005" s="322">
        <v>32.79</v>
      </c>
      <c r="E3005" s="323" t="s">
        <v>28267</v>
      </c>
    </row>
    <row r="3006" spans="1:5" ht="15" customHeight="1">
      <c r="A3006" s="319">
        <v>989</v>
      </c>
      <c r="B3006" s="320" t="s">
        <v>30978</v>
      </c>
      <c r="C3006" s="321" t="s">
        <v>27142</v>
      </c>
      <c r="D3006" s="322">
        <v>41.27</v>
      </c>
      <c r="E3006" s="323" t="s">
        <v>28267</v>
      </c>
    </row>
    <row r="3007" spans="1:5" ht="15" customHeight="1">
      <c r="A3007" s="319">
        <v>990</v>
      </c>
      <c r="B3007" s="320" t="s">
        <v>30979</v>
      </c>
      <c r="C3007" s="321" t="s">
        <v>27142</v>
      </c>
      <c r="D3007" s="322">
        <v>48.99</v>
      </c>
      <c r="E3007" s="323" t="s">
        <v>28267</v>
      </c>
    </row>
    <row r="3008" spans="1:5" ht="15" customHeight="1">
      <c r="A3008" s="319">
        <v>991</v>
      </c>
      <c r="B3008" s="320" t="s">
        <v>30980</v>
      </c>
      <c r="C3008" s="321" t="s">
        <v>27142</v>
      </c>
      <c r="D3008" s="322">
        <v>77</v>
      </c>
      <c r="E3008" s="323" t="s">
        <v>28267</v>
      </c>
    </row>
    <row r="3009" spans="1:5" ht="15" customHeight="1">
      <c r="A3009" s="319">
        <v>992</v>
      </c>
      <c r="B3009" s="320" t="s">
        <v>30981</v>
      </c>
      <c r="C3009" s="321" t="s">
        <v>27142</v>
      </c>
      <c r="D3009" s="322">
        <v>104.11</v>
      </c>
      <c r="E3009" s="323" t="s">
        <v>28267</v>
      </c>
    </row>
    <row r="3010" spans="1:5" ht="15" customHeight="1">
      <c r="A3010" s="319">
        <v>993</v>
      </c>
      <c r="B3010" s="320" t="s">
        <v>30982</v>
      </c>
      <c r="C3010" s="321" t="s">
        <v>27142</v>
      </c>
      <c r="D3010" s="322">
        <v>153.91999999999999</v>
      </c>
      <c r="E3010" s="323" t="s">
        <v>28267</v>
      </c>
    </row>
    <row r="3011" spans="1:5" ht="15" customHeight="1">
      <c r="A3011" s="319">
        <v>994</v>
      </c>
      <c r="B3011" s="320" t="s">
        <v>30983</v>
      </c>
      <c r="C3011" s="321" t="s">
        <v>27142</v>
      </c>
      <c r="D3011" s="322">
        <v>258.60000000000002</v>
      </c>
      <c r="E3011" s="323" t="s">
        <v>28267</v>
      </c>
    </row>
    <row r="3012" spans="1:5" ht="15" customHeight="1">
      <c r="A3012" s="319">
        <v>985</v>
      </c>
      <c r="B3012" s="320" t="s">
        <v>30984</v>
      </c>
      <c r="C3012" s="321" t="s">
        <v>27142</v>
      </c>
      <c r="D3012" s="322">
        <v>14.35</v>
      </c>
      <c r="E3012" s="323" t="s">
        <v>28267</v>
      </c>
    </row>
    <row r="3013" spans="1:5" ht="15" customHeight="1">
      <c r="A3013" s="319">
        <v>11356</v>
      </c>
      <c r="B3013" s="320" t="s">
        <v>30985</v>
      </c>
      <c r="C3013" s="321" t="s">
        <v>27142</v>
      </c>
      <c r="D3013" s="322">
        <v>153.91999999999999</v>
      </c>
      <c r="E3013" s="323" t="s">
        <v>28267</v>
      </c>
    </row>
    <row r="3014" spans="1:5" ht="17.100000000000001" customHeight="1">
      <c r="A3014" s="319">
        <v>10895</v>
      </c>
      <c r="B3014" s="320" t="s">
        <v>27336</v>
      </c>
      <c r="C3014" s="321" t="s">
        <v>27142</v>
      </c>
      <c r="D3014" s="322">
        <v>4164</v>
      </c>
    </row>
    <row r="3015" spans="1:5" ht="17.100000000000001" customHeight="1">
      <c r="A3015" s="319">
        <v>2975</v>
      </c>
      <c r="B3015" s="320" t="s">
        <v>30986</v>
      </c>
      <c r="C3015" s="321" t="s">
        <v>27209</v>
      </c>
      <c r="D3015" s="322">
        <v>557.83000000000004</v>
      </c>
    </row>
    <row r="3016" spans="1:5" ht="15" customHeight="1">
      <c r="A3016" s="319">
        <v>6663</v>
      </c>
      <c r="B3016" s="320" t="s">
        <v>30987</v>
      </c>
      <c r="C3016" s="321" t="s">
        <v>27142</v>
      </c>
      <c r="D3016" s="322">
        <v>7.44</v>
      </c>
    </row>
    <row r="3017" spans="1:5" ht="15" customHeight="1">
      <c r="A3017" s="319">
        <v>7863</v>
      </c>
      <c r="B3017" s="320" t="s">
        <v>30988</v>
      </c>
      <c r="C3017" s="321" t="s">
        <v>27142</v>
      </c>
      <c r="D3017" s="322">
        <v>31.61</v>
      </c>
    </row>
    <row r="3018" spans="1:5" ht="15" customHeight="1">
      <c r="A3018" s="319">
        <v>3552</v>
      </c>
      <c r="B3018" s="320" t="s">
        <v>30989</v>
      </c>
      <c r="C3018" s="321" t="s">
        <v>27142</v>
      </c>
      <c r="D3018" s="322">
        <v>15.4</v>
      </c>
      <c r="E3018" s="323" t="s">
        <v>28267</v>
      </c>
    </row>
    <row r="3019" spans="1:5" ht="15" customHeight="1">
      <c r="A3019" s="319">
        <v>1093</v>
      </c>
      <c r="B3019" s="320" t="s">
        <v>30990</v>
      </c>
      <c r="C3019" s="321" t="s">
        <v>27142</v>
      </c>
      <c r="D3019" s="322">
        <v>15.4</v>
      </c>
      <c r="E3019" s="323" t="s">
        <v>28267</v>
      </c>
    </row>
    <row r="3020" spans="1:5" ht="15" customHeight="1">
      <c r="A3020" s="319">
        <v>1155</v>
      </c>
      <c r="B3020" s="320" t="s">
        <v>30991</v>
      </c>
      <c r="C3020" s="321" t="s">
        <v>27142</v>
      </c>
      <c r="D3020" s="322">
        <v>6.45</v>
      </c>
      <c r="E3020" s="323" t="s">
        <v>28267</v>
      </c>
    </row>
    <row r="3021" spans="1:5" ht="15" customHeight="1">
      <c r="A3021" s="319">
        <v>1156</v>
      </c>
      <c r="B3021" s="320" t="s">
        <v>30992</v>
      </c>
      <c r="C3021" s="321" t="s">
        <v>27142</v>
      </c>
      <c r="D3021" s="322">
        <v>9.65</v>
      </c>
      <c r="E3021" s="323" t="s">
        <v>28267</v>
      </c>
    </row>
    <row r="3022" spans="1:5" ht="15" customHeight="1">
      <c r="A3022" s="319">
        <v>1157</v>
      </c>
      <c r="B3022" s="320" t="s">
        <v>30993</v>
      </c>
      <c r="C3022" s="321" t="s">
        <v>27142</v>
      </c>
      <c r="D3022" s="322">
        <v>14.07</v>
      </c>
      <c r="E3022" s="323" t="s">
        <v>28267</v>
      </c>
    </row>
    <row r="3023" spans="1:5" ht="15" customHeight="1">
      <c r="A3023" s="319">
        <v>1158</v>
      </c>
      <c r="B3023" s="320" t="s">
        <v>30994</v>
      </c>
      <c r="C3023" s="321" t="s">
        <v>27142</v>
      </c>
      <c r="D3023" s="322">
        <v>22.86</v>
      </c>
      <c r="E3023" s="323" t="s">
        <v>28267</v>
      </c>
    </row>
    <row r="3024" spans="1:5" ht="15" customHeight="1">
      <c r="A3024" s="319">
        <v>1159</v>
      </c>
      <c r="B3024" s="320" t="s">
        <v>30995</v>
      </c>
      <c r="C3024" s="321" t="s">
        <v>27142</v>
      </c>
      <c r="D3024" s="322">
        <v>28.01</v>
      </c>
      <c r="E3024" s="323" t="s">
        <v>28267</v>
      </c>
    </row>
    <row r="3025" spans="1:5" ht="15" customHeight="1">
      <c r="A3025" s="319">
        <v>1160</v>
      </c>
      <c r="B3025" s="320" t="s">
        <v>30996</v>
      </c>
      <c r="C3025" s="321" t="s">
        <v>27142</v>
      </c>
      <c r="D3025" s="322">
        <v>40.729999999999997</v>
      </c>
      <c r="E3025" s="323" t="s">
        <v>28267</v>
      </c>
    </row>
    <row r="3026" spans="1:5" ht="15" customHeight="1">
      <c r="A3026" s="319">
        <v>1161</v>
      </c>
      <c r="B3026" s="320" t="s">
        <v>30997</v>
      </c>
      <c r="C3026" s="321" t="s">
        <v>27142</v>
      </c>
      <c r="D3026" s="322">
        <v>78.73</v>
      </c>
      <c r="E3026" s="323" t="s">
        <v>28267</v>
      </c>
    </row>
    <row r="3027" spans="1:5" ht="15" customHeight="1">
      <c r="A3027" s="319">
        <v>1162</v>
      </c>
      <c r="B3027" s="320" t="s">
        <v>30998</v>
      </c>
      <c r="C3027" s="321" t="s">
        <v>27142</v>
      </c>
      <c r="D3027" s="322">
        <v>115.1</v>
      </c>
      <c r="E3027" s="323" t="s">
        <v>28267</v>
      </c>
    </row>
    <row r="3028" spans="1:5" ht="15" customHeight="1">
      <c r="A3028" s="319">
        <v>1163</v>
      </c>
      <c r="B3028" s="320" t="s">
        <v>30999</v>
      </c>
      <c r="C3028" s="321" t="s">
        <v>27142</v>
      </c>
      <c r="D3028" s="322">
        <v>201.68</v>
      </c>
      <c r="E3028" s="323" t="s">
        <v>28267</v>
      </c>
    </row>
    <row r="3029" spans="1:5" ht="15" customHeight="1">
      <c r="A3029" s="319">
        <v>1164</v>
      </c>
      <c r="B3029" s="320" t="s">
        <v>31000</v>
      </c>
      <c r="C3029" s="321" t="s">
        <v>27142</v>
      </c>
      <c r="D3029" s="322">
        <v>231.08</v>
      </c>
    </row>
    <row r="3030" spans="1:5" ht="15" customHeight="1">
      <c r="A3030" s="319">
        <v>1189</v>
      </c>
      <c r="B3030" s="320" t="s">
        <v>31001</v>
      </c>
      <c r="C3030" s="321" t="s">
        <v>27142</v>
      </c>
      <c r="D3030" s="322">
        <v>5.41</v>
      </c>
      <c r="E3030" s="323" t="s">
        <v>28267</v>
      </c>
    </row>
    <row r="3031" spans="1:5" ht="15" customHeight="1">
      <c r="A3031" s="319">
        <v>1190</v>
      </c>
      <c r="B3031" s="320" t="s">
        <v>31002</v>
      </c>
      <c r="C3031" s="321" t="s">
        <v>27142</v>
      </c>
      <c r="D3031" s="322">
        <v>8.1</v>
      </c>
      <c r="E3031" s="323" t="s">
        <v>28267</v>
      </c>
    </row>
    <row r="3032" spans="1:5" ht="15" customHeight="1">
      <c r="A3032" s="319">
        <v>1191</v>
      </c>
      <c r="B3032" s="320" t="s">
        <v>31003</v>
      </c>
      <c r="C3032" s="321" t="s">
        <v>27142</v>
      </c>
      <c r="D3032" s="322">
        <v>12.16</v>
      </c>
      <c r="E3032" s="323" t="s">
        <v>28267</v>
      </c>
    </row>
    <row r="3033" spans="1:5" ht="15" customHeight="1">
      <c r="A3033" s="319">
        <v>1192</v>
      </c>
      <c r="B3033" s="320" t="s">
        <v>31004</v>
      </c>
      <c r="C3033" s="321" t="s">
        <v>27142</v>
      </c>
      <c r="D3033" s="322">
        <v>19.05</v>
      </c>
      <c r="E3033" s="323" t="s">
        <v>28267</v>
      </c>
    </row>
    <row r="3034" spans="1:5" ht="15" customHeight="1">
      <c r="A3034" s="319">
        <v>1193</v>
      </c>
      <c r="B3034" s="320" t="s">
        <v>31005</v>
      </c>
      <c r="C3034" s="321" t="s">
        <v>27142</v>
      </c>
      <c r="D3034" s="322">
        <v>25.38</v>
      </c>
      <c r="E3034" s="323" t="s">
        <v>28267</v>
      </c>
    </row>
    <row r="3035" spans="1:5" ht="15" customHeight="1">
      <c r="A3035" s="319">
        <v>1194</v>
      </c>
      <c r="B3035" s="320" t="s">
        <v>31006</v>
      </c>
      <c r="C3035" s="321" t="s">
        <v>27142</v>
      </c>
      <c r="D3035" s="322">
        <v>38.94</v>
      </c>
      <c r="E3035" s="323" t="s">
        <v>28267</v>
      </c>
    </row>
    <row r="3036" spans="1:5" ht="15" customHeight="1">
      <c r="A3036" s="319">
        <v>1195</v>
      </c>
      <c r="B3036" s="320" t="s">
        <v>31007</v>
      </c>
      <c r="C3036" s="321" t="s">
        <v>27142</v>
      </c>
      <c r="D3036" s="322">
        <v>70.88</v>
      </c>
      <c r="E3036" s="323" t="s">
        <v>28267</v>
      </c>
    </row>
    <row r="3037" spans="1:5" ht="15" customHeight="1">
      <c r="A3037" s="319">
        <v>1196</v>
      </c>
      <c r="B3037" s="320" t="s">
        <v>31008</v>
      </c>
      <c r="C3037" s="321" t="s">
        <v>27142</v>
      </c>
      <c r="D3037" s="322">
        <v>99.97</v>
      </c>
      <c r="E3037" s="323" t="s">
        <v>28267</v>
      </c>
    </row>
    <row r="3038" spans="1:5" ht="15" customHeight="1">
      <c r="A3038" s="319">
        <v>1197</v>
      </c>
      <c r="B3038" s="320" t="s">
        <v>31009</v>
      </c>
      <c r="C3038" s="321" t="s">
        <v>27142</v>
      </c>
      <c r="D3038" s="322">
        <v>190.12</v>
      </c>
      <c r="E3038" s="323" t="s">
        <v>28267</v>
      </c>
    </row>
    <row r="3039" spans="1:5" ht="15" customHeight="1">
      <c r="A3039" s="319">
        <v>1198</v>
      </c>
      <c r="B3039" s="320" t="s">
        <v>31010</v>
      </c>
      <c r="C3039" s="321" t="s">
        <v>27142</v>
      </c>
      <c r="D3039" s="322">
        <v>709.06</v>
      </c>
      <c r="E3039" s="323" t="s">
        <v>28267</v>
      </c>
    </row>
    <row r="3040" spans="1:5" ht="15" customHeight="1">
      <c r="A3040" s="319">
        <v>1234</v>
      </c>
      <c r="B3040" s="320" t="s">
        <v>31011</v>
      </c>
      <c r="C3040" s="321" t="s">
        <v>27142</v>
      </c>
      <c r="D3040" s="322">
        <v>9.1</v>
      </c>
      <c r="E3040" s="323" t="s">
        <v>28267</v>
      </c>
    </row>
    <row r="3041" spans="1:5" ht="15" customHeight="1">
      <c r="A3041" s="319">
        <v>1235</v>
      </c>
      <c r="B3041" s="320" t="s">
        <v>31012</v>
      </c>
      <c r="C3041" s="321" t="s">
        <v>27142</v>
      </c>
      <c r="D3041" s="322">
        <v>13.79</v>
      </c>
      <c r="E3041" s="323" t="s">
        <v>28267</v>
      </c>
    </row>
    <row r="3042" spans="1:5" ht="15" customHeight="1">
      <c r="A3042" s="319">
        <v>1236</v>
      </c>
      <c r="B3042" s="320" t="s">
        <v>31013</v>
      </c>
      <c r="C3042" s="321" t="s">
        <v>27142</v>
      </c>
      <c r="D3042" s="322">
        <v>33.130000000000003</v>
      </c>
      <c r="E3042" s="323" t="s">
        <v>28267</v>
      </c>
    </row>
    <row r="3043" spans="1:5" ht="15" customHeight="1">
      <c r="A3043" s="319">
        <v>1238</v>
      </c>
      <c r="B3043" s="320" t="s">
        <v>31014</v>
      </c>
      <c r="C3043" s="321" t="s">
        <v>27142</v>
      </c>
      <c r="D3043" s="322">
        <v>23.61</v>
      </c>
      <c r="E3043" s="323" t="s">
        <v>28267</v>
      </c>
    </row>
    <row r="3044" spans="1:5" ht="15" customHeight="1">
      <c r="A3044" s="319">
        <v>1239</v>
      </c>
      <c r="B3044" s="320" t="s">
        <v>31015</v>
      </c>
      <c r="C3044" s="321" t="s">
        <v>27142</v>
      </c>
      <c r="D3044" s="322">
        <v>47.51</v>
      </c>
      <c r="E3044" s="323" t="s">
        <v>28267</v>
      </c>
    </row>
    <row r="3045" spans="1:5" ht="15" customHeight="1">
      <c r="A3045" s="319">
        <v>1240</v>
      </c>
      <c r="B3045" s="320" t="s">
        <v>31016</v>
      </c>
      <c r="C3045" s="321" t="s">
        <v>27142</v>
      </c>
      <c r="D3045" s="322">
        <v>84.12</v>
      </c>
      <c r="E3045" s="323" t="s">
        <v>28267</v>
      </c>
    </row>
    <row r="3046" spans="1:5" ht="15" customHeight="1">
      <c r="A3046" s="319">
        <v>12145</v>
      </c>
      <c r="B3046" s="320" t="s">
        <v>31017</v>
      </c>
      <c r="C3046" s="321" t="s">
        <v>27142</v>
      </c>
      <c r="D3046" s="322">
        <v>153.75</v>
      </c>
    </row>
    <row r="3047" spans="1:5" ht="15" customHeight="1">
      <c r="A3047" s="319">
        <v>1246</v>
      </c>
      <c r="B3047" s="320" t="s">
        <v>31018</v>
      </c>
      <c r="C3047" s="321" t="s">
        <v>27142</v>
      </c>
      <c r="D3047" s="322">
        <v>16.89</v>
      </c>
      <c r="E3047" s="323" t="s">
        <v>28267</v>
      </c>
    </row>
    <row r="3048" spans="1:5" ht="15" customHeight="1">
      <c r="A3048" s="319">
        <v>1247</v>
      </c>
      <c r="B3048" s="320" t="s">
        <v>31019</v>
      </c>
      <c r="C3048" s="321" t="s">
        <v>27142</v>
      </c>
      <c r="D3048" s="322">
        <v>22.12</v>
      </c>
      <c r="E3048" s="323" t="s">
        <v>28267</v>
      </c>
    </row>
    <row r="3049" spans="1:5" ht="15" customHeight="1">
      <c r="A3049" s="319">
        <v>1248</v>
      </c>
      <c r="B3049" s="320" t="s">
        <v>31020</v>
      </c>
      <c r="C3049" s="321" t="s">
        <v>27142</v>
      </c>
      <c r="D3049" s="322">
        <v>33.93</v>
      </c>
      <c r="E3049" s="323" t="s">
        <v>28267</v>
      </c>
    </row>
    <row r="3050" spans="1:5" ht="15" customHeight="1">
      <c r="A3050" s="319">
        <v>1249</v>
      </c>
      <c r="B3050" s="320" t="s">
        <v>31021</v>
      </c>
      <c r="C3050" s="321" t="s">
        <v>27142</v>
      </c>
      <c r="D3050" s="322">
        <v>54.69</v>
      </c>
      <c r="E3050" s="323" t="s">
        <v>28267</v>
      </c>
    </row>
    <row r="3051" spans="1:5" ht="15" customHeight="1">
      <c r="A3051" s="319">
        <v>1250</v>
      </c>
      <c r="B3051" s="320" t="s">
        <v>31022</v>
      </c>
      <c r="C3051" s="321" t="s">
        <v>27142</v>
      </c>
      <c r="D3051" s="322">
        <v>70.95</v>
      </c>
      <c r="E3051" s="323" t="s">
        <v>28267</v>
      </c>
    </row>
    <row r="3052" spans="1:5" ht="15" customHeight="1">
      <c r="A3052" s="319">
        <v>1251</v>
      </c>
      <c r="B3052" s="320" t="s">
        <v>31023</v>
      </c>
      <c r="C3052" s="321" t="s">
        <v>27142</v>
      </c>
      <c r="D3052" s="322">
        <v>108.12</v>
      </c>
      <c r="E3052" s="323" t="s">
        <v>28267</v>
      </c>
    </row>
    <row r="3053" spans="1:5" ht="15" customHeight="1">
      <c r="A3053" s="319">
        <v>1252</v>
      </c>
      <c r="B3053" s="320" t="s">
        <v>31024</v>
      </c>
      <c r="C3053" s="321" t="s">
        <v>27142</v>
      </c>
      <c r="D3053" s="322">
        <v>201.44</v>
      </c>
      <c r="E3053" s="323" t="s">
        <v>28267</v>
      </c>
    </row>
    <row r="3054" spans="1:5" ht="15" customHeight="1">
      <c r="A3054" s="319">
        <v>1253</v>
      </c>
      <c r="B3054" s="320" t="s">
        <v>31025</v>
      </c>
      <c r="C3054" s="321" t="s">
        <v>27142</v>
      </c>
      <c r="D3054" s="322">
        <v>318.42</v>
      </c>
      <c r="E3054" s="323" t="s">
        <v>28267</v>
      </c>
    </row>
    <row r="3055" spans="1:5" ht="15" customHeight="1">
      <c r="A3055" s="319">
        <v>1254</v>
      </c>
      <c r="B3055" s="320" t="s">
        <v>31026</v>
      </c>
      <c r="C3055" s="321" t="s">
        <v>27142</v>
      </c>
      <c r="D3055" s="322">
        <v>510.44</v>
      </c>
      <c r="E3055" s="323" t="s">
        <v>28267</v>
      </c>
    </row>
    <row r="3056" spans="1:5" ht="15" customHeight="1">
      <c r="A3056" s="319">
        <v>1255</v>
      </c>
      <c r="B3056" s="320" t="s">
        <v>31027</v>
      </c>
      <c r="C3056" s="321" t="s">
        <v>27142</v>
      </c>
      <c r="D3056" s="322">
        <v>1143.99</v>
      </c>
    </row>
    <row r="3057" spans="1:5" ht="15" customHeight="1">
      <c r="A3057" s="319">
        <v>1418</v>
      </c>
      <c r="B3057" s="320" t="s">
        <v>31028</v>
      </c>
      <c r="C3057" s="321" t="s">
        <v>27142</v>
      </c>
      <c r="D3057" s="322">
        <v>4.7300000000000004</v>
      </c>
      <c r="E3057" s="323" t="s">
        <v>28267</v>
      </c>
    </row>
    <row r="3058" spans="1:5" ht="15" customHeight="1">
      <c r="A3058" s="319">
        <v>1419</v>
      </c>
      <c r="B3058" s="320" t="s">
        <v>31029</v>
      </c>
      <c r="C3058" s="321" t="s">
        <v>27142</v>
      </c>
      <c r="D3058" s="322">
        <v>6.43</v>
      </c>
      <c r="E3058" s="323" t="s">
        <v>28267</v>
      </c>
    </row>
    <row r="3059" spans="1:5" ht="15" customHeight="1">
      <c r="A3059" s="319">
        <v>1420</v>
      </c>
      <c r="B3059" s="320" t="s">
        <v>31030</v>
      </c>
      <c r="C3059" s="321" t="s">
        <v>27142</v>
      </c>
      <c r="D3059" s="322">
        <v>10.46</v>
      </c>
      <c r="E3059" s="323" t="s">
        <v>28267</v>
      </c>
    </row>
    <row r="3060" spans="1:5" ht="15" customHeight="1">
      <c r="A3060" s="319">
        <v>1421</v>
      </c>
      <c r="B3060" s="320" t="s">
        <v>31031</v>
      </c>
      <c r="C3060" s="321" t="s">
        <v>27142</v>
      </c>
      <c r="D3060" s="322">
        <v>14.62</v>
      </c>
      <c r="E3060" s="323" t="s">
        <v>28267</v>
      </c>
    </row>
    <row r="3061" spans="1:5" ht="15" customHeight="1">
      <c r="A3061" s="319">
        <v>1422</v>
      </c>
      <c r="B3061" s="320" t="s">
        <v>31032</v>
      </c>
      <c r="C3061" s="321" t="s">
        <v>27142</v>
      </c>
      <c r="D3061" s="322">
        <v>17.899999999999999</v>
      </c>
      <c r="E3061" s="323" t="s">
        <v>28267</v>
      </c>
    </row>
    <row r="3062" spans="1:5" ht="15" customHeight="1">
      <c r="A3062" s="319">
        <v>1423</v>
      </c>
      <c r="B3062" s="320" t="s">
        <v>31033</v>
      </c>
      <c r="C3062" s="321" t="s">
        <v>27142</v>
      </c>
      <c r="D3062" s="322">
        <v>27.42</v>
      </c>
      <c r="E3062" s="323" t="s">
        <v>28267</v>
      </c>
    </row>
    <row r="3063" spans="1:5" ht="15" customHeight="1">
      <c r="A3063" s="319">
        <v>1424</v>
      </c>
      <c r="B3063" s="320" t="s">
        <v>31034</v>
      </c>
      <c r="C3063" s="321" t="s">
        <v>27142</v>
      </c>
      <c r="D3063" s="322">
        <v>50.01</v>
      </c>
      <c r="E3063" s="323" t="s">
        <v>28267</v>
      </c>
    </row>
    <row r="3064" spans="1:5" ht="15" customHeight="1">
      <c r="A3064" s="319">
        <v>1425</v>
      </c>
      <c r="B3064" s="320" t="s">
        <v>31035</v>
      </c>
      <c r="C3064" s="321" t="s">
        <v>27142</v>
      </c>
      <c r="D3064" s="322">
        <v>75.45</v>
      </c>
      <c r="E3064" s="323" t="s">
        <v>28267</v>
      </c>
    </row>
    <row r="3065" spans="1:5" ht="15" customHeight="1">
      <c r="A3065" s="319">
        <v>1426</v>
      </c>
      <c r="B3065" s="320" t="s">
        <v>31036</v>
      </c>
      <c r="C3065" s="321" t="s">
        <v>27142</v>
      </c>
      <c r="D3065" s="322">
        <v>118.98</v>
      </c>
      <c r="E3065" s="323" t="s">
        <v>28267</v>
      </c>
    </row>
    <row r="3066" spans="1:5" ht="15" customHeight="1">
      <c r="A3066" s="319">
        <v>1427</v>
      </c>
      <c r="B3066" s="320" t="s">
        <v>31037</v>
      </c>
      <c r="C3066" s="321" t="s">
        <v>27142</v>
      </c>
      <c r="D3066" s="322">
        <v>357.52</v>
      </c>
      <c r="E3066" s="323" t="s">
        <v>28267</v>
      </c>
    </row>
    <row r="3067" spans="1:5" ht="15" customHeight="1">
      <c r="A3067" s="319">
        <v>10279</v>
      </c>
      <c r="B3067" s="320" t="s">
        <v>28052</v>
      </c>
      <c r="C3067" s="321" t="s">
        <v>27142</v>
      </c>
      <c r="D3067" s="322">
        <v>11.5</v>
      </c>
    </row>
    <row r="3068" spans="1:5" ht="15" customHeight="1">
      <c r="A3068" s="319">
        <v>7307</v>
      </c>
      <c r="B3068" s="320" t="s">
        <v>31038</v>
      </c>
      <c r="C3068" s="321" t="s">
        <v>27142</v>
      </c>
      <c r="D3068" s="322">
        <v>30.44</v>
      </c>
      <c r="E3068" s="323" t="s">
        <v>28267</v>
      </c>
    </row>
    <row r="3069" spans="1:5" ht="15" customHeight="1">
      <c r="A3069" s="319">
        <v>1486</v>
      </c>
      <c r="B3069" s="320" t="s">
        <v>31039</v>
      </c>
      <c r="C3069" s="321" t="s">
        <v>27142</v>
      </c>
      <c r="D3069" s="322">
        <v>10.34</v>
      </c>
      <c r="E3069" s="323" t="s">
        <v>28267</v>
      </c>
    </row>
    <row r="3070" spans="1:5" ht="15" customHeight="1">
      <c r="A3070" s="319">
        <v>1487</v>
      </c>
      <c r="B3070" s="320" t="s">
        <v>31040</v>
      </c>
      <c r="C3070" s="321" t="s">
        <v>27142</v>
      </c>
      <c r="D3070" s="322">
        <v>10.54</v>
      </c>
      <c r="E3070" s="323" t="s">
        <v>28267</v>
      </c>
    </row>
    <row r="3071" spans="1:5" ht="15" customHeight="1">
      <c r="A3071" s="319">
        <v>1488</v>
      </c>
      <c r="B3071" s="320" t="s">
        <v>31041</v>
      </c>
      <c r="C3071" s="321" t="s">
        <v>27142</v>
      </c>
      <c r="D3071" s="322">
        <v>19.010000000000002</v>
      </c>
      <c r="E3071" s="323" t="s">
        <v>28267</v>
      </c>
    </row>
    <row r="3072" spans="1:5" ht="15" customHeight="1">
      <c r="A3072" s="319">
        <v>1489</v>
      </c>
      <c r="B3072" s="320" t="s">
        <v>31042</v>
      </c>
      <c r="C3072" s="321" t="s">
        <v>27142</v>
      </c>
      <c r="D3072" s="322">
        <v>19.010000000000002</v>
      </c>
      <c r="E3072" s="323" t="s">
        <v>28267</v>
      </c>
    </row>
    <row r="3073" spans="1:5" ht="15" customHeight="1">
      <c r="A3073" s="319">
        <v>1490</v>
      </c>
      <c r="B3073" s="320" t="s">
        <v>31043</v>
      </c>
      <c r="C3073" s="321" t="s">
        <v>27142</v>
      </c>
      <c r="D3073" s="322">
        <v>17.489999999999998</v>
      </c>
      <c r="E3073" s="323" t="s">
        <v>28267</v>
      </c>
    </row>
    <row r="3074" spans="1:5" ht="15" customHeight="1">
      <c r="A3074" s="319">
        <v>1491</v>
      </c>
      <c r="B3074" s="320" t="s">
        <v>31044</v>
      </c>
      <c r="C3074" s="321" t="s">
        <v>27142</v>
      </c>
      <c r="D3074" s="322">
        <v>19.010000000000002</v>
      </c>
      <c r="E3074" s="323" t="s">
        <v>28267</v>
      </c>
    </row>
    <row r="3075" spans="1:5" ht="15" customHeight="1">
      <c r="A3075" s="319">
        <v>1492</v>
      </c>
      <c r="B3075" s="320" t="s">
        <v>31045</v>
      </c>
      <c r="C3075" s="321" t="s">
        <v>27142</v>
      </c>
      <c r="D3075" s="322">
        <v>15.7</v>
      </c>
      <c r="E3075" s="323" t="s">
        <v>28267</v>
      </c>
    </row>
    <row r="3076" spans="1:5" ht="15" customHeight="1">
      <c r="A3076" s="319">
        <v>1493</v>
      </c>
      <c r="B3076" s="320" t="s">
        <v>31046</v>
      </c>
      <c r="C3076" s="321" t="s">
        <v>27142</v>
      </c>
      <c r="D3076" s="322">
        <v>15.69</v>
      </c>
      <c r="E3076" s="323" t="s">
        <v>28267</v>
      </c>
    </row>
    <row r="3077" spans="1:5" ht="15" customHeight="1">
      <c r="A3077" s="319">
        <v>1494</v>
      </c>
      <c r="B3077" s="320" t="s">
        <v>31047</v>
      </c>
      <c r="C3077" s="321" t="s">
        <v>27142</v>
      </c>
      <c r="D3077" s="322">
        <v>15.69</v>
      </c>
      <c r="E3077" s="323" t="s">
        <v>28267</v>
      </c>
    </row>
    <row r="3078" spans="1:5" ht="15" customHeight="1">
      <c r="A3078" s="319">
        <v>1495</v>
      </c>
      <c r="B3078" s="320" t="s">
        <v>31048</v>
      </c>
      <c r="C3078" s="321" t="s">
        <v>27142</v>
      </c>
      <c r="D3078" s="322">
        <v>30.44</v>
      </c>
      <c r="E3078" s="323" t="s">
        <v>28267</v>
      </c>
    </row>
    <row r="3079" spans="1:5" ht="15" customHeight="1">
      <c r="A3079" s="319">
        <v>1496</v>
      </c>
      <c r="B3079" s="320" t="s">
        <v>31049</v>
      </c>
      <c r="C3079" s="321" t="s">
        <v>27142</v>
      </c>
      <c r="D3079" s="322">
        <v>30.44</v>
      </c>
      <c r="E3079" s="323" t="s">
        <v>28267</v>
      </c>
    </row>
    <row r="3080" spans="1:5" ht="15" customHeight="1">
      <c r="A3080" s="319">
        <v>1497</v>
      </c>
      <c r="B3080" s="320" t="s">
        <v>31050</v>
      </c>
      <c r="C3080" s="321" t="s">
        <v>27142</v>
      </c>
      <c r="D3080" s="322">
        <v>30.44</v>
      </c>
      <c r="E3080" s="323" t="s">
        <v>28267</v>
      </c>
    </row>
    <row r="3081" spans="1:5" ht="15" customHeight="1">
      <c r="A3081" s="319">
        <v>1500</v>
      </c>
      <c r="B3081" s="320" t="s">
        <v>31051</v>
      </c>
      <c r="C3081" s="321" t="s">
        <v>27142</v>
      </c>
      <c r="D3081" s="322">
        <v>68.900000000000006</v>
      </c>
    </row>
    <row r="3082" spans="1:5" ht="15" customHeight="1">
      <c r="A3082" s="319">
        <v>1501</v>
      </c>
      <c r="B3082" s="320" t="s">
        <v>31052</v>
      </c>
      <c r="C3082" s="321" t="s">
        <v>27142</v>
      </c>
      <c r="D3082" s="322">
        <v>53.4</v>
      </c>
      <c r="E3082" s="323" t="s">
        <v>28267</v>
      </c>
    </row>
    <row r="3083" spans="1:5" ht="15" customHeight="1">
      <c r="A3083" s="319">
        <v>1502</v>
      </c>
      <c r="B3083" s="320" t="s">
        <v>31053</v>
      </c>
      <c r="C3083" s="321" t="s">
        <v>27142</v>
      </c>
      <c r="D3083" s="322">
        <v>64.17</v>
      </c>
    </row>
    <row r="3084" spans="1:5" ht="15" customHeight="1">
      <c r="A3084" s="319">
        <v>1503</v>
      </c>
      <c r="B3084" s="320" t="s">
        <v>31054</v>
      </c>
      <c r="C3084" s="321" t="s">
        <v>27142</v>
      </c>
      <c r="D3084" s="322">
        <v>76.36</v>
      </c>
    </row>
    <row r="3085" spans="1:5" ht="15" customHeight="1">
      <c r="A3085" s="319">
        <v>1504</v>
      </c>
      <c r="B3085" s="320" t="s">
        <v>31055</v>
      </c>
      <c r="C3085" s="321" t="s">
        <v>27142</v>
      </c>
      <c r="D3085" s="322">
        <v>53.4</v>
      </c>
      <c r="E3085" s="323" t="s">
        <v>28267</v>
      </c>
    </row>
    <row r="3086" spans="1:5" ht="15" customHeight="1">
      <c r="A3086" s="319">
        <v>1505</v>
      </c>
      <c r="B3086" s="320" t="s">
        <v>31056</v>
      </c>
      <c r="C3086" s="321" t="s">
        <v>27142</v>
      </c>
      <c r="D3086" s="322">
        <v>76.36</v>
      </c>
    </row>
    <row r="3087" spans="1:5" ht="15" customHeight="1">
      <c r="A3087" s="319">
        <v>1506</v>
      </c>
      <c r="B3087" s="320" t="s">
        <v>31057</v>
      </c>
      <c r="C3087" s="321" t="s">
        <v>27142</v>
      </c>
      <c r="D3087" s="322">
        <v>80.38</v>
      </c>
    </row>
    <row r="3088" spans="1:5" ht="15" customHeight="1">
      <c r="A3088" s="319">
        <v>1507</v>
      </c>
      <c r="B3088" s="320" t="s">
        <v>31058</v>
      </c>
      <c r="C3088" s="321" t="s">
        <v>27142</v>
      </c>
      <c r="D3088" s="322">
        <v>81.36</v>
      </c>
      <c r="E3088" s="323" t="s">
        <v>28267</v>
      </c>
    </row>
    <row r="3089" spans="1:5" ht="15" customHeight="1">
      <c r="A3089" s="319">
        <v>1508</v>
      </c>
      <c r="B3089" s="320" t="s">
        <v>31059</v>
      </c>
      <c r="C3089" s="321" t="s">
        <v>27142</v>
      </c>
      <c r="D3089" s="322">
        <v>95.67</v>
      </c>
    </row>
    <row r="3090" spans="1:5" ht="15" customHeight="1">
      <c r="A3090" s="319">
        <v>1509</v>
      </c>
      <c r="B3090" s="320" t="s">
        <v>31060</v>
      </c>
      <c r="C3090" s="321" t="s">
        <v>27142</v>
      </c>
      <c r="D3090" s="322">
        <v>114.87</v>
      </c>
    </row>
    <row r="3091" spans="1:5" ht="15" customHeight="1">
      <c r="A3091" s="319">
        <v>1510</v>
      </c>
      <c r="B3091" s="320" t="s">
        <v>31061</v>
      </c>
      <c r="C3091" s="321" t="s">
        <v>27142</v>
      </c>
      <c r="D3091" s="322">
        <v>81.36</v>
      </c>
      <c r="E3091" s="323" t="s">
        <v>28267</v>
      </c>
    </row>
    <row r="3092" spans="1:5" ht="15" customHeight="1">
      <c r="A3092" s="319">
        <v>1511</v>
      </c>
      <c r="B3092" s="320" t="s">
        <v>31062</v>
      </c>
      <c r="C3092" s="321" t="s">
        <v>27142</v>
      </c>
      <c r="D3092" s="322">
        <v>81.36</v>
      </c>
      <c r="E3092" s="323" t="s">
        <v>28267</v>
      </c>
    </row>
    <row r="3093" spans="1:5" ht="15" customHeight="1">
      <c r="A3093" s="319">
        <v>1512</v>
      </c>
      <c r="B3093" s="320" t="s">
        <v>31063</v>
      </c>
      <c r="C3093" s="321" t="s">
        <v>27142</v>
      </c>
      <c r="D3093" s="322">
        <v>114.87</v>
      </c>
    </row>
    <row r="3094" spans="1:5" ht="15" customHeight="1">
      <c r="A3094" s="319">
        <v>1513</v>
      </c>
      <c r="B3094" s="320" t="s">
        <v>31064</v>
      </c>
      <c r="C3094" s="321" t="s">
        <v>27142</v>
      </c>
      <c r="D3094" s="322">
        <v>7.47</v>
      </c>
      <c r="E3094" s="323" t="s">
        <v>28267</v>
      </c>
    </row>
    <row r="3095" spans="1:5" ht="15" customHeight="1">
      <c r="A3095" s="319">
        <v>1514</v>
      </c>
      <c r="B3095" s="320" t="s">
        <v>31065</v>
      </c>
      <c r="C3095" s="321" t="s">
        <v>27142</v>
      </c>
      <c r="D3095" s="322">
        <v>172.2</v>
      </c>
    </row>
    <row r="3096" spans="1:5" ht="15" customHeight="1">
      <c r="A3096" s="319">
        <v>1515</v>
      </c>
      <c r="B3096" s="320" t="s">
        <v>31066</v>
      </c>
      <c r="C3096" s="321" t="s">
        <v>27142</v>
      </c>
      <c r="D3096" s="322">
        <v>183.82</v>
      </c>
    </row>
    <row r="3097" spans="1:5" ht="15" customHeight="1">
      <c r="A3097" s="319">
        <v>1516</v>
      </c>
      <c r="B3097" s="320" t="s">
        <v>31067</v>
      </c>
      <c r="C3097" s="321" t="s">
        <v>27142</v>
      </c>
      <c r="D3097" s="322">
        <v>183.82</v>
      </c>
    </row>
    <row r="3098" spans="1:5" ht="15" customHeight="1">
      <c r="A3098" s="319">
        <v>1517</v>
      </c>
      <c r="B3098" s="320" t="s">
        <v>31068</v>
      </c>
      <c r="C3098" s="321" t="s">
        <v>27142</v>
      </c>
      <c r="D3098" s="322">
        <v>199.16</v>
      </c>
    </row>
    <row r="3099" spans="1:5" ht="15" customHeight="1">
      <c r="A3099" s="319">
        <v>1518</v>
      </c>
      <c r="B3099" s="320" t="s">
        <v>31069</v>
      </c>
      <c r="C3099" s="321" t="s">
        <v>27142</v>
      </c>
      <c r="D3099" s="322">
        <v>140.49</v>
      </c>
      <c r="E3099" s="323" t="s">
        <v>28267</v>
      </c>
    </row>
    <row r="3100" spans="1:5" ht="15" customHeight="1">
      <c r="A3100" s="319">
        <v>1519</v>
      </c>
      <c r="B3100" s="320" t="s">
        <v>31070</v>
      </c>
      <c r="C3100" s="321" t="s">
        <v>27142</v>
      </c>
      <c r="D3100" s="322">
        <v>140.49</v>
      </c>
      <c r="E3100" s="323" t="s">
        <v>28267</v>
      </c>
    </row>
    <row r="3101" spans="1:5" ht="15" customHeight="1">
      <c r="A3101" s="319">
        <v>1520</v>
      </c>
      <c r="B3101" s="320" t="s">
        <v>31071</v>
      </c>
      <c r="C3101" s="321" t="s">
        <v>27142</v>
      </c>
      <c r="D3101" s="322">
        <v>140.49</v>
      </c>
      <c r="E3101" s="323" t="s">
        <v>28267</v>
      </c>
    </row>
    <row r="3102" spans="1:5" ht="15" customHeight="1">
      <c r="A3102" s="319">
        <v>1521</v>
      </c>
      <c r="B3102" s="320" t="s">
        <v>31072</v>
      </c>
      <c r="C3102" s="321" t="s">
        <v>27142</v>
      </c>
      <c r="D3102" s="322">
        <v>199.16</v>
      </c>
    </row>
    <row r="3103" spans="1:5" ht="15" customHeight="1">
      <c r="A3103" s="319">
        <v>1522</v>
      </c>
      <c r="B3103" s="320" t="s">
        <v>31073</v>
      </c>
      <c r="C3103" s="321" t="s">
        <v>27142</v>
      </c>
      <c r="D3103" s="322">
        <v>215.18</v>
      </c>
    </row>
    <row r="3104" spans="1:5" ht="15" customHeight="1">
      <c r="A3104" s="319">
        <v>1523</v>
      </c>
      <c r="B3104" s="320" t="s">
        <v>31074</v>
      </c>
      <c r="C3104" s="321" t="s">
        <v>27142</v>
      </c>
      <c r="D3104" s="322">
        <v>220.57</v>
      </c>
    </row>
    <row r="3105" spans="1:4" ht="15" customHeight="1">
      <c r="A3105" s="319">
        <v>1524</v>
      </c>
      <c r="B3105" s="320" t="s">
        <v>31075</v>
      </c>
      <c r="C3105" s="321" t="s">
        <v>27142</v>
      </c>
      <c r="D3105" s="322">
        <v>225.93</v>
      </c>
    </row>
    <row r="3106" spans="1:4" ht="15" customHeight="1">
      <c r="A3106" s="319">
        <v>1525</v>
      </c>
      <c r="B3106" s="320" t="s">
        <v>31076</v>
      </c>
      <c r="C3106" s="321" t="s">
        <v>27142</v>
      </c>
      <c r="D3106" s="322">
        <v>231.36</v>
      </c>
    </row>
    <row r="3107" spans="1:4" ht="15" customHeight="1">
      <c r="A3107" s="319">
        <v>1526</v>
      </c>
      <c r="B3107" s="320" t="s">
        <v>31077</v>
      </c>
      <c r="C3107" s="321" t="s">
        <v>27142</v>
      </c>
      <c r="D3107" s="322">
        <v>236.84</v>
      </c>
    </row>
    <row r="3108" spans="1:4" ht="15" customHeight="1">
      <c r="A3108" s="319">
        <v>1527</v>
      </c>
      <c r="B3108" s="320" t="s">
        <v>31078</v>
      </c>
      <c r="C3108" s="321" t="s">
        <v>27142</v>
      </c>
      <c r="D3108" s="322">
        <v>238.38</v>
      </c>
    </row>
    <row r="3109" spans="1:4" ht="15" customHeight="1">
      <c r="A3109" s="319">
        <v>1528</v>
      </c>
      <c r="B3109" s="320" t="s">
        <v>31079</v>
      </c>
      <c r="C3109" s="321" t="s">
        <v>27142</v>
      </c>
      <c r="D3109" s="322">
        <v>245.41</v>
      </c>
    </row>
    <row r="3110" spans="1:4" ht="15" customHeight="1">
      <c r="A3110" s="319">
        <v>1529</v>
      </c>
      <c r="B3110" s="320" t="s">
        <v>31080</v>
      </c>
      <c r="C3110" s="321" t="s">
        <v>27142</v>
      </c>
      <c r="D3110" s="322">
        <v>249.81</v>
      </c>
    </row>
    <row r="3111" spans="1:4" ht="15" customHeight="1">
      <c r="A3111" s="319">
        <v>1530</v>
      </c>
      <c r="B3111" s="320" t="s">
        <v>31081</v>
      </c>
      <c r="C3111" s="321" t="s">
        <v>27142</v>
      </c>
      <c r="D3111" s="322">
        <v>253.88</v>
      </c>
    </row>
    <row r="3112" spans="1:4" ht="15" customHeight="1">
      <c r="A3112" s="319">
        <v>1531</v>
      </c>
      <c r="B3112" s="320" t="s">
        <v>31082</v>
      </c>
      <c r="C3112" s="321" t="s">
        <v>27142</v>
      </c>
      <c r="D3112" s="322">
        <v>258.39999999999998</v>
      </c>
    </row>
    <row r="3113" spans="1:4" ht="15" customHeight="1">
      <c r="A3113" s="319">
        <v>1532</v>
      </c>
      <c r="B3113" s="320" t="s">
        <v>31083</v>
      </c>
      <c r="C3113" s="321" t="s">
        <v>27142</v>
      </c>
      <c r="D3113" s="322">
        <v>260.27</v>
      </c>
    </row>
    <row r="3114" spans="1:4" ht="15" customHeight="1">
      <c r="A3114" s="319">
        <v>1533</v>
      </c>
      <c r="B3114" s="320" t="s">
        <v>31084</v>
      </c>
      <c r="C3114" s="321" t="s">
        <v>27142</v>
      </c>
      <c r="D3114" s="322">
        <v>261.94</v>
      </c>
    </row>
    <row r="3115" spans="1:4" ht="15" customHeight="1">
      <c r="A3115" s="319">
        <v>1534</v>
      </c>
      <c r="B3115" s="320" t="s">
        <v>31085</v>
      </c>
      <c r="C3115" s="321" t="s">
        <v>27142</v>
      </c>
      <c r="D3115" s="322">
        <v>266.11</v>
      </c>
    </row>
    <row r="3116" spans="1:4" ht="15" customHeight="1">
      <c r="A3116" s="319">
        <v>1535</v>
      </c>
      <c r="B3116" s="320" t="s">
        <v>31086</v>
      </c>
      <c r="C3116" s="321" t="s">
        <v>27142</v>
      </c>
      <c r="D3116" s="322">
        <v>273.64</v>
      </c>
    </row>
    <row r="3117" spans="1:4" ht="15" customHeight="1">
      <c r="A3117" s="319">
        <v>1536</v>
      </c>
      <c r="B3117" s="320" t="s">
        <v>31087</v>
      </c>
      <c r="C3117" s="321" t="s">
        <v>27142</v>
      </c>
      <c r="D3117" s="322">
        <v>275.5</v>
      </c>
    </row>
    <row r="3118" spans="1:4" ht="15" customHeight="1">
      <c r="A3118" s="319">
        <v>1537</v>
      </c>
      <c r="B3118" s="320" t="s">
        <v>31088</v>
      </c>
      <c r="C3118" s="321" t="s">
        <v>27142</v>
      </c>
      <c r="D3118" s="322">
        <v>275.5</v>
      </c>
    </row>
    <row r="3119" spans="1:4" ht="15" customHeight="1">
      <c r="A3119" s="319">
        <v>1538</v>
      </c>
      <c r="B3119" s="320" t="s">
        <v>31089</v>
      </c>
      <c r="C3119" s="321" t="s">
        <v>27142</v>
      </c>
      <c r="D3119" s="322">
        <v>267.8</v>
      </c>
    </row>
    <row r="3120" spans="1:4" ht="15" customHeight="1">
      <c r="A3120" s="319">
        <v>1539</v>
      </c>
      <c r="B3120" s="320" t="s">
        <v>31090</v>
      </c>
      <c r="C3120" s="321" t="s">
        <v>27142</v>
      </c>
      <c r="D3120" s="322">
        <v>283.18</v>
      </c>
    </row>
    <row r="3121" spans="1:5" ht="15" customHeight="1">
      <c r="A3121" s="319">
        <v>1540</v>
      </c>
      <c r="B3121" s="320" t="s">
        <v>31091</v>
      </c>
      <c r="C3121" s="321" t="s">
        <v>27142</v>
      </c>
      <c r="D3121" s="322">
        <v>327.10000000000002</v>
      </c>
    </row>
    <row r="3122" spans="1:5" ht="15" customHeight="1">
      <c r="A3122" s="319">
        <v>1634</v>
      </c>
      <c r="B3122" s="320" t="s">
        <v>31092</v>
      </c>
      <c r="C3122" s="321" t="s">
        <v>27142</v>
      </c>
      <c r="D3122" s="322">
        <v>9.02</v>
      </c>
      <c r="E3122" s="323" t="s">
        <v>28267</v>
      </c>
    </row>
    <row r="3123" spans="1:5" ht="15" customHeight="1">
      <c r="A3123" s="319">
        <v>1635</v>
      </c>
      <c r="B3123" s="320" t="s">
        <v>31093</v>
      </c>
      <c r="C3123" s="321" t="s">
        <v>27142</v>
      </c>
      <c r="D3123" s="322">
        <v>17.64</v>
      </c>
      <c r="E3123" s="323" t="s">
        <v>28267</v>
      </c>
    </row>
    <row r="3124" spans="1:5" ht="15" customHeight="1">
      <c r="A3124" s="319">
        <v>1632</v>
      </c>
      <c r="B3124" s="320" t="s">
        <v>31094</v>
      </c>
      <c r="C3124" s="321" t="s">
        <v>27142</v>
      </c>
      <c r="D3124" s="322">
        <v>4.05</v>
      </c>
    </row>
    <row r="3125" spans="1:5" ht="15" customHeight="1">
      <c r="A3125" s="319">
        <v>1636</v>
      </c>
      <c r="B3125" s="320" t="s">
        <v>31095</v>
      </c>
      <c r="C3125" s="321" t="s">
        <v>27142</v>
      </c>
      <c r="D3125" s="322">
        <v>27.44</v>
      </c>
      <c r="E3125" s="323" t="s">
        <v>28267</v>
      </c>
    </row>
    <row r="3126" spans="1:5" ht="15" customHeight="1">
      <c r="A3126" s="319">
        <v>3779</v>
      </c>
      <c r="B3126" s="320" t="s">
        <v>31096</v>
      </c>
      <c r="C3126" s="321" t="s">
        <v>27142</v>
      </c>
      <c r="D3126" s="322">
        <v>41.99</v>
      </c>
      <c r="E3126" s="323" t="s">
        <v>28267</v>
      </c>
    </row>
    <row r="3127" spans="1:5" ht="15" customHeight="1">
      <c r="A3127" s="319">
        <v>1637</v>
      </c>
      <c r="B3127" s="320" t="s">
        <v>31097</v>
      </c>
      <c r="C3127" s="321" t="s">
        <v>27142</v>
      </c>
      <c r="D3127" s="322">
        <v>68.31</v>
      </c>
      <c r="E3127" s="323" t="s">
        <v>28267</v>
      </c>
    </row>
    <row r="3128" spans="1:5" ht="15" customHeight="1">
      <c r="A3128" s="319">
        <v>1633</v>
      </c>
      <c r="B3128" s="320" t="s">
        <v>31098</v>
      </c>
      <c r="C3128" s="321" t="s">
        <v>27142</v>
      </c>
      <c r="D3128" s="322">
        <v>6.11</v>
      </c>
      <c r="E3128" s="323" t="s">
        <v>28267</v>
      </c>
    </row>
    <row r="3129" spans="1:5" ht="15" customHeight="1">
      <c r="A3129" s="319">
        <v>1638</v>
      </c>
      <c r="B3129" s="320" t="s">
        <v>31099</v>
      </c>
      <c r="C3129" s="321" t="s">
        <v>27142</v>
      </c>
      <c r="D3129" s="322">
        <v>109.98</v>
      </c>
      <c r="E3129" s="323" t="s">
        <v>28267</v>
      </c>
    </row>
    <row r="3130" spans="1:5" ht="15" customHeight="1">
      <c r="A3130" s="319">
        <v>10993</v>
      </c>
      <c r="B3130" s="320" t="s">
        <v>31100</v>
      </c>
      <c r="C3130" s="321" t="s">
        <v>27142</v>
      </c>
      <c r="D3130" s="322">
        <v>106.23</v>
      </c>
      <c r="E3130" s="323" t="s">
        <v>28267</v>
      </c>
    </row>
    <row r="3131" spans="1:5" ht="15" customHeight="1">
      <c r="A3131" s="319">
        <v>2976</v>
      </c>
      <c r="B3131" s="320" t="s">
        <v>31101</v>
      </c>
      <c r="C3131" s="321" t="s">
        <v>27142</v>
      </c>
      <c r="D3131" s="322">
        <v>430.33</v>
      </c>
    </row>
    <row r="3132" spans="1:5" ht="15" customHeight="1">
      <c r="A3132" s="319">
        <v>11120</v>
      </c>
      <c r="B3132" s="320" t="s">
        <v>28242</v>
      </c>
      <c r="C3132" s="321" t="s">
        <v>27142</v>
      </c>
      <c r="D3132" s="322">
        <v>162.79</v>
      </c>
    </row>
    <row r="3133" spans="1:5" ht="17.100000000000001" customHeight="1">
      <c r="A3133" s="319">
        <v>6673</v>
      </c>
      <c r="B3133" s="320" t="s">
        <v>31102</v>
      </c>
      <c r="C3133" s="321" t="s">
        <v>27142</v>
      </c>
      <c r="D3133" s="322">
        <v>10033.32</v>
      </c>
    </row>
    <row r="3134" spans="1:5" ht="17.100000000000001" customHeight="1">
      <c r="A3134" s="319">
        <v>7178</v>
      </c>
      <c r="B3134" s="320" t="s">
        <v>31103</v>
      </c>
      <c r="C3134" s="321" t="s">
        <v>27142</v>
      </c>
      <c r="D3134" s="322">
        <v>12308.79</v>
      </c>
    </row>
    <row r="3135" spans="1:5" ht="15" customHeight="1">
      <c r="A3135" s="319">
        <v>6672</v>
      </c>
      <c r="B3135" s="320" t="s">
        <v>31104</v>
      </c>
      <c r="C3135" s="321" t="s">
        <v>27142</v>
      </c>
      <c r="D3135" s="322">
        <v>7883.43</v>
      </c>
    </row>
    <row r="3136" spans="1:5" ht="17.100000000000001" customHeight="1">
      <c r="A3136" s="319">
        <v>10976</v>
      </c>
      <c r="B3136" s="320" t="s">
        <v>31105</v>
      </c>
      <c r="C3136" s="321" t="s">
        <v>27142</v>
      </c>
      <c r="D3136" s="322">
        <v>709.28</v>
      </c>
    </row>
    <row r="3137" spans="1:5" ht="15" customHeight="1">
      <c r="A3137" s="319">
        <v>2645</v>
      </c>
      <c r="B3137" s="320" t="s">
        <v>31106</v>
      </c>
      <c r="C3137" s="321" t="s">
        <v>27142</v>
      </c>
      <c r="D3137" s="322">
        <v>1265.79</v>
      </c>
    </row>
    <row r="3138" spans="1:5" ht="15" customHeight="1">
      <c r="A3138" s="319">
        <v>6777</v>
      </c>
      <c r="B3138" s="320" t="s">
        <v>31107</v>
      </c>
      <c r="C3138" s="321" t="s">
        <v>27142</v>
      </c>
      <c r="D3138" s="322">
        <v>4772.12</v>
      </c>
    </row>
    <row r="3139" spans="1:5" ht="25.5" customHeight="1">
      <c r="A3139" s="319">
        <v>10896</v>
      </c>
      <c r="B3139" s="320" t="s">
        <v>27471</v>
      </c>
      <c r="C3139" s="321" t="s">
        <v>27142</v>
      </c>
      <c r="D3139" s="322">
        <v>323.7</v>
      </c>
    </row>
    <row r="3140" spans="1:5" ht="15" customHeight="1">
      <c r="A3140" s="319">
        <v>13573</v>
      </c>
      <c r="B3140" s="320" t="s">
        <v>31108</v>
      </c>
      <c r="C3140" s="321" t="s">
        <v>27142</v>
      </c>
      <c r="D3140" s="322">
        <v>194</v>
      </c>
    </row>
    <row r="3141" spans="1:5" ht="15" customHeight="1">
      <c r="A3141" s="319">
        <v>6659</v>
      </c>
      <c r="B3141" s="320" t="s">
        <v>31109</v>
      </c>
      <c r="C3141" s="321" t="s">
        <v>27142</v>
      </c>
      <c r="D3141" s="322">
        <v>46.22</v>
      </c>
    </row>
    <row r="3142" spans="1:5" ht="15" customHeight="1">
      <c r="A3142" s="319">
        <v>2128</v>
      </c>
      <c r="B3142" s="320" t="s">
        <v>31110</v>
      </c>
      <c r="C3142" s="321" t="s">
        <v>27142</v>
      </c>
      <c r="D3142" s="322">
        <v>7.35</v>
      </c>
      <c r="E3142" s="323" t="s">
        <v>28267</v>
      </c>
    </row>
    <row r="3143" spans="1:5" ht="15" customHeight="1">
      <c r="A3143" s="319">
        <v>2129</v>
      </c>
      <c r="B3143" s="320" t="s">
        <v>31111</v>
      </c>
      <c r="C3143" s="321" t="s">
        <v>27142</v>
      </c>
      <c r="D3143" s="322">
        <v>10.47</v>
      </c>
      <c r="E3143" s="323" t="s">
        <v>28267</v>
      </c>
    </row>
    <row r="3144" spans="1:5" ht="15" customHeight="1">
      <c r="A3144" s="319">
        <v>2130</v>
      </c>
      <c r="B3144" s="320" t="s">
        <v>31112</v>
      </c>
      <c r="C3144" s="321" t="s">
        <v>27142</v>
      </c>
      <c r="D3144" s="322">
        <v>16.86</v>
      </c>
      <c r="E3144" s="323" t="s">
        <v>28267</v>
      </c>
    </row>
    <row r="3145" spans="1:5" ht="15" customHeight="1">
      <c r="A3145" s="319">
        <v>2131</v>
      </c>
      <c r="B3145" s="320" t="s">
        <v>31113</v>
      </c>
      <c r="C3145" s="321" t="s">
        <v>27142</v>
      </c>
      <c r="D3145" s="322">
        <v>25.8</v>
      </c>
      <c r="E3145" s="323" t="s">
        <v>28267</v>
      </c>
    </row>
    <row r="3146" spans="1:5" ht="15" customHeight="1">
      <c r="A3146" s="319">
        <v>2132</v>
      </c>
      <c r="B3146" s="320" t="s">
        <v>31114</v>
      </c>
      <c r="C3146" s="321" t="s">
        <v>27142</v>
      </c>
      <c r="D3146" s="322">
        <v>32.69</v>
      </c>
      <c r="E3146" s="323" t="s">
        <v>28267</v>
      </c>
    </row>
    <row r="3147" spans="1:5" ht="15" customHeight="1">
      <c r="A3147" s="319">
        <v>2133</v>
      </c>
      <c r="B3147" s="320" t="s">
        <v>31115</v>
      </c>
      <c r="C3147" s="321" t="s">
        <v>27142</v>
      </c>
      <c r="D3147" s="322">
        <v>51.78</v>
      </c>
      <c r="E3147" s="323" t="s">
        <v>28267</v>
      </c>
    </row>
    <row r="3148" spans="1:5" ht="15" customHeight="1">
      <c r="A3148" s="319">
        <v>2134</v>
      </c>
      <c r="B3148" s="320" t="s">
        <v>31116</v>
      </c>
      <c r="C3148" s="321" t="s">
        <v>27142</v>
      </c>
      <c r="D3148" s="322">
        <v>98.32</v>
      </c>
      <c r="E3148" s="323" t="s">
        <v>28267</v>
      </c>
    </row>
    <row r="3149" spans="1:5" ht="15" customHeight="1">
      <c r="A3149" s="319">
        <v>2135</v>
      </c>
      <c r="B3149" s="320" t="s">
        <v>31117</v>
      </c>
      <c r="C3149" s="321" t="s">
        <v>27142</v>
      </c>
      <c r="D3149" s="322">
        <v>131.68</v>
      </c>
      <c r="E3149" s="323" t="s">
        <v>28267</v>
      </c>
    </row>
    <row r="3150" spans="1:5" ht="15" customHeight="1">
      <c r="A3150" s="319">
        <v>2136</v>
      </c>
      <c r="B3150" s="320" t="s">
        <v>31118</v>
      </c>
      <c r="C3150" s="321" t="s">
        <v>27142</v>
      </c>
      <c r="D3150" s="322">
        <v>242.78</v>
      </c>
      <c r="E3150" s="323" t="s">
        <v>28267</v>
      </c>
    </row>
    <row r="3151" spans="1:5" ht="15" customHeight="1">
      <c r="A3151" s="319">
        <v>2137</v>
      </c>
      <c r="B3151" s="320" t="s">
        <v>31119</v>
      </c>
      <c r="C3151" s="321" t="s">
        <v>27142</v>
      </c>
      <c r="D3151" s="322">
        <v>812.85</v>
      </c>
      <c r="E3151" s="323" t="s">
        <v>28267</v>
      </c>
    </row>
    <row r="3152" spans="1:5" ht="15" customHeight="1">
      <c r="A3152" s="319">
        <v>2167</v>
      </c>
      <c r="B3152" s="320" t="s">
        <v>31120</v>
      </c>
      <c r="C3152" s="321" t="s">
        <v>27142</v>
      </c>
      <c r="D3152" s="322">
        <v>12.16</v>
      </c>
      <c r="E3152" s="323" t="s">
        <v>28267</v>
      </c>
    </row>
    <row r="3153" spans="1:5" ht="15" customHeight="1">
      <c r="A3153" s="319">
        <v>2168</v>
      </c>
      <c r="B3153" s="320" t="s">
        <v>31121</v>
      </c>
      <c r="C3153" s="321" t="s">
        <v>27142</v>
      </c>
      <c r="D3153" s="322">
        <v>19.78</v>
      </c>
      <c r="E3153" s="323" t="s">
        <v>28267</v>
      </c>
    </row>
    <row r="3154" spans="1:5" ht="15" customHeight="1">
      <c r="A3154" s="319">
        <v>2169</v>
      </c>
      <c r="B3154" s="320" t="s">
        <v>31122</v>
      </c>
      <c r="C3154" s="321" t="s">
        <v>27142</v>
      </c>
      <c r="D3154" s="322">
        <v>22.99</v>
      </c>
      <c r="E3154" s="323" t="s">
        <v>28267</v>
      </c>
    </row>
    <row r="3155" spans="1:5" ht="15" customHeight="1">
      <c r="A3155" s="319">
        <v>2170</v>
      </c>
      <c r="B3155" s="320" t="s">
        <v>31123</v>
      </c>
      <c r="C3155" s="321" t="s">
        <v>27142</v>
      </c>
      <c r="D3155" s="322">
        <v>38.4</v>
      </c>
      <c r="E3155" s="323" t="s">
        <v>28267</v>
      </c>
    </row>
    <row r="3156" spans="1:5" ht="15" customHeight="1">
      <c r="A3156" s="319">
        <v>2171</v>
      </c>
      <c r="B3156" s="320" t="s">
        <v>31124</v>
      </c>
      <c r="C3156" s="321" t="s">
        <v>27142</v>
      </c>
      <c r="D3156" s="322">
        <v>29.2</v>
      </c>
    </row>
    <row r="3157" spans="1:5" ht="15" customHeight="1">
      <c r="A3157" s="319">
        <v>2172</v>
      </c>
      <c r="B3157" s="320" t="s">
        <v>31125</v>
      </c>
      <c r="C3157" s="321" t="s">
        <v>27142</v>
      </c>
      <c r="D3157" s="322">
        <v>57.32</v>
      </c>
      <c r="E3157" s="323" t="s">
        <v>28267</v>
      </c>
    </row>
    <row r="3158" spans="1:5" ht="15" customHeight="1">
      <c r="A3158" s="319">
        <v>11290</v>
      </c>
      <c r="B3158" s="320" t="s">
        <v>31126</v>
      </c>
      <c r="C3158" s="321" t="s">
        <v>27142</v>
      </c>
      <c r="D3158" s="322">
        <v>106.27</v>
      </c>
      <c r="E3158" s="323" t="s">
        <v>28267</v>
      </c>
    </row>
    <row r="3159" spans="1:5" ht="15" customHeight="1">
      <c r="A3159" s="319">
        <v>2173</v>
      </c>
      <c r="B3159" s="320" t="s">
        <v>31127</v>
      </c>
      <c r="C3159" s="321" t="s">
        <v>27142</v>
      </c>
      <c r="D3159" s="322">
        <v>109.36</v>
      </c>
      <c r="E3159" s="323" t="s">
        <v>28267</v>
      </c>
    </row>
    <row r="3160" spans="1:5" ht="15" customHeight="1">
      <c r="A3160" s="319">
        <v>2174</v>
      </c>
      <c r="B3160" s="320" t="s">
        <v>31128</v>
      </c>
      <c r="C3160" s="321" t="s">
        <v>27142</v>
      </c>
      <c r="D3160" s="322">
        <v>152.86000000000001</v>
      </c>
      <c r="E3160" s="323" t="s">
        <v>28267</v>
      </c>
    </row>
    <row r="3161" spans="1:5" ht="15" customHeight="1">
      <c r="A3161" s="319">
        <v>2175</v>
      </c>
      <c r="B3161" s="320" t="s">
        <v>31129</v>
      </c>
      <c r="C3161" s="321" t="s">
        <v>27142</v>
      </c>
      <c r="D3161" s="322">
        <v>289.43</v>
      </c>
      <c r="E3161" s="323" t="s">
        <v>28267</v>
      </c>
    </row>
    <row r="3162" spans="1:5" ht="15" customHeight="1">
      <c r="A3162" s="319">
        <v>11450</v>
      </c>
      <c r="B3162" s="320" t="s">
        <v>31130</v>
      </c>
      <c r="C3162" s="321" t="s">
        <v>27142</v>
      </c>
      <c r="D3162" s="322">
        <v>24.5</v>
      </c>
      <c r="E3162" s="323" t="s">
        <v>28267</v>
      </c>
    </row>
    <row r="3163" spans="1:5" ht="15" customHeight="1">
      <c r="A3163" s="319">
        <v>3006</v>
      </c>
      <c r="B3163" s="320" t="s">
        <v>31131</v>
      </c>
      <c r="C3163" s="321" t="s">
        <v>27153</v>
      </c>
      <c r="D3163" s="322">
        <v>12.25</v>
      </c>
      <c r="E3163" s="323" t="s">
        <v>28267</v>
      </c>
    </row>
    <row r="3164" spans="1:5" ht="15" customHeight="1">
      <c r="A3164" s="319">
        <v>11355</v>
      </c>
      <c r="B3164" s="320" t="s">
        <v>31132</v>
      </c>
      <c r="C3164" s="321" t="s">
        <v>27153</v>
      </c>
      <c r="D3164" s="322">
        <v>172.74</v>
      </c>
    </row>
    <row r="3165" spans="1:5" ht="17.100000000000001" customHeight="1">
      <c r="A3165" s="319">
        <v>2308</v>
      </c>
      <c r="B3165" s="320" t="s">
        <v>31133</v>
      </c>
      <c r="C3165" s="321" t="s">
        <v>27153</v>
      </c>
      <c r="D3165" s="322">
        <v>42.26</v>
      </c>
    </row>
    <row r="3166" spans="1:5" ht="17.100000000000001" customHeight="1">
      <c r="A3166" s="319">
        <v>2311</v>
      </c>
      <c r="B3166" s="320" t="s">
        <v>31134</v>
      </c>
      <c r="C3166" s="321" t="s">
        <v>27153</v>
      </c>
      <c r="D3166" s="322">
        <v>18.760000000000002</v>
      </c>
      <c r="E3166" s="323" t="s">
        <v>28267</v>
      </c>
    </row>
    <row r="3167" spans="1:5" ht="17.100000000000001" customHeight="1">
      <c r="A3167" s="319">
        <v>2316</v>
      </c>
      <c r="B3167" s="320" t="s">
        <v>31135</v>
      </c>
      <c r="C3167" s="321" t="s">
        <v>27153</v>
      </c>
      <c r="D3167" s="322">
        <v>160.61000000000001</v>
      </c>
      <c r="E3167" s="323" t="s">
        <v>28267</v>
      </c>
    </row>
    <row r="3168" spans="1:5" ht="17.100000000000001" customHeight="1">
      <c r="A3168" s="319">
        <v>2315</v>
      </c>
      <c r="B3168" s="320" t="s">
        <v>31136</v>
      </c>
      <c r="C3168" s="321" t="s">
        <v>27153</v>
      </c>
      <c r="D3168" s="322">
        <v>24.43</v>
      </c>
      <c r="E3168" s="323" t="s">
        <v>28267</v>
      </c>
    </row>
    <row r="3169" spans="1:5" ht="17.100000000000001" customHeight="1">
      <c r="A3169" s="319">
        <v>2310</v>
      </c>
      <c r="B3169" s="320" t="s">
        <v>31137</v>
      </c>
      <c r="C3169" s="321" t="s">
        <v>27153</v>
      </c>
      <c r="D3169" s="322">
        <v>32.799999999999997</v>
      </c>
      <c r="E3169" s="323" t="s">
        <v>28267</v>
      </c>
    </row>
    <row r="3170" spans="1:5" ht="17.100000000000001" customHeight="1">
      <c r="A3170" s="319">
        <v>2313</v>
      </c>
      <c r="B3170" s="320" t="s">
        <v>31138</v>
      </c>
      <c r="C3170" s="321" t="s">
        <v>27153</v>
      </c>
      <c r="D3170" s="322">
        <v>68.94</v>
      </c>
    </row>
    <row r="3171" spans="1:5" ht="17.100000000000001" customHeight="1">
      <c r="A3171" s="319">
        <v>2312</v>
      </c>
      <c r="B3171" s="320" t="s">
        <v>31139</v>
      </c>
      <c r="C3171" s="321" t="s">
        <v>27153</v>
      </c>
      <c r="D3171" s="322">
        <v>58.97</v>
      </c>
    </row>
    <row r="3172" spans="1:5" ht="17.100000000000001" customHeight="1">
      <c r="A3172" s="319">
        <v>2314</v>
      </c>
      <c r="B3172" s="320" t="s">
        <v>31140</v>
      </c>
      <c r="C3172" s="321" t="s">
        <v>27153</v>
      </c>
      <c r="D3172" s="322">
        <v>69.34</v>
      </c>
    </row>
    <row r="3173" spans="1:5" ht="17.100000000000001" customHeight="1">
      <c r="A3173" s="319">
        <v>2309</v>
      </c>
      <c r="B3173" s="320" t="s">
        <v>31141</v>
      </c>
      <c r="C3173" s="321" t="s">
        <v>27153</v>
      </c>
      <c r="D3173" s="322">
        <v>47.8</v>
      </c>
      <c r="E3173" s="323" t="s">
        <v>28267</v>
      </c>
    </row>
    <row r="3174" spans="1:5" ht="17.100000000000001" customHeight="1">
      <c r="A3174" s="319">
        <v>2317</v>
      </c>
      <c r="B3174" s="320" t="s">
        <v>31142</v>
      </c>
      <c r="C3174" s="321" t="s">
        <v>27153</v>
      </c>
      <c r="D3174" s="322">
        <v>332.14</v>
      </c>
    </row>
    <row r="3175" spans="1:5" ht="17.100000000000001" customHeight="1">
      <c r="A3175" s="319">
        <v>9453</v>
      </c>
      <c r="B3175" s="320" t="s">
        <v>31143</v>
      </c>
      <c r="C3175" s="321" t="s">
        <v>27153</v>
      </c>
      <c r="D3175" s="322">
        <v>110.82</v>
      </c>
      <c r="E3175" s="323" t="s">
        <v>28267</v>
      </c>
    </row>
    <row r="3176" spans="1:5" ht="15" customHeight="1">
      <c r="A3176" s="319">
        <v>2350</v>
      </c>
      <c r="B3176" s="320" t="s">
        <v>31144</v>
      </c>
      <c r="C3176" s="321" t="s">
        <v>27142</v>
      </c>
      <c r="D3176" s="322">
        <v>54.06</v>
      </c>
      <c r="E3176" s="323" t="s">
        <v>28267</v>
      </c>
    </row>
    <row r="3177" spans="1:5" ht="15" customHeight="1">
      <c r="A3177" s="319">
        <v>8577</v>
      </c>
      <c r="B3177" s="320" t="s">
        <v>31145</v>
      </c>
      <c r="C3177" s="321" t="s">
        <v>27142</v>
      </c>
      <c r="D3177" s="322">
        <v>35.450000000000003</v>
      </c>
      <c r="E3177" s="323" t="s">
        <v>28267</v>
      </c>
    </row>
    <row r="3178" spans="1:5" ht="15" customHeight="1">
      <c r="A3178" s="319">
        <v>2351</v>
      </c>
      <c r="B3178" s="320" t="s">
        <v>31146</v>
      </c>
      <c r="C3178" s="321" t="s">
        <v>27142</v>
      </c>
      <c r="D3178" s="322">
        <v>43.46</v>
      </c>
      <c r="E3178" s="323" t="s">
        <v>28267</v>
      </c>
    </row>
    <row r="3179" spans="1:5" ht="15" customHeight="1">
      <c r="A3179" s="319">
        <v>2353</v>
      </c>
      <c r="B3179" s="320" t="s">
        <v>31147</v>
      </c>
      <c r="C3179" s="321" t="s">
        <v>27142</v>
      </c>
      <c r="D3179" s="322">
        <v>54.83</v>
      </c>
    </row>
    <row r="3180" spans="1:5" ht="15" customHeight="1">
      <c r="A3180" s="319">
        <v>2354</v>
      </c>
      <c r="B3180" s="320" t="s">
        <v>31148</v>
      </c>
      <c r="C3180" s="321" t="s">
        <v>27142</v>
      </c>
      <c r="D3180" s="322">
        <v>74.989999999999995</v>
      </c>
      <c r="E3180" s="323" t="s">
        <v>28267</v>
      </c>
    </row>
    <row r="3181" spans="1:5" ht="15" customHeight="1">
      <c r="A3181" s="319">
        <v>2355</v>
      </c>
      <c r="B3181" s="320" t="s">
        <v>31149</v>
      </c>
      <c r="C3181" s="321" t="s">
        <v>27142</v>
      </c>
      <c r="D3181" s="322">
        <v>129.75</v>
      </c>
      <c r="E3181" s="323" t="s">
        <v>28267</v>
      </c>
    </row>
    <row r="3182" spans="1:5" ht="15" customHeight="1">
      <c r="A3182" s="319">
        <v>2356</v>
      </c>
      <c r="B3182" s="320" t="s">
        <v>31150</v>
      </c>
      <c r="C3182" s="321" t="s">
        <v>27142</v>
      </c>
      <c r="D3182" s="322">
        <v>202.14</v>
      </c>
      <c r="E3182" s="323" t="s">
        <v>28267</v>
      </c>
    </row>
    <row r="3183" spans="1:5" ht="15" customHeight="1">
      <c r="A3183" s="319">
        <v>2357</v>
      </c>
      <c r="B3183" s="320" t="s">
        <v>31151</v>
      </c>
      <c r="C3183" s="321" t="s">
        <v>27142</v>
      </c>
      <c r="D3183" s="322">
        <v>326.87</v>
      </c>
      <c r="E3183" s="323" t="s">
        <v>28267</v>
      </c>
    </row>
    <row r="3184" spans="1:5" ht="15" customHeight="1">
      <c r="A3184" s="319">
        <v>2358</v>
      </c>
      <c r="B3184" s="320" t="s">
        <v>31152</v>
      </c>
      <c r="C3184" s="321" t="s">
        <v>27142</v>
      </c>
      <c r="D3184" s="322">
        <v>556.28</v>
      </c>
      <c r="E3184" s="323" t="s">
        <v>28267</v>
      </c>
    </row>
    <row r="3185" spans="1:5" ht="15" customHeight="1">
      <c r="A3185" s="319">
        <v>2359</v>
      </c>
      <c r="B3185" s="320" t="s">
        <v>31153</v>
      </c>
      <c r="C3185" s="321" t="s">
        <v>27142</v>
      </c>
      <c r="D3185" s="322">
        <v>457.65</v>
      </c>
    </row>
    <row r="3186" spans="1:5" ht="15" customHeight="1">
      <c r="A3186" s="319">
        <v>2352</v>
      </c>
      <c r="B3186" s="320" t="s">
        <v>31154</v>
      </c>
      <c r="C3186" s="321" t="s">
        <v>27142</v>
      </c>
      <c r="D3186" s="322">
        <v>48.7</v>
      </c>
      <c r="E3186" s="323" t="s">
        <v>28267</v>
      </c>
    </row>
    <row r="3187" spans="1:5" ht="15" customHeight="1">
      <c r="A3187" s="319">
        <v>9686</v>
      </c>
      <c r="B3187" s="320" t="s">
        <v>31155</v>
      </c>
      <c r="C3187" s="321" t="s">
        <v>27142</v>
      </c>
      <c r="D3187" s="322">
        <v>221.28</v>
      </c>
    </row>
    <row r="3188" spans="1:5" ht="15" customHeight="1">
      <c r="A3188" s="319">
        <v>458</v>
      </c>
      <c r="B3188" s="320" t="s">
        <v>31156</v>
      </c>
      <c r="C3188" s="321" t="s">
        <v>27142</v>
      </c>
      <c r="D3188" s="322">
        <v>136.54</v>
      </c>
      <c r="E3188" s="323" t="s">
        <v>28267</v>
      </c>
    </row>
    <row r="3189" spans="1:5" ht="15" customHeight="1">
      <c r="A3189" s="319">
        <v>459</v>
      </c>
      <c r="B3189" s="320" t="s">
        <v>31157</v>
      </c>
      <c r="C3189" s="321" t="s">
        <v>27142</v>
      </c>
      <c r="D3189" s="322">
        <v>305</v>
      </c>
      <c r="E3189" s="323" t="s">
        <v>28267</v>
      </c>
    </row>
    <row r="3190" spans="1:5" ht="15" customHeight="1">
      <c r="A3190" s="319">
        <v>460</v>
      </c>
      <c r="B3190" s="320" t="s">
        <v>31158</v>
      </c>
      <c r="C3190" s="321" t="s">
        <v>27142</v>
      </c>
      <c r="D3190" s="322">
        <v>419.18</v>
      </c>
      <c r="E3190" s="323" t="s">
        <v>28267</v>
      </c>
    </row>
    <row r="3191" spans="1:5" ht="15" customHeight="1">
      <c r="A3191" s="319">
        <v>461</v>
      </c>
      <c r="B3191" s="320" t="s">
        <v>31159</v>
      </c>
      <c r="C3191" s="321" t="s">
        <v>27142</v>
      </c>
      <c r="D3191" s="322">
        <v>876.71</v>
      </c>
      <c r="E3191" s="323" t="s">
        <v>28267</v>
      </c>
    </row>
    <row r="3192" spans="1:5" ht="15" customHeight="1">
      <c r="A3192" s="319">
        <v>462</v>
      </c>
      <c r="B3192" s="320" t="s">
        <v>31160</v>
      </c>
      <c r="C3192" s="321" t="s">
        <v>27142</v>
      </c>
      <c r="D3192" s="322">
        <v>1018.91</v>
      </c>
      <c r="E3192" s="323" t="s">
        <v>28267</v>
      </c>
    </row>
    <row r="3193" spans="1:5" ht="15" customHeight="1">
      <c r="A3193" s="319">
        <v>463</v>
      </c>
      <c r="B3193" s="320" t="s">
        <v>31161</v>
      </c>
      <c r="C3193" s="321" t="s">
        <v>27142</v>
      </c>
      <c r="D3193" s="322">
        <v>1952.56</v>
      </c>
      <c r="E3193" s="323" t="s">
        <v>28267</v>
      </c>
    </row>
    <row r="3194" spans="1:5" ht="15" customHeight="1">
      <c r="A3194" s="319">
        <v>464</v>
      </c>
      <c r="B3194" s="320" t="s">
        <v>31162</v>
      </c>
      <c r="C3194" s="321" t="s">
        <v>27142</v>
      </c>
      <c r="D3194" s="322">
        <v>4048.81</v>
      </c>
      <c r="E3194" s="323" t="s">
        <v>28267</v>
      </c>
    </row>
    <row r="3195" spans="1:5" ht="15" customHeight="1">
      <c r="A3195" s="319">
        <v>465</v>
      </c>
      <c r="B3195" s="320" t="s">
        <v>31163</v>
      </c>
      <c r="C3195" s="321" t="s">
        <v>27142</v>
      </c>
      <c r="D3195" s="322">
        <v>7439.88</v>
      </c>
      <c r="E3195" s="323" t="s">
        <v>28267</v>
      </c>
    </row>
    <row r="3196" spans="1:5" ht="15" customHeight="1">
      <c r="A3196" s="319">
        <v>466</v>
      </c>
      <c r="B3196" s="320" t="s">
        <v>31164</v>
      </c>
      <c r="C3196" s="321" t="s">
        <v>27142</v>
      </c>
      <c r="D3196" s="322">
        <v>7689</v>
      </c>
      <c r="E3196" s="323" t="s">
        <v>28267</v>
      </c>
    </row>
    <row r="3197" spans="1:5" ht="15" customHeight="1">
      <c r="A3197" s="319">
        <v>9885</v>
      </c>
      <c r="B3197" s="320" t="s">
        <v>31165</v>
      </c>
      <c r="C3197" s="321" t="s">
        <v>27153</v>
      </c>
      <c r="D3197" s="322">
        <v>99.47</v>
      </c>
    </row>
    <row r="3198" spans="1:5" ht="15" customHeight="1">
      <c r="A3198" s="319">
        <v>11106</v>
      </c>
      <c r="B3198" s="320" t="s">
        <v>27253</v>
      </c>
      <c r="C3198" s="321" t="s">
        <v>27145</v>
      </c>
      <c r="D3198" s="322">
        <v>140</v>
      </c>
    </row>
    <row r="3199" spans="1:5" ht="15" customHeight="1">
      <c r="A3199" s="319">
        <v>11842</v>
      </c>
      <c r="B3199" s="320" t="s">
        <v>31166</v>
      </c>
      <c r="C3199" s="321" t="s">
        <v>27145</v>
      </c>
      <c r="D3199" s="322">
        <v>300</v>
      </c>
    </row>
    <row r="3200" spans="1:5" ht="15" customHeight="1">
      <c r="A3200" s="319">
        <v>11358</v>
      </c>
      <c r="B3200" s="320" t="s">
        <v>27255</v>
      </c>
      <c r="C3200" s="321" t="s">
        <v>27145</v>
      </c>
      <c r="D3200" s="322">
        <v>240</v>
      </c>
    </row>
    <row r="3201" spans="1:4" ht="15" customHeight="1">
      <c r="A3201" s="319">
        <v>12227</v>
      </c>
      <c r="B3201" s="320" t="s">
        <v>31167</v>
      </c>
      <c r="C3201" s="321" t="s">
        <v>27145</v>
      </c>
      <c r="D3201" s="322">
        <v>600</v>
      </c>
    </row>
    <row r="3202" spans="1:4" ht="15" customHeight="1">
      <c r="A3202" s="319">
        <v>853</v>
      </c>
      <c r="B3202" s="320" t="s">
        <v>27256</v>
      </c>
      <c r="C3202" s="321" t="s">
        <v>27145</v>
      </c>
      <c r="D3202" s="322">
        <v>272</v>
      </c>
    </row>
    <row r="3203" spans="1:4" ht="17.100000000000001" customHeight="1">
      <c r="A3203" s="319">
        <v>1016</v>
      </c>
      <c r="B3203" s="320" t="s">
        <v>31168</v>
      </c>
      <c r="C3203" s="321" t="s">
        <v>27145</v>
      </c>
      <c r="D3203" s="322">
        <v>75</v>
      </c>
    </row>
    <row r="3204" spans="1:4" ht="17.100000000000001" customHeight="1">
      <c r="A3204" s="319">
        <v>11237</v>
      </c>
      <c r="B3204" s="320" t="s">
        <v>31169</v>
      </c>
      <c r="C3204" s="321" t="s">
        <v>27142</v>
      </c>
      <c r="D3204" s="322">
        <v>311</v>
      </c>
    </row>
    <row r="3205" spans="1:4" ht="15" customHeight="1">
      <c r="A3205" s="319">
        <v>7484</v>
      </c>
      <c r="C3205" s="321" t="s">
        <v>27142</v>
      </c>
      <c r="D3205" s="322">
        <v>300</v>
      </c>
    </row>
    <row r="3206" spans="1:4" ht="17.100000000000001" customHeight="1">
      <c r="B3206" s="320" t="s">
        <v>28104</v>
      </c>
    </row>
    <row r="3207" spans="1:4" ht="25.5" customHeight="1">
      <c r="A3207" s="319">
        <v>13506</v>
      </c>
      <c r="B3207" s="320" t="s">
        <v>27947</v>
      </c>
      <c r="C3207" s="321" t="s">
        <v>27142</v>
      </c>
      <c r="D3207" s="322">
        <v>1500</v>
      </c>
    </row>
    <row r="3208" spans="1:4" ht="15" customHeight="1">
      <c r="A3208" s="319">
        <v>8597</v>
      </c>
      <c r="B3208" s="320" t="s">
        <v>31170</v>
      </c>
      <c r="C3208" s="321" t="s">
        <v>27142</v>
      </c>
      <c r="D3208" s="322">
        <v>833</v>
      </c>
    </row>
    <row r="3209" spans="1:4" ht="25.5" customHeight="1">
      <c r="A3209" s="319">
        <v>11816</v>
      </c>
      <c r="B3209" s="320" t="s">
        <v>31171</v>
      </c>
      <c r="C3209" s="321" t="s">
        <v>27142</v>
      </c>
      <c r="D3209" s="322">
        <v>6500</v>
      </c>
    </row>
    <row r="3210" spans="1:4" ht="17.100000000000001" customHeight="1">
      <c r="A3210" s="319">
        <v>9665</v>
      </c>
      <c r="B3210" s="320" t="s">
        <v>27319</v>
      </c>
      <c r="C3210" s="321" t="s">
        <v>27142</v>
      </c>
      <c r="D3210" s="322">
        <v>1200</v>
      </c>
    </row>
    <row r="3211" spans="1:4" ht="17.100000000000001" customHeight="1">
      <c r="A3211" s="319">
        <v>9676</v>
      </c>
      <c r="B3211" s="320" t="s">
        <v>31172</v>
      </c>
      <c r="C3211" s="321" t="s">
        <v>27142</v>
      </c>
      <c r="D3211" s="322">
        <v>376.89</v>
      </c>
    </row>
    <row r="3212" spans="1:4" ht="17.100000000000001" customHeight="1">
      <c r="A3212" s="319">
        <v>9677</v>
      </c>
      <c r="B3212" s="320" t="s">
        <v>31173</v>
      </c>
      <c r="C3212" s="321" t="s">
        <v>27142</v>
      </c>
      <c r="D3212" s="322">
        <v>659.56</v>
      </c>
    </row>
    <row r="3213" spans="1:4" ht="17.100000000000001" customHeight="1">
      <c r="A3213" s="319">
        <v>9678</v>
      </c>
      <c r="B3213" s="320" t="s">
        <v>31174</v>
      </c>
      <c r="C3213" s="321" t="s">
        <v>27142</v>
      </c>
      <c r="D3213" s="322">
        <v>988.82</v>
      </c>
    </row>
    <row r="3214" spans="1:4" ht="17.100000000000001" customHeight="1">
      <c r="A3214" s="319">
        <v>9679</v>
      </c>
      <c r="B3214" s="320" t="s">
        <v>31175</v>
      </c>
      <c r="C3214" s="321" t="s">
        <v>27142</v>
      </c>
      <c r="D3214" s="322">
        <v>1172.5999999999999</v>
      </c>
    </row>
    <row r="3215" spans="1:4" ht="15" customHeight="1">
      <c r="A3215" s="319">
        <v>9683</v>
      </c>
      <c r="B3215" s="320" t="s">
        <v>27323</v>
      </c>
      <c r="C3215" s="321" t="s">
        <v>27142</v>
      </c>
      <c r="D3215" s="322">
        <v>1408</v>
      </c>
    </row>
    <row r="3216" spans="1:4" ht="17.100000000000001" customHeight="1">
      <c r="A3216" s="319">
        <v>7176</v>
      </c>
      <c r="B3216" s="320" t="s">
        <v>31176</v>
      </c>
      <c r="C3216" s="321" t="s">
        <v>27142</v>
      </c>
      <c r="D3216" s="322">
        <v>1638</v>
      </c>
    </row>
    <row r="3217" spans="1:5" ht="17.100000000000001" customHeight="1">
      <c r="A3217" s="319">
        <v>7175</v>
      </c>
      <c r="B3217" s="320" t="s">
        <v>31177</v>
      </c>
      <c r="C3217" s="321" t="s">
        <v>27142</v>
      </c>
      <c r="D3217" s="322">
        <v>893</v>
      </c>
    </row>
    <row r="3218" spans="1:5" ht="17.100000000000001" customHeight="1">
      <c r="A3218" s="319">
        <v>7122</v>
      </c>
      <c r="B3218" s="320" t="s">
        <v>31178</v>
      </c>
      <c r="C3218" s="321" t="s">
        <v>27142</v>
      </c>
      <c r="D3218" s="322">
        <v>417.63</v>
      </c>
    </row>
    <row r="3219" spans="1:5" ht="15" customHeight="1">
      <c r="A3219" s="319">
        <v>8598</v>
      </c>
      <c r="B3219" s="320" t="s">
        <v>31179</v>
      </c>
      <c r="C3219" s="321" t="s">
        <v>27142</v>
      </c>
      <c r="D3219" s="322">
        <v>191.67</v>
      </c>
    </row>
    <row r="3220" spans="1:5" ht="15" customHeight="1">
      <c r="A3220" s="319">
        <v>11839</v>
      </c>
      <c r="B3220" s="320" t="s">
        <v>27328</v>
      </c>
      <c r="C3220" s="321" t="s">
        <v>27209</v>
      </c>
      <c r="D3220" s="322">
        <v>300</v>
      </c>
    </row>
    <row r="3221" spans="1:5" ht="15" customHeight="1">
      <c r="A3221" s="319">
        <v>4500</v>
      </c>
      <c r="B3221" s="320" t="s">
        <v>31180</v>
      </c>
      <c r="C3221" s="321" t="s">
        <v>27142</v>
      </c>
      <c r="D3221" s="322">
        <v>2800</v>
      </c>
    </row>
    <row r="3222" spans="1:5" ht="15" customHeight="1">
      <c r="A3222" s="319">
        <v>9680</v>
      </c>
      <c r="B3222" s="320" t="s">
        <v>31181</v>
      </c>
      <c r="C3222" s="321" t="s">
        <v>27142</v>
      </c>
      <c r="D3222" s="322">
        <v>24.99</v>
      </c>
    </row>
    <row r="3223" spans="1:5" ht="15" customHeight="1">
      <c r="A3223" s="319">
        <v>9681</v>
      </c>
      <c r="B3223" s="320" t="s">
        <v>31182</v>
      </c>
      <c r="C3223" s="321" t="s">
        <v>27142</v>
      </c>
      <c r="D3223" s="322">
        <v>39.25</v>
      </c>
    </row>
    <row r="3224" spans="1:5" ht="15" customHeight="1">
      <c r="A3224" s="319">
        <v>11004</v>
      </c>
      <c r="B3224" s="320" t="s">
        <v>31183</v>
      </c>
      <c r="C3224" s="321" t="s">
        <v>27142</v>
      </c>
      <c r="D3224" s="322">
        <v>117.44</v>
      </c>
    </row>
    <row r="3225" spans="1:5" ht="25.5" customHeight="1">
      <c r="A3225" s="319">
        <v>11581</v>
      </c>
      <c r="B3225" s="320" t="s">
        <v>31184</v>
      </c>
      <c r="C3225" s="321" t="s">
        <v>27142</v>
      </c>
      <c r="D3225" s="322">
        <v>13490</v>
      </c>
    </row>
    <row r="3226" spans="1:5" ht="25.5" customHeight="1">
      <c r="A3226" s="319">
        <v>11582</v>
      </c>
      <c r="B3226" s="320" t="s">
        <v>31185</v>
      </c>
      <c r="C3226" s="321" t="s">
        <v>27142</v>
      </c>
      <c r="D3226" s="322">
        <v>18930</v>
      </c>
    </row>
    <row r="3227" spans="1:5" ht="25.5" customHeight="1">
      <c r="A3227" s="319">
        <v>11580</v>
      </c>
      <c r="B3227" s="320" t="s">
        <v>31186</v>
      </c>
      <c r="C3227" s="321" t="s">
        <v>27142</v>
      </c>
      <c r="D3227" s="322">
        <v>5950</v>
      </c>
    </row>
    <row r="3228" spans="1:5" ht="17.100000000000001" customHeight="1">
      <c r="A3228" s="319">
        <v>9529</v>
      </c>
      <c r="B3228" s="320" t="s">
        <v>31187</v>
      </c>
      <c r="C3228" s="321" t="s">
        <v>27142</v>
      </c>
      <c r="D3228" s="322">
        <v>867</v>
      </c>
    </row>
    <row r="3229" spans="1:5" ht="17.100000000000001" customHeight="1">
      <c r="A3229" s="319">
        <v>12963</v>
      </c>
      <c r="B3229" s="320" t="s">
        <v>31188</v>
      </c>
      <c r="C3229" s="321" t="s">
        <v>27142</v>
      </c>
      <c r="D3229" s="322">
        <v>12899.25</v>
      </c>
    </row>
    <row r="3230" spans="1:5" ht="17.100000000000001" customHeight="1">
      <c r="A3230" s="319">
        <v>12964</v>
      </c>
      <c r="B3230" s="320" t="s">
        <v>31189</v>
      </c>
      <c r="C3230" s="321" t="s">
        <v>27142</v>
      </c>
      <c r="D3230" s="322">
        <v>30938.25</v>
      </c>
    </row>
    <row r="3231" spans="1:5" ht="17.100000000000001" customHeight="1">
      <c r="A3231" s="319">
        <v>3031</v>
      </c>
      <c r="B3231" s="320" t="s">
        <v>27272</v>
      </c>
      <c r="C3231" s="321" t="s">
        <v>27145</v>
      </c>
      <c r="D3231" s="322">
        <v>276.87</v>
      </c>
    </row>
    <row r="3232" spans="1:5" ht="17.100000000000001" customHeight="1">
      <c r="A3232" s="319">
        <v>2190</v>
      </c>
      <c r="B3232" s="320" t="s">
        <v>31190</v>
      </c>
      <c r="C3232" s="321" t="s">
        <v>27145</v>
      </c>
      <c r="D3232" s="322">
        <v>31.15</v>
      </c>
      <c r="E3232" s="323" t="s">
        <v>28267</v>
      </c>
    </row>
    <row r="3233" spans="1:5" ht="15" customHeight="1">
      <c r="A3233" s="319">
        <v>8878</v>
      </c>
      <c r="B3233" s="320" t="s">
        <v>31191</v>
      </c>
      <c r="C3233" s="321" t="s">
        <v>27142</v>
      </c>
      <c r="D3233" s="322">
        <v>2.78</v>
      </c>
      <c r="E3233" s="323" t="s">
        <v>28267</v>
      </c>
    </row>
    <row r="3234" spans="1:5" ht="15" customHeight="1">
      <c r="A3234" s="319">
        <v>727</v>
      </c>
      <c r="B3234" s="320" t="s">
        <v>27271</v>
      </c>
      <c r="C3234" s="321" t="s">
        <v>27153</v>
      </c>
      <c r="D3234" s="322">
        <v>27.36</v>
      </c>
      <c r="E3234" s="323" t="s">
        <v>28267</v>
      </c>
    </row>
    <row r="3235" spans="1:5" ht="25.5" customHeight="1">
      <c r="A3235" s="319">
        <v>9889</v>
      </c>
      <c r="B3235" s="320" t="s">
        <v>28229</v>
      </c>
      <c r="C3235" s="321" t="s">
        <v>27145</v>
      </c>
      <c r="D3235" s="322">
        <v>90</v>
      </c>
    </row>
    <row r="3236" spans="1:5" ht="25.5" customHeight="1">
      <c r="A3236" s="319">
        <v>1015</v>
      </c>
      <c r="B3236" s="320" t="s">
        <v>31192</v>
      </c>
      <c r="C3236" s="321" t="s">
        <v>27145</v>
      </c>
      <c r="D3236" s="322">
        <v>70</v>
      </c>
    </row>
    <row r="3237" spans="1:5" ht="15" customHeight="1">
      <c r="A3237" s="319">
        <v>2191</v>
      </c>
      <c r="B3237" s="320" t="s">
        <v>31193</v>
      </c>
      <c r="C3237" s="321" t="s">
        <v>27142</v>
      </c>
      <c r="D3237" s="322">
        <v>73.900000000000006</v>
      </c>
    </row>
    <row r="3238" spans="1:5" ht="15" customHeight="1">
      <c r="A3238" s="319">
        <v>431</v>
      </c>
      <c r="B3238" s="320" t="s">
        <v>31194</v>
      </c>
      <c r="C3238" s="321" t="s">
        <v>27142</v>
      </c>
      <c r="D3238" s="322">
        <v>105.23</v>
      </c>
      <c r="E3238" s="323" t="s">
        <v>28267</v>
      </c>
    </row>
    <row r="3239" spans="1:5" ht="15" customHeight="1">
      <c r="A3239" s="319">
        <v>432</v>
      </c>
      <c r="B3239" s="320" t="s">
        <v>31195</v>
      </c>
      <c r="C3239" s="321" t="s">
        <v>27142</v>
      </c>
      <c r="D3239" s="322">
        <v>170.35</v>
      </c>
      <c r="E3239" s="323" t="s">
        <v>28267</v>
      </c>
    </row>
    <row r="3240" spans="1:5" ht="15" customHeight="1">
      <c r="A3240" s="319">
        <v>433</v>
      </c>
      <c r="B3240" s="320" t="s">
        <v>31196</v>
      </c>
      <c r="C3240" s="321" t="s">
        <v>27142</v>
      </c>
      <c r="D3240" s="322">
        <v>629.29</v>
      </c>
    </row>
    <row r="3241" spans="1:5" ht="15" customHeight="1">
      <c r="A3241" s="319">
        <v>434</v>
      </c>
      <c r="B3241" s="320" t="s">
        <v>31197</v>
      </c>
      <c r="C3241" s="321" t="s">
        <v>27142</v>
      </c>
      <c r="D3241" s="322">
        <v>369.82</v>
      </c>
      <c r="E3241" s="323" t="s">
        <v>28267</v>
      </c>
    </row>
    <row r="3242" spans="1:5" ht="15" customHeight="1">
      <c r="A3242" s="319">
        <v>721</v>
      </c>
      <c r="B3242" s="320" t="s">
        <v>31198</v>
      </c>
      <c r="C3242" s="321" t="s">
        <v>27153</v>
      </c>
      <c r="D3242" s="322">
        <v>43.17</v>
      </c>
      <c r="E3242" s="323" t="s">
        <v>28267</v>
      </c>
    </row>
    <row r="3243" spans="1:5" ht="15" customHeight="1">
      <c r="A3243" s="319">
        <v>722</v>
      </c>
      <c r="B3243" s="320" t="s">
        <v>31199</v>
      </c>
      <c r="C3243" s="321" t="s">
        <v>27153</v>
      </c>
      <c r="D3243" s="322">
        <v>105.86</v>
      </c>
      <c r="E3243" s="323" t="s">
        <v>28267</v>
      </c>
    </row>
    <row r="3244" spans="1:5" ht="15" customHeight="1">
      <c r="A3244" s="319">
        <v>723</v>
      </c>
      <c r="B3244" s="320" t="s">
        <v>31200</v>
      </c>
      <c r="C3244" s="321" t="s">
        <v>27153</v>
      </c>
      <c r="D3244" s="322">
        <v>65.36</v>
      </c>
    </row>
    <row r="3245" spans="1:5" ht="15" customHeight="1">
      <c r="A3245" s="319">
        <v>724</v>
      </c>
      <c r="B3245" s="320" t="s">
        <v>31201</v>
      </c>
      <c r="C3245" s="321" t="s">
        <v>27153</v>
      </c>
      <c r="D3245" s="322">
        <v>35.83</v>
      </c>
      <c r="E3245" s="323" t="s">
        <v>28267</v>
      </c>
    </row>
    <row r="3246" spans="1:5" ht="15" customHeight="1">
      <c r="A3246" s="319">
        <v>725</v>
      </c>
      <c r="B3246" s="320" t="s">
        <v>31202</v>
      </c>
      <c r="C3246" s="321" t="s">
        <v>27153</v>
      </c>
      <c r="D3246" s="322">
        <v>79.27</v>
      </c>
    </row>
    <row r="3247" spans="1:5" ht="15" customHeight="1">
      <c r="A3247" s="319">
        <v>1782</v>
      </c>
      <c r="B3247" s="320" t="s">
        <v>31203</v>
      </c>
      <c r="C3247" s="321" t="s">
        <v>27142</v>
      </c>
      <c r="D3247" s="322">
        <v>5.47</v>
      </c>
      <c r="E3247" s="323" t="s">
        <v>28267</v>
      </c>
    </row>
    <row r="3248" spans="1:5" ht="15" customHeight="1">
      <c r="A3248" s="319">
        <v>1783</v>
      </c>
      <c r="B3248" s="320" t="s">
        <v>31204</v>
      </c>
      <c r="C3248" s="321" t="s">
        <v>27142</v>
      </c>
      <c r="D3248" s="322">
        <v>9.36</v>
      </c>
      <c r="E3248" s="323" t="s">
        <v>28267</v>
      </c>
    </row>
    <row r="3249" spans="1:5" ht="15" customHeight="1">
      <c r="A3249" s="319">
        <v>5009</v>
      </c>
      <c r="B3249" s="320" t="s">
        <v>31205</v>
      </c>
      <c r="C3249" s="321" t="s">
        <v>27142</v>
      </c>
      <c r="D3249" s="322">
        <v>24.4</v>
      </c>
      <c r="E3249" s="323" t="s">
        <v>28267</v>
      </c>
    </row>
    <row r="3250" spans="1:5" ht="15" customHeight="1">
      <c r="A3250" s="319">
        <v>2077</v>
      </c>
      <c r="B3250" s="320" t="s">
        <v>31206</v>
      </c>
      <c r="C3250" s="321" t="s">
        <v>27142</v>
      </c>
      <c r="D3250" s="322">
        <v>14.84</v>
      </c>
      <c r="E3250" s="323" t="s">
        <v>28267</v>
      </c>
    </row>
    <row r="3251" spans="1:5" ht="15" customHeight="1">
      <c r="A3251" s="319">
        <v>2078</v>
      </c>
      <c r="B3251" s="320" t="s">
        <v>31207</v>
      </c>
      <c r="C3251" s="321" t="s">
        <v>27142</v>
      </c>
      <c r="D3251" s="322">
        <v>17.010000000000002</v>
      </c>
      <c r="E3251" s="323" t="s">
        <v>28267</v>
      </c>
    </row>
    <row r="3252" spans="1:5" ht="17.100000000000001" customHeight="1">
      <c r="A3252" s="319">
        <v>4422</v>
      </c>
      <c r="B3252" s="320" t="s">
        <v>31208</v>
      </c>
      <c r="C3252" s="321" t="s">
        <v>27145</v>
      </c>
      <c r="D3252" s="322">
        <v>14.49</v>
      </c>
      <c r="E3252" s="323" t="s">
        <v>28267</v>
      </c>
    </row>
    <row r="3253" spans="1:5" ht="17.100000000000001" customHeight="1">
      <c r="A3253" s="319">
        <v>10429</v>
      </c>
      <c r="B3253" s="320" t="s">
        <v>31209</v>
      </c>
      <c r="C3253" s="321" t="s">
        <v>27145</v>
      </c>
      <c r="D3253" s="322">
        <v>44.24</v>
      </c>
    </row>
    <row r="3254" spans="1:5" ht="15" customHeight="1">
      <c r="A3254" s="319">
        <v>2196</v>
      </c>
      <c r="B3254" s="320" t="s">
        <v>31210</v>
      </c>
      <c r="C3254" s="321" t="s">
        <v>27145</v>
      </c>
      <c r="D3254" s="322">
        <v>181.09</v>
      </c>
    </row>
    <row r="3255" spans="1:5" ht="15" customHeight="1">
      <c r="A3255" s="319">
        <v>10430</v>
      </c>
      <c r="B3255" s="320" t="s">
        <v>31211</v>
      </c>
      <c r="C3255" s="321" t="s">
        <v>27145</v>
      </c>
      <c r="D3255" s="322">
        <v>314.98</v>
      </c>
    </row>
    <row r="3256" spans="1:5" ht="15" customHeight="1">
      <c r="A3256" s="319">
        <v>2193</v>
      </c>
      <c r="B3256" s="320" t="s">
        <v>31212</v>
      </c>
      <c r="C3256" s="321" t="s">
        <v>27145</v>
      </c>
      <c r="D3256" s="322">
        <v>16.079999999999998</v>
      </c>
      <c r="E3256" s="323" t="s">
        <v>28267</v>
      </c>
    </row>
    <row r="3257" spans="1:5" ht="15" customHeight="1">
      <c r="A3257" s="319">
        <v>2194</v>
      </c>
      <c r="B3257" s="320" t="s">
        <v>31213</v>
      </c>
      <c r="C3257" s="321" t="s">
        <v>27145</v>
      </c>
      <c r="D3257" s="322">
        <v>27.74</v>
      </c>
      <c r="E3257" s="323" t="s">
        <v>28267</v>
      </c>
    </row>
    <row r="3258" spans="1:5" ht="15" customHeight="1">
      <c r="A3258" s="319">
        <v>2195</v>
      </c>
      <c r="B3258" s="320" t="s">
        <v>31214</v>
      </c>
      <c r="C3258" s="321" t="s">
        <v>27145</v>
      </c>
      <c r="D3258" s="322">
        <v>38.44</v>
      </c>
      <c r="E3258" s="323" t="s">
        <v>28267</v>
      </c>
    </row>
    <row r="3259" spans="1:5" ht="17.100000000000001" customHeight="1">
      <c r="A3259" s="319">
        <v>2197</v>
      </c>
      <c r="B3259" s="320" t="s">
        <v>31215</v>
      </c>
      <c r="C3259" s="321" t="s">
        <v>27145</v>
      </c>
      <c r="D3259" s="322">
        <v>102.03</v>
      </c>
      <c r="E3259" s="323" t="s">
        <v>28267</v>
      </c>
    </row>
    <row r="3260" spans="1:5" ht="17.100000000000001" customHeight="1">
      <c r="A3260" s="319">
        <v>2198</v>
      </c>
      <c r="B3260" s="320" t="s">
        <v>31216</v>
      </c>
      <c r="C3260" s="321" t="s">
        <v>27145</v>
      </c>
      <c r="D3260" s="322">
        <v>82.75</v>
      </c>
      <c r="E3260" s="323" t="s">
        <v>28267</v>
      </c>
    </row>
    <row r="3261" spans="1:5" ht="25.5" customHeight="1">
      <c r="A3261" s="319">
        <v>13750</v>
      </c>
      <c r="B3261" s="320" t="s">
        <v>41639</v>
      </c>
      <c r="C3261" s="321" t="s">
        <v>27145</v>
      </c>
      <c r="D3261" s="322">
        <v>60</v>
      </c>
    </row>
    <row r="3262" spans="1:5" ht="15" customHeight="1">
      <c r="A3262" s="319">
        <v>10234</v>
      </c>
      <c r="B3262" s="320" t="s">
        <v>31217</v>
      </c>
      <c r="C3262" s="321" t="s">
        <v>27153</v>
      </c>
      <c r="D3262" s="322">
        <v>1.75</v>
      </c>
    </row>
    <row r="3263" spans="1:5" ht="15" customHeight="1">
      <c r="A3263" s="319">
        <v>10091</v>
      </c>
      <c r="B3263" s="320" t="s">
        <v>31218</v>
      </c>
      <c r="C3263" s="321" t="s">
        <v>27145</v>
      </c>
      <c r="D3263" s="322">
        <v>48</v>
      </c>
    </row>
    <row r="3264" spans="1:5" ht="15" customHeight="1">
      <c r="A3264" s="319">
        <v>9431</v>
      </c>
      <c r="B3264" s="320" t="s">
        <v>31219</v>
      </c>
      <c r="C3264" s="321" t="s">
        <v>27154</v>
      </c>
      <c r="D3264" s="322">
        <v>2.84</v>
      </c>
    </row>
    <row r="3265" spans="1:5" ht="15" customHeight="1">
      <c r="A3265" s="319">
        <v>8115</v>
      </c>
      <c r="B3265" s="320" t="s">
        <v>31220</v>
      </c>
      <c r="C3265" s="321" t="s">
        <v>27147</v>
      </c>
      <c r="D3265" s="322">
        <v>22</v>
      </c>
    </row>
    <row r="3266" spans="1:5" ht="17.100000000000001" customHeight="1">
      <c r="A3266" s="319">
        <v>9445</v>
      </c>
      <c r="B3266" s="320" t="s">
        <v>31221</v>
      </c>
      <c r="C3266" s="321" t="s">
        <v>27145</v>
      </c>
      <c r="D3266" s="322">
        <v>52.7</v>
      </c>
    </row>
    <row r="3267" spans="1:5" ht="17.100000000000001" customHeight="1">
      <c r="A3267" s="319">
        <v>10721</v>
      </c>
      <c r="B3267" s="320" t="s">
        <v>31222</v>
      </c>
      <c r="C3267" s="321" t="s">
        <v>27145</v>
      </c>
      <c r="D3267" s="322">
        <v>9.14</v>
      </c>
    </row>
    <row r="3268" spans="1:5" ht="17.100000000000001" customHeight="1">
      <c r="A3268" s="319">
        <v>1586</v>
      </c>
      <c r="B3268" s="320" t="s">
        <v>31223</v>
      </c>
      <c r="C3268" s="321" t="s">
        <v>27145</v>
      </c>
      <c r="D3268" s="322">
        <v>6.26</v>
      </c>
      <c r="E3268" s="323" t="s">
        <v>28267</v>
      </c>
    </row>
    <row r="3269" spans="1:5" ht="17.100000000000001" customHeight="1">
      <c r="A3269" s="319">
        <v>1587</v>
      </c>
      <c r="B3269" s="320" t="s">
        <v>31224</v>
      </c>
      <c r="C3269" s="321" t="s">
        <v>27145</v>
      </c>
      <c r="D3269" s="322">
        <v>9.3800000000000008</v>
      </c>
      <c r="E3269" s="323" t="s">
        <v>28267</v>
      </c>
    </row>
    <row r="3270" spans="1:5" ht="17.100000000000001" customHeight="1">
      <c r="A3270" s="319">
        <v>1588</v>
      </c>
      <c r="B3270" s="320" t="s">
        <v>31225</v>
      </c>
      <c r="C3270" s="321" t="s">
        <v>27145</v>
      </c>
      <c r="D3270" s="322">
        <v>12.56</v>
      </c>
      <c r="E3270" s="323" t="s">
        <v>28267</v>
      </c>
    </row>
    <row r="3271" spans="1:5" ht="17.100000000000001" customHeight="1">
      <c r="A3271" s="319">
        <v>3549</v>
      </c>
      <c r="B3271" s="320" t="s">
        <v>31226</v>
      </c>
      <c r="C3271" s="321" t="s">
        <v>27145</v>
      </c>
      <c r="D3271" s="322">
        <v>20.96</v>
      </c>
    </row>
    <row r="3272" spans="1:5" ht="15" customHeight="1">
      <c r="A3272" s="319">
        <v>8676</v>
      </c>
      <c r="B3272" s="320" t="s">
        <v>31227</v>
      </c>
      <c r="C3272" s="321" t="s">
        <v>27153</v>
      </c>
      <c r="D3272" s="322">
        <v>4.37</v>
      </c>
    </row>
    <row r="3273" spans="1:5" ht="15" customHeight="1">
      <c r="A3273" s="319">
        <v>8677</v>
      </c>
      <c r="B3273" s="320" t="s">
        <v>31228</v>
      </c>
      <c r="C3273" s="321" t="s">
        <v>27153</v>
      </c>
      <c r="D3273" s="322">
        <v>5.4</v>
      </c>
    </row>
    <row r="3274" spans="1:5" ht="15" customHeight="1">
      <c r="A3274" s="319">
        <v>5481</v>
      </c>
      <c r="B3274" s="320" t="s">
        <v>31229</v>
      </c>
      <c r="C3274" s="321" t="s">
        <v>27142</v>
      </c>
      <c r="D3274" s="322">
        <v>731.6</v>
      </c>
      <c r="E3274" s="323" t="s">
        <v>28267</v>
      </c>
    </row>
    <row r="3275" spans="1:5" ht="15" customHeight="1">
      <c r="A3275" s="319">
        <v>5482</v>
      </c>
      <c r="B3275" s="320" t="s">
        <v>31230</v>
      </c>
      <c r="C3275" s="321" t="s">
        <v>27142</v>
      </c>
      <c r="D3275" s="322">
        <v>440.19</v>
      </c>
      <c r="E3275" s="323" t="s">
        <v>28267</v>
      </c>
    </row>
    <row r="3276" spans="1:5" ht="15" customHeight="1">
      <c r="A3276" s="319">
        <v>5484</v>
      </c>
      <c r="B3276" s="320" t="s">
        <v>31231</v>
      </c>
      <c r="C3276" s="321" t="s">
        <v>27142</v>
      </c>
      <c r="D3276" s="322">
        <v>84.32</v>
      </c>
      <c r="E3276" s="323" t="s">
        <v>28267</v>
      </c>
    </row>
    <row r="3277" spans="1:5" ht="15" customHeight="1">
      <c r="A3277" s="319">
        <v>5485</v>
      </c>
      <c r="B3277" s="320" t="s">
        <v>31232</v>
      </c>
      <c r="C3277" s="321" t="s">
        <v>27142</v>
      </c>
      <c r="D3277" s="322">
        <v>90.51</v>
      </c>
      <c r="E3277" s="323" t="s">
        <v>28267</v>
      </c>
    </row>
    <row r="3278" spans="1:5" ht="15" customHeight="1">
      <c r="A3278" s="319">
        <v>5486</v>
      </c>
      <c r="B3278" s="320" t="s">
        <v>31233</v>
      </c>
      <c r="C3278" s="321" t="s">
        <v>27142</v>
      </c>
      <c r="D3278" s="322">
        <v>1760.89</v>
      </c>
    </row>
    <row r="3279" spans="1:5" ht="15" customHeight="1">
      <c r="A3279" s="319">
        <v>5487</v>
      </c>
      <c r="B3279" s="320" t="s">
        <v>31234</v>
      </c>
      <c r="C3279" s="321" t="s">
        <v>27142</v>
      </c>
      <c r="D3279" s="322">
        <v>84.32</v>
      </c>
      <c r="E3279" s="323" t="s">
        <v>28267</v>
      </c>
    </row>
    <row r="3280" spans="1:5" ht="15" customHeight="1">
      <c r="A3280" s="319">
        <v>5488</v>
      </c>
      <c r="B3280" s="320" t="s">
        <v>31235</v>
      </c>
      <c r="C3280" s="321" t="s">
        <v>27142</v>
      </c>
      <c r="D3280" s="322">
        <v>111.59</v>
      </c>
      <c r="E3280" s="323" t="s">
        <v>28267</v>
      </c>
    </row>
    <row r="3281" spans="1:5" ht="15" customHeight="1">
      <c r="A3281" s="319">
        <v>12438</v>
      </c>
      <c r="B3281" s="320" t="s">
        <v>31236</v>
      </c>
      <c r="C3281" s="321" t="s">
        <v>27142</v>
      </c>
      <c r="D3281" s="322">
        <v>217.56</v>
      </c>
    </row>
    <row r="3282" spans="1:5" ht="17.100000000000001" customHeight="1">
      <c r="A3282" s="319">
        <v>13069</v>
      </c>
      <c r="B3282" s="320" t="s">
        <v>31237</v>
      </c>
      <c r="C3282" s="321" t="s">
        <v>27142</v>
      </c>
      <c r="D3282" s="322">
        <v>107.63</v>
      </c>
    </row>
    <row r="3283" spans="1:5" ht="15" customHeight="1">
      <c r="A3283" s="319">
        <v>6312</v>
      </c>
      <c r="B3283" s="320" t="s">
        <v>31238</v>
      </c>
      <c r="C3283" s="321" t="s">
        <v>6</v>
      </c>
      <c r="D3283" s="322">
        <v>1787.97</v>
      </c>
    </row>
    <row r="3284" spans="1:5" ht="17.100000000000001" customHeight="1">
      <c r="A3284" s="319">
        <v>13070</v>
      </c>
      <c r="B3284" s="320" t="s">
        <v>27975</v>
      </c>
      <c r="C3284" s="321" t="s">
        <v>27142</v>
      </c>
      <c r="D3284" s="322">
        <v>418.58</v>
      </c>
    </row>
    <row r="3285" spans="1:5" ht="15" customHeight="1">
      <c r="A3285" s="319">
        <v>13426</v>
      </c>
      <c r="B3285" s="320" t="s">
        <v>31239</v>
      </c>
      <c r="C3285" s="321" t="s">
        <v>27154</v>
      </c>
      <c r="D3285" s="322">
        <v>14.39</v>
      </c>
      <c r="E3285" s="323" t="s">
        <v>28267</v>
      </c>
    </row>
    <row r="3286" spans="1:5" ht="15" customHeight="1">
      <c r="A3286" s="319">
        <v>9238</v>
      </c>
      <c r="B3286" s="320" t="s">
        <v>31240</v>
      </c>
      <c r="C3286" s="321" t="s">
        <v>27154</v>
      </c>
      <c r="D3286" s="322">
        <v>2.62</v>
      </c>
      <c r="E3286" s="323" t="s">
        <v>28267</v>
      </c>
    </row>
    <row r="3287" spans="1:5" ht="17.100000000000001" customHeight="1">
      <c r="A3287" s="319">
        <v>10458</v>
      </c>
      <c r="B3287" s="320" t="s">
        <v>31241</v>
      </c>
      <c r="C3287" s="321" t="s">
        <v>27154</v>
      </c>
      <c r="D3287" s="322">
        <v>15.86</v>
      </c>
      <c r="E3287" s="323" t="s">
        <v>28267</v>
      </c>
    </row>
    <row r="3288" spans="1:5" ht="17.100000000000001" customHeight="1">
      <c r="A3288" s="319">
        <v>10452</v>
      </c>
      <c r="B3288" s="320" t="s">
        <v>31242</v>
      </c>
      <c r="C3288" s="321" t="s">
        <v>27154</v>
      </c>
      <c r="D3288" s="322">
        <v>7.81</v>
      </c>
    </row>
    <row r="3289" spans="1:5" ht="15" customHeight="1">
      <c r="A3289" s="319">
        <v>13245</v>
      </c>
      <c r="B3289" s="320" t="s">
        <v>31243</v>
      </c>
      <c r="C3289" s="321" t="s">
        <v>27145</v>
      </c>
      <c r="D3289" s="322">
        <v>61.79</v>
      </c>
    </row>
    <row r="3290" spans="1:5" ht="15" customHeight="1">
      <c r="A3290" s="319">
        <v>6805</v>
      </c>
      <c r="B3290" s="320" t="s">
        <v>31244</v>
      </c>
      <c r="C3290" s="321" t="s">
        <v>27145</v>
      </c>
      <c r="D3290" s="322">
        <v>45.3</v>
      </c>
    </row>
    <row r="3291" spans="1:5" ht="15" customHeight="1">
      <c r="A3291" s="319">
        <v>8208</v>
      </c>
      <c r="B3291" s="320" t="s">
        <v>31245</v>
      </c>
      <c r="C3291" s="321" t="s">
        <v>27154</v>
      </c>
      <c r="D3291" s="322">
        <v>7.45</v>
      </c>
      <c r="E3291" s="323" t="s">
        <v>28267</v>
      </c>
    </row>
    <row r="3292" spans="1:5" ht="15" customHeight="1">
      <c r="A3292" s="319">
        <v>1111</v>
      </c>
      <c r="B3292" s="320" t="s">
        <v>31246</v>
      </c>
      <c r="C3292" s="321" t="s">
        <v>27383</v>
      </c>
      <c r="D3292" s="322">
        <v>10.69</v>
      </c>
      <c r="E3292" s="323" t="s">
        <v>28267</v>
      </c>
    </row>
    <row r="3293" spans="1:5" ht="17.100000000000001" customHeight="1">
      <c r="A3293" s="319">
        <v>7110</v>
      </c>
      <c r="B3293" s="320" t="s">
        <v>31247</v>
      </c>
      <c r="C3293" s="321" t="s">
        <v>27154</v>
      </c>
      <c r="D3293" s="322">
        <v>9.8000000000000007</v>
      </c>
      <c r="E3293" s="323" t="s">
        <v>28267</v>
      </c>
    </row>
    <row r="3294" spans="1:5" ht="15" customHeight="1">
      <c r="A3294" s="319">
        <v>7306</v>
      </c>
      <c r="C3294" s="321" t="s">
        <v>27154</v>
      </c>
      <c r="D3294" s="322">
        <v>4</v>
      </c>
      <c r="E3294" s="323" t="s">
        <v>28267</v>
      </c>
    </row>
    <row r="3295" spans="1:5" ht="17.100000000000001" customHeight="1">
      <c r="B3295" s="320" t="s">
        <v>31248</v>
      </c>
    </row>
    <row r="3296" spans="1:5" ht="15" customHeight="1">
      <c r="A3296" s="319">
        <v>11460</v>
      </c>
      <c r="B3296" s="320" t="s">
        <v>31249</v>
      </c>
      <c r="C3296" s="321" t="s">
        <v>27383</v>
      </c>
      <c r="D3296" s="322">
        <v>7.86</v>
      </c>
    </row>
    <row r="3297" spans="1:5" ht="17.100000000000001" customHeight="1">
      <c r="A3297" s="319">
        <v>1114</v>
      </c>
      <c r="B3297" s="320" t="s">
        <v>31250</v>
      </c>
      <c r="C3297" s="321" t="s">
        <v>27383</v>
      </c>
      <c r="D3297" s="322">
        <v>23.98</v>
      </c>
      <c r="E3297" s="323" t="s">
        <v>28267</v>
      </c>
    </row>
    <row r="3298" spans="1:5" ht="15" customHeight="1">
      <c r="A3298" s="319">
        <v>7109</v>
      </c>
      <c r="B3298" s="320" t="s">
        <v>31251</v>
      </c>
      <c r="C3298" s="321" t="s">
        <v>27383</v>
      </c>
      <c r="D3298" s="322">
        <v>13.38</v>
      </c>
      <c r="E3298" s="323" t="s">
        <v>28267</v>
      </c>
    </row>
    <row r="3299" spans="1:5" ht="15" customHeight="1">
      <c r="A3299" s="319">
        <v>3140</v>
      </c>
      <c r="B3299" s="320" t="s">
        <v>31252</v>
      </c>
      <c r="C3299" s="321" t="s">
        <v>6161</v>
      </c>
      <c r="D3299" s="322">
        <v>8.76</v>
      </c>
      <c r="E3299" s="323" t="s">
        <v>28267</v>
      </c>
    </row>
    <row r="3300" spans="1:5" ht="15" customHeight="1">
      <c r="A3300" s="319">
        <v>3525</v>
      </c>
      <c r="B3300" s="320" t="s">
        <v>31253</v>
      </c>
      <c r="C3300" s="321" t="s">
        <v>27383</v>
      </c>
      <c r="D3300" s="322">
        <v>38.229999999999997</v>
      </c>
    </row>
    <row r="3301" spans="1:5" ht="17.100000000000001" customHeight="1">
      <c r="A3301" s="319">
        <v>10397</v>
      </c>
      <c r="B3301" s="320" t="s">
        <v>31254</v>
      </c>
      <c r="C3301" s="321" t="s">
        <v>27145</v>
      </c>
      <c r="D3301" s="322">
        <v>15.54</v>
      </c>
    </row>
    <row r="3302" spans="1:5" ht="15" customHeight="1">
      <c r="A3302" s="319">
        <v>10398</v>
      </c>
      <c r="B3302" s="320" t="s">
        <v>31255</v>
      </c>
      <c r="C3302" s="321" t="s">
        <v>27145</v>
      </c>
      <c r="D3302" s="322">
        <v>23.61</v>
      </c>
    </row>
    <row r="3303" spans="1:5" ht="25.5" customHeight="1">
      <c r="A3303" s="319">
        <v>10461</v>
      </c>
      <c r="B3303" s="320" t="s">
        <v>31256</v>
      </c>
      <c r="C3303" s="321" t="s">
        <v>27145</v>
      </c>
      <c r="D3303" s="322">
        <v>42.86</v>
      </c>
      <c r="E3303" s="323" t="s">
        <v>28267</v>
      </c>
    </row>
    <row r="3304" spans="1:5" ht="15" customHeight="1">
      <c r="A3304" s="319">
        <v>1658</v>
      </c>
      <c r="B3304" s="320" t="s">
        <v>31257</v>
      </c>
      <c r="C3304" s="321" t="s">
        <v>27145</v>
      </c>
      <c r="D3304" s="322">
        <v>18.260000000000002</v>
      </c>
    </row>
    <row r="3305" spans="1:5" ht="17.100000000000001" customHeight="1">
      <c r="A3305" s="319">
        <v>24</v>
      </c>
      <c r="B3305" s="320" t="s">
        <v>31258</v>
      </c>
      <c r="C3305" s="321" t="s">
        <v>27145</v>
      </c>
      <c r="D3305" s="322">
        <v>25.09</v>
      </c>
    </row>
    <row r="3306" spans="1:5" ht="17.100000000000001" customHeight="1">
      <c r="A3306" s="319">
        <v>25</v>
      </c>
      <c r="B3306" s="320" t="s">
        <v>31259</v>
      </c>
      <c r="C3306" s="321" t="s">
        <v>27145</v>
      </c>
      <c r="D3306" s="322">
        <v>45.16</v>
      </c>
    </row>
    <row r="3307" spans="1:5" ht="15" customHeight="1">
      <c r="A3307" s="319">
        <v>9710</v>
      </c>
      <c r="B3307" s="320" t="s">
        <v>31260</v>
      </c>
      <c r="C3307" s="321" t="s">
        <v>27142</v>
      </c>
      <c r="D3307" s="322">
        <v>44.05</v>
      </c>
    </row>
    <row r="3308" spans="1:5" ht="15" customHeight="1">
      <c r="A3308" s="319">
        <v>11454</v>
      </c>
      <c r="B3308" s="320" t="s">
        <v>31261</v>
      </c>
      <c r="C3308" s="321" t="s">
        <v>27383</v>
      </c>
      <c r="D3308" s="322">
        <v>7.56</v>
      </c>
      <c r="E3308" s="323" t="s">
        <v>28267</v>
      </c>
    </row>
    <row r="3309" spans="1:5" ht="17.100000000000001" customHeight="1">
      <c r="A3309" s="319">
        <v>10450</v>
      </c>
      <c r="B3309" s="320" t="s">
        <v>31262</v>
      </c>
      <c r="C3309" s="321" t="s">
        <v>27154</v>
      </c>
      <c r="D3309" s="322">
        <v>27.92</v>
      </c>
    </row>
    <row r="3310" spans="1:5" ht="15" customHeight="1">
      <c r="A3310" s="319">
        <v>11453</v>
      </c>
      <c r="B3310" s="320" t="s">
        <v>31263</v>
      </c>
      <c r="C3310" s="321" t="s">
        <v>27145</v>
      </c>
      <c r="D3310" s="322">
        <v>22.97</v>
      </c>
      <c r="E3310" s="323" t="s">
        <v>28267</v>
      </c>
    </row>
    <row r="3311" spans="1:5" ht="17.100000000000001" customHeight="1">
      <c r="A3311" s="319">
        <v>4849</v>
      </c>
      <c r="B3311" s="320" t="s">
        <v>31264</v>
      </c>
      <c r="C3311" s="321" t="s">
        <v>27154</v>
      </c>
      <c r="D3311" s="322">
        <v>2.62</v>
      </c>
      <c r="E3311" s="323" t="s">
        <v>28267</v>
      </c>
    </row>
    <row r="3312" spans="1:5" ht="17.100000000000001" customHeight="1">
      <c r="A3312" s="319">
        <v>4775</v>
      </c>
      <c r="B3312" s="320" t="s">
        <v>31265</v>
      </c>
      <c r="C3312" s="321" t="s">
        <v>27383</v>
      </c>
      <c r="D3312" s="322">
        <v>13.66</v>
      </c>
      <c r="E3312" s="323" t="s">
        <v>28267</v>
      </c>
    </row>
    <row r="3313" spans="1:5" ht="17.100000000000001" customHeight="1">
      <c r="A3313" s="319">
        <v>10460</v>
      </c>
      <c r="B3313" s="320" t="s">
        <v>31266</v>
      </c>
      <c r="C3313" s="321" t="s">
        <v>27145</v>
      </c>
      <c r="D3313" s="322">
        <v>27.32</v>
      </c>
      <c r="E3313" s="323" t="s">
        <v>28267</v>
      </c>
    </row>
    <row r="3314" spans="1:5" ht="15" customHeight="1">
      <c r="A3314" s="319">
        <v>10459</v>
      </c>
      <c r="B3314" s="320" t="s">
        <v>31267</v>
      </c>
      <c r="C3314" s="321" t="s">
        <v>27145</v>
      </c>
      <c r="D3314" s="322">
        <v>5.81</v>
      </c>
      <c r="E3314" s="323" t="s">
        <v>28267</v>
      </c>
    </row>
    <row r="3315" spans="1:5" ht="15" customHeight="1">
      <c r="A3315" s="319">
        <v>5008</v>
      </c>
      <c r="B3315" s="320" t="s">
        <v>31268</v>
      </c>
      <c r="C3315" s="321" t="s">
        <v>27153</v>
      </c>
      <c r="D3315" s="322">
        <v>2.06</v>
      </c>
    </row>
    <row r="3316" spans="1:5" ht="17.100000000000001" customHeight="1">
      <c r="A3316" s="319">
        <v>7883</v>
      </c>
      <c r="B3316" s="320" t="s">
        <v>31269</v>
      </c>
      <c r="C3316" s="321" t="s">
        <v>27209</v>
      </c>
      <c r="D3316" s="322">
        <v>37.15</v>
      </c>
    </row>
    <row r="3317" spans="1:5" ht="15" customHeight="1">
      <c r="A3317" s="319">
        <v>11117</v>
      </c>
      <c r="B3317" s="320" t="s">
        <v>31270</v>
      </c>
      <c r="C3317" s="321" t="s">
        <v>27209</v>
      </c>
      <c r="D3317" s="322">
        <v>65.28</v>
      </c>
    </row>
    <row r="3318" spans="1:5" ht="15" customHeight="1">
      <c r="A3318" s="319">
        <v>1773</v>
      </c>
      <c r="B3318" s="320" t="s">
        <v>31271</v>
      </c>
      <c r="C3318" s="321" t="s">
        <v>27209</v>
      </c>
      <c r="D3318" s="322">
        <v>2.88</v>
      </c>
      <c r="E3318" s="323" t="s">
        <v>28267</v>
      </c>
    </row>
    <row r="3319" spans="1:5" ht="15" customHeight="1">
      <c r="A3319" s="319">
        <v>11116</v>
      </c>
      <c r="B3319" s="320" t="s">
        <v>31272</v>
      </c>
      <c r="C3319" s="321" t="s">
        <v>27209</v>
      </c>
      <c r="D3319" s="322">
        <v>7.65</v>
      </c>
      <c r="E3319" s="323" t="s">
        <v>28267</v>
      </c>
    </row>
    <row r="3320" spans="1:5" ht="15" customHeight="1">
      <c r="A3320" s="319">
        <v>9803</v>
      </c>
      <c r="B3320" s="320" t="s">
        <v>31273</v>
      </c>
      <c r="C3320" s="321" t="s">
        <v>27145</v>
      </c>
      <c r="D3320" s="322">
        <v>46.13</v>
      </c>
    </row>
    <row r="3321" spans="1:5" ht="15" customHeight="1">
      <c r="A3321" s="319">
        <v>9797</v>
      </c>
      <c r="B3321" s="320" t="s">
        <v>31274</v>
      </c>
      <c r="C3321" s="321" t="s">
        <v>27145</v>
      </c>
      <c r="D3321" s="322">
        <v>34.619999999999997</v>
      </c>
    </row>
    <row r="3322" spans="1:5" ht="15" customHeight="1">
      <c r="A3322" s="319">
        <v>9798</v>
      </c>
      <c r="B3322" s="320" t="s">
        <v>31275</v>
      </c>
      <c r="C3322" s="321" t="s">
        <v>27145</v>
      </c>
      <c r="D3322" s="322">
        <v>46.13</v>
      </c>
    </row>
    <row r="3323" spans="1:5" ht="15" customHeight="1">
      <c r="A3323" s="319">
        <v>9799</v>
      </c>
      <c r="B3323" s="320" t="s">
        <v>31276</v>
      </c>
      <c r="C3323" s="321" t="s">
        <v>27145</v>
      </c>
      <c r="D3323" s="322">
        <v>69.23</v>
      </c>
    </row>
    <row r="3324" spans="1:5" ht="15" customHeight="1">
      <c r="A3324" s="319">
        <v>9800</v>
      </c>
      <c r="B3324" s="320" t="s">
        <v>31277</v>
      </c>
      <c r="C3324" s="321" t="s">
        <v>27145</v>
      </c>
      <c r="D3324" s="322">
        <v>92.31</v>
      </c>
    </row>
    <row r="3325" spans="1:5" ht="17.100000000000001" customHeight="1">
      <c r="A3325" s="319">
        <v>9795</v>
      </c>
      <c r="B3325" s="320" t="s">
        <v>31278</v>
      </c>
      <c r="C3325" s="321" t="s">
        <v>27142</v>
      </c>
      <c r="D3325" s="322">
        <v>247.34</v>
      </c>
    </row>
    <row r="3326" spans="1:5" ht="15" customHeight="1">
      <c r="A3326" s="319">
        <v>6493</v>
      </c>
      <c r="B3326" s="320" t="s">
        <v>31279</v>
      </c>
      <c r="C3326" s="321" t="s">
        <v>27142</v>
      </c>
      <c r="D3326" s="322">
        <v>52.65</v>
      </c>
      <c r="E3326" s="323" t="s">
        <v>28267</v>
      </c>
    </row>
    <row r="3327" spans="1:5" ht="15" customHeight="1">
      <c r="A3327" s="319">
        <v>6494</v>
      </c>
      <c r="B3327" s="320" t="s">
        <v>31280</v>
      </c>
      <c r="C3327" s="321" t="s">
        <v>27142</v>
      </c>
      <c r="D3327" s="322">
        <v>33.78</v>
      </c>
      <c r="E3327" s="323" t="s">
        <v>28267</v>
      </c>
    </row>
    <row r="3328" spans="1:5" ht="15" customHeight="1">
      <c r="A3328" s="319">
        <v>6492</v>
      </c>
      <c r="B3328" s="320" t="s">
        <v>31281</v>
      </c>
      <c r="C3328" s="321" t="s">
        <v>27142</v>
      </c>
      <c r="D3328" s="322">
        <v>39</v>
      </c>
      <c r="E3328" s="323" t="s">
        <v>28267</v>
      </c>
    </row>
    <row r="3329" spans="1:5" ht="17.100000000000001" customHeight="1">
      <c r="A3329" s="319">
        <v>6996</v>
      </c>
      <c r="B3329" s="320" t="s">
        <v>28103</v>
      </c>
      <c r="C3329" s="321" t="s">
        <v>27142</v>
      </c>
      <c r="D3329" s="322">
        <v>3766.99</v>
      </c>
    </row>
    <row r="3330" spans="1:5" ht="15" customHeight="1">
      <c r="A3330" s="319">
        <v>12620</v>
      </c>
      <c r="B3330" s="320" t="s">
        <v>31282</v>
      </c>
      <c r="C3330" s="321" t="s">
        <v>27142</v>
      </c>
      <c r="D3330" s="322">
        <v>179.75</v>
      </c>
      <c r="E3330" s="323" t="s">
        <v>28267</v>
      </c>
    </row>
    <row r="3331" spans="1:5" ht="17.100000000000001" customHeight="1">
      <c r="A3331" s="319">
        <v>229</v>
      </c>
      <c r="B3331" s="320" t="s">
        <v>31283</v>
      </c>
      <c r="C3331" s="321" t="s">
        <v>27142</v>
      </c>
      <c r="D3331" s="322">
        <v>414.9</v>
      </c>
      <c r="E3331" s="323" t="s">
        <v>28267</v>
      </c>
    </row>
    <row r="3332" spans="1:5" ht="15" customHeight="1">
      <c r="A3332" s="319">
        <v>231</v>
      </c>
      <c r="B3332" s="320" t="s">
        <v>31284</v>
      </c>
      <c r="C3332" s="321" t="s">
        <v>27142</v>
      </c>
      <c r="D3332" s="322">
        <v>63.16</v>
      </c>
      <c r="E3332" s="323" t="s">
        <v>28267</v>
      </c>
    </row>
    <row r="3333" spans="1:5" ht="15" customHeight="1">
      <c r="A3333" s="319">
        <v>228</v>
      </c>
      <c r="B3333" s="320" t="s">
        <v>31285</v>
      </c>
      <c r="C3333" s="321" t="s">
        <v>27142</v>
      </c>
      <c r="D3333" s="322">
        <v>127.9</v>
      </c>
      <c r="E3333" s="323" t="s">
        <v>28267</v>
      </c>
    </row>
    <row r="3334" spans="1:5" ht="17.100000000000001" customHeight="1">
      <c r="A3334" s="319">
        <v>4323</v>
      </c>
      <c r="B3334" s="320" t="s">
        <v>31286</v>
      </c>
      <c r="C3334" s="321" t="s">
        <v>27142</v>
      </c>
      <c r="D3334" s="322">
        <v>96.78</v>
      </c>
      <c r="E3334" s="323" t="s">
        <v>28267</v>
      </c>
    </row>
    <row r="3335" spans="1:5" ht="15" customHeight="1">
      <c r="A3335" s="319">
        <v>7284</v>
      </c>
      <c r="B3335" s="320" t="s">
        <v>31287</v>
      </c>
      <c r="C3335" s="321" t="s">
        <v>27142</v>
      </c>
      <c r="D3335" s="322">
        <v>83.48</v>
      </c>
      <c r="E3335" s="323" t="s">
        <v>28267</v>
      </c>
    </row>
    <row r="3336" spans="1:5" ht="15" customHeight="1">
      <c r="A3336" s="319">
        <v>7072</v>
      </c>
      <c r="B3336" s="320" t="s">
        <v>31288</v>
      </c>
      <c r="C3336" s="321" t="s">
        <v>27142</v>
      </c>
      <c r="D3336" s="322">
        <v>169.9</v>
      </c>
    </row>
    <row r="3337" spans="1:5" ht="15" customHeight="1">
      <c r="A3337" s="319">
        <v>6963</v>
      </c>
      <c r="B3337" s="320" t="s">
        <v>31289</v>
      </c>
      <c r="C3337" s="321" t="s">
        <v>27142</v>
      </c>
      <c r="D3337" s="322">
        <v>169.9</v>
      </c>
      <c r="E3337" s="323" t="s">
        <v>28267</v>
      </c>
    </row>
    <row r="3338" spans="1:5" ht="17.100000000000001" customHeight="1">
      <c r="A3338" s="319">
        <v>6974</v>
      </c>
      <c r="B3338" s="320" t="s">
        <v>31290</v>
      </c>
      <c r="C3338" s="321" t="s">
        <v>27142</v>
      </c>
      <c r="D3338" s="322">
        <v>58.9</v>
      </c>
      <c r="E3338" s="323" t="s">
        <v>28267</v>
      </c>
    </row>
    <row r="3339" spans="1:5" ht="15" customHeight="1">
      <c r="A3339" s="319">
        <v>2886</v>
      </c>
      <c r="B3339" s="320" t="s">
        <v>31291</v>
      </c>
      <c r="C3339" s="321" t="s">
        <v>27142</v>
      </c>
      <c r="D3339" s="322">
        <v>119.9</v>
      </c>
      <c r="E3339" s="323" t="s">
        <v>28267</v>
      </c>
    </row>
    <row r="3340" spans="1:5" ht="17.100000000000001" customHeight="1">
      <c r="A3340" s="319">
        <v>13320</v>
      </c>
      <c r="B3340" s="320" t="s">
        <v>31292</v>
      </c>
      <c r="C3340" s="321" t="s">
        <v>27142</v>
      </c>
      <c r="D3340" s="322">
        <v>182.9</v>
      </c>
    </row>
    <row r="3341" spans="1:5" ht="17.100000000000001" customHeight="1">
      <c r="A3341" s="319">
        <v>13304</v>
      </c>
      <c r="B3341" s="320" t="s">
        <v>31293</v>
      </c>
      <c r="C3341" s="321" t="s">
        <v>27142</v>
      </c>
      <c r="D3341" s="322">
        <v>382.03</v>
      </c>
    </row>
    <row r="3342" spans="1:5" ht="17.100000000000001" customHeight="1">
      <c r="A3342" s="319">
        <v>13242</v>
      </c>
      <c r="B3342" s="320" t="s">
        <v>31294</v>
      </c>
      <c r="C3342" s="321" t="s">
        <v>27142</v>
      </c>
      <c r="D3342" s="322">
        <v>239.9</v>
      </c>
    </row>
    <row r="3343" spans="1:5" ht="17.100000000000001" customHeight="1">
      <c r="A3343" s="319">
        <v>13241</v>
      </c>
      <c r="B3343" s="320" t="s">
        <v>31295</v>
      </c>
      <c r="C3343" s="321" t="s">
        <v>27142</v>
      </c>
      <c r="D3343" s="322">
        <v>152.79</v>
      </c>
      <c r="E3343" s="323" t="s">
        <v>28267</v>
      </c>
    </row>
    <row r="3344" spans="1:5" ht="17.100000000000001" customHeight="1">
      <c r="A3344" s="319">
        <v>12948</v>
      </c>
      <c r="B3344" s="320" t="s">
        <v>31296</v>
      </c>
      <c r="C3344" s="321" t="s">
        <v>27142</v>
      </c>
      <c r="D3344" s="322">
        <v>289.89999999999998</v>
      </c>
    </row>
    <row r="3345" spans="1:5" ht="15" customHeight="1">
      <c r="A3345" s="319">
        <v>238</v>
      </c>
      <c r="B3345" s="320" t="s">
        <v>31297</v>
      </c>
      <c r="C3345" s="321" t="s">
        <v>27142</v>
      </c>
      <c r="D3345" s="322">
        <v>523.86</v>
      </c>
      <c r="E3345" s="323" t="s">
        <v>28267</v>
      </c>
    </row>
    <row r="3346" spans="1:5" ht="15" customHeight="1">
      <c r="A3346" s="319">
        <v>389</v>
      </c>
      <c r="B3346" s="320" t="s">
        <v>31298</v>
      </c>
      <c r="C3346" s="321" t="s">
        <v>27142</v>
      </c>
      <c r="D3346" s="322">
        <v>5.39</v>
      </c>
      <c r="E3346" s="323" t="s">
        <v>28267</v>
      </c>
    </row>
    <row r="3347" spans="1:5" ht="17.100000000000001" customHeight="1">
      <c r="A3347" s="319">
        <v>13303</v>
      </c>
      <c r="B3347" s="320" t="s">
        <v>31299</v>
      </c>
      <c r="C3347" s="321" t="s">
        <v>27142</v>
      </c>
      <c r="D3347" s="322">
        <v>289.26</v>
      </c>
      <c r="E3347" s="323" t="s">
        <v>28267</v>
      </c>
    </row>
    <row r="3348" spans="1:5" ht="17.100000000000001" customHeight="1">
      <c r="A3348" s="319">
        <v>12619</v>
      </c>
      <c r="B3348" s="320" t="s">
        <v>31300</v>
      </c>
      <c r="C3348" s="321" t="s">
        <v>27142</v>
      </c>
      <c r="D3348" s="322">
        <v>519.6</v>
      </c>
      <c r="E3348" s="323" t="s">
        <v>28267</v>
      </c>
    </row>
    <row r="3349" spans="1:5" ht="17.100000000000001" customHeight="1">
      <c r="A3349" s="319">
        <v>8674</v>
      </c>
      <c r="B3349" s="320" t="s">
        <v>31301</v>
      </c>
      <c r="C3349" s="321" t="s">
        <v>27142</v>
      </c>
      <c r="D3349" s="322">
        <v>113.19</v>
      </c>
      <c r="E3349" s="323" t="s">
        <v>28267</v>
      </c>
    </row>
    <row r="3350" spans="1:5" ht="15" customHeight="1">
      <c r="A3350" s="319">
        <v>4661</v>
      </c>
      <c r="B3350" s="320" t="s">
        <v>31302</v>
      </c>
      <c r="C3350" s="321" t="s">
        <v>27142</v>
      </c>
      <c r="D3350" s="322">
        <v>96.89</v>
      </c>
      <c r="E3350" s="323" t="s">
        <v>28267</v>
      </c>
    </row>
    <row r="3351" spans="1:5" ht="15" customHeight="1">
      <c r="A3351" s="319">
        <v>624</v>
      </c>
      <c r="B3351" s="320" t="s">
        <v>31303</v>
      </c>
      <c r="C3351" s="321" t="s">
        <v>27142</v>
      </c>
      <c r="D3351" s="322">
        <v>115.54</v>
      </c>
      <c r="E3351" s="323" t="s">
        <v>28267</v>
      </c>
    </row>
    <row r="3352" spans="1:5" ht="15" customHeight="1">
      <c r="A3352" s="319">
        <v>11435</v>
      </c>
      <c r="B3352" s="320" t="s">
        <v>31304</v>
      </c>
      <c r="C3352" s="321" t="s">
        <v>27142</v>
      </c>
      <c r="D3352" s="322">
        <v>65.349999999999994</v>
      </c>
      <c r="E3352" s="323" t="s">
        <v>28267</v>
      </c>
    </row>
    <row r="3353" spans="1:5" ht="15" customHeight="1">
      <c r="A3353" s="319">
        <v>4292</v>
      </c>
      <c r="B3353" s="320" t="s">
        <v>31305</v>
      </c>
      <c r="C3353" s="321" t="s">
        <v>27142</v>
      </c>
      <c r="D3353" s="322">
        <v>92.15</v>
      </c>
      <c r="E3353" s="323" t="s">
        <v>28267</v>
      </c>
    </row>
    <row r="3354" spans="1:5" ht="15" customHeight="1">
      <c r="A3354" s="319">
        <v>6998</v>
      </c>
      <c r="B3354" s="320" t="s">
        <v>31306</v>
      </c>
      <c r="C3354" s="321" t="s">
        <v>27142</v>
      </c>
      <c r="D3354" s="322">
        <v>170.19</v>
      </c>
      <c r="E3354" s="323" t="s">
        <v>28267</v>
      </c>
    </row>
    <row r="3355" spans="1:5" ht="15" customHeight="1">
      <c r="A3355" s="319">
        <v>11437</v>
      </c>
      <c r="B3355" s="320" t="s">
        <v>31307</v>
      </c>
      <c r="C3355" s="321" t="s">
        <v>27142</v>
      </c>
      <c r="D3355" s="322">
        <v>49.9</v>
      </c>
      <c r="E3355" s="323" t="s">
        <v>28267</v>
      </c>
    </row>
    <row r="3356" spans="1:5" ht="15" customHeight="1">
      <c r="A3356" s="319">
        <v>4293</v>
      </c>
      <c r="B3356" s="320" t="s">
        <v>31308</v>
      </c>
      <c r="C3356" s="321" t="s">
        <v>27142</v>
      </c>
      <c r="D3356" s="322">
        <v>42.41</v>
      </c>
      <c r="E3356" s="323" t="s">
        <v>28267</v>
      </c>
    </row>
    <row r="3357" spans="1:5" ht="17.100000000000001" customHeight="1">
      <c r="A3357" s="319">
        <v>7388</v>
      </c>
      <c r="B3357" s="320" t="s">
        <v>31309</v>
      </c>
      <c r="C3357" s="321" t="s">
        <v>27142</v>
      </c>
      <c r="D3357" s="322">
        <v>97.78</v>
      </c>
      <c r="E3357" s="323" t="s">
        <v>28267</v>
      </c>
    </row>
    <row r="3358" spans="1:5" ht="15" customHeight="1">
      <c r="A3358" s="319">
        <v>12603</v>
      </c>
      <c r="B3358" s="320" t="s">
        <v>31310</v>
      </c>
      <c r="C3358" s="321" t="s">
        <v>27142</v>
      </c>
      <c r="D3358" s="322">
        <v>278.93</v>
      </c>
    </row>
    <row r="3359" spans="1:5" ht="15" customHeight="1">
      <c r="A3359" s="319">
        <v>717</v>
      </c>
      <c r="B3359" s="320" t="s">
        <v>31311</v>
      </c>
      <c r="C3359" s="321" t="s">
        <v>27142</v>
      </c>
      <c r="D3359" s="322">
        <v>49.9</v>
      </c>
    </row>
    <row r="3360" spans="1:5" ht="15" customHeight="1">
      <c r="A3360" s="319">
        <v>13235</v>
      </c>
      <c r="B3360" s="320" t="s">
        <v>31312</v>
      </c>
      <c r="C3360" s="321" t="s">
        <v>27142</v>
      </c>
      <c r="D3360" s="322">
        <v>753.98</v>
      </c>
    </row>
    <row r="3361" spans="1:5" ht="15" customHeight="1">
      <c r="A3361" s="319">
        <v>718</v>
      </c>
      <c r="B3361" s="320" t="s">
        <v>31313</v>
      </c>
      <c r="C3361" s="321" t="s">
        <v>27142</v>
      </c>
      <c r="D3361" s="322">
        <v>74.900000000000006</v>
      </c>
      <c r="E3361" s="323" t="s">
        <v>28267</v>
      </c>
    </row>
    <row r="3362" spans="1:5" ht="15" customHeight="1">
      <c r="A3362" s="319">
        <v>2873</v>
      </c>
      <c r="B3362" s="320" t="s">
        <v>31314</v>
      </c>
      <c r="C3362" s="321" t="s">
        <v>27142</v>
      </c>
      <c r="D3362" s="322">
        <v>48.18</v>
      </c>
      <c r="E3362" s="323" t="s">
        <v>28267</v>
      </c>
    </row>
    <row r="3363" spans="1:5" ht="15" customHeight="1">
      <c r="A3363" s="319">
        <v>2918</v>
      </c>
      <c r="B3363" s="320" t="s">
        <v>31315</v>
      </c>
      <c r="C3363" s="321" t="s">
        <v>27142</v>
      </c>
      <c r="D3363" s="322">
        <v>78.900000000000006</v>
      </c>
      <c r="E3363" s="323" t="s">
        <v>28267</v>
      </c>
    </row>
    <row r="3364" spans="1:5" ht="15" customHeight="1">
      <c r="A3364" s="319">
        <v>2919</v>
      </c>
      <c r="B3364" s="320" t="s">
        <v>31316</v>
      </c>
      <c r="C3364" s="321" t="s">
        <v>27142</v>
      </c>
      <c r="D3364" s="322">
        <v>64.900000000000006</v>
      </c>
      <c r="E3364" s="323" t="s">
        <v>28267</v>
      </c>
    </row>
    <row r="3365" spans="1:5" ht="15" customHeight="1">
      <c r="A3365" s="319">
        <v>13222</v>
      </c>
      <c r="B3365" s="320" t="s">
        <v>31317</v>
      </c>
      <c r="C3365" s="321" t="s">
        <v>27142</v>
      </c>
      <c r="D3365" s="322">
        <v>963.46</v>
      </c>
    </row>
    <row r="3366" spans="1:5" ht="17.100000000000001" customHeight="1">
      <c r="A3366" s="319">
        <v>3573</v>
      </c>
      <c r="B3366" s="320" t="s">
        <v>31318</v>
      </c>
      <c r="C3366" s="321" t="s">
        <v>27142</v>
      </c>
      <c r="D3366" s="322">
        <v>786.28</v>
      </c>
      <c r="E3366" s="323" t="s">
        <v>28267</v>
      </c>
    </row>
    <row r="3367" spans="1:5" ht="17.100000000000001" customHeight="1">
      <c r="A3367" s="319">
        <v>7286</v>
      </c>
      <c r="B3367" s="320" t="s">
        <v>31319</v>
      </c>
      <c r="C3367" s="321" t="s">
        <v>27142</v>
      </c>
      <c r="D3367" s="322">
        <v>681.97</v>
      </c>
      <c r="E3367" s="323" t="s">
        <v>28267</v>
      </c>
    </row>
    <row r="3368" spans="1:5" ht="15" customHeight="1">
      <c r="A3368" s="319">
        <v>6970</v>
      </c>
      <c r="B3368" s="320" t="s">
        <v>31320</v>
      </c>
      <c r="C3368" s="321" t="s">
        <v>27142</v>
      </c>
      <c r="D3368" s="322">
        <v>82</v>
      </c>
      <c r="E3368" s="323" t="s">
        <v>28267</v>
      </c>
    </row>
    <row r="3369" spans="1:5" ht="15" customHeight="1">
      <c r="A3369" s="319">
        <v>4515</v>
      </c>
      <c r="B3369" s="320" t="s">
        <v>31321</v>
      </c>
      <c r="C3369" s="321" t="s">
        <v>27142</v>
      </c>
      <c r="D3369" s="322">
        <v>230.93</v>
      </c>
      <c r="E3369" s="323" t="s">
        <v>28267</v>
      </c>
    </row>
    <row r="3370" spans="1:5" ht="15" customHeight="1">
      <c r="A3370" s="319">
        <v>719</v>
      </c>
      <c r="B3370" s="320" t="s">
        <v>31322</v>
      </c>
      <c r="C3370" s="321" t="s">
        <v>27142</v>
      </c>
      <c r="D3370" s="322">
        <v>230.93</v>
      </c>
      <c r="E3370" s="323" t="s">
        <v>28267</v>
      </c>
    </row>
    <row r="3371" spans="1:5" ht="15" customHeight="1">
      <c r="A3371" s="319">
        <v>4659</v>
      </c>
      <c r="B3371" s="320" t="s">
        <v>31323</v>
      </c>
      <c r="C3371" s="321" t="s">
        <v>27142</v>
      </c>
      <c r="D3371" s="322">
        <v>54.53</v>
      </c>
      <c r="E3371" s="323" t="s">
        <v>28267</v>
      </c>
    </row>
    <row r="3372" spans="1:5" ht="15" customHeight="1">
      <c r="A3372" s="319">
        <v>2917</v>
      </c>
      <c r="B3372" s="320" t="s">
        <v>31324</v>
      </c>
      <c r="C3372" s="321" t="s">
        <v>27142</v>
      </c>
      <c r="D3372" s="322">
        <v>93.46</v>
      </c>
      <c r="E3372" s="323" t="s">
        <v>28267</v>
      </c>
    </row>
    <row r="3373" spans="1:5" ht="15" customHeight="1">
      <c r="A3373" s="319">
        <v>1325</v>
      </c>
      <c r="B3373" s="320" t="s">
        <v>31325</v>
      </c>
      <c r="C3373" s="321" t="s">
        <v>27142</v>
      </c>
      <c r="D3373" s="322">
        <v>66.900000000000006</v>
      </c>
      <c r="E3373" s="323" t="s">
        <v>28267</v>
      </c>
    </row>
    <row r="3374" spans="1:5" ht="15" customHeight="1">
      <c r="A3374" s="319">
        <v>1324</v>
      </c>
      <c r="B3374" s="320" t="s">
        <v>31326</v>
      </c>
      <c r="C3374" s="321" t="s">
        <v>27142</v>
      </c>
      <c r="D3374" s="322">
        <v>210.46</v>
      </c>
      <c r="E3374" s="323" t="s">
        <v>28267</v>
      </c>
    </row>
    <row r="3375" spans="1:5" ht="15" customHeight="1">
      <c r="A3375" s="319">
        <v>6997</v>
      </c>
      <c r="B3375" s="320" t="s">
        <v>31327</v>
      </c>
      <c r="C3375" s="321" t="s">
        <v>27142</v>
      </c>
      <c r="D3375" s="322">
        <v>206.44</v>
      </c>
    </row>
    <row r="3376" spans="1:5" ht="15" customHeight="1">
      <c r="A3376" s="319">
        <v>2914</v>
      </c>
      <c r="B3376" s="320" t="s">
        <v>31328</v>
      </c>
      <c r="C3376" s="321" t="s">
        <v>27142</v>
      </c>
      <c r="D3376" s="322">
        <v>169.02</v>
      </c>
    </row>
    <row r="3377" spans="1:5" ht="15" customHeight="1">
      <c r="A3377" s="319">
        <v>2915</v>
      </c>
      <c r="B3377" s="320" t="s">
        <v>31329</v>
      </c>
      <c r="C3377" s="321" t="s">
        <v>27142</v>
      </c>
      <c r="D3377" s="322">
        <v>150.71</v>
      </c>
    </row>
    <row r="3378" spans="1:5" ht="15" customHeight="1">
      <c r="A3378" s="319">
        <v>2916</v>
      </c>
      <c r="B3378" s="320" t="s">
        <v>31330</v>
      </c>
      <c r="C3378" s="321" t="s">
        <v>27142</v>
      </c>
      <c r="D3378" s="322">
        <v>129.9</v>
      </c>
      <c r="E3378" s="323" t="s">
        <v>28267</v>
      </c>
    </row>
    <row r="3379" spans="1:5" ht="15" customHeight="1">
      <c r="A3379" s="319">
        <v>11516</v>
      </c>
      <c r="B3379" s="320" t="s">
        <v>31331</v>
      </c>
      <c r="C3379" s="321" t="s">
        <v>27142</v>
      </c>
      <c r="D3379" s="322">
        <v>97.9</v>
      </c>
      <c r="E3379" s="323" t="s">
        <v>28267</v>
      </c>
    </row>
    <row r="3380" spans="1:5" ht="15" customHeight="1">
      <c r="A3380" s="319">
        <v>1326</v>
      </c>
      <c r="B3380" s="320" t="s">
        <v>31332</v>
      </c>
      <c r="C3380" s="321" t="s">
        <v>27142</v>
      </c>
      <c r="D3380" s="322">
        <v>156.9</v>
      </c>
    </row>
    <row r="3381" spans="1:5" ht="15" customHeight="1">
      <c r="A3381" s="319">
        <v>4473</v>
      </c>
      <c r="B3381" s="320" t="s">
        <v>31333</v>
      </c>
      <c r="C3381" s="321" t="s">
        <v>27142</v>
      </c>
      <c r="D3381" s="322">
        <v>99.9</v>
      </c>
      <c r="E3381" s="323" t="s">
        <v>28267</v>
      </c>
    </row>
    <row r="3382" spans="1:5" ht="15" customHeight="1">
      <c r="A3382" s="319">
        <v>6969</v>
      </c>
      <c r="B3382" s="320" t="s">
        <v>31334</v>
      </c>
      <c r="C3382" s="321" t="s">
        <v>27142</v>
      </c>
      <c r="D3382" s="322">
        <v>136.75</v>
      </c>
      <c r="E3382" s="323" t="s">
        <v>28267</v>
      </c>
    </row>
    <row r="3383" spans="1:5" ht="17.100000000000001" customHeight="1">
      <c r="A3383" s="319">
        <v>3590</v>
      </c>
      <c r="B3383" s="320" t="s">
        <v>31335</v>
      </c>
      <c r="C3383" s="321" t="s">
        <v>27142</v>
      </c>
      <c r="D3383" s="322">
        <v>163.9</v>
      </c>
      <c r="E3383" s="323" t="s">
        <v>28267</v>
      </c>
    </row>
    <row r="3384" spans="1:5" ht="17.100000000000001" customHeight="1">
      <c r="A3384" s="319">
        <v>11436</v>
      </c>
      <c r="B3384" s="320" t="s">
        <v>31336</v>
      </c>
      <c r="C3384" s="321" t="s">
        <v>27142</v>
      </c>
      <c r="D3384" s="322">
        <v>155.9</v>
      </c>
      <c r="E3384" s="323" t="s">
        <v>28267</v>
      </c>
    </row>
    <row r="3385" spans="1:5" ht="15" customHeight="1">
      <c r="A3385" s="319">
        <v>11119</v>
      </c>
      <c r="B3385" s="320" t="s">
        <v>31337</v>
      </c>
      <c r="C3385" s="321" t="s">
        <v>27142</v>
      </c>
      <c r="D3385" s="322">
        <v>318.27</v>
      </c>
      <c r="E3385" s="323" t="s">
        <v>28267</v>
      </c>
    </row>
    <row r="3386" spans="1:5" ht="15" customHeight="1">
      <c r="A3386" s="319">
        <v>1616</v>
      </c>
      <c r="B3386" s="320" t="s">
        <v>31338</v>
      </c>
      <c r="C3386" s="321" t="s">
        <v>27142</v>
      </c>
      <c r="D3386" s="322">
        <v>362.43</v>
      </c>
      <c r="E3386" s="323" t="s">
        <v>28267</v>
      </c>
    </row>
    <row r="3387" spans="1:5" ht="15" customHeight="1">
      <c r="A3387" s="319">
        <v>3580</v>
      </c>
      <c r="B3387" s="320" t="s">
        <v>31339</v>
      </c>
      <c r="C3387" s="321" t="s">
        <v>27142</v>
      </c>
      <c r="D3387" s="322">
        <v>956.9</v>
      </c>
      <c r="E3387" s="323" t="s">
        <v>28267</v>
      </c>
    </row>
    <row r="3388" spans="1:5" ht="15" customHeight="1">
      <c r="A3388" s="319">
        <v>1615</v>
      </c>
      <c r="B3388" s="320" t="s">
        <v>31340</v>
      </c>
      <c r="C3388" s="321" t="s">
        <v>27142</v>
      </c>
      <c r="D3388" s="322">
        <v>511.45</v>
      </c>
      <c r="E3388" s="323" t="s">
        <v>28267</v>
      </c>
    </row>
    <row r="3389" spans="1:5" ht="15" customHeight="1">
      <c r="A3389" s="319">
        <v>1662</v>
      </c>
      <c r="B3389" s="320" t="s">
        <v>28138</v>
      </c>
      <c r="C3389" s="321" t="s">
        <v>27142</v>
      </c>
      <c r="D3389" s="322">
        <v>24.49</v>
      </c>
      <c r="E3389" s="323" t="s">
        <v>28267</v>
      </c>
    </row>
    <row r="3390" spans="1:5" ht="17.100000000000001" customHeight="1">
      <c r="A3390" s="319">
        <v>13226</v>
      </c>
      <c r="B3390" s="320" t="s">
        <v>31341</v>
      </c>
      <c r="C3390" s="321" t="s">
        <v>27142</v>
      </c>
      <c r="D3390" s="322">
        <v>456.15</v>
      </c>
    </row>
    <row r="3391" spans="1:5" ht="17.100000000000001" customHeight="1">
      <c r="A3391" s="319">
        <v>13227</v>
      </c>
      <c r="B3391" s="320" t="s">
        <v>31342</v>
      </c>
      <c r="C3391" s="321" t="s">
        <v>27142</v>
      </c>
      <c r="D3391" s="322">
        <v>649.9</v>
      </c>
      <c r="E3391" s="323" t="s">
        <v>28267</v>
      </c>
    </row>
    <row r="3392" spans="1:5" ht="15" customHeight="1">
      <c r="A3392" s="319">
        <v>1840</v>
      </c>
      <c r="B3392" s="320" t="s">
        <v>31343</v>
      </c>
      <c r="C3392" s="321" t="s">
        <v>27142</v>
      </c>
      <c r="D3392" s="322">
        <v>10.74</v>
      </c>
      <c r="E3392" s="323" t="s">
        <v>28267</v>
      </c>
    </row>
    <row r="3393" spans="1:5" ht="15" customHeight="1">
      <c r="A3393" s="319">
        <v>9835</v>
      </c>
      <c r="B3393" s="320" t="s">
        <v>28146</v>
      </c>
      <c r="C3393" s="321" t="s">
        <v>27142</v>
      </c>
      <c r="D3393" s="322">
        <v>1079.9000000000001</v>
      </c>
    </row>
    <row r="3394" spans="1:5" ht="15" customHeight="1">
      <c r="A3394" s="319">
        <v>9836</v>
      </c>
      <c r="B3394" s="320" t="s">
        <v>28147</v>
      </c>
      <c r="C3394" s="321" t="s">
        <v>27142</v>
      </c>
      <c r="D3394" s="322">
        <v>509.4</v>
      </c>
    </row>
    <row r="3395" spans="1:5" ht="17.100000000000001" customHeight="1">
      <c r="A3395" s="319">
        <v>13224</v>
      </c>
      <c r="B3395" s="320" t="s">
        <v>31344</v>
      </c>
      <c r="C3395" s="321" t="s">
        <v>27142</v>
      </c>
      <c r="D3395" s="322">
        <v>399.9</v>
      </c>
      <c r="E3395" s="323" t="s">
        <v>28267</v>
      </c>
    </row>
    <row r="3396" spans="1:5" ht="15" customHeight="1">
      <c r="A3396" s="319">
        <v>9827</v>
      </c>
      <c r="B3396" s="320" t="s">
        <v>28149</v>
      </c>
      <c r="C3396" s="321" t="s">
        <v>27142</v>
      </c>
      <c r="D3396" s="322">
        <v>364.75</v>
      </c>
    </row>
    <row r="3397" spans="1:5" ht="15" customHeight="1">
      <c r="A3397" s="319">
        <v>9842</v>
      </c>
      <c r="B3397" s="320" t="s">
        <v>28150</v>
      </c>
      <c r="C3397" s="321" t="s">
        <v>27142</v>
      </c>
      <c r="D3397" s="322">
        <v>485.83</v>
      </c>
      <c r="E3397" s="323" t="s">
        <v>28267</v>
      </c>
    </row>
    <row r="3398" spans="1:5" ht="15" customHeight="1">
      <c r="A3398" s="319">
        <v>9837</v>
      </c>
      <c r="B3398" s="320" t="s">
        <v>28151</v>
      </c>
      <c r="C3398" s="321" t="s">
        <v>27142</v>
      </c>
      <c r="D3398" s="322">
        <v>431.12</v>
      </c>
      <c r="E3398" s="323" t="s">
        <v>28267</v>
      </c>
    </row>
    <row r="3399" spans="1:5" ht="15" customHeight="1">
      <c r="A3399" s="319">
        <v>9841</v>
      </c>
      <c r="B3399" s="320" t="s">
        <v>28152</v>
      </c>
      <c r="C3399" s="321" t="s">
        <v>27142</v>
      </c>
      <c r="D3399" s="322">
        <v>265.75</v>
      </c>
      <c r="E3399" s="323" t="s">
        <v>28267</v>
      </c>
    </row>
    <row r="3400" spans="1:5" ht="15" customHeight="1">
      <c r="A3400" s="319">
        <v>1998</v>
      </c>
      <c r="B3400" s="320" t="s">
        <v>31345</v>
      </c>
      <c r="C3400" s="321" t="s">
        <v>27142</v>
      </c>
      <c r="D3400" s="322">
        <v>11.2</v>
      </c>
    </row>
    <row r="3401" spans="1:5" ht="15" customHeight="1">
      <c r="A3401" s="319">
        <v>1999</v>
      </c>
      <c r="B3401" s="320" t="s">
        <v>31346</v>
      </c>
      <c r="C3401" s="321" t="s">
        <v>27142</v>
      </c>
      <c r="D3401" s="322">
        <v>30.69</v>
      </c>
      <c r="E3401" s="323" t="s">
        <v>28267</v>
      </c>
    </row>
    <row r="3402" spans="1:5" ht="15" customHeight="1">
      <c r="A3402" s="319">
        <v>4660</v>
      </c>
      <c r="B3402" s="320" t="s">
        <v>31347</v>
      </c>
      <c r="C3402" s="321" t="s">
        <v>27142</v>
      </c>
      <c r="D3402" s="322">
        <v>311.89999999999998</v>
      </c>
    </row>
    <row r="3403" spans="1:5" ht="15" customHeight="1">
      <c r="A3403" s="319">
        <v>2096</v>
      </c>
      <c r="B3403" s="320" t="s">
        <v>31348</v>
      </c>
      <c r="C3403" s="321" t="s">
        <v>27142</v>
      </c>
      <c r="D3403" s="322">
        <v>688.75</v>
      </c>
      <c r="E3403" s="323" t="s">
        <v>28267</v>
      </c>
    </row>
    <row r="3404" spans="1:5" ht="17.100000000000001" customHeight="1">
      <c r="A3404" s="319">
        <v>2411</v>
      </c>
      <c r="B3404" s="320" t="s">
        <v>31349</v>
      </c>
      <c r="C3404" s="321" t="s">
        <v>27142</v>
      </c>
      <c r="D3404" s="322">
        <v>1158.31</v>
      </c>
      <c r="E3404" s="323" t="s">
        <v>28267</v>
      </c>
    </row>
    <row r="3405" spans="1:5" ht="17.100000000000001" customHeight="1">
      <c r="A3405" s="319">
        <v>4657</v>
      </c>
      <c r="B3405" s="320" t="s">
        <v>31350</v>
      </c>
      <c r="C3405" s="321" t="s">
        <v>27142</v>
      </c>
      <c r="D3405" s="322">
        <v>905.95</v>
      </c>
    </row>
    <row r="3406" spans="1:5" ht="17.100000000000001" customHeight="1">
      <c r="A3406" s="319">
        <v>9524</v>
      </c>
      <c r="B3406" s="320" t="s">
        <v>31351</v>
      </c>
      <c r="C3406" s="321" t="s">
        <v>27142</v>
      </c>
      <c r="D3406" s="322">
        <v>570.9</v>
      </c>
      <c r="E3406" s="323" t="s">
        <v>28267</v>
      </c>
    </row>
    <row r="3407" spans="1:5" ht="17.100000000000001" customHeight="1">
      <c r="A3407" s="319">
        <v>6962</v>
      </c>
      <c r="B3407" s="320" t="s">
        <v>31352</v>
      </c>
      <c r="C3407" s="321" t="s">
        <v>27142</v>
      </c>
      <c r="D3407" s="322">
        <v>934.9</v>
      </c>
      <c r="E3407" s="323" t="s">
        <v>28267</v>
      </c>
    </row>
    <row r="3408" spans="1:5" ht="17.100000000000001" customHeight="1">
      <c r="A3408" s="319">
        <v>2408</v>
      </c>
      <c r="B3408" s="320" t="s">
        <v>31353</v>
      </c>
      <c r="C3408" s="321" t="s">
        <v>27142</v>
      </c>
      <c r="D3408" s="322">
        <v>443.56</v>
      </c>
    </row>
    <row r="3409" spans="1:5" ht="17.100000000000001" customHeight="1">
      <c r="A3409" s="319">
        <v>4472</v>
      </c>
      <c r="B3409" s="320" t="s">
        <v>31354</v>
      </c>
      <c r="C3409" s="321" t="s">
        <v>27142</v>
      </c>
      <c r="D3409" s="322">
        <v>284.8</v>
      </c>
      <c r="E3409" s="323" t="s">
        <v>28267</v>
      </c>
    </row>
    <row r="3410" spans="1:5" ht="17.100000000000001" customHeight="1">
      <c r="A3410" s="319">
        <v>2883</v>
      </c>
      <c r="B3410" s="320" t="s">
        <v>31355</v>
      </c>
      <c r="C3410" s="321" t="s">
        <v>27142</v>
      </c>
      <c r="D3410" s="322">
        <v>791.44</v>
      </c>
    </row>
    <row r="3411" spans="1:5" ht="17.100000000000001" customHeight="1">
      <c r="A3411" s="319">
        <v>7283</v>
      </c>
      <c r="B3411" s="320" t="s">
        <v>31356</v>
      </c>
      <c r="C3411" s="321" t="s">
        <v>27142</v>
      </c>
      <c r="D3411" s="322">
        <v>673.12</v>
      </c>
    </row>
    <row r="3412" spans="1:5" ht="17.100000000000001" customHeight="1">
      <c r="A3412" s="319">
        <v>2881</v>
      </c>
      <c r="B3412" s="320" t="s">
        <v>31357</v>
      </c>
      <c r="C3412" s="321" t="s">
        <v>27142</v>
      </c>
      <c r="D3412" s="322">
        <v>456.22</v>
      </c>
      <c r="E3412" s="323" t="s">
        <v>28267</v>
      </c>
    </row>
    <row r="3413" spans="1:5" ht="17.100000000000001" customHeight="1">
      <c r="A3413" s="319">
        <v>3583</v>
      </c>
      <c r="B3413" s="320" t="s">
        <v>31358</v>
      </c>
      <c r="C3413" s="321" t="s">
        <v>27142</v>
      </c>
      <c r="D3413" s="322">
        <v>1142</v>
      </c>
      <c r="E3413" s="323" t="s">
        <v>28267</v>
      </c>
    </row>
    <row r="3414" spans="1:5" ht="17.100000000000001" customHeight="1">
      <c r="A3414" s="319">
        <v>9304</v>
      </c>
      <c r="B3414" s="320" t="s">
        <v>31359</v>
      </c>
      <c r="C3414" s="321" t="s">
        <v>27142</v>
      </c>
      <c r="D3414" s="322">
        <v>198.15</v>
      </c>
    </row>
    <row r="3415" spans="1:5" ht="17.100000000000001" customHeight="1">
      <c r="A3415" s="319">
        <v>12932</v>
      </c>
      <c r="B3415" s="320" t="s">
        <v>31360</v>
      </c>
      <c r="C3415" s="321" t="s">
        <v>27142</v>
      </c>
      <c r="D3415" s="322">
        <v>646.97</v>
      </c>
      <c r="E3415" s="323" t="s">
        <v>28267</v>
      </c>
    </row>
    <row r="3416" spans="1:5" ht="15" customHeight="1">
      <c r="A3416" s="319">
        <v>2409</v>
      </c>
      <c r="B3416" s="320" t="s">
        <v>31361</v>
      </c>
      <c r="C3416" s="321" t="s">
        <v>27142</v>
      </c>
      <c r="D3416" s="322">
        <v>1229.9000000000001</v>
      </c>
      <c r="E3416" s="323" t="s">
        <v>28267</v>
      </c>
    </row>
    <row r="3417" spans="1:5" ht="15" customHeight="1">
      <c r="A3417" s="319">
        <v>7057</v>
      </c>
      <c r="B3417" s="320" t="s">
        <v>31362</v>
      </c>
      <c r="C3417" s="321" t="s">
        <v>27142</v>
      </c>
      <c r="D3417" s="322">
        <v>341.27</v>
      </c>
      <c r="E3417" s="323" t="s">
        <v>28267</v>
      </c>
    </row>
    <row r="3418" spans="1:5" ht="15" customHeight="1">
      <c r="A3418" s="319">
        <v>2413</v>
      </c>
      <c r="B3418" s="320" t="s">
        <v>31363</v>
      </c>
      <c r="C3418" s="321" t="s">
        <v>27142</v>
      </c>
      <c r="D3418" s="322">
        <v>315.33</v>
      </c>
      <c r="E3418" s="323" t="s">
        <v>28267</v>
      </c>
    </row>
    <row r="3419" spans="1:5" ht="15" customHeight="1">
      <c r="A3419" s="319">
        <v>11515</v>
      </c>
      <c r="B3419" s="320" t="s">
        <v>31364</v>
      </c>
      <c r="C3419" s="321" t="s">
        <v>27142</v>
      </c>
      <c r="D3419" s="322">
        <v>113.49</v>
      </c>
      <c r="E3419" s="323" t="s">
        <v>28267</v>
      </c>
    </row>
    <row r="3420" spans="1:5" ht="15" customHeight="1">
      <c r="A3420" s="319">
        <v>2410</v>
      </c>
      <c r="B3420" s="320" t="s">
        <v>31365</v>
      </c>
      <c r="C3420" s="321" t="s">
        <v>27142</v>
      </c>
      <c r="D3420" s="322">
        <v>116</v>
      </c>
      <c r="E3420" s="323" t="s">
        <v>28267</v>
      </c>
    </row>
    <row r="3421" spans="1:5" ht="17.100000000000001" customHeight="1">
      <c r="A3421" s="319">
        <v>6973</v>
      </c>
      <c r="B3421" s="320" t="s">
        <v>31366</v>
      </c>
      <c r="C3421" s="321" t="s">
        <v>27142</v>
      </c>
      <c r="D3421" s="322">
        <v>552.35</v>
      </c>
    </row>
    <row r="3422" spans="1:5" ht="15" customHeight="1">
      <c r="A3422" s="319">
        <v>2882</v>
      </c>
      <c r="B3422" s="320" t="s">
        <v>31367</v>
      </c>
      <c r="C3422" s="321" t="s">
        <v>27142</v>
      </c>
      <c r="D3422" s="322">
        <v>287.37</v>
      </c>
    </row>
    <row r="3423" spans="1:5" ht="17.100000000000001" customHeight="1">
      <c r="A3423" s="319">
        <v>13302</v>
      </c>
      <c r="B3423" s="320" t="s">
        <v>31368</v>
      </c>
      <c r="C3423" s="321" t="s">
        <v>27142</v>
      </c>
      <c r="D3423" s="322">
        <v>670.26</v>
      </c>
    </row>
    <row r="3424" spans="1:5" ht="17.100000000000001" customHeight="1">
      <c r="A3424" s="319">
        <v>13319</v>
      </c>
      <c r="B3424" s="320" t="s">
        <v>31369</v>
      </c>
      <c r="C3424" s="321" t="s">
        <v>27142</v>
      </c>
      <c r="D3424" s="322">
        <v>382.13</v>
      </c>
    </row>
    <row r="3425" spans="1:5" ht="17.100000000000001" customHeight="1">
      <c r="A3425" s="319">
        <v>12618</v>
      </c>
      <c r="B3425" s="320" t="s">
        <v>31370</v>
      </c>
      <c r="C3425" s="321" t="s">
        <v>27142</v>
      </c>
      <c r="D3425" s="322">
        <v>876.25</v>
      </c>
      <c r="E3425" s="323" t="s">
        <v>28267</v>
      </c>
    </row>
    <row r="3426" spans="1:5" ht="15" customHeight="1">
      <c r="A3426" s="319">
        <v>1744</v>
      </c>
      <c r="B3426" s="320" t="s">
        <v>31371</v>
      </c>
      <c r="C3426" s="321" t="s">
        <v>27142</v>
      </c>
      <c r="D3426" s="322">
        <v>69.19</v>
      </c>
      <c r="E3426" s="323" t="s">
        <v>28267</v>
      </c>
    </row>
    <row r="3427" spans="1:5" ht="15" customHeight="1">
      <c r="A3427" s="319">
        <v>1745</v>
      </c>
      <c r="B3427" s="320" t="s">
        <v>31372</v>
      </c>
      <c r="C3427" s="321" t="s">
        <v>27142</v>
      </c>
      <c r="D3427" s="322">
        <v>86.6</v>
      </c>
      <c r="E3427" s="323" t="s">
        <v>28267</v>
      </c>
    </row>
    <row r="3428" spans="1:5" ht="15" customHeight="1">
      <c r="A3428" s="319">
        <v>1746</v>
      </c>
      <c r="B3428" s="320" t="s">
        <v>31373</v>
      </c>
      <c r="C3428" s="321" t="s">
        <v>27142</v>
      </c>
      <c r="D3428" s="322">
        <v>105.5</v>
      </c>
      <c r="E3428" s="323" t="s">
        <v>28267</v>
      </c>
    </row>
    <row r="3429" spans="1:5" ht="15" customHeight="1">
      <c r="A3429" s="319">
        <v>1747</v>
      </c>
      <c r="B3429" s="320" t="s">
        <v>31374</v>
      </c>
      <c r="C3429" s="321" t="s">
        <v>27142</v>
      </c>
      <c r="D3429" s="322">
        <v>129.80000000000001</v>
      </c>
      <c r="E3429" s="323" t="s">
        <v>28267</v>
      </c>
    </row>
    <row r="3430" spans="1:5" ht="15" customHeight="1">
      <c r="A3430" s="319">
        <v>2097</v>
      </c>
      <c r="B3430" s="320" t="s">
        <v>31375</v>
      </c>
      <c r="C3430" s="321" t="s">
        <v>27142</v>
      </c>
      <c r="D3430" s="322">
        <v>94.89</v>
      </c>
      <c r="E3430" s="323" t="s">
        <v>28267</v>
      </c>
    </row>
    <row r="3431" spans="1:5" ht="17.100000000000001" customHeight="1">
      <c r="A3431" s="319">
        <v>12496</v>
      </c>
      <c r="B3431" s="320" t="s">
        <v>31376</v>
      </c>
      <c r="C3431" s="321" t="s">
        <v>27142</v>
      </c>
      <c r="D3431" s="322">
        <v>1451.03</v>
      </c>
    </row>
    <row r="3432" spans="1:5" ht="17.100000000000001" customHeight="1">
      <c r="A3432" s="319">
        <v>12492</v>
      </c>
      <c r="B3432" s="320" t="s">
        <v>31377</v>
      </c>
      <c r="C3432" s="321" t="s">
        <v>27142</v>
      </c>
      <c r="D3432" s="322">
        <v>1744.15</v>
      </c>
    </row>
    <row r="3433" spans="1:5" ht="17.100000000000001" customHeight="1">
      <c r="A3433" s="319">
        <v>12494</v>
      </c>
      <c r="B3433" s="320" t="s">
        <v>31378</v>
      </c>
      <c r="C3433" s="321" t="s">
        <v>27142</v>
      </c>
      <c r="D3433" s="322">
        <v>2275.2800000000002</v>
      </c>
    </row>
    <row r="3434" spans="1:5" ht="17.100000000000001" customHeight="1">
      <c r="A3434" s="319">
        <v>12491</v>
      </c>
      <c r="B3434" s="320" t="s">
        <v>31379</v>
      </c>
      <c r="C3434" s="321" t="s">
        <v>27142</v>
      </c>
      <c r="D3434" s="322">
        <v>2717.59</v>
      </c>
    </row>
    <row r="3435" spans="1:5" ht="17.100000000000001" customHeight="1">
      <c r="A3435" s="319">
        <v>12497</v>
      </c>
      <c r="B3435" s="320" t="s">
        <v>31380</v>
      </c>
      <c r="C3435" s="321" t="s">
        <v>27142</v>
      </c>
      <c r="D3435" s="322">
        <v>3014.71</v>
      </c>
    </row>
    <row r="3436" spans="1:5" ht="17.100000000000001" customHeight="1">
      <c r="A3436" s="319">
        <v>12495</v>
      </c>
      <c r="B3436" s="320" t="s">
        <v>31381</v>
      </c>
      <c r="C3436" s="321" t="s">
        <v>27142</v>
      </c>
      <c r="D3436" s="322">
        <v>3685.94</v>
      </c>
    </row>
    <row r="3437" spans="1:5" ht="17.100000000000001" customHeight="1">
      <c r="A3437" s="319">
        <v>12493</v>
      </c>
      <c r="B3437" s="320" t="s">
        <v>31382</v>
      </c>
      <c r="C3437" s="321" t="s">
        <v>27142</v>
      </c>
      <c r="D3437" s="322">
        <v>3814.13</v>
      </c>
    </row>
    <row r="3438" spans="1:5" ht="15" customHeight="1">
      <c r="A3438" s="319">
        <v>7258</v>
      </c>
      <c r="B3438" s="320" t="s">
        <v>31383</v>
      </c>
      <c r="C3438" s="321" t="s">
        <v>27153</v>
      </c>
      <c r="D3438" s="322">
        <v>540.34</v>
      </c>
    </row>
    <row r="3439" spans="1:5" ht="15" customHeight="1">
      <c r="A3439" s="319">
        <v>13253</v>
      </c>
      <c r="B3439" s="320" t="s">
        <v>31384</v>
      </c>
      <c r="C3439" s="321" t="s">
        <v>27153</v>
      </c>
      <c r="D3439" s="322">
        <v>323.87</v>
      </c>
    </row>
    <row r="3440" spans="1:5" ht="15" customHeight="1">
      <c r="A3440" s="319">
        <v>4518</v>
      </c>
      <c r="B3440" s="320" t="s">
        <v>31385</v>
      </c>
      <c r="C3440" s="321" t="s">
        <v>27150</v>
      </c>
      <c r="D3440" s="322">
        <v>476.67</v>
      </c>
    </row>
    <row r="3441" spans="1:4" ht="17.100000000000001" customHeight="1">
      <c r="A3441" s="319">
        <v>11559</v>
      </c>
      <c r="B3441" s="320" t="s">
        <v>31386</v>
      </c>
      <c r="C3441" s="321" t="s">
        <v>27142</v>
      </c>
      <c r="D3441" s="322">
        <v>570</v>
      </c>
    </row>
    <row r="3442" spans="1:4" ht="15" customHeight="1">
      <c r="A3442" s="319">
        <v>11608</v>
      </c>
      <c r="B3442" s="320" t="s">
        <v>31387</v>
      </c>
      <c r="C3442" s="321" t="s">
        <v>27145</v>
      </c>
      <c r="D3442" s="322">
        <v>360.49</v>
      </c>
    </row>
    <row r="3443" spans="1:4" ht="15" customHeight="1">
      <c r="A3443" s="319">
        <v>13220</v>
      </c>
      <c r="C3443" s="321" t="s">
        <v>27142</v>
      </c>
      <c r="D3443" s="322">
        <v>3522.31</v>
      </c>
    </row>
    <row r="3444" spans="1:4" ht="17.100000000000001" customHeight="1">
      <c r="B3444" s="320" t="s">
        <v>31388</v>
      </c>
    </row>
    <row r="3445" spans="1:4" ht="15" customHeight="1">
      <c r="A3445" s="319">
        <v>6869</v>
      </c>
      <c r="B3445" s="320" t="s">
        <v>31389</v>
      </c>
      <c r="C3445" s="321" t="s">
        <v>27145</v>
      </c>
      <c r="D3445" s="322">
        <v>8.1300000000000008</v>
      </c>
    </row>
    <row r="3446" spans="1:4" ht="15" customHeight="1">
      <c r="A3446" s="319">
        <v>10117</v>
      </c>
      <c r="B3446" s="320" t="s">
        <v>31390</v>
      </c>
      <c r="C3446" s="321" t="s">
        <v>27153</v>
      </c>
      <c r="D3446" s="322">
        <v>45.45</v>
      </c>
    </row>
    <row r="3447" spans="1:4" ht="15" customHeight="1">
      <c r="A3447" s="319">
        <v>8964</v>
      </c>
      <c r="B3447" s="320" t="s">
        <v>31391</v>
      </c>
      <c r="C3447" s="321" t="s">
        <v>27153</v>
      </c>
      <c r="D3447" s="322">
        <v>48.63</v>
      </c>
    </row>
    <row r="3448" spans="1:4" ht="15" customHeight="1">
      <c r="A3448" s="319">
        <v>9117</v>
      </c>
      <c r="B3448" s="320" t="s">
        <v>31392</v>
      </c>
      <c r="C3448" s="321" t="s">
        <v>27153</v>
      </c>
      <c r="D3448" s="322">
        <v>53.04</v>
      </c>
    </row>
    <row r="3449" spans="1:4" ht="15" customHeight="1">
      <c r="A3449" s="319">
        <v>9118</v>
      </c>
      <c r="B3449" s="320" t="s">
        <v>31393</v>
      </c>
      <c r="C3449" s="321" t="s">
        <v>27153</v>
      </c>
      <c r="D3449" s="322">
        <v>61.86</v>
      </c>
    </row>
    <row r="3450" spans="1:4" ht="15" customHeight="1">
      <c r="A3450" s="319">
        <v>9119</v>
      </c>
      <c r="B3450" s="320" t="s">
        <v>31394</v>
      </c>
      <c r="C3450" s="321" t="s">
        <v>27153</v>
      </c>
      <c r="D3450" s="322">
        <v>132.58000000000001</v>
      </c>
    </row>
    <row r="3451" spans="1:4" ht="15" customHeight="1">
      <c r="A3451" s="319">
        <v>9463</v>
      </c>
      <c r="B3451" s="320" t="s">
        <v>31395</v>
      </c>
      <c r="C3451" s="321" t="s">
        <v>27153</v>
      </c>
      <c r="D3451" s="322">
        <v>158.16999999999999</v>
      </c>
    </row>
    <row r="3452" spans="1:4" ht="17.100000000000001" customHeight="1">
      <c r="A3452" s="319">
        <v>10087</v>
      </c>
      <c r="B3452" s="320" t="s">
        <v>28191</v>
      </c>
      <c r="C3452" s="321" t="s">
        <v>27153</v>
      </c>
      <c r="D3452" s="322">
        <v>78.989999999999995</v>
      </c>
    </row>
    <row r="3453" spans="1:4" ht="17.100000000000001" customHeight="1">
      <c r="A3453" s="319">
        <v>13067</v>
      </c>
      <c r="B3453" s="320" t="s">
        <v>31396</v>
      </c>
      <c r="C3453" s="321" t="s">
        <v>27142</v>
      </c>
      <c r="D3453" s="322">
        <v>26.07</v>
      </c>
    </row>
    <row r="3454" spans="1:4" ht="17.100000000000001" customHeight="1">
      <c r="A3454" s="319">
        <v>12605</v>
      </c>
      <c r="B3454" s="320" t="s">
        <v>27417</v>
      </c>
      <c r="C3454" s="321" t="s">
        <v>27145</v>
      </c>
      <c r="D3454" s="322">
        <v>823.26</v>
      </c>
    </row>
    <row r="3455" spans="1:4" ht="15" customHeight="1">
      <c r="A3455" s="319">
        <v>10355</v>
      </c>
      <c r="B3455" s="320" t="s">
        <v>27418</v>
      </c>
      <c r="C3455" s="321" t="s">
        <v>27145</v>
      </c>
      <c r="D3455" s="322">
        <v>368.23</v>
      </c>
    </row>
    <row r="3456" spans="1:4" ht="17.100000000000001" customHeight="1">
      <c r="A3456" s="319">
        <v>7259</v>
      </c>
      <c r="B3456" s="320" t="s">
        <v>27419</v>
      </c>
      <c r="C3456" s="321" t="s">
        <v>27145</v>
      </c>
      <c r="D3456" s="322">
        <v>878.94</v>
      </c>
    </row>
    <row r="3457" spans="1:5" ht="15" customHeight="1">
      <c r="A3457" s="319">
        <v>13250</v>
      </c>
      <c r="B3457" s="320" t="s">
        <v>31397</v>
      </c>
      <c r="C3457" s="321" t="s">
        <v>27145</v>
      </c>
      <c r="D3457" s="322">
        <v>464.06</v>
      </c>
    </row>
    <row r="3458" spans="1:5" ht="15" customHeight="1">
      <c r="A3458" s="319">
        <v>13040</v>
      </c>
      <c r="B3458" s="320" t="s">
        <v>31398</v>
      </c>
      <c r="C3458" s="321" t="s">
        <v>27142</v>
      </c>
      <c r="D3458" s="322">
        <v>475.54</v>
      </c>
    </row>
    <row r="3459" spans="1:5" ht="17.100000000000001" customHeight="1">
      <c r="A3459" s="319">
        <v>12225</v>
      </c>
      <c r="B3459" s="320" t="s">
        <v>31399</v>
      </c>
      <c r="C3459" s="321" t="s">
        <v>27145</v>
      </c>
      <c r="D3459" s="322">
        <v>381.23</v>
      </c>
    </row>
    <row r="3460" spans="1:5" ht="15" customHeight="1">
      <c r="A3460" s="319">
        <v>4461</v>
      </c>
      <c r="B3460" s="320" t="s">
        <v>31400</v>
      </c>
      <c r="C3460" s="321" t="s">
        <v>27142</v>
      </c>
      <c r="D3460" s="322">
        <v>306.58</v>
      </c>
    </row>
    <row r="3461" spans="1:5" ht="15" customHeight="1">
      <c r="A3461" s="319">
        <v>13039</v>
      </c>
      <c r="B3461" s="320" t="s">
        <v>31401</v>
      </c>
      <c r="C3461" s="321" t="s">
        <v>27145</v>
      </c>
      <c r="D3461" s="322">
        <v>274.37</v>
      </c>
      <c r="E3461" s="323" t="s">
        <v>28267</v>
      </c>
    </row>
    <row r="3462" spans="1:5" ht="15" customHeight="1">
      <c r="A3462" s="319">
        <v>838</v>
      </c>
      <c r="B3462" s="320" t="s">
        <v>31402</v>
      </c>
      <c r="C3462" s="321" t="s">
        <v>27145</v>
      </c>
      <c r="D3462" s="322">
        <v>235.66</v>
      </c>
    </row>
    <row r="3463" spans="1:5" ht="15" customHeight="1">
      <c r="A3463" s="319">
        <v>9854</v>
      </c>
      <c r="B3463" s="320" t="s">
        <v>31403</v>
      </c>
      <c r="C3463" s="321" t="s">
        <v>27153</v>
      </c>
      <c r="D3463" s="322">
        <v>8.5299999999999994</v>
      </c>
    </row>
    <row r="3464" spans="1:5" ht="15" customHeight="1">
      <c r="A3464" s="319">
        <v>9853</v>
      </c>
      <c r="B3464" s="320" t="s">
        <v>31404</v>
      </c>
      <c r="C3464" s="321" t="s">
        <v>27153</v>
      </c>
      <c r="D3464" s="322">
        <v>16.97</v>
      </c>
    </row>
    <row r="3465" spans="1:5" ht="15" customHeight="1">
      <c r="A3465" s="319">
        <v>9852</v>
      </c>
      <c r="B3465" s="320" t="s">
        <v>31405</v>
      </c>
      <c r="C3465" s="321" t="s">
        <v>27153</v>
      </c>
      <c r="D3465" s="322">
        <v>12.52</v>
      </c>
    </row>
    <row r="3466" spans="1:5" ht="15" customHeight="1">
      <c r="A3466" s="319">
        <v>4460</v>
      </c>
      <c r="B3466" s="320" t="s">
        <v>31406</v>
      </c>
      <c r="C3466" s="321" t="s">
        <v>27153</v>
      </c>
      <c r="D3466" s="322">
        <v>27.84</v>
      </c>
    </row>
    <row r="3467" spans="1:5" ht="15" customHeight="1">
      <c r="A3467" s="319">
        <v>2582</v>
      </c>
      <c r="B3467" s="320" t="s">
        <v>31407</v>
      </c>
      <c r="C3467" s="321" t="s">
        <v>27153</v>
      </c>
      <c r="D3467" s="322">
        <v>4.3600000000000003</v>
      </c>
    </row>
    <row r="3468" spans="1:5" ht="15" customHeight="1">
      <c r="A3468" s="319">
        <v>6832</v>
      </c>
      <c r="B3468" s="320" t="s">
        <v>31408</v>
      </c>
      <c r="C3468" s="321" t="s">
        <v>27153</v>
      </c>
      <c r="D3468" s="322">
        <v>31.68</v>
      </c>
    </row>
    <row r="3469" spans="1:5" ht="15" customHeight="1">
      <c r="A3469" s="319">
        <v>7502</v>
      </c>
      <c r="B3469" s="320" t="s">
        <v>31409</v>
      </c>
      <c r="C3469" s="321" t="s">
        <v>27153</v>
      </c>
      <c r="D3469" s="322">
        <v>53.98</v>
      </c>
    </row>
    <row r="3470" spans="1:5" ht="15" customHeight="1">
      <c r="A3470" s="319">
        <v>7480</v>
      </c>
      <c r="B3470" s="320" t="s">
        <v>31410</v>
      </c>
      <c r="C3470" s="321" t="s">
        <v>27153</v>
      </c>
      <c r="D3470" s="322">
        <v>32.61</v>
      </c>
    </row>
    <row r="3471" spans="1:5" ht="15" customHeight="1">
      <c r="A3471" s="319">
        <v>9121</v>
      </c>
      <c r="B3471" s="320" t="s">
        <v>31411</v>
      </c>
      <c r="C3471" s="321" t="s">
        <v>27153</v>
      </c>
      <c r="D3471" s="322">
        <v>17.88</v>
      </c>
    </row>
    <row r="3472" spans="1:5" ht="15" customHeight="1">
      <c r="A3472" s="319">
        <v>4884</v>
      </c>
      <c r="B3472" s="320" t="s">
        <v>31412</v>
      </c>
      <c r="C3472" s="321" t="s">
        <v>27153</v>
      </c>
      <c r="D3472" s="322">
        <v>35.020000000000003</v>
      </c>
    </row>
    <row r="3473" spans="1:5" ht="15" customHeight="1">
      <c r="A3473" s="319">
        <v>4499</v>
      </c>
      <c r="B3473" s="320" t="s">
        <v>31413</v>
      </c>
      <c r="C3473" s="321" t="s">
        <v>27153</v>
      </c>
      <c r="D3473" s="322">
        <v>27.84</v>
      </c>
    </row>
    <row r="3474" spans="1:5" ht="15" customHeight="1">
      <c r="A3474" s="319">
        <v>9920</v>
      </c>
      <c r="B3474" s="320" t="s">
        <v>28237</v>
      </c>
      <c r="C3474" s="321" t="s">
        <v>27153</v>
      </c>
      <c r="D3474" s="322">
        <v>11.28</v>
      </c>
    </row>
    <row r="3475" spans="1:5" ht="15" customHeight="1">
      <c r="A3475" s="319">
        <v>12604</v>
      </c>
      <c r="B3475" s="320" t="s">
        <v>31414</v>
      </c>
      <c r="C3475" s="321" t="s">
        <v>27142</v>
      </c>
      <c r="D3475" s="322">
        <v>41.46</v>
      </c>
    </row>
    <row r="3476" spans="1:5" ht="15" customHeight="1">
      <c r="A3476" s="319">
        <v>12057</v>
      </c>
      <c r="B3476" s="320" t="s">
        <v>31415</v>
      </c>
      <c r="C3476" s="321" t="s">
        <v>27142</v>
      </c>
      <c r="D3476" s="322">
        <v>9.59</v>
      </c>
      <c r="E3476" s="323" t="s">
        <v>28267</v>
      </c>
    </row>
    <row r="3477" spans="1:5" ht="17.100000000000001" customHeight="1">
      <c r="A3477" s="319">
        <v>11291</v>
      </c>
      <c r="B3477" s="320" t="s">
        <v>31416</v>
      </c>
      <c r="C3477" s="321" t="s">
        <v>27153</v>
      </c>
      <c r="D3477" s="322">
        <v>130.93</v>
      </c>
    </row>
    <row r="3478" spans="1:5" ht="15" customHeight="1">
      <c r="A3478" s="319">
        <v>9671</v>
      </c>
      <c r="B3478" s="320" t="s">
        <v>31417</v>
      </c>
      <c r="C3478" s="321" t="s">
        <v>27145</v>
      </c>
      <c r="D3478" s="322">
        <v>231.82</v>
      </c>
    </row>
    <row r="3479" spans="1:5" ht="15" customHeight="1">
      <c r="A3479" s="319">
        <v>2523</v>
      </c>
      <c r="B3479" s="320" t="s">
        <v>31418</v>
      </c>
      <c r="C3479" s="321" t="s">
        <v>27145</v>
      </c>
      <c r="D3479" s="322">
        <v>231.82</v>
      </c>
    </row>
    <row r="3480" spans="1:5" ht="15" customHeight="1">
      <c r="A3480" s="319">
        <v>9751</v>
      </c>
      <c r="B3480" s="320" t="s">
        <v>31419</v>
      </c>
      <c r="C3480" s="321" t="s">
        <v>27145</v>
      </c>
      <c r="D3480" s="322">
        <v>312.83</v>
      </c>
    </row>
    <row r="3481" spans="1:5" ht="15" customHeight="1">
      <c r="A3481" s="319">
        <v>10994</v>
      </c>
      <c r="B3481" s="320" t="s">
        <v>31420</v>
      </c>
      <c r="C3481" s="321" t="s">
        <v>27145</v>
      </c>
      <c r="D3481" s="322">
        <v>329.16</v>
      </c>
    </row>
    <row r="3482" spans="1:5" ht="15" customHeight="1">
      <c r="A3482" s="319">
        <v>4498</v>
      </c>
      <c r="B3482" s="320" t="s">
        <v>31421</v>
      </c>
      <c r="C3482" s="321" t="s">
        <v>27145</v>
      </c>
      <c r="D3482" s="322">
        <v>936.01</v>
      </c>
    </row>
    <row r="3483" spans="1:5" ht="15" customHeight="1">
      <c r="A3483" s="319">
        <v>7119</v>
      </c>
      <c r="B3483" s="320" t="s">
        <v>31422</v>
      </c>
      <c r="C3483" s="321" t="s">
        <v>27145</v>
      </c>
      <c r="D3483" s="322">
        <v>330.39</v>
      </c>
    </row>
    <row r="3484" spans="1:5" ht="15" customHeight="1">
      <c r="A3484" s="319">
        <v>9855</v>
      </c>
      <c r="B3484" s="320" t="s">
        <v>31423</v>
      </c>
      <c r="C3484" s="321" t="s">
        <v>27145</v>
      </c>
      <c r="D3484" s="322">
        <v>215.99</v>
      </c>
    </row>
    <row r="3485" spans="1:5" ht="15" customHeight="1">
      <c r="A3485" s="319">
        <v>12984</v>
      </c>
      <c r="B3485" s="320" t="s">
        <v>31424</v>
      </c>
      <c r="C3485" s="321" t="s">
        <v>27145</v>
      </c>
      <c r="D3485" s="322">
        <v>310.04000000000002</v>
      </c>
    </row>
    <row r="3486" spans="1:5" ht="15" customHeight="1">
      <c r="A3486" s="319">
        <v>13752</v>
      </c>
      <c r="B3486" s="320" t="s">
        <v>41640</v>
      </c>
      <c r="C3486" s="321" t="s">
        <v>27145</v>
      </c>
      <c r="D3486" s="322">
        <v>260</v>
      </c>
    </row>
    <row r="3487" spans="1:5" ht="15" customHeight="1">
      <c r="A3487" s="319">
        <v>1068</v>
      </c>
      <c r="B3487" s="320" t="s">
        <v>31425</v>
      </c>
      <c r="C3487" s="321" t="s">
        <v>27145</v>
      </c>
      <c r="D3487" s="322">
        <v>220</v>
      </c>
    </row>
    <row r="3488" spans="1:5" ht="15" customHeight="1">
      <c r="A3488" s="319">
        <v>9673</v>
      </c>
      <c r="B3488" s="320" t="s">
        <v>31426</v>
      </c>
      <c r="C3488" s="321" t="s">
        <v>27145</v>
      </c>
      <c r="D3488" s="322">
        <v>985.31</v>
      </c>
    </row>
    <row r="3489" spans="1:4" ht="15" customHeight="1">
      <c r="A3489" s="319">
        <v>1070</v>
      </c>
      <c r="B3489" s="320" t="s">
        <v>31427</v>
      </c>
      <c r="C3489" s="321" t="s">
        <v>27145</v>
      </c>
      <c r="D3489" s="322">
        <v>407.05</v>
      </c>
    </row>
    <row r="3490" spans="1:4" ht="15" customHeight="1">
      <c r="A3490" s="319">
        <v>9749</v>
      </c>
      <c r="B3490" s="320" t="s">
        <v>31428</v>
      </c>
      <c r="C3490" s="321" t="s">
        <v>27145</v>
      </c>
      <c r="D3490" s="322">
        <v>297.89999999999998</v>
      </c>
    </row>
    <row r="3491" spans="1:4" ht="15" customHeight="1">
      <c r="A3491" s="319">
        <v>3375</v>
      </c>
      <c r="B3491" s="320" t="s">
        <v>31429</v>
      </c>
      <c r="C3491" s="321" t="s">
        <v>27145</v>
      </c>
      <c r="D3491" s="322">
        <v>476.84</v>
      </c>
    </row>
    <row r="3492" spans="1:4" ht="15" customHeight="1">
      <c r="A3492" s="319">
        <v>9750</v>
      </c>
      <c r="B3492" s="320" t="s">
        <v>31430</v>
      </c>
      <c r="C3492" s="321" t="s">
        <v>27145</v>
      </c>
      <c r="D3492" s="322">
        <v>223.49</v>
      </c>
    </row>
    <row r="3493" spans="1:4" ht="15" customHeight="1">
      <c r="A3493" s="319">
        <v>3968</v>
      </c>
      <c r="B3493" s="320" t="s">
        <v>31431</v>
      </c>
      <c r="C3493" s="321" t="s">
        <v>27145</v>
      </c>
      <c r="D3493" s="322">
        <v>308.92</v>
      </c>
    </row>
    <row r="3494" spans="1:4" ht="15" customHeight="1">
      <c r="A3494" s="319">
        <v>1071</v>
      </c>
      <c r="B3494" s="320" t="s">
        <v>31432</v>
      </c>
      <c r="C3494" s="321" t="s">
        <v>27145</v>
      </c>
      <c r="D3494" s="322">
        <v>304.7</v>
      </c>
    </row>
    <row r="3495" spans="1:4" ht="15" customHeight="1">
      <c r="A3495" s="319">
        <v>8940</v>
      </c>
      <c r="B3495" s="320" t="s">
        <v>31433</v>
      </c>
      <c r="C3495" s="321" t="s">
        <v>27145</v>
      </c>
      <c r="D3495" s="322">
        <v>268.12</v>
      </c>
    </row>
    <row r="3496" spans="1:4" ht="15" customHeight="1">
      <c r="A3496" s="319">
        <v>9672</v>
      </c>
      <c r="B3496" s="320" t="s">
        <v>31434</v>
      </c>
      <c r="C3496" s="321" t="s">
        <v>27145</v>
      </c>
      <c r="D3496" s="322">
        <v>213.14</v>
      </c>
    </row>
    <row r="3497" spans="1:4" ht="15" customHeight="1">
      <c r="A3497" s="319">
        <v>1597</v>
      </c>
      <c r="B3497" s="320" t="s">
        <v>31435</v>
      </c>
      <c r="C3497" s="321" t="s">
        <v>27145</v>
      </c>
      <c r="D3497" s="322">
        <v>341.05</v>
      </c>
    </row>
    <row r="3498" spans="1:4" ht="15" customHeight="1">
      <c r="A3498" s="319">
        <v>1598</v>
      </c>
      <c r="B3498" s="320" t="s">
        <v>31436</v>
      </c>
      <c r="C3498" s="321" t="s">
        <v>27145</v>
      </c>
      <c r="D3498" s="322">
        <v>220.36</v>
      </c>
    </row>
    <row r="3499" spans="1:4" ht="15" customHeight="1">
      <c r="A3499" s="319">
        <v>9627</v>
      </c>
      <c r="B3499" s="320" t="s">
        <v>31437</v>
      </c>
      <c r="C3499" s="321" t="s">
        <v>27145</v>
      </c>
      <c r="D3499" s="322">
        <v>927.33</v>
      </c>
    </row>
    <row r="3500" spans="1:4" ht="17.100000000000001" customHeight="1">
      <c r="A3500" s="319">
        <v>11188</v>
      </c>
      <c r="B3500" s="320" t="s">
        <v>31438</v>
      </c>
      <c r="C3500" s="321" t="s">
        <v>27142</v>
      </c>
      <c r="D3500" s="322">
        <v>355.88</v>
      </c>
    </row>
    <row r="3501" spans="1:4" ht="15" customHeight="1">
      <c r="A3501" s="319">
        <v>6852</v>
      </c>
      <c r="B3501" s="320" t="s">
        <v>31439</v>
      </c>
      <c r="C3501" s="321" t="s">
        <v>27153</v>
      </c>
      <c r="D3501" s="322">
        <v>69.680000000000007</v>
      </c>
    </row>
    <row r="3502" spans="1:4" ht="15" customHeight="1">
      <c r="A3502" s="319">
        <v>13257</v>
      </c>
      <c r="B3502" s="320" t="s">
        <v>31440</v>
      </c>
      <c r="C3502" s="321" t="s">
        <v>27153</v>
      </c>
      <c r="D3502" s="322">
        <v>104.04</v>
      </c>
    </row>
    <row r="3503" spans="1:4" ht="15" customHeight="1">
      <c r="A3503" s="319">
        <v>1726</v>
      </c>
      <c r="B3503" s="320" t="s">
        <v>31441</v>
      </c>
      <c r="C3503" s="321" t="s">
        <v>27153</v>
      </c>
      <c r="D3503" s="322">
        <v>62.17</v>
      </c>
    </row>
    <row r="3504" spans="1:4" ht="15" customHeight="1">
      <c r="A3504" s="319">
        <v>1727</v>
      </c>
      <c r="B3504" s="320" t="s">
        <v>31442</v>
      </c>
      <c r="C3504" s="321" t="s">
        <v>27153</v>
      </c>
      <c r="D3504" s="322">
        <v>80.44</v>
      </c>
    </row>
    <row r="3505" spans="1:5" ht="15" customHeight="1">
      <c r="A3505" s="319">
        <v>1728</v>
      </c>
      <c r="B3505" s="320" t="s">
        <v>31443</v>
      </c>
      <c r="C3505" s="321" t="s">
        <v>27153</v>
      </c>
      <c r="D3505" s="322">
        <v>56.1</v>
      </c>
    </row>
    <row r="3506" spans="1:5" ht="15" customHeight="1">
      <c r="A3506" s="319">
        <v>8866</v>
      </c>
      <c r="B3506" s="320" t="s">
        <v>31444</v>
      </c>
      <c r="C3506" s="321" t="s">
        <v>27153</v>
      </c>
      <c r="D3506" s="322">
        <v>88.46</v>
      </c>
    </row>
    <row r="3507" spans="1:5" ht="15" customHeight="1">
      <c r="A3507" s="319">
        <v>1729</v>
      </c>
      <c r="B3507" s="320" t="s">
        <v>31445</v>
      </c>
      <c r="C3507" s="321" t="s">
        <v>27153</v>
      </c>
      <c r="D3507" s="322">
        <v>102.42</v>
      </c>
    </row>
    <row r="3508" spans="1:5" ht="15" customHeight="1">
      <c r="A3508" s="319">
        <v>1730</v>
      </c>
      <c r="B3508" s="320" t="s">
        <v>31446</v>
      </c>
      <c r="C3508" s="321" t="s">
        <v>27153</v>
      </c>
      <c r="D3508" s="322">
        <v>148.96</v>
      </c>
    </row>
    <row r="3509" spans="1:5" ht="15" customHeight="1">
      <c r="A3509" s="319">
        <v>8865</v>
      </c>
      <c r="B3509" s="320" t="s">
        <v>31447</v>
      </c>
      <c r="C3509" s="321" t="s">
        <v>27153</v>
      </c>
      <c r="D3509" s="322">
        <v>153.63999999999999</v>
      </c>
    </row>
    <row r="3510" spans="1:5" ht="15" customHeight="1">
      <c r="A3510" s="319">
        <v>1731</v>
      </c>
      <c r="B3510" s="320" t="s">
        <v>31448</v>
      </c>
      <c r="C3510" s="321" t="s">
        <v>27153</v>
      </c>
      <c r="D3510" s="322">
        <v>28.47</v>
      </c>
    </row>
    <row r="3511" spans="1:5" ht="15" customHeight="1">
      <c r="A3511" s="319">
        <v>1732</v>
      </c>
      <c r="B3511" s="320" t="s">
        <v>31449</v>
      </c>
      <c r="C3511" s="321" t="s">
        <v>27153</v>
      </c>
      <c r="D3511" s="322">
        <v>31.53</v>
      </c>
    </row>
    <row r="3512" spans="1:5" ht="15" customHeight="1">
      <c r="A3512" s="319">
        <v>7257</v>
      </c>
      <c r="B3512" s="320" t="s">
        <v>27360</v>
      </c>
      <c r="C3512" s="321" t="s">
        <v>27153</v>
      </c>
      <c r="D3512" s="322">
        <v>214.63</v>
      </c>
    </row>
    <row r="3513" spans="1:5" ht="15" customHeight="1">
      <c r="A3513" s="319">
        <v>10090</v>
      </c>
      <c r="B3513" s="320" t="s">
        <v>31450</v>
      </c>
      <c r="C3513" s="321" t="s">
        <v>27145</v>
      </c>
      <c r="D3513" s="322">
        <v>223.49</v>
      </c>
    </row>
    <row r="3514" spans="1:5" ht="15" customHeight="1">
      <c r="A3514" s="319">
        <v>12465</v>
      </c>
      <c r="B3514" s="320" t="s">
        <v>31451</v>
      </c>
      <c r="C3514" s="321" t="s">
        <v>27145</v>
      </c>
      <c r="D3514" s="322">
        <v>867.06</v>
      </c>
    </row>
    <row r="3515" spans="1:5" ht="15" customHeight="1">
      <c r="A3515" s="319">
        <v>12056</v>
      </c>
      <c r="B3515" s="320" t="s">
        <v>31452</v>
      </c>
      <c r="C3515" s="321" t="s">
        <v>27142</v>
      </c>
      <c r="D3515" s="322">
        <v>63.97</v>
      </c>
      <c r="E3515" s="323" t="s">
        <v>28267</v>
      </c>
    </row>
    <row r="3516" spans="1:5" ht="15" customHeight="1">
      <c r="A3516" s="319">
        <v>4484</v>
      </c>
      <c r="B3516" s="320" t="s">
        <v>31453</v>
      </c>
      <c r="C3516" s="321" t="s">
        <v>27153</v>
      </c>
      <c r="D3516" s="322">
        <v>39.07</v>
      </c>
    </row>
    <row r="3517" spans="1:5" ht="15" customHeight="1">
      <c r="A3517" s="319">
        <v>4485</v>
      </c>
      <c r="B3517" s="320" t="s">
        <v>31454</v>
      </c>
      <c r="C3517" s="321" t="s">
        <v>27153</v>
      </c>
      <c r="D3517" s="322">
        <v>56.35</v>
      </c>
    </row>
    <row r="3518" spans="1:5" ht="15" customHeight="1">
      <c r="A3518" s="319">
        <v>4883</v>
      </c>
      <c r="B3518" s="320" t="s">
        <v>31455</v>
      </c>
      <c r="C3518" s="321" t="s">
        <v>27153</v>
      </c>
      <c r="D3518" s="322">
        <v>61.76</v>
      </c>
    </row>
    <row r="3519" spans="1:5" ht="15" customHeight="1">
      <c r="A3519" s="319">
        <v>12466</v>
      </c>
      <c r="B3519" s="320" t="s">
        <v>31456</v>
      </c>
      <c r="C3519" s="321" t="s">
        <v>27153</v>
      </c>
      <c r="D3519" s="322">
        <v>95.07</v>
      </c>
    </row>
    <row r="3520" spans="1:5" ht="15" customHeight="1">
      <c r="A3520" s="319">
        <v>13169</v>
      </c>
      <c r="B3520" s="320" t="s">
        <v>28193</v>
      </c>
      <c r="C3520" s="321" t="s">
        <v>27153</v>
      </c>
      <c r="D3520" s="322">
        <v>86.74</v>
      </c>
    </row>
    <row r="3521" spans="1:5" ht="15" customHeight="1">
      <c r="A3521" s="319">
        <v>12608</v>
      </c>
      <c r="B3521" s="320" t="s">
        <v>31457</v>
      </c>
      <c r="C3521" s="321" t="s">
        <v>27153</v>
      </c>
      <c r="D3521" s="322">
        <v>121.13</v>
      </c>
    </row>
    <row r="3522" spans="1:5" ht="15" customHeight="1">
      <c r="A3522" s="319">
        <v>10995</v>
      </c>
      <c r="B3522" s="320" t="s">
        <v>31458</v>
      </c>
      <c r="C3522" s="321" t="s">
        <v>27153</v>
      </c>
      <c r="D3522" s="322">
        <v>34.24</v>
      </c>
    </row>
    <row r="3523" spans="1:5" ht="15" customHeight="1">
      <c r="A3523" s="319">
        <v>7130</v>
      </c>
      <c r="B3523" s="320" t="s">
        <v>31459</v>
      </c>
      <c r="C3523" s="321" t="s">
        <v>27153</v>
      </c>
      <c r="D3523" s="322">
        <v>20.63</v>
      </c>
    </row>
    <row r="3524" spans="1:5" ht="15" customHeight="1">
      <c r="A3524" s="319">
        <v>1983</v>
      </c>
      <c r="B3524" s="320" t="s">
        <v>31460</v>
      </c>
      <c r="C3524" s="321" t="s">
        <v>27153</v>
      </c>
      <c r="D3524" s="322">
        <v>17.98</v>
      </c>
    </row>
    <row r="3525" spans="1:5" ht="15" customHeight="1">
      <c r="A3525" s="319">
        <v>1984</v>
      </c>
      <c r="B3525" s="320" t="s">
        <v>31461</v>
      </c>
      <c r="C3525" s="321" t="s">
        <v>27153</v>
      </c>
      <c r="D3525" s="322">
        <v>25.15</v>
      </c>
    </row>
    <row r="3526" spans="1:5" ht="15" customHeight="1">
      <c r="A3526" s="319">
        <v>1985</v>
      </c>
      <c r="B3526" s="320" t="s">
        <v>31462</v>
      </c>
      <c r="C3526" s="321" t="s">
        <v>27153</v>
      </c>
      <c r="D3526" s="322">
        <v>37.21</v>
      </c>
      <c r="E3526" s="323" t="s">
        <v>28267</v>
      </c>
    </row>
    <row r="3527" spans="1:5" ht="15" customHeight="1">
      <c r="A3527" s="319">
        <v>11139</v>
      </c>
      <c r="B3527" s="320" t="s">
        <v>31463</v>
      </c>
      <c r="C3527" s="321" t="s">
        <v>27153</v>
      </c>
      <c r="D3527" s="322">
        <v>36.520000000000003</v>
      </c>
    </row>
    <row r="3528" spans="1:5" ht="15" customHeight="1">
      <c r="A3528" s="319">
        <v>1988</v>
      </c>
      <c r="B3528" s="320" t="s">
        <v>31464</v>
      </c>
      <c r="C3528" s="321" t="s">
        <v>27153</v>
      </c>
      <c r="D3528" s="322">
        <v>16.8</v>
      </c>
    </row>
    <row r="3529" spans="1:5" ht="15" customHeight="1">
      <c r="A3529" s="319">
        <v>1989</v>
      </c>
      <c r="B3529" s="320" t="s">
        <v>31465</v>
      </c>
      <c r="C3529" s="321" t="s">
        <v>27153</v>
      </c>
      <c r="D3529" s="322">
        <v>21.43</v>
      </c>
      <c r="E3529" s="323" t="s">
        <v>28267</v>
      </c>
    </row>
    <row r="3530" spans="1:5" ht="15" customHeight="1">
      <c r="A3530" s="319">
        <v>1990</v>
      </c>
      <c r="B3530" s="320" t="s">
        <v>31466</v>
      </c>
      <c r="C3530" s="321" t="s">
        <v>27153</v>
      </c>
      <c r="D3530" s="322">
        <v>33.619999999999997</v>
      </c>
    </row>
    <row r="3531" spans="1:5" ht="15" customHeight="1">
      <c r="A3531" s="319">
        <v>12606</v>
      </c>
      <c r="B3531" s="320" t="s">
        <v>31467</v>
      </c>
      <c r="C3531" s="321" t="s">
        <v>27153</v>
      </c>
      <c r="D3531" s="322">
        <v>121.13</v>
      </c>
    </row>
    <row r="3532" spans="1:5" ht="15" customHeight="1">
      <c r="A3532" s="319">
        <v>13252</v>
      </c>
      <c r="B3532" s="320" t="s">
        <v>31468</v>
      </c>
      <c r="C3532" s="321" t="s">
        <v>27153</v>
      </c>
      <c r="D3532" s="322">
        <v>78.13</v>
      </c>
    </row>
    <row r="3533" spans="1:5" ht="15" customHeight="1">
      <c r="A3533" s="319">
        <v>7479</v>
      </c>
      <c r="B3533" s="320" t="s">
        <v>31469</v>
      </c>
      <c r="C3533" s="321" t="s">
        <v>27153</v>
      </c>
      <c r="D3533" s="322">
        <v>35.92</v>
      </c>
    </row>
    <row r="3534" spans="1:5" ht="15" customHeight="1">
      <c r="A3534" s="319">
        <v>12055</v>
      </c>
      <c r="B3534" s="320" t="s">
        <v>31470</v>
      </c>
      <c r="C3534" s="321" t="s">
        <v>27153</v>
      </c>
      <c r="D3534" s="322">
        <v>48.07</v>
      </c>
    </row>
    <row r="3535" spans="1:5" ht="15" customHeight="1">
      <c r="A3535" s="319">
        <v>12069</v>
      </c>
      <c r="B3535" s="320" t="s">
        <v>31471</v>
      </c>
      <c r="C3535" s="321" t="s">
        <v>27153</v>
      </c>
      <c r="D3535" s="322">
        <v>52.12</v>
      </c>
    </row>
    <row r="3536" spans="1:5" ht="15" customHeight="1">
      <c r="A3536" s="319">
        <v>12070</v>
      </c>
      <c r="B3536" s="320" t="s">
        <v>31472</v>
      </c>
      <c r="C3536" s="321" t="s">
        <v>27153</v>
      </c>
      <c r="D3536" s="322">
        <v>80.2</v>
      </c>
    </row>
    <row r="3537" spans="1:5" ht="15" customHeight="1">
      <c r="A3537" s="319">
        <v>12063</v>
      </c>
      <c r="B3537" s="320" t="s">
        <v>31473</v>
      </c>
      <c r="C3537" s="321" t="s">
        <v>27153</v>
      </c>
      <c r="D3537" s="322">
        <v>41.93</v>
      </c>
    </row>
    <row r="3538" spans="1:5" ht="15" customHeight="1">
      <c r="A3538" s="319">
        <v>12064</v>
      </c>
      <c r="B3538" s="320" t="s">
        <v>31474</v>
      </c>
      <c r="C3538" s="321" t="s">
        <v>27153</v>
      </c>
      <c r="D3538" s="322">
        <v>57.11</v>
      </c>
    </row>
    <row r="3539" spans="1:5" ht="15" customHeight="1">
      <c r="A3539" s="319">
        <v>12216</v>
      </c>
      <c r="B3539" s="320" t="s">
        <v>31474</v>
      </c>
      <c r="C3539" s="321" t="s">
        <v>27153</v>
      </c>
      <c r="D3539" s="322">
        <v>79.56</v>
      </c>
    </row>
    <row r="3540" spans="1:5" ht="15" customHeight="1">
      <c r="A3540" s="319">
        <v>12217</v>
      </c>
      <c r="B3540" s="320" t="s">
        <v>31475</v>
      </c>
      <c r="C3540" s="321" t="s">
        <v>27153</v>
      </c>
      <c r="D3540" s="322">
        <v>265.26</v>
      </c>
    </row>
    <row r="3541" spans="1:5" ht="15" customHeight="1">
      <c r="A3541" s="319">
        <v>12076</v>
      </c>
      <c r="B3541" s="320" t="s">
        <v>31476</v>
      </c>
      <c r="C3541" s="321" t="s">
        <v>27153</v>
      </c>
      <c r="D3541" s="322">
        <v>46</v>
      </c>
    </row>
    <row r="3542" spans="1:5" ht="15" customHeight="1">
      <c r="A3542" s="319">
        <v>12077</v>
      </c>
      <c r="B3542" s="320" t="s">
        <v>31477</v>
      </c>
      <c r="C3542" s="321" t="s">
        <v>27153</v>
      </c>
      <c r="D3542" s="322">
        <v>63.2</v>
      </c>
    </row>
    <row r="3543" spans="1:5" ht="15" customHeight="1">
      <c r="A3543" s="319">
        <v>12082</v>
      </c>
      <c r="B3543" s="320" t="s">
        <v>31478</v>
      </c>
      <c r="C3543" s="321" t="s">
        <v>27153</v>
      </c>
      <c r="D3543" s="322">
        <v>33.6</v>
      </c>
    </row>
    <row r="3544" spans="1:5" ht="15" customHeight="1">
      <c r="A3544" s="319">
        <v>12083</v>
      </c>
      <c r="B3544" s="320" t="s">
        <v>31479</v>
      </c>
      <c r="C3544" s="321" t="s">
        <v>27153</v>
      </c>
      <c r="D3544" s="322">
        <v>44.6</v>
      </c>
    </row>
    <row r="3545" spans="1:5" ht="15" customHeight="1">
      <c r="A3545" s="319">
        <v>13276</v>
      </c>
      <c r="B3545" s="320" t="s">
        <v>31480</v>
      </c>
      <c r="C3545" s="321" t="s">
        <v>27153</v>
      </c>
      <c r="D3545" s="322">
        <v>775.08</v>
      </c>
    </row>
    <row r="3546" spans="1:5" ht="15" customHeight="1">
      <c r="A3546" s="319">
        <v>9921</v>
      </c>
      <c r="B3546" s="320" t="s">
        <v>31481</v>
      </c>
      <c r="C3546" s="321" t="s">
        <v>27153</v>
      </c>
      <c r="D3546" s="322">
        <v>44.1</v>
      </c>
    </row>
    <row r="3547" spans="1:5" ht="15" customHeight="1">
      <c r="A3547" s="319">
        <v>4272</v>
      </c>
      <c r="B3547" s="320" t="s">
        <v>31482</v>
      </c>
      <c r="C3547" s="321" t="s">
        <v>27153</v>
      </c>
      <c r="D3547" s="322">
        <v>28.65</v>
      </c>
    </row>
    <row r="3548" spans="1:5" ht="15" customHeight="1">
      <c r="A3548" s="319">
        <v>13170</v>
      </c>
      <c r="B3548" s="320" t="s">
        <v>28194</v>
      </c>
      <c r="C3548" s="321" t="s">
        <v>27153</v>
      </c>
      <c r="D3548" s="322">
        <v>236.94</v>
      </c>
    </row>
    <row r="3549" spans="1:5" ht="15" customHeight="1">
      <c r="A3549" s="319">
        <v>2034</v>
      </c>
      <c r="B3549" s="320" t="s">
        <v>31483</v>
      </c>
      <c r="C3549" s="321" t="s">
        <v>27153</v>
      </c>
      <c r="D3549" s="322">
        <v>31.98</v>
      </c>
      <c r="E3549" s="323" t="s">
        <v>28267</v>
      </c>
    </row>
    <row r="3550" spans="1:5" ht="15" customHeight="1">
      <c r="A3550" s="319">
        <v>2035</v>
      </c>
      <c r="B3550" s="320" t="s">
        <v>31484</v>
      </c>
      <c r="C3550" s="321" t="s">
        <v>27153</v>
      </c>
      <c r="D3550" s="322">
        <v>54.52</v>
      </c>
    </row>
    <row r="3551" spans="1:5" ht="15" customHeight="1">
      <c r="A3551" s="319">
        <v>2028</v>
      </c>
      <c r="B3551" s="320" t="s">
        <v>31485</v>
      </c>
      <c r="C3551" s="321" t="s">
        <v>27153</v>
      </c>
      <c r="D3551" s="322">
        <v>69.91</v>
      </c>
    </row>
    <row r="3552" spans="1:5" ht="15" customHeight="1">
      <c r="A3552" s="319">
        <v>13219</v>
      </c>
      <c r="B3552" s="320" t="s">
        <v>31486</v>
      </c>
      <c r="C3552" s="321" t="s">
        <v>27153</v>
      </c>
      <c r="D3552" s="322">
        <v>583.91999999999996</v>
      </c>
    </row>
    <row r="3553" spans="1:5" ht="15" customHeight="1">
      <c r="A3553" s="319">
        <v>13146</v>
      </c>
      <c r="B3553" s="320" t="s">
        <v>31487</v>
      </c>
      <c r="C3553" s="321" t="s">
        <v>27153</v>
      </c>
      <c r="D3553" s="322">
        <v>150.69</v>
      </c>
    </row>
    <row r="3554" spans="1:5" ht="15" customHeight="1">
      <c r="A3554" s="319">
        <v>12467</v>
      </c>
      <c r="B3554" s="320" t="s">
        <v>31488</v>
      </c>
      <c r="C3554" s="321" t="s">
        <v>27153</v>
      </c>
      <c r="D3554" s="322">
        <v>266.58999999999997</v>
      </c>
    </row>
    <row r="3555" spans="1:5" ht="15" customHeight="1">
      <c r="A3555" s="319">
        <v>13256</v>
      </c>
      <c r="B3555" s="320" t="s">
        <v>31489</v>
      </c>
      <c r="C3555" s="321" t="s">
        <v>27153</v>
      </c>
      <c r="D3555" s="322">
        <v>78.040000000000006</v>
      </c>
    </row>
    <row r="3556" spans="1:5" ht="15" customHeight="1">
      <c r="A3556" s="319">
        <v>6853</v>
      </c>
      <c r="B3556" s="320" t="s">
        <v>31490</v>
      </c>
      <c r="C3556" s="321" t="s">
        <v>27153</v>
      </c>
      <c r="D3556" s="322">
        <v>45.25</v>
      </c>
    </row>
    <row r="3557" spans="1:5" ht="15" customHeight="1">
      <c r="A3557" s="319">
        <v>2030</v>
      </c>
      <c r="B3557" s="320" t="s">
        <v>31491</v>
      </c>
      <c r="C3557" s="321" t="s">
        <v>27153</v>
      </c>
      <c r="D3557" s="322">
        <v>52.67</v>
      </c>
      <c r="E3557" s="323" t="s">
        <v>28267</v>
      </c>
    </row>
    <row r="3558" spans="1:5" ht="15" customHeight="1">
      <c r="A3558" s="319">
        <v>2031</v>
      </c>
      <c r="B3558" s="320" t="s">
        <v>31492</v>
      </c>
      <c r="C3558" s="321" t="s">
        <v>27153</v>
      </c>
      <c r="D3558" s="322">
        <v>58.73</v>
      </c>
    </row>
    <row r="3559" spans="1:5" ht="15" customHeight="1">
      <c r="A3559" s="319">
        <v>4273</v>
      </c>
      <c r="B3559" s="320" t="s">
        <v>31493</v>
      </c>
      <c r="C3559" s="321" t="s">
        <v>27153</v>
      </c>
      <c r="D3559" s="322">
        <v>71.989999999999995</v>
      </c>
    </row>
    <row r="3560" spans="1:5" ht="15" customHeight="1">
      <c r="A3560" s="319">
        <v>11331</v>
      </c>
      <c r="B3560" s="320" t="s">
        <v>31494</v>
      </c>
      <c r="C3560" s="321" t="s">
        <v>27153</v>
      </c>
      <c r="D3560" s="322">
        <v>30.13</v>
      </c>
    </row>
    <row r="3561" spans="1:5" ht="15" customHeight="1">
      <c r="A3561" s="319">
        <v>9847</v>
      </c>
      <c r="B3561" s="320" t="s">
        <v>31495</v>
      </c>
      <c r="C3561" s="321" t="s">
        <v>27153</v>
      </c>
      <c r="D3561" s="322">
        <v>74.040000000000006</v>
      </c>
    </row>
    <row r="3562" spans="1:5" ht="15" customHeight="1">
      <c r="A3562" s="319">
        <v>9846</v>
      </c>
      <c r="B3562" s="320" t="s">
        <v>31496</v>
      </c>
      <c r="C3562" s="321" t="s">
        <v>27153</v>
      </c>
      <c r="D3562" s="322">
        <v>98.94</v>
      </c>
    </row>
    <row r="3563" spans="1:5" ht="15" customHeight="1">
      <c r="A3563" s="319">
        <v>7563</v>
      </c>
      <c r="B3563" s="320" t="s">
        <v>31497</v>
      </c>
      <c r="C3563" s="321" t="s">
        <v>27153</v>
      </c>
      <c r="D3563" s="322">
        <v>69.63</v>
      </c>
    </row>
    <row r="3564" spans="1:5" ht="15" customHeight="1">
      <c r="A3564" s="319">
        <v>7287</v>
      </c>
      <c r="B3564" s="320" t="s">
        <v>31498</v>
      </c>
      <c r="C3564" s="321" t="s">
        <v>27153</v>
      </c>
      <c r="D3564" s="322">
        <v>77.48</v>
      </c>
    </row>
    <row r="3565" spans="1:5" ht="15" customHeight="1">
      <c r="A3565" s="319">
        <v>4705</v>
      </c>
      <c r="B3565" s="320" t="s">
        <v>31499</v>
      </c>
      <c r="C3565" s="321" t="s">
        <v>27153</v>
      </c>
      <c r="D3565" s="322">
        <v>66.510000000000005</v>
      </c>
    </row>
    <row r="3566" spans="1:5" ht="15" customHeight="1">
      <c r="A3566" s="319">
        <v>9919</v>
      </c>
      <c r="B3566" s="320" t="s">
        <v>27296</v>
      </c>
      <c r="C3566" s="321" t="s">
        <v>27145</v>
      </c>
      <c r="D3566" s="322">
        <v>878.87</v>
      </c>
    </row>
    <row r="3567" spans="1:5" ht="15" customHeight="1">
      <c r="A3567" s="319">
        <v>12602</v>
      </c>
      <c r="B3567" s="320" t="s">
        <v>31500</v>
      </c>
      <c r="C3567" s="321" t="s">
        <v>27145</v>
      </c>
      <c r="D3567" s="322">
        <v>310.39</v>
      </c>
    </row>
    <row r="3568" spans="1:5" ht="15" customHeight="1">
      <c r="A3568" s="319">
        <v>2585</v>
      </c>
      <c r="B3568" s="320" t="s">
        <v>31501</v>
      </c>
      <c r="C3568" s="321" t="s">
        <v>27145</v>
      </c>
      <c r="D3568" s="322">
        <v>239.81</v>
      </c>
    </row>
    <row r="3569" spans="1:4" ht="15" customHeight="1">
      <c r="A3569" s="319">
        <v>2080</v>
      </c>
      <c r="B3569" s="320" t="s">
        <v>31502</v>
      </c>
      <c r="C3569" s="321" t="s">
        <v>27145</v>
      </c>
      <c r="D3569" s="322">
        <v>405.73</v>
      </c>
    </row>
    <row r="3570" spans="1:4" ht="15" customHeight="1">
      <c r="A3570" s="319">
        <v>12058</v>
      </c>
      <c r="B3570" s="320" t="s">
        <v>31503</v>
      </c>
      <c r="C3570" s="321" t="s">
        <v>27145</v>
      </c>
      <c r="D3570" s="322">
        <v>303.45999999999998</v>
      </c>
    </row>
    <row r="3571" spans="1:4" ht="15" customHeight="1">
      <c r="A3571" s="319">
        <v>12071</v>
      </c>
      <c r="B3571" s="320" t="s">
        <v>31504</v>
      </c>
      <c r="C3571" s="321" t="s">
        <v>27145</v>
      </c>
      <c r="D3571" s="322">
        <v>344</v>
      </c>
    </row>
    <row r="3572" spans="1:4" ht="15" customHeight="1">
      <c r="A3572" s="319">
        <v>9072</v>
      </c>
      <c r="B3572" s="320" t="s">
        <v>31505</v>
      </c>
      <c r="C3572" s="321" t="s">
        <v>27145</v>
      </c>
      <c r="D3572" s="322">
        <v>220.36</v>
      </c>
    </row>
    <row r="3573" spans="1:4" ht="17.100000000000001" customHeight="1">
      <c r="A3573" s="319">
        <v>12607</v>
      </c>
      <c r="B3573" s="320" t="s">
        <v>28238</v>
      </c>
      <c r="C3573" s="321" t="s">
        <v>27153</v>
      </c>
      <c r="D3573" s="322">
        <v>155.75</v>
      </c>
    </row>
    <row r="3574" spans="1:4" ht="17.100000000000001" customHeight="1">
      <c r="A3574" s="319">
        <v>13251</v>
      </c>
      <c r="B3574" s="320" t="s">
        <v>31506</v>
      </c>
      <c r="C3574" s="321" t="s">
        <v>27153</v>
      </c>
      <c r="D3574" s="322">
        <v>176.91</v>
      </c>
    </row>
    <row r="3575" spans="1:4" ht="17.100000000000001" customHeight="1">
      <c r="A3575" s="319">
        <v>12053</v>
      </c>
      <c r="B3575" s="320" t="s">
        <v>31507</v>
      </c>
      <c r="C3575" s="321" t="s">
        <v>27153</v>
      </c>
      <c r="D3575" s="322">
        <v>31.27</v>
      </c>
    </row>
    <row r="3576" spans="1:4" ht="17.100000000000001" customHeight="1">
      <c r="A3576" s="319">
        <v>12054</v>
      </c>
      <c r="B3576" s="320" t="s">
        <v>31508</v>
      </c>
      <c r="C3576" s="321" t="s">
        <v>27153</v>
      </c>
      <c r="D3576" s="322">
        <v>119.38</v>
      </c>
    </row>
    <row r="3577" spans="1:4" ht="17.100000000000001" customHeight="1">
      <c r="A3577" s="319">
        <v>12051</v>
      </c>
      <c r="B3577" s="320" t="s">
        <v>31509</v>
      </c>
      <c r="C3577" s="321" t="s">
        <v>27153</v>
      </c>
      <c r="D3577" s="322">
        <v>56.53</v>
      </c>
    </row>
    <row r="3578" spans="1:4" ht="17.100000000000001" customHeight="1">
      <c r="A3578" s="319">
        <v>12052</v>
      </c>
      <c r="B3578" s="320" t="s">
        <v>31510</v>
      </c>
      <c r="C3578" s="321" t="s">
        <v>27153</v>
      </c>
      <c r="D3578" s="322">
        <v>91.29</v>
      </c>
    </row>
    <row r="3579" spans="1:4" ht="15" customHeight="1">
      <c r="A3579" s="319">
        <v>12067</v>
      </c>
      <c r="B3579" s="320" t="s">
        <v>31511</v>
      </c>
      <c r="C3579" s="321" t="s">
        <v>27153</v>
      </c>
      <c r="D3579" s="322">
        <v>121.64</v>
      </c>
    </row>
    <row r="3580" spans="1:4" ht="17.100000000000001" customHeight="1">
      <c r="A3580" s="319">
        <v>12068</v>
      </c>
      <c r="B3580" s="320" t="s">
        <v>31512</v>
      </c>
      <c r="C3580" s="321" t="s">
        <v>27153</v>
      </c>
      <c r="D3580" s="322">
        <v>141.88999999999999</v>
      </c>
    </row>
    <row r="3581" spans="1:4" ht="15" customHeight="1">
      <c r="A3581" s="319">
        <v>12065</v>
      </c>
      <c r="B3581" s="320" t="s">
        <v>31513</v>
      </c>
      <c r="C3581" s="321" t="s">
        <v>27153</v>
      </c>
      <c r="D3581" s="322">
        <v>62.55</v>
      </c>
    </row>
    <row r="3582" spans="1:4" ht="15" customHeight="1">
      <c r="A3582" s="319">
        <v>12066</v>
      </c>
      <c r="B3582" s="320" t="s">
        <v>31514</v>
      </c>
      <c r="C3582" s="321" t="s">
        <v>27153</v>
      </c>
      <c r="D3582" s="322">
        <v>97.29</v>
      </c>
    </row>
    <row r="3583" spans="1:4" ht="17.100000000000001" customHeight="1">
      <c r="A3583" s="319">
        <v>12061</v>
      </c>
      <c r="B3583" s="320" t="s">
        <v>31515</v>
      </c>
      <c r="C3583" s="321" t="s">
        <v>27153</v>
      </c>
      <c r="D3583" s="322">
        <v>111.42</v>
      </c>
    </row>
    <row r="3584" spans="1:4" ht="17.100000000000001" customHeight="1">
      <c r="A3584" s="319">
        <v>12062</v>
      </c>
      <c r="B3584" s="320" t="s">
        <v>31516</v>
      </c>
      <c r="C3584" s="321" t="s">
        <v>27153</v>
      </c>
      <c r="D3584" s="322">
        <v>126.59</v>
      </c>
    </row>
    <row r="3585" spans="1:5" ht="17.100000000000001" customHeight="1">
      <c r="A3585" s="319">
        <v>12059</v>
      </c>
      <c r="B3585" s="320" t="s">
        <v>31517</v>
      </c>
      <c r="C3585" s="321" t="s">
        <v>27153</v>
      </c>
      <c r="D3585" s="322">
        <v>58.47</v>
      </c>
    </row>
    <row r="3586" spans="1:5" ht="17.100000000000001" customHeight="1">
      <c r="A3586" s="319">
        <v>12060</v>
      </c>
      <c r="B3586" s="320" t="s">
        <v>31518</v>
      </c>
      <c r="C3586" s="321" t="s">
        <v>27153</v>
      </c>
      <c r="D3586" s="322">
        <v>93.24</v>
      </c>
    </row>
    <row r="3587" spans="1:5" ht="17.100000000000001" customHeight="1">
      <c r="A3587" s="319">
        <v>12218</v>
      </c>
      <c r="B3587" s="320" t="s">
        <v>31519</v>
      </c>
      <c r="C3587" s="321" t="s">
        <v>27153</v>
      </c>
      <c r="D3587" s="322">
        <v>101.43</v>
      </c>
    </row>
    <row r="3588" spans="1:5" ht="17.100000000000001" customHeight="1">
      <c r="A3588" s="319">
        <v>12219</v>
      </c>
      <c r="B3588" s="320" t="s">
        <v>31520</v>
      </c>
      <c r="C3588" s="321" t="s">
        <v>27153</v>
      </c>
      <c r="D3588" s="322">
        <v>105.95</v>
      </c>
    </row>
    <row r="3589" spans="1:5" ht="17.100000000000001" customHeight="1">
      <c r="A3589" s="319">
        <v>12074</v>
      </c>
      <c r="B3589" s="320" t="s">
        <v>31521</v>
      </c>
      <c r="C3589" s="321" t="s">
        <v>27153</v>
      </c>
      <c r="D3589" s="322">
        <v>115.49</v>
      </c>
    </row>
    <row r="3590" spans="1:5" ht="17.100000000000001" customHeight="1">
      <c r="A3590" s="319">
        <v>12075</v>
      </c>
      <c r="B3590" s="320" t="s">
        <v>31522</v>
      </c>
      <c r="C3590" s="321" t="s">
        <v>27153</v>
      </c>
      <c r="D3590" s="322">
        <v>132.69</v>
      </c>
    </row>
    <row r="3591" spans="1:5" ht="17.100000000000001" customHeight="1">
      <c r="A3591" s="319">
        <v>12072</v>
      </c>
      <c r="B3591" s="320" t="s">
        <v>31523</v>
      </c>
      <c r="C3591" s="321" t="s">
        <v>27153</v>
      </c>
      <c r="D3591" s="322">
        <v>60.09</v>
      </c>
    </row>
    <row r="3592" spans="1:5" ht="17.100000000000001" customHeight="1">
      <c r="A3592" s="319">
        <v>12073</v>
      </c>
      <c r="B3592" s="320" t="s">
        <v>31524</v>
      </c>
      <c r="C3592" s="321" t="s">
        <v>27153</v>
      </c>
      <c r="D3592" s="322">
        <v>94.82</v>
      </c>
    </row>
    <row r="3593" spans="1:5" ht="17.100000000000001" customHeight="1">
      <c r="A3593" s="319">
        <v>12080</v>
      </c>
      <c r="B3593" s="320" t="s">
        <v>31525</v>
      </c>
      <c r="C3593" s="321" t="s">
        <v>27153</v>
      </c>
      <c r="D3593" s="322">
        <v>103.09</v>
      </c>
    </row>
    <row r="3594" spans="1:5" ht="17.100000000000001" customHeight="1">
      <c r="A3594" s="319">
        <v>12081</v>
      </c>
      <c r="B3594" s="320" t="s">
        <v>31526</v>
      </c>
      <c r="C3594" s="321" t="s">
        <v>27153</v>
      </c>
      <c r="D3594" s="322">
        <v>114.09</v>
      </c>
    </row>
    <row r="3595" spans="1:5" ht="15" customHeight="1">
      <c r="A3595" s="319">
        <v>12078</v>
      </c>
      <c r="B3595" s="320" t="s">
        <v>31527</v>
      </c>
      <c r="C3595" s="321" t="s">
        <v>27153</v>
      </c>
      <c r="D3595" s="322">
        <v>55.34</v>
      </c>
    </row>
    <row r="3596" spans="1:5" ht="17.100000000000001" customHeight="1">
      <c r="A3596" s="319">
        <v>12079</v>
      </c>
      <c r="B3596" s="320" t="s">
        <v>31528</v>
      </c>
      <c r="C3596" s="321" t="s">
        <v>27153</v>
      </c>
      <c r="D3596" s="322">
        <v>89.87</v>
      </c>
    </row>
    <row r="3597" spans="1:5" ht="15" customHeight="1">
      <c r="A3597" s="319">
        <v>4487</v>
      </c>
      <c r="B3597" s="320" t="s">
        <v>31529</v>
      </c>
      <c r="C3597" s="321" t="s">
        <v>27142</v>
      </c>
      <c r="D3597" s="322">
        <v>2.38</v>
      </c>
    </row>
    <row r="3598" spans="1:5" ht="15" customHeight="1">
      <c r="A3598" s="319">
        <v>79</v>
      </c>
      <c r="B3598" s="320" t="s">
        <v>31530</v>
      </c>
      <c r="C3598" s="321" t="s">
        <v>27383</v>
      </c>
      <c r="D3598" s="322">
        <v>6.19</v>
      </c>
      <c r="E3598" s="323" t="s">
        <v>28267</v>
      </c>
    </row>
    <row r="3599" spans="1:5" ht="15" customHeight="1">
      <c r="A3599" s="319">
        <v>146</v>
      </c>
      <c r="B3599" s="320" t="s">
        <v>31531</v>
      </c>
      <c r="C3599" s="321" t="s">
        <v>27383</v>
      </c>
      <c r="D3599" s="322">
        <v>2.98</v>
      </c>
      <c r="E3599" s="323" t="s">
        <v>28267</v>
      </c>
    </row>
    <row r="3600" spans="1:5" ht="15" customHeight="1">
      <c r="A3600" s="319">
        <v>159</v>
      </c>
      <c r="B3600" s="320" t="s">
        <v>31532</v>
      </c>
      <c r="C3600" s="321" t="s">
        <v>27383</v>
      </c>
      <c r="D3600" s="322">
        <v>4.25</v>
      </c>
      <c r="E3600" s="323" t="s">
        <v>28267</v>
      </c>
    </row>
    <row r="3601" spans="1:5" ht="15" customHeight="1">
      <c r="A3601" s="319">
        <v>615</v>
      </c>
      <c r="B3601" s="320" t="s">
        <v>31533</v>
      </c>
      <c r="C3601" s="321" t="s">
        <v>27383</v>
      </c>
      <c r="D3601" s="322">
        <v>4.4800000000000004</v>
      </c>
      <c r="E3601" s="323" t="s">
        <v>28267</v>
      </c>
    </row>
    <row r="3602" spans="1:5" ht="15" customHeight="1">
      <c r="A3602" s="319">
        <v>813</v>
      </c>
      <c r="B3602" s="320" t="s">
        <v>31534</v>
      </c>
      <c r="C3602" s="321" t="s">
        <v>27383</v>
      </c>
      <c r="D3602" s="322">
        <v>39.99</v>
      </c>
      <c r="E3602" s="323" t="s">
        <v>28267</v>
      </c>
    </row>
    <row r="3603" spans="1:5" ht="15" customHeight="1">
      <c r="A3603" s="319">
        <v>925</v>
      </c>
      <c r="B3603" s="320" t="s">
        <v>31535</v>
      </c>
      <c r="C3603" s="321" t="s">
        <v>27154</v>
      </c>
      <c r="D3603" s="322">
        <v>14.62</v>
      </c>
      <c r="E3603" s="323" t="s">
        <v>28267</v>
      </c>
    </row>
    <row r="3604" spans="1:5" ht="15" customHeight="1">
      <c r="A3604" s="319">
        <v>5489</v>
      </c>
      <c r="B3604" s="320" t="s">
        <v>31536</v>
      </c>
      <c r="C3604" s="321" t="s">
        <v>27154</v>
      </c>
      <c r="D3604" s="322">
        <v>27.27</v>
      </c>
      <c r="E3604" s="323" t="s">
        <v>28267</v>
      </c>
    </row>
    <row r="3605" spans="1:5" ht="15" customHeight="1">
      <c r="A3605" s="319">
        <v>4832</v>
      </c>
      <c r="B3605" s="320" t="s">
        <v>31537</v>
      </c>
      <c r="C3605" s="321" t="s">
        <v>27142</v>
      </c>
      <c r="D3605" s="322">
        <v>22.45</v>
      </c>
    </row>
    <row r="3606" spans="1:5" ht="15" customHeight="1">
      <c r="A3606" s="319">
        <v>10563</v>
      </c>
      <c r="B3606" s="320" t="s">
        <v>31538</v>
      </c>
      <c r="C3606" s="321" t="s">
        <v>27218</v>
      </c>
      <c r="D3606" s="322">
        <v>102.64</v>
      </c>
    </row>
    <row r="3607" spans="1:5" ht="15" customHeight="1">
      <c r="A3607" s="319">
        <v>11427</v>
      </c>
      <c r="B3607" s="320" t="s">
        <v>31539</v>
      </c>
      <c r="C3607" s="321" t="s">
        <v>27142</v>
      </c>
      <c r="D3607" s="322">
        <v>29.9</v>
      </c>
    </row>
    <row r="3608" spans="1:5" ht="15" customHeight="1">
      <c r="A3608" s="319">
        <v>1997</v>
      </c>
      <c r="B3608" s="320" t="s">
        <v>31540</v>
      </c>
      <c r="C3608" s="321" t="s">
        <v>27154</v>
      </c>
      <c r="D3608" s="322">
        <v>8.44</v>
      </c>
      <c r="E3608" s="323" t="s">
        <v>28267</v>
      </c>
    </row>
    <row r="3609" spans="1:5" ht="15" customHeight="1">
      <c r="A3609" s="319">
        <v>2414</v>
      </c>
      <c r="B3609" s="320" t="s">
        <v>31541</v>
      </c>
      <c r="C3609" s="321" t="s">
        <v>27142</v>
      </c>
      <c r="D3609" s="322">
        <v>10</v>
      </c>
      <c r="E3609" s="323" t="s">
        <v>28267</v>
      </c>
    </row>
    <row r="3610" spans="1:5" ht="15" customHeight="1">
      <c r="A3610" s="319">
        <v>10561</v>
      </c>
      <c r="B3610" s="320" t="s">
        <v>31542</v>
      </c>
      <c r="C3610" s="321" t="s">
        <v>27218</v>
      </c>
      <c r="D3610" s="322">
        <v>2.48</v>
      </c>
    </row>
    <row r="3611" spans="1:5" ht="15" customHeight="1">
      <c r="A3611" s="319">
        <v>11543</v>
      </c>
      <c r="B3611" s="320" t="s">
        <v>31543</v>
      </c>
      <c r="C3611" s="321" t="s">
        <v>27142</v>
      </c>
      <c r="D3611" s="322">
        <v>21</v>
      </c>
    </row>
    <row r="3612" spans="1:5" ht="25.5" customHeight="1">
      <c r="A3612" s="319">
        <v>11534</v>
      </c>
      <c r="B3612" s="320" t="s">
        <v>31544</v>
      </c>
      <c r="C3612" s="321" t="s">
        <v>27142</v>
      </c>
      <c r="D3612" s="322">
        <v>280</v>
      </c>
    </row>
    <row r="3613" spans="1:5" ht="15" customHeight="1">
      <c r="A3613" s="319">
        <v>3118</v>
      </c>
      <c r="B3613" s="320" t="s">
        <v>31545</v>
      </c>
      <c r="C3613" s="321" t="s">
        <v>27142</v>
      </c>
      <c r="D3613" s="322">
        <v>132.19999999999999</v>
      </c>
    </row>
    <row r="3614" spans="1:5" ht="15" customHeight="1">
      <c r="A3614" s="319">
        <v>3117</v>
      </c>
      <c r="B3614" s="320" t="s">
        <v>31546</v>
      </c>
      <c r="C3614" s="321" t="s">
        <v>27142</v>
      </c>
      <c r="D3614" s="322">
        <v>80.41</v>
      </c>
    </row>
    <row r="3615" spans="1:5" ht="15" customHeight="1">
      <c r="A3615" s="319">
        <v>11546</v>
      </c>
      <c r="B3615" s="320" t="s">
        <v>31547</v>
      </c>
      <c r="C3615" s="321" t="s">
        <v>27142</v>
      </c>
      <c r="D3615" s="322">
        <v>9.5</v>
      </c>
    </row>
    <row r="3616" spans="1:5" ht="15" customHeight="1">
      <c r="A3616" s="319">
        <v>11544</v>
      </c>
      <c r="B3616" s="320" t="s">
        <v>31548</v>
      </c>
      <c r="C3616" s="321" t="s">
        <v>27142</v>
      </c>
      <c r="D3616" s="322">
        <v>27.98</v>
      </c>
    </row>
    <row r="3617" spans="1:4" ht="15" customHeight="1">
      <c r="A3617" s="319">
        <v>10562</v>
      </c>
      <c r="B3617" s="320" t="s">
        <v>31549</v>
      </c>
      <c r="C3617" s="321" t="s">
        <v>27218</v>
      </c>
      <c r="D3617" s="322">
        <v>30</v>
      </c>
    </row>
    <row r="3618" spans="1:4" ht="17.100000000000001" customHeight="1">
      <c r="A3618" s="319">
        <v>11548</v>
      </c>
      <c r="B3618" s="320" t="s">
        <v>31550</v>
      </c>
      <c r="C3618" s="321" t="s">
        <v>27142</v>
      </c>
      <c r="D3618" s="322">
        <v>345</v>
      </c>
    </row>
    <row r="3619" spans="1:4" ht="15" customHeight="1">
      <c r="A3619" s="319">
        <v>9811</v>
      </c>
      <c r="B3619" s="320" t="s">
        <v>31551</v>
      </c>
      <c r="C3619" s="321" t="s">
        <v>27218</v>
      </c>
      <c r="D3619" s="322">
        <v>870</v>
      </c>
    </row>
    <row r="3620" spans="1:4" ht="17.100000000000001" customHeight="1">
      <c r="A3620" s="319">
        <v>3671</v>
      </c>
      <c r="B3620" s="320" t="s">
        <v>31552</v>
      </c>
      <c r="C3620" s="321" t="s">
        <v>27142</v>
      </c>
      <c r="D3620" s="322">
        <v>2505.11</v>
      </c>
    </row>
    <row r="3621" spans="1:4" ht="15" customHeight="1">
      <c r="A3621" s="319">
        <v>3102</v>
      </c>
      <c r="B3621" s="320" t="s">
        <v>31553</v>
      </c>
      <c r="C3621" s="321" t="s">
        <v>31554</v>
      </c>
      <c r="D3621" s="322">
        <v>26.1</v>
      </c>
    </row>
    <row r="3622" spans="1:4" ht="15" customHeight="1">
      <c r="A3622" s="319">
        <v>3105</v>
      </c>
      <c r="B3622" s="320" t="s">
        <v>31555</v>
      </c>
      <c r="C3622" s="321" t="s">
        <v>27153</v>
      </c>
      <c r="D3622" s="322">
        <v>18.47</v>
      </c>
    </row>
    <row r="3623" spans="1:4" ht="15" customHeight="1">
      <c r="A3623" s="319">
        <v>11554</v>
      </c>
      <c r="B3623" s="320" t="s">
        <v>31556</v>
      </c>
      <c r="C3623" s="321" t="s">
        <v>27142</v>
      </c>
      <c r="D3623" s="322">
        <v>472.73</v>
      </c>
    </row>
    <row r="3624" spans="1:4" ht="15" customHeight="1">
      <c r="A3624" s="319">
        <v>10566</v>
      </c>
      <c r="B3624" s="320" t="s">
        <v>31557</v>
      </c>
      <c r="C3624" s="321" t="s">
        <v>27142</v>
      </c>
      <c r="D3624" s="322">
        <v>30</v>
      </c>
    </row>
    <row r="3625" spans="1:4" ht="15" customHeight="1">
      <c r="A3625" s="319">
        <v>2508</v>
      </c>
      <c r="B3625" s="320" t="s">
        <v>31558</v>
      </c>
      <c r="C3625" s="321" t="s">
        <v>27142</v>
      </c>
      <c r="D3625" s="322">
        <v>622.33000000000004</v>
      </c>
    </row>
    <row r="3626" spans="1:4" ht="15" customHeight="1">
      <c r="A3626" s="319">
        <v>206</v>
      </c>
      <c r="B3626" s="320" t="s">
        <v>31559</v>
      </c>
      <c r="C3626" s="321" t="s">
        <v>27326</v>
      </c>
      <c r="D3626" s="322">
        <v>474.44</v>
      </c>
    </row>
    <row r="3627" spans="1:4" ht="15" customHeight="1">
      <c r="A3627" s="319">
        <v>428</v>
      </c>
      <c r="B3627" s="320" t="s">
        <v>31560</v>
      </c>
      <c r="C3627" s="321" t="s">
        <v>27142</v>
      </c>
      <c r="D3627" s="322">
        <v>5621.91</v>
      </c>
    </row>
    <row r="3628" spans="1:4" ht="15" customHeight="1">
      <c r="A3628" s="319">
        <v>4810</v>
      </c>
      <c r="B3628" s="320" t="s">
        <v>31561</v>
      </c>
      <c r="C3628" s="321" t="s">
        <v>27142</v>
      </c>
      <c r="D3628" s="322">
        <v>1629.83</v>
      </c>
    </row>
    <row r="3629" spans="1:4" ht="17.100000000000001" customHeight="1">
      <c r="A3629" s="319">
        <v>7305</v>
      </c>
      <c r="B3629" s="320" t="s">
        <v>31562</v>
      </c>
      <c r="C3629" s="321" t="s">
        <v>27326</v>
      </c>
      <c r="D3629" s="322">
        <v>7958.77</v>
      </c>
    </row>
    <row r="3630" spans="1:4" ht="17.100000000000001" customHeight="1">
      <c r="A3630" s="319">
        <v>932</v>
      </c>
      <c r="B3630" s="320" t="s">
        <v>31563</v>
      </c>
      <c r="C3630" s="321" t="s">
        <v>27326</v>
      </c>
      <c r="D3630" s="322">
        <v>3331.38</v>
      </c>
    </row>
    <row r="3631" spans="1:4" ht="17.100000000000001" customHeight="1">
      <c r="A3631" s="319">
        <v>2522</v>
      </c>
      <c r="B3631" s="320" t="s">
        <v>31564</v>
      </c>
      <c r="C3631" s="321" t="s">
        <v>27142</v>
      </c>
      <c r="D3631" s="322">
        <v>1665.71</v>
      </c>
    </row>
    <row r="3632" spans="1:4" ht="17.100000000000001" customHeight="1">
      <c r="A3632" s="319">
        <v>1877</v>
      </c>
      <c r="B3632" s="320" t="s">
        <v>31565</v>
      </c>
      <c r="C3632" s="321" t="s">
        <v>27326</v>
      </c>
      <c r="D3632" s="322">
        <v>942.65</v>
      </c>
    </row>
    <row r="3633" spans="1:5" ht="17.100000000000001" customHeight="1">
      <c r="A3633" s="319">
        <v>1928</v>
      </c>
      <c r="B3633" s="320" t="s">
        <v>31566</v>
      </c>
      <c r="C3633" s="321" t="s">
        <v>27326</v>
      </c>
      <c r="D3633" s="322">
        <v>324.7</v>
      </c>
    </row>
    <row r="3634" spans="1:5" ht="17.100000000000001" customHeight="1">
      <c r="A3634" s="319">
        <v>1931</v>
      </c>
      <c r="B3634" s="320" t="s">
        <v>31567</v>
      </c>
      <c r="C3634" s="321" t="s">
        <v>27326</v>
      </c>
      <c r="D3634" s="322">
        <v>274.37</v>
      </c>
    </row>
    <row r="3635" spans="1:5" ht="15" customHeight="1">
      <c r="A3635" s="319">
        <v>1929</v>
      </c>
      <c r="B3635" s="320" t="s">
        <v>31568</v>
      </c>
      <c r="C3635" s="321" t="s">
        <v>27326</v>
      </c>
      <c r="D3635" s="322">
        <v>45.28</v>
      </c>
    </row>
    <row r="3636" spans="1:5" ht="17.100000000000001" customHeight="1">
      <c r="A3636" s="319">
        <v>1930</v>
      </c>
      <c r="B3636" s="320" t="s">
        <v>31569</v>
      </c>
      <c r="C3636" s="321" t="s">
        <v>27142</v>
      </c>
      <c r="D3636" s="322">
        <v>831.91</v>
      </c>
    </row>
    <row r="3637" spans="1:5" ht="15" customHeight="1">
      <c r="A3637" s="319">
        <v>1932</v>
      </c>
      <c r="B3637" s="320" t="s">
        <v>31570</v>
      </c>
      <c r="C3637" s="321" t="s">
        <v>27142</v>
      </c>
      <c r="D3637" s="322">
        <v>231.58</v>
      </c>
    </row>
    <row r="3638" spans="1:5" ht="15" customHeight="1">
      <c r="A3638" s="319">
        <v>2543</v>
      </c>
      <c r="B3638" s="320" t="s">
        <v>31571</v>
      </c>
      <c r="C3638" s="321" t="s">
        <v>27142</v>
      </c>
      <c r="D3638" s="322">
        <v>630.41999999999996</v>
      </c>
    </row>
    <row r="3639" spans="1:5" ht="15" customHeight="1">
      <c r="A3639" s="319">
        <v>4811</v>
      </c>
      <c r="B3639" s="320" t="s">
        <v>31572</v>
      </c>
      <c r="C3639" s="321" t="s">
        <v>27326</v>
      </c>
      <c r="D3639" s="322">
        <v>2834.21</v>
      </c>
    </row>
    <row r="3640" spans="1:5" ht="17.100000000000001" customHeight="1">
      <c r="A3640" s="319">
        <v>10737</v>
      </c>
      <c r="B3640" s="320" t="s">
        <v>27416</v>
      </c>
      <c r="C3640" s="321" t="s">
        <v>27326</v>
      </c>
      <c r="D3640" s="322">
        <v>1345.53</v>
      </c>
      <c r="E3640" s="323" t="s">
        <v>28267</v>
      </c>
    </row>
    <row r="3641" spans="1:5" ht="17.100000000000001" customHeight="1">
      <c r="A3641" s="319">
        <v>10735</v>
      </c>
      <c r="B3641" s="320" t="s">
        <v>31573</v>
      </c>
      <c r="C3641" s="321" t="s">
        <v>27326</v>
      </c>
      <c r="D3641" s="322">
        <v>3551.68</v>
      </c>
      <c r="E3641" s="323" t="s">
        <v>28267</v>
      </c>
    </row>
    <row r="3642" spans="1:5" ht="15" customHeight="1">
      <c r="A3642" s="319">
        <v>244</v>
      </c>
      <c r="B3642" s="320" t="s">
        <v>31574</v>
      </c>
      <c r="C3642" s="321" t="s">
        <v>27326</v>
      </c>
      <c r="D3642" s="322">
        <v>3416.19</v>
      </c>
    </row>
    <row r="3643" spans="1:5" ht="15" customHeight="1">
      <c r="A3643" s="319">
        <v>243</v>
      </c>
      <c r="B3643" s="320" t="s">
        <v>31575</v>
      </c>
      <c r="C3643" s="321" t="s">
        <v>27326</v>
      </c>
      <c r="D3643" s="322">
        <v>2445.35</v>
      </c>
    </row>
    <row r="3644" spans="1:5" ht="17.100000000000001" customHeight="1">
      <c r="A3644" s="319">
        <v>10416</v>
      </c>
      <c r="B3644" s="320" t="s">
        <v>27373</v>
      </c>
      <c r="C3644" s="321" t="s">
        <v>27145</v>
      </c>
      <c r="D3644" s="322">
        <v>1692.3</v>
      </c>
    </row>
    <row r="3645" spans="1:5" ht="17.100000000000001" customHeight="1">
      <c r="A3645" s="319">
        <v>9291</v>
      </c>
      <c r="B3645" s="320" t="s">
        <v>31576</v>
      </c>
      <c r="C3645" s="321" t="s">
        <v>27145</v>
      </c>
      <c r="D3645" s="322">
        <v>195</v>
      </c>
    </row>
    <row r="3646" spans="1:5" ht="17.100000000000001" customHeight="1">
      <c r="A3646" s="319">
        <v>12424</v>
      </c>
      <c r="B3646" s="320" t="s">
        <v>31577</v>
      </c>
      <c r="C3646" s="321" t="s">
        <v>27145</v>
      </c>
      <c r="D3646" s="322">
        <v>450</v>
      </c>
    </row>
    <row r="3647" spans="1:5" ht="17.100000000000001" customHeight="1">
      <c r="A3647" s="319">
        <v>13006</v>
      </c>
      <c r="B3647" s="320" t="s">
        <v>28239</v>
      </c>
      <c r="C3647" s="321" t="s">
        <v>27145</v>
      </c>
      <c r="D3647" s="322">
        <v>390</v>
      </c>
    </row>
    <row r="3648" spans="1:5" ht="17.100000000000001" customHeight="1">
      <c r="A3648" s="319">
        <v>13007</v>
      </c>
      <c r="B3648" s="320" t="s">
        <v>28240</v>
      </c>
      <c r="C3648" s="321" t="s">
        <v>27145</v>
      </c>
      <c r="D3648" s="322">
        <v>480</v>
      </c>
    </row>
    <row r="3649" spans="1:4" ht="17.100000000000001" customHeight="1">
      <c r="A3649" s="319">
        <v>304</v>
      </c>
      <c r="B3649" s="320" t="s">
        <v>31578</v>
      </c>
      <c r="C3649" s="321" t="s">
        <v>27145</v>
      </c>
      <c r="D3649" s="322">
        <v>350</v>
      </c>
    </row>
    <row r="3650" spans="1:4" ht="17.100000000000001" customHeight="1">
      <c r="A3650" s="319">
        <v>305</v>
      </c>
      <c r="B3650" s="320" t="s">
        <v>31579</v>
      </c>
      <c r="C3650" s="321" t="s">
        <v>27145</v>
      </c>
      <c r="D3650" s="322">
        <v>206.36</v>
      </c>
    </row>
    <row r="3651" spans="1:4" ht="17.100000000000001" customHeight="1">
      <c r="A3651" s="319">
        <v>11133</v>
      </c>
      <c r="B3651" s="320" t="s">
        <v>28241</v>
      </c>
      <c r="C3651" s="321" t="s">
        <v>27145</v>
      </c>
      <c r="D3651" s="322">
        <v>900</v>
      </c>
    </row>
    <row r="3652" spans="1:4" ht="34.15" customHeight="1">
      <c r="A3652" s="319">
        <v>12211</v>
      </c>
      <c r="B3652" s="320" t="s">
        <v>31580</v>
      </c>
      <c r="C3652" s="321" t="s">
        <v>27145</v>
      </c>
      <c r="D3652" s="322">
        <v>165</v>
      </c>
    </row>
    <row r="3653" spans="1:4" ht="15" customHeight="1">
      <c r="A3653" s="319">
        <v>1741</v>
      </c>
      <c r="B3653" s="320" t="s">
        <v>31581</v>
      </c>
      <c r="C3653" s="321" t="s">
        <v>27145</v>
      </c>
      <c r="D3653" s="322">
        <v>140</v>
      </c>
    </row>
    <row r="3654" spans="1:4" ht="15" customHeight="1">
      <c r="A3654" s="319">
        <v>1739</v>
      </c>
      <c r="B3654" s="320" t="s">
        <v>31582</v>
      </c>
      <c r="C3654" s="321" t="s">
        <v>27145</v>
      </c>
      <c r="D3654" s="322">
        <v>130</v>
      </c>
    </row>
    <row r="3655" spans="1:4" ht="15" customHeight="1">
      <c r="A3655" s="319">
        <v>1740</v>
      </c>
      <c r="B3655" s="320" t="s">
        <v>31583</v>
      </c>
      <c r="C3655" s="321" t="s">
        <v>27145</v>
      </c>
      <c r="D3655" s="322">
        <v>72.209999999999994</v>
      </c>
    </row>
    <row r="3656" spans="1:4" ht="15" customHeight="1">
      <c r="A3656" s="319">
        <v>1738</v>
      </c>
      <c r="B3656" s="320" t="s">
        <v>31584</v>
      </c>
      <c r="C3656" s="321" t="s">
        <v>27145</v>
      </c>
      <c r="D3656" s="322">
        <v>300</v>
      </c>
    </row>
    <row r="3657" spans="1:4" ht="15" customHeight="1">
      <c r="A3657" s="319">
        <v>1742</v>
      </c>
      <c r="B3657" s="320" t="s">
        <v>31585</v>
      </c>
      <c r="C3657" s="321" t="s">
        <v>27145</v>
      </c>
      <c r="D3657" s="322">
        <v>150</v>
      </c>
    </row>
    <row r="3658" spans="1:4" ht="15" customHeight="1">
      <c r="A3658" s="319">
        <v>1743</v>
      </c>
      <c r="B3658" s="320" t="s">
        <v>27494</v>
      </c>
      <c r="C3658" s="321" t="s">
        <v>27145</v>
      </c>
      <c r="D3658" s="322">
        <v>120</v>
      </c>
    </row>
    <row r="3659" spans="1:4" ht="17.100000000000001" customHeight="1">
      <c r="A3659" s="319">
        <v>13751</v>
      </c>
      <c r="B3659" s="320" t="s">
        <v>41641</v>
      </c>
      <c r="C3659" s="321" t="s">
        <v>27225</v>
      </c>
      <c r="D3659" s="322">
        <v>3800</v>
      </c>
    </row>
    <row r="3660" spans="1:4" ht="15" customHeight="1">
      <c r="A3660" s="319">
        <v>2236</v>
      </c>
      <c r="B3660" s="320" t="s">
        <v>31586</v>
      </c>
      <c r="C3660" s="321" t="s">
        <v>27145</v>
      </c>
      <c r="D3660" s="322">
        <v>145</v>
      </c>
    </row>
    <row r="3661" spans="1:4" ht="15" customHeight="1">
      <c r="A3661" s="319">
        <v>9337</v>
      </c>
      <c r="B3661" s="320" t="s">
        <v>27482</v>
      </c>
      <c r="C3661" s="321" t="s">
        <v>27145</v>
      </c>
      <c r="D3661" s="322">
        <v>118.9</v>
      </c>
    </row>
    <row r="3662" spans="1:4" ht="15" customHeight="1">
      <c r="A3662" s="319">
        <v>13545</v>
      </c>
      <c r="B3662" s="320" t="s">
        <v>31587</v>
      </c>
      <c r="C3662" s="321" t="s">
        <v>27142</v>
      </c>
      <c r="D3662" s="322">
        <v>81.81</v>
      </c>
    </row>
    <row r="3663" spans="1:4" ht="15" customHeight="1">
      <c r="A3663" s="319">
        <v>13546</v>
      </c>
      <c r="B3663" s="320" t="s">
        <v>31588</v>
      </c>
      <c r="C3663" s="321" t="s">
        <v>27142</v>
      </c>
      <c r="D3663" s="322">
        <v>103.67</v>
      </c>
    </row>
    <row r="3664" spans="1:4" ht="15" customHeight="1">
      <c r="A3664" s="319">
        <v>13547</v>
      </c>
      <c r="B3664" s="320" t="s">
        <v>31589</v>
      </c>
      <c r="C3664" s="321" t="s">
        <v>27142</v>
      </c>
      <c r="D3664" s="322">
        <v>118.21</v>
      </c>
    </row>
    <row r="3665" spans="1:5" ht="15" customHeight="1">
      <c r="A3665" s="319">
        <v>13548</v>
      </c>
      <c r="B3665" s="320" t="s">
        <v>31590</v>
      </c>
      <c r="C3665" s="321" t="s">
        <v>27142</v>
      </c>
      <c r="D3665" s="322">
        <v>232.73</v>
      </c>
    </row>
    <row r="3666" spans="1:5" ht="15" customHeight="1">
      <c r="A3666" s="319">
        <v>13549</v>
      </c>
      <c r="B3666" s="320" t="s">
        <v>31591</v>
      </c>
      <c r="C3666" s="321" t="s">
        <v>27142</v>
      </c>
      <c r="D3666" s="322">
        <v>241.84</v>
      </c>
    </row>
    <row r="3667" spans="1:5" ht="15" customHeight="1">
      <c r="A3667" s="319">
        <v>13550</v>
      </c>
      <c r="B3667" s="320" t="s">
        <v>31592</v>
      </c>
      <c r="C3667" s="321" t="s">
        <v>27142</v>
      </c>
      <c r="D3667" s="322">
        <v>441.91</v>
      </c>
    </row>
    <row r="3668" spans="1:5" ht="15" customHeight="1">
      <c r="A3668" s="319">
        <v>13551</v>
      </c>
      <c r="B3668" s="320" t="s">
        <v>31593</v>
      </c>
      <c r="C3668" s="321" t="s">
        <v>27142</v>
      </c>
      <c r="D3668" s="322">
        <v>1091.03</v>
      </c>
    </row>
    <row r="3669" spans="1:5" ht="15" customHeight="1">
      <c r="A3669" s="319">
        <v>10637</v>
      </c>
      <c r="B3669" s="320" t="s">
        <v>31594</v>
      </c>
      <c r="C3669" s="321" t="s">
        <v>27142</v>
      </c>
      <c r="D3669" s="322">
        <v>40.880000000000003</v>
      </c>
    </row>
    <row r="3670" spans="1:5" ht="15" customHeight="1">
      <c r="A3670" s="319">
        <v>10640</v>
      </c>
      <c r="B3670" s="320" t="s">
        <v>31595</v>
      </c>
      <c r="C3670" s="321" t="s">
        <v>27142</v>
      </c>
      <c r="D3670" s="322">
        <v>179.93</v>
      </c>
    </row>
    <row r="3671" spans="1:5" ht="17.100000000000001" customHeight="1">
      <c r="A3671" s="319">
        <v>13536</v>
      </c>
      <c r="B3671" s="320" t="s">
        <v>31596</v>
      </c>
      <c r="C3671" s="321" t="s">
        <v>27142</v>
      </c>
      <c r="D3671" s="322">
        <v>2236.61</v>
      </c>
    </row>
    <row r="3672" spans="1:5" ht="17.100000000000001" customHeight="1">
      <c r="A3672" s="319">
        <v>13537</v>
      </c>
      <c r="B3672" s="320" t="s">
        <v>31597</v>
      </c>
      <c r="C3672" s="321" t="s">
        <v>27142</v>
      </c>
      <c r="D3672" s="322">
        <v>3054.9</v>
      </c>
    </row>
    <row r="3673" spans="1:5" ht="17.100000000000001" customHeight="1">
      <c r="A3673" s="319">
        <v>13538</v>
      </c>
      <c r="B3673" s="320" t="s">
        <v>31598</v>
      </c>
      <c r="C3673" s="321" t="s">
        <v>27142</v>
      </c>
      <c r="D3673" s="322">
        <v>3385.86</v>
      </c>
    </row>
    <row r="3674" spans="1:5" ht="17.100000000000001" customHeight="1">
      <c r="A3674" s="319">
        <v>13539</v>
      </c>
      <c r="B3674" s="320" t="s">
        <v>31599</v>
      </c>
      <c r="C3674" s="321" t="s">
        <v>27142</v>
      </c>
      <c r="D3674" s="322">
        <v>7311.71</v>
      </c>
    </row>
    <row r="3675" spans="1:5" ht="17.100000000000001" customHeight="1">
      <c r="A3675" s="319">
        <v>13540</v>
      </c>
      <c r="B3675" s="320" t="s">
        <v>31600</v>
      </c>
      <c r="C3675" s="321" t="s">
        <v>27142</v>
      </c>
      <c r="D3675" s="322">
        <v>8430.0400000000009</v>
      </c>
    </row>
    <row r="3676" spans="1:5" ht="17.100000000000001" customHeight="1">
      <c r="A3676" s="319">
        <v>13541</v>
      </c>
      <c r="B3676" s="320" t="s">
        <v>31601</v>
      </c>
      <c r="C3676" s="321" t="s">
        <v>27142</v>
      </c>
      <c r="D3676" s="322">
        <v>10866.66</v>
      </c>
    </row>
    <row r="3677" spans="1:5" ht="17.100000000000001" customHeight="1">
      <c r="A3677" s="319">
        <v>13542</v>
      </c>
      <c r="B3677" s="320" t="s">
        <v>31602</v>
      </c>
      <c r="C3677" s="321" t="s">
        <v>27142</v>
      </c>
      <c r="D3677" s="322">
        <v>14479.79</v>
      </c>
    </row>
    <row r="3678" spans="1:5" ht="17.100000000000001" customHeight="1">
      <c r="A3678" s="319">
        <v>13544</v>
      </c>
      <c r="B3678" s="320" t="s">
        <v>31603</v>
      </c>
      <c r="C3678" s="321" t="s">
        <v>27142</v>
      </c>
      <c r="D3678" s="322">
        <v>1603.84</v>
      </c>
    </row>
    <row r="3679" spans="1:5" ht="17.100000000000001" customHeight="1">
      <c r="A3679" s="319">
        <v>13543</v>
      </c>
      <c r="B3679" s="320" t="s">
        <v>31604</v>
      </c>
      <c r="C3679" s="321" t="s">
        <v>27142</v>
      </c>
      <c r="D3679" s="322">
        <v>1134.6500000000001</v>
      </c>
    </row>
    <row r="3680" spans="1:5" ht="15" customHeight="1">
      <c r="A3680" s="319">
        <v>10641</v>
      </c>
      <c r="B3680" s="320" t="s">
        <v>31605</v>
      </c>
      <c r="C3680" s="321" t="s">
        <v>27142</v>
      </c>
      <c r="D3680" s="322">
        <v>10.32</v>
      </c>
      <c r="E3680" s="323" t="s">
        <v>28267</v>
      </c>
    </row>
    <row r="3681" spans="1:5" ht="15" customHeight="1">
      <c r="A3681" s="319">
        <v>10642</v>
      </c>
      <c r="B3681" s="320" t="s">
        <v>31606</v>
      </c>
      <c r="C3681" s="321" t="s">
        <v>27142</v>
      </c>
      <c r="D3681" s="322">
        <v>33.35</v>
      </c>
    </row>
    <row r="3682" spans="1:5" ht="17.100000000000001" customHeight="1">
      <c r="A3682" s="319">
        <v>11864</v>
      </c>
      <c r="B3682" s="320" t="s">
        <v>31607</v>
      </c>
      <c r="C3682" s="321" t="s">
        <v>27153</v>
      </c>
      <c r="D3682" s="322">
        <v>122.85</v>
      </c>
    </row>
    <row r="3683" spans="1:5" ht="17.100000000000001" customHeight="1">
      <c r="A3683" s="319">
        <v>11865</v>
      </c>
      <c r="B3683" s="320" t="s">
        <v>31608</v>
      </c>
      <c r="C3683" s="321" t="s">
        <v>27153</v>
      </c>
      <c r="D3683" s="322">
        <v>191.89</v>
      </c>
      <c r="E3683" s="323" t="s">
        <v>28267</v>
      </c>
    </row>
    <row r="3684" spans="1:5" ht="17.100000000000001" customHeight="1">
      <c r="A3684" s="319">
        <v>11866</v>
      </c>
      <c r="B3684" s="320" t="s">
        <v>31609</v>
      </c>
      <c r="C3684" s="321" t="s">
        <v>27153</v>
      </c>
      <c r="D3684" s="322">
        <v>226.96</v>
      </c>
      <c r="E3684" s="323" t="s">
        <v>28267</v>
      </c>
    </row>
    <row r="3685" spans="1:5" ht="17.100000000000001" customHeight="1">
      <c r="A3685" s="319">
        <v>10638</v>
      </c>
      <c r="B3685" s="320" t="s">
        <v>31610</v>
      </c>
      <c r="C3685" s="321" t="s">
        <v>27153</v>
      </c>
      <c r="D3685" s="322">
        <v>500.33</v>
      </c>
      <c r="E3685" s="323" t="s">
        <v>28267</v>
      </c>
    </row>
    <row r="3686" spans="1:5" ht="17.100000000000001" customHeight="1">
      <c r="A3686" s="319">
        <v>10639</v>
      </c>
      <c r="B3686" s="320" t="s">
        <v>31611</v>
      </c>
      <c r="C3686" s="321" t="s">
        <v>27153</v>
      </c>
      <c r="D3686" s="322">
        <v>500.33</v>
      </c>
      <c r="E3686" s="323" t="s">
        <v>28267</v>
      </c>
    </row>
    <row r="3687" spans="1:5" ht="17.100000000000001" customHeight="1">
      <c r="A3687" s="319">
        <v>10646</v>
      </c>
      <c r="B3687" s="320" t="s">
        <v>31612</v>
      </c>
      <c r="C3687" s="321" t="s">
        <v>27153</v>
      </c>
      <c r="D3687" s="322">
        <v>802.9</v>
      </c>
    </row>
    <row r="3688" spans="1:5" ht="17.100000000000001" customHeight="1">
      <c r="A3688" s="319">
        <v>10647</v>
      </c>
      <c r="B3688" s="320" t="s">
        <v>31613</v>
      </c>
      <c r="C3688" s="321" t="s">
        <v>27153</v>
      </c>
      <c r="D3688" s="322">
        <v>1320.3</v>
      </c>
      <c r="E3688" s="323" t="s">
        <v>28267</v>
      </c>
    </row>
    <row r="3689" spans="1:5" ht="17.100000000000001" customHeight="1">
      <c r="A3689" s="319">
        <v>10648</v>
      </c>
      <c r="B3689" s="320" t="s">
        <v>31614</v>
      </c>
      <c r="C3689" s="321" t="s">
        <v>27153</v>
      </c>
      <c r="D3689" s="322">
        <v>1381.05</v>
      </c>
    </row>
    <row r="3690" spans="1:5" ht="17.100000000000001" customHeight="1">
      <c r="A3690" s="319">
        <v>10649</v>
      </c>
      <c r="B3690" s="320" t="s">
        <v>31615</v>
      </c>
      <c r="C3690" s="321" t="s">
        <v>27153</v>
      </c>
      <c r="D3690" s="322">
        <v>1754.89</v>
      </c>
      <c r="E3690" s="323" t="s">
        <v>28267</v>
      </c>
    </row>
    <row r="3691" spans="1:5" ht="17.100000000000001" customHeight="1">
      <c r="A3691" s="319">
        <v>10672</v>
      </c>
      <c r="B3691" s="320" t="s">
        <v>31616</v>
      </c>
      <c r="C3691" s="321" t="s">
        <v>27153</v>
      </c>
      <c r="D3691" s="322">
        <v>2754.28</v>
      </c>
      <c r="E3691" s="323" t="s">
        <v>28267</v>
      </c>
    </row>
    <row r="3692" spans="1:5" ht="17.100000000000001" customHeight="1">
      <c r="A3692" s="319">
        <v>10673</v>
      </c>
      <c r="B3692" s="320" t="s">
        <v>31617</v>
      </c>
      <c r="C3692" s="321" t="s">
        <v>27153</v>
      </c>
      <c r="D3692" s="322">
        <v>3219.8</v>
      </c>
    </row>
    <row r="3693" spans="1:5" ht="15" customHeight="1">
      <c r="A3693" s="319">
        <v>2321</v>
      </c>
      <c r="B3693" s="320" t="s">
        <v>31618</v>
      </c>
      <c r="C3693" s="321" t="s">
        <v>27153</v>
      </c>
      <c r="D3693" s="322">
        <v>9.24</v>
      </c>
      <c r="E3693" s="323" t="s">
        <v>28267</v>
      </c>
    </row>
    <row r="3694" spans="1:5" ht="15" customHeight="1">
      <c r="A3694" s="319">
        <v>4690</v>
      </c>
      <c r="B3694" s="320" t="s">
        <v>31619</v>
      </c>
      <c r="C3694" s="321" t="s">
        <v>27153</v>
      </c>
      <c r="D3694" s="322">
        <v>9.24</v>
      </c>
      <c r="E3694" s="323" t="s">
        <v>28267</v>
      </c>
    </row>
    <row r="3695" spans="1:5" ht="15" customHeight="1">
      <c r="A3695" s="319">
        <v>2322</v>
      </c>
      <c r="B3695" s="320" t="s">
        <v>31620</v>
      </c>
      <c r="C3695" s="321" t="s">
        <v>27153</v>
      </c>
      <c r="D3695" s="322">
        <v>5.76</v>
      </c>
      <c r="E3695" s="323" t="s">
        <v>28267</v>
      </c>
    </row>
    <row r="3696" spans="1:5" ht="15" customHeight="1">
      <c r="A3696" s="319">
        <v>4691</v>
      </c>
      <c r="B3696" s="320" t="s">
        <v>31621</v>
      </c>
      <c r="C3696" s="321" t="s">
        <v>27153</v>
      </c>
      <c r="D3696" s="322">
        <v>5.76</v>
      </c>
      <c r="E3696" s="323" t="s">
        <v>28267</v>
      </c>
    </row>
    <row r="3697" spans="1:5" ht="15" customHeight="1">
      <c r="A3697" s="319">
        <v>2323</v>
      </c>
      <c r="B3697" s="320" t="s">
        <v>31622</v>
      </c>
      <c r="C3697" s="321" t="s">
        <v>27153</v>
      </c>
      <c r="D3697" s="322">
        <v>19.079999999999998</v>
      </c>
      <c r="E3697" s="323" t="s">
        <v>28267</v>
      </c>
    </row>
    <row r="3698" spans="1:5" ht="15" customHeight="1">
      <c r="A3698" s="319">
        <v>4692</v>
      </c>
      <c r="B3698" s="320" t="s">
        <v>31623</v>
      </c>
      <c r="C3698" s="321" t="s">
        <v>27153</v>
      </c>
      <c r="D3698" s="322">
        <v>19.079999999999998</v>
      </c>
      <c r="E3698" s="323" t="s">
        <v>28267</v>
      </c>
    </row>
    <row r="3699" spans="1:5" ht="15" customHeight="1">
      <c r="A3699" s="319">
        <v>2324</v>
      </c>
      <c r="B3699" s="320" t="s">
        <v>31624</v>
      </c>
      <c r="C3699" s="321" t="s">
        <v>27153</v>
      </c>
      <c r="D3699" s="322">
        <v>32.799999999999997</v>
      </c>
      <c r="E3699" s="323" t="s">
        <v>28267</v>
      </c>
    </row>
    <row r="3700" spans="1:5" ht="15" customHeight="1">
      <c r="A3700" s="319">
        <v>13185</v>
      </c>
      <c r="B3700" s="320" t="s">
        <v>27198</v>
      </c>
      <c r="C3700" s="321" t="s">
        <v>27142</v>
      </c>
      <c r="D3700" s="322">
        <v>1869.26</v>
      </c>
    </row>
    <row r="3701" spans="1:5" ht="15" customHeight="1">
      <c r="A3701" s="319">
        <v>13184</v>
      </c>
      <c r="B3701" s="320" t="s">
        <v>27201</v>
      </c>
      <c r="C3701" s="321" t="s">
        <v>27142</v>
      </c>
      <c r="D3701" s="322">
        <v>52.31</v>
      </c>
    </row>
    <row r="3702" spans="1:5" ht="15" customHeight="1">
      <c r="A3702" s="319">
        <v>72</v>
      </c>
      <c r="B3702" s="320" t="s">
        <v>31625</v>
      </c>
      <c r="C3702" s="321" t="s">
        <v>27142</v>
      </c>
      <c r="D3702" s="322">
        <v>0.06</v>
      </c>
      <c r="E3702" s="323" t="s">
        <v>28267</v>
      </c>
    </row>
    <row r="3703" spans="1:5" ht="15" customHeight="1">
      <c r="A3703" s="319">
        <v>73</v>
      </c>
      <c r="B3703" s="320" t="s">
        <v>31626</v>
      </c>
      <c r="C3703" s="321" t="s">
        <v>27142</v>
      </c>
      <c r="D3703" s="322">
        <v>0.15</v>
      </c>
      <c r="E3703" s="323" t="s">
        <v>28267</v>
      </c>
    </row>
    <row r="3704" spans="1:5" ht="15" customHeight="1">
      <c r="A3704" s="319">
        <v>74</v>
      </c>
      <c r="B3704" s="320" t="s">
        <v>31627</v>
      </c>
      <c r="C3704" s="321" t="s">
        <v>27142</v>
      </c>
      <c r="D3704" s="322">
        <v>0.5</v>
      </c>
      <c r="E3704" s="323" t="s">
        <v>28267</v>
      </c>
    </row>
    <row r="3705" spans="1:5" ht="15" customHeight="1">
      <c r="A3705" s="319">
        <v>12539</v>
      </c>
      <c r="B3705" s="320" t="s">
        <v>31628</v>
      </c>
      <c r="C3705" s="321" t="s">
        <v>27142</v>
      </c>
      <c r="D3705" s="322">
        <v>0.39</v>
      </c>
      <c r="E3705" s="323" t="s">
        <v>28267</v>
      </c>
    </row>
    <row r="3706" spans="1:5" ht="15" customHeight="1">
      <c r="A3706" s="319">
        <v>3884</v>
      </c>
      <c r="B3706" s="320" t="s">
        <v>31629</v>
      </c>
      <c r="C3706" s="321" t="s">
        <v>27142</v>
      </c>
      <c r="D3706" s="322">
        <v>0.19</v>
      </c>
      <c r="E3706" s="323" t="s">
        <v>28267</v>
      </c>
    </row>
    <row r="3707" spans="1:5" ht="15" customHeight="1">
      <c r="A3707" s="319">
        <v>8948</v>
      </c>
      <c r="B3707" s="320" t="s">
        <v>31630</v>
      </c>
      <c r="C3707" s="321" t="s">
        <v>27142</v>
      </c>
      <c r="D3707" s="322">
        <v>0.12</v>
      </c>
      <c r="E3707" s="323" t="s">
        <v>28267</v>
      </c>
    </row>
    <row r="3708" spans="1:5" ht="15" customHeight="1">
      <c r="A3708" s="319">
        <v>6914</v>
      </c>
      <c r="B3708" s="320" t="s">
        <v>31631</v>
      </c>
      <c r="C3708" s="321" t="s">
        <v>27142</v>
      </c>
      <c r="D3708" s="322">
        <v>0.11</v>
      </c>
    </row>
    <row r="3709" spans="1:5" ht="15" customHeight="1">
      <c r="A3709" s="319">
        <v>8690</v>
      </c>
      <c r="B3709" s="320" t="s">
        <v>31632</v>
      </c>
      <c r="C3709" s="321" t="s">
        <v>27142</v>
      </c>
      <c r="D3709" s="322">
        <v>0.16</v>
      </c>
    </row>
    <row r="3710" spans="1:5" ht="15" customHeight="1">
      <c r="A3710" s="319">
        <v>8691</v>
      </c>
      <c r="B3710" s="320" t="s">
        <v>31633</v>
      </c>
      <c r="C3710" s="321" t="s">
        <v>27142</v>
      </c>
      <c r="D3710" s="322">
        <v>0.33</v>
      </c>
    </row>
    <row r="3711" spans="1:5" ht="15" customHeight="1">
      <c r="A3711" s="319">
        <v>2624</v>
      </c>
      <c r="B3711" s="320" t="s">
        <v>31634</v>
      </c>
      <c r="C3711" s="321" t="s">
        <v>27142</v>
      </c>
      <c r="D3711" s="322">
        <v>0.97</v>
      </c>
      <c r="E3711" s="323" t="s">
        <v>28267</v>
      </c>
    </row>
    <row r="3712" spans="1:5" ht="15" customHeight="1">
      <c r="A3712" s="319">
        <v>2625</v>
      </c>
      <c r="B3712" s="320" t="s">
        <v>31635</v>
      </c>
      <c r="C3712" s="321" t="s">
        <v>27142</v>
      </c>
      <c r="D3712" s="322">
        <v>0.94</v>
      </c>
      <c r="E3712" s="323" t="s">
        <v>28267</v>
      </c>
    </row>
    <row r="3713" spans="1:5" ht="17.100000000000001" customHeight="1">
      <c r="A3713" s="319">
        <v>7519</v>
      </c>
      <c r="B3713" s="320" t="s">
        <v>27939</v>
      </c>
      <c r="C3713" s="321" t="s">
        <v>27142</v>
      </c>
      <c r="D3713" s="322">
        <v>6.2</v>
      </c>
      <c r="E3713" s="323" t="s">
        <v>28267</v>
      </c>
    </row>
    <row r="3714" spans="1:5" ht="17.100000000000001" customHeight="1">
      <c r="A3714" s="319">
        <v>83</v>
      </c>
      <c r="B3714" s="320" t="s">
        <v>31636</v>
      </c>
      <c r="C3714" s="321" t="s">
        <v>27142</v>
      </c>
      <c r="D3714" s="322">
        <v>5.45</v>
      </c>
      <c r="E3714" s="323" t="s">
        <v>28267</v>
      </c>
    </row>
    <row r="3715" spans="1:5" ht="15" customHeight="1">
      <c r="A3715" s="319">
        <v>3355</v>
      </c>
      <c r="B3715" s="320" t="s">
        <v>28008</v>
      </c>
      <c r="C3715" s="321" t="s">
        <v>27150</v>
      </c>
      <c r="D3715" s="322">
        <v>0.76</v>
      </c>
      <c r="E3715" s="323" t="s">
        <v>28267</v>
      </c>
    </row>
    <row r="3716" spans="1:5" ht="15" customHeight="1">
      <c r="A3716" s="319">
        <v>181</v>
      </c>
      <c r="B3716" s="320" t="s">
        <v>31637</v>
      </c>
      <c r="C3716" s="321" t="s">
        <v>27142</v>
      </c>
      <c r="D3716" s="322">
        <v>0.05</v>
      </c>
    </row>
    <row r="3717" spans="1:5" ht="15" customHeight="1">
      <c r="A3717" s="319">
        <v>3875</v>
      </c>
      <c r="B3717" s="320" t="s">
        <v>31638</v>
      </c>
      <c r="C3717" s="321" t="s">
        <v>27142</v>
      </c>
      <c r="D3717" s="322">
        <v>0.56999999999999995</v>
      </c>
    </row>
    <row r="3718" spans="1:5" ht="15" customHeight="1">
      <c r="A3718" s="319">
        <v>11612</v>
      </c>
      <c r="B3718" s="320" t="s">
        <v>31639</v>
      </c>
      <c r="C3718" s="321" t="s">
        <v>27142</v>
      </c>
      <c r="D3718" s="322">
        <v>56.2</v>
      </c>
      <c r="E3718" s="323" t="s">
        <v>28267</v>
      </c>
    </row>
    <row r="3719" spans="1:5" ht="15" customHeight="1">
      <c r="A3719" s="319">
        <v>11098</v>
      </c>
      <c r="B3719" s="320" t="s">
        <v>27574</v>
      </c>
      <c r="C3719" s="321" t="s">
        <v>27142</v>
      </c>
      <c r="D3719" s="322">
        <v>150.08000000000001</v>
      </c>
    </row>
    <row r="3720" spans="1:5" ht="15" customHeight="1">
      <c r="A3720" s="319">
        <v>11613</v>
      </c>
      <c r="B3720" s="320" t="s">
        <v>31640</v>
      </c>
      <c r="C3720" s="321" t="s">
        <v>27142</v>
      </c>
      <c r="D3720" s="322">
        <v>25.4</v>
      </c>
      <c r="E3720" s="323" t="s">
        <v>28267</v>
      </c>
    </row>
    <row r="3721" spans="1:5" ht="15" customHeight="1">
      <c r="A3721" s="319">
        <v>11127</v>
      </c>
      <c r="B3721" s="320" t="s">
        <v>31641</v>
      </c>
      <c r="C3721" s="321" t="s">
        <v>27142</v>
      </c>
      <c r="D3721" s="322">
        <v>102.77</v>
      </c>
    </row>
    <row r="3722" spans="1:5" ht="15" customHeight="1">
      <c r="A3722" s="319">
        <v>11105</v>
      </c>
      <c r="B3722" s="320" t="s">
        <v>31642</v>
      </c>
      <c r="C3722" s="321" t="s">
        <v>27142</v>
      </c>
      <c r="D3722" s="322">
        <v>7.35</v>
      </c>
      <c r="E3722" s="323" t="s">
        <v>28267</v>
      </c>
    </row>
    <row r="3723" spans="1:5" ht="15" customHeight="1">
      <c r="A3723" s="319">
        <v>11625</v>
      </c>
      <c r="B3723" s="320" t="s">
        <v>31643</v>
      </c>
      <c r="C3723" s="321" t="s">
        <v>27153</v>
      </c>
      <c r="D3723" s="322">
        <v>12.02</v>
      </c>
    </row>
    <row r="3724" spans="1:5" ht="15" customHeight="1">
      <c r="A3724" s="319">
        <v>3881</v>
      </c>
      <c r="B3724" s="320" t="s">
        <v>31644</v>
      </c>
      <c r="C3724" s="321" t="s">
        <v>27153</v>
      </c>
      <c r="D3724" s="322">
        <v>8.68</v>
      </c>
    </row>
    <row r="3725" spans="1:5" ht="15" customHeight="1">
      <c r="A3725" s="319">
        <v>11530</v>
      </c>
      <c r="B3725" s="320" t="s">
        <v>31645</v>
      </c>
      <c r="C3725" s="321" t="s">
        <v>27153</v>
      </c>
      <c r="D3725" s="322">
        <v>19.37</v>
      </c>
    </row>
    <row r="3726" spans="1:5" ht="15" customHeight="1">
      <c r="A3726" s="319">
        <v>8926</v>
      </c>
      <c r="B3726" s="320" t="s">
        <v>27942</v>
      </c>
      <c r="C3726" s="321" t="s">
        <v>27153</v>
      </c>
      <c r="D3726" s="322">
        <v>13.1</v>
      </c>
    </row>
    <row r="3727" spans="1:5" ht="15" customHeight="1">
      <c r="A3727" s="319">
        <v>416</v>
      </c>
      <c r="B3727" s="320" t="s">
        <v>31646</v>
      </c>
      <c r="C3727" s="321" t="s">
        <v>27153</v>
      </c>
      <c r="D3727" s="322">
        <v>11.02</v>
      </c>
    </row>
    <row r="3728" spans="1:5" ht="15" customHeight="1">
      <c r="A3728" s="319">
        <v>402</v>
      </c>
      <c r="B3728" s="320" t="s">
        <v>31647</v>
      </c>
      <c r="C3728" s="321" t="s">
        <v>27153</v>
      </c>
      <c r="D3728" s="322">
        <v>8.66</v>
      </c>
    </row>
    <row r="3729" spans="1:5" ht="15" customHeight="1">
      <c r="A3729" s="319">
        <v>3872</v>
      </c>
      <c r="B3729" s="320" t="s">
        <v>31648</v>
      </c>
      <c r="C3729" s="321" t="s">
        <v>27153</v>
      </c>
      <c r="D3729" s="322">
        <v>56.93</v>
      </c>
      <c r="E3729" s="323" t="s">
        <v>28267</v>
      </c>
    </row>
    <row r="3730" spans="1:5" ht="15" customHeight="1">
      <c r="A3730" s="319">
        <v>422</v>
      </c>
      <c r="B3730" s="320" t="s">
        <v>31649</v>
      </c>
      <c r="C3730" s="321" t="s">
        <v>27153</v>
      </c>
      <c r="D3730" s="322">
        <v>36.5</v>
      </c>
    </row>
    <row r="3731" spans="1:5" ht="15" customHeight="1">
      <c r="A3731" s="319">
        <v>423</v>
      </c>
      <c r="B3731" s="320" t="s">
        <v>31650</v>
      </c>
      <c r="C3731" s="321" t="s">
        <v>27153</v>
      </c>
      <c r="D3731" s="322">
        <v>1.21</v>
      </c>
      <c r="E3731" s="323" t="s">
        <v>28267</v>
      </c>
    </row>
    <row r="3732" spans="1:5" ht="15" customHeight="1">
      <c r="A3732" s="319">
        <v>6477</v>
      </c>
      <c r="B3732" s="320" t="s">
        <v>31651</v>
      </c>
      <c r="C3732" s="321" t="s">
        <v>27153</v>
      </c>
      <c r="D3732" s="322">
        <v>1.82</v>
      </c>
      <c r="E3732" s="323" t="s">
        <v>28267</v>
      </c>
    </row>
    <row r="3733" spans="1:5" ht="15" customHeight="1">
      <c r="A3733" s="319">
        <v>11109</v>
      </c>
      <c r="B3733" s="320" t="s">
        <v>31652</v>
      </c>
      <c r="C3733" s="321" t="s">
        <v>27153</v>
      </c>
      <c r="D3733" s="322">
        <v>6.95</v>
      </c>
    </row>
    <row r="3734" spans="1:5" ht="15" customHeight="1">
      <c r="A3734" s="319">
        <v>3301</v>
      </c>
      <c r="B3734" s="320" t="s">
        <v>31653</v>
      </c>
      <c r="C3734" s="321" t="s">
        <v>27142</v>
      </c>
      <c r="D3734" s="322">
        <v>315</v>
      </c>
      <c r="E3734" s="323" t="s">
        <v>28267</v>
      </c>
    </row>
    <row r="3735" spans="1:5" ht="15" customHeight="1">
      <c r="A3735" s="319">
        <v>12992</v>
      </c>
      <c r="B3735" s="320" t="s">
        <v>27314</v>
      </c>
      <c r="C3735" s="321" t="s">
        <v>27150</v>
      </c>
      <c r="D3735" s="322">
        <v>337.67</v>
      </c>
    </row>
    <row r="3736" spans="1:5" ht="17.100000000000001" customHeight="1">
      <c r="A3736" s="319">
        <v>8942</v>
      </c>
      <c r="B3736" s="320" t="s">
        <v>27316</v>
      </c>
      <c r="C3736" s="321" t="s">
        <v>27142</v>
      </c>
      <c r="D3736" s="322">
        <v>32222.87</v>
      </c>
    </row>
    <row r="3737" spans="1:5" ht="15" customHeight="1">
      <c r="A3737" s="319">
        <v>547</v>
      </c>
      <c r="B3737" s="320" t="s">
        <v>31654</v>
      </c>
      <c r="C3737" s="321" t="s">
        <v>27142</v>
      </c>
      <c r="D3737" s="322">
        <v>0.14000000000000001</v>
      </c>
    </row>
    <row r="3738" spans="1:5" ht="15" customHeight="1">
      <c r="A3738" s="319">
        <v>548</v>
      </c>
      <c r="B3738" s="320" t="s">
        <v>31655</v>
      </c>
      <c r="C3738" s="321" t="s">
        <v>27142</v>
      </c>
      <c r="D3738" s="322">
        <v>0.63</v>
      </c>
    </row>
    <row r="3739" spans="1:5" ht="17.100000000000001" customHeight="1">
      <c r="A3739" s="319">
        <v>603</v>
      </c>
      <c r="B3739" s="320" t="s">
        <v>31656</v>
      </c>
      <c r="C3739" s="321" t="s">
        <v>27142</v>
      </c>
      <c r="D3739" s="322">
        <v>2.4</v>
      </c>
      <c r="E3739" s="323" t="s">
        <v>28267</v>
      </c>
    </row>
    <row r="3740" spans="1:5" ht="15" customHeight="1">
      <c r="A3740" s="319">
        <v>6556</v>
      </c>
      <c r="B3740" s="320" t="s">
        <v>31657</v>
      </c>
      <c r="C3740" s="321" t="s">
        <v>27142</v>
      </c>
      <c r="D3740" s="322">
        <v>2.4</v>
      </c>
      <c r="E3740" s="323" t="s">
        <v>28267</v>
      </c>
    </row>
    <row r="3741" spans="1:5" ht="15" customHeight="1">
      <c r="A3741" s="319">
        <v>13072</v>
      </c>
      <c r="B3741" s="320" t="s">
        <v>31658</v>
      </c>
      <c r="C3741" s="321" t="s">
        <v>27142</v>
      </c>
      <c r="D3741" s="322">
        <v>2532.23</v>
      </c>
    </row>
    <row r="3742" spans="1:5" ht="25.5" customHeight="1">
      <c r="A3742" s="319">
        <v>10249</v>
      </c>
      <c r="B3742" s="320" t="s">
        <v>31659</v>
      </c>
      <c r="C3742" s="321" t="s">
        <v>27142</v>
      </c>
      <c r="D3742" s="322">
        <v>94.63</v>
      </c>
    </row>
    <row r="3743" spans="1:5" ht="17.100000000000001" customHeight="1">
      <c r="A3743" s="319">
        <v>9329</v>
      </c>
      <c r="B3743" s="320" t="s">
        <v>27716</v>
      </c>
      <c r="C3743" s="321" t="s">
        <v>27142</v>
      </c>
      <c r="D3743" s="322">
        <v>20</v>
      </c>
      <c r="E3743" s="323" t="s">
        <v>28267</v>
      </c>
    </row>
    <row r="3744" spans="1:5" ht="15" customHeight="1">
      <c r="A3744" s="319">
        <v>10331</v>
      </c>
      <c r="B3744" s="320" t="s">
        <v>31660</v>
      </c>
      <c r="C3744" s="321" t="s">
        <v>27142</v>
      </c>
      <c r="D3744" s="322">
        <v>106.85</v>
      </c>
    </row>
    <row r="3745" spans="1:5" ht="15" customHeight="1">
      <c r="A3745" s="319">
        <v>665</v>
      </c>
      <c r="B3745" s="320" t="s">
        <v>31661</v>
      </c>
      <c r="C3745" s="321" t="s">
        <v>27142</v>
      </c>
      <c r="D3745" s="322">
        <v>9.9</v>
      </c>
      <c r="E3745" s="323" t="s">
        <v>28267</v>
      </c>
    </row>
    <row r="3746" spans="1:5" ht="15" customHeight="1">
      <c r="A3746" s="319">
        <v>6768</v>
      </c>
      <c r="B3746" s="320" t="s">
        <v>31662</v>
      </c>
      <c r="C3746" s="321" t="s">
        <v>27142</v>
      </c>
      <c r="D3746" s="322">
        <v>10.31</v>
      </c>
      <c r="E3746" s="323" t="s">
        <v>28267</v>
      </c>
    </row>
    <row r="3747" spans="1:5" ht="15" customHeight="1">
      <c r="A3747" s="319">
        <v>6635</v>
      </c>
      <c r="B3747" s="320" t="s">
        <v>31663</v>
      </c>
      <c r="C3747" s="321" t="s">
        <v>27142</v>
      </c>
      <c r="D3747" s="322">
        <v>17.93</v>
      </c>
      <c r="E3747" s="323" t="s">
        <v>28267</v>
      </c>
    </row>
    <row r="3748" spans="1:5" ht="15" customHeight="1">
      <c r="A3748" s="319">
        <v>6769</v>
      </c>
      <c r="B3748" s="320" t="s">
        <v>31664</v>
      </c>
      <c r="C3748" s="321" t="s">
        <v>27142</v>
      </c>
      <c r="D3748" s="322">
        <v>2.02</v>
      </c>
      <c r="E3748" s="323" t="s">
        <v>28267</v>
      </c>
    </row>
    <row r="3749" spans="1:5" ht="15" customHeight="1">
      <c r="A3749" s="319">
        <v>12118</v>
      </c>
      <c r="B3749" s="320" t="s">
        <v>31665</v>
      </c>
      <c r="C3749" s="321" t="s">
        <v>27142</v>
      </c>
      <c r="D3749" s="322">
        <v>2.02</v>
      </c>
      <c r="E3749" s="323" t="s">
        <v>28267</v>
      </c>
    </row>
    <row r="3750" spans="1:5" ht="15" customHeight="1">
      <c r="A3750" s="319">
        <v>12656</v>
      </c>
      <c r="B3750" s="320" t="s">
        <v>31666</v>
      </c>
      <c r="C3750" s="321" t="s">
        <v>27142</v>
      </c>
      <c r="D3750" s="322">
        <v>14094.01</v>
      </c>
    </row>
    <row r="3751" spans="1:5" ht="25.5" customHeight="1">
      <c r="A3751" s="319">
        <v>10004</v>
      </c>
      <c r="B3751" s="320" t="s">
        <v>27723</v>
      </c>
      <c r="C3751" s="321" t="s">
        <v>27142</v>
      </c>
      <c r="D3751" s="322">
        <v>15339.98</v>
      </c>
    </row>
    <row r="3752" spans="1:5" ht="15" customHeight="1">
      <c r="A3752" s="319">
        <v>12167</v>
      </c>
      <c r="B3752" s="320" t="s">
        <v>27587</v>
      </c>
      <c r="C3752" s="321" t="s">
        <v>27142</v>
      </c>
      <c r="D3752" s="322">
        <v>928.9</v>
      </c>
    </row>
    <row r="3753" spans="1:5" ht="15" customHeight="1">
      <c r="A3753" s="319">
        <v>9113</v>
      </c>
      <c r="B3753" s="320" t="s">
        <v>31667</v>
      </c>
      <c r="C3753" s="321" t="s">
        <v>27142</v>
      </c>
      <c r="D3753" s="322">
        <v>206.33</v>
      </c>
    </row>
    <row r="3754" spans="1:5" ht="15" customHeight="1">
      <c r="A3754" s="319">
        <v>918</v>
      </c>
      <c r="B3754" s="320" t="s">
        <v>31668</v>
      </c>
      <c r="C3754" s="321" t="s">
        <v>27142</v>
      </c>
      <c r="D3754" s="322">
        <v>2.6</v>
      </c>
      <c r="E3754" s="323" t="s">
        <v>28267</v>
      </c>
    </row>
    <row r="3755" spans="1:5" ht="15" customHeight="1">
      <c r="A3755" s="319">
        <v>919</v>
      </c>
      <c r="B3755" s="320" t="s">
        <v>31669</v>
      </c>
      <c r="C3755" s="321" t="s">
        <v>27142</v>
      </c>
      <c r="D3755" s="322">
        <v>3.25</v>
      </c>
      <c r="E3755" s="323" t="s">
        <v>28267</v>
      </c>
    </row>
    <row r="3756" spans="1:5" ht="17.100000000000001" customHeight="1">
      <c r="A3756" s="319">
        <v>920</v>
      </c>
      <c r="B3756" s="320" t="s">
        <v>31670</v>
      </c>
      <c r="C3756" s="321" t="s">
        <v>27142</v>
      </c>
      <c r="D3756" s="322">
        <v>3.25</v>
      </c>
      <c r="E3756" s="323" t="s">
        <v>28267</v>
      </c>
    </row>
    <row r="3757" spans="1:5" ht="15" customHeight="1">
      <c r="A3757" s="319">
        <v>921</v>
      </c>
      <c r="B3757" s="320" t="s">
        <v>31671</v>
      </c>
      <c r="C3757" s="321" t="s">
        <v>27142</v>
      </c>
      <c r="D3757" s="322">
        <v>2.9</v>
      </c>
      <c r="E3757" s="323" t="s">
        <v>28267</v>
      </c>
    </row>
    <row r="3758" spans="1:5" ht="15" customHeight="1">
      <c r="A3758" s="319">
        <v>3883</v>
      </c>
      <c r="B3758" s="320" t="s">
        <v>31672</v>
      </c>
      <c r="C3758" s="321" t="s">
        <v>27142</v>
      </c>
      <c r="D3758" s="322">
        <v>138.21</v>
      </c>
    </row>
    <row r="3759" spans="1:5" ht="15" customHeight="1">
      <c r="A3759" s="319">
        <v>10096</v>
      </c>
      <c r="B3759" s="320" t="s">
        <v>31673</v>
      </c>
      <c r="C3759" s="321" t="s">
        <v>27142</v>
      </c>
      <c r="D3759" s="322">
        <v>56.99</v>
      </c>
      <c r="E3759" s="323" t="s">
        <v>28267</v>
      </c>
    </row>
    <row r="3760" spans="1:5" ht="25.5" customHeight="1">
      <c r="A3760" s="319">
        <v>10236</v>
      </c>
      <c r="B3760" s="320" t="s">
        <v>31674</v>
      </c>
      <c r="C3760" s="321" t="s">
        <v>27142</v>
      </c>
      <c r="D3760" s="322">
        <v>193</v>
      </c>
      <c r="E3760" s="323" t="s">
        <v>28267</v>
      </c>
    </row>
    <row r="3761" spans="1:5" ht="15" customHeight="1">
      <c r="A3761" s="319">
        <v>3667</v>
      </c>
      <c r="B3761" s="320" t="s">
        <v>31675</v>
      </c>
      <c r="C3761" s="321" t="s">
        <v>27142</v>
      </c>
      <c r="D3761" s="322">
        <v>28.4</v>
      </c>
      <c r="E3761" s="323" t="s">
        <v>28267</v>
      </c>
    </row>
    <row r="3762" spans="1:5" ht="15" customHeight="1">
      <c r="A3762" s="319">
        <v>1089</v>
      </c>
      <c r="B3762" s="320" t="s">
        <v>31676</v>
      </c>
      <c r="C3762" s="321" t="s">
        <v>27142</v>
      </c>
      <c r="D3762" s="322">
        <v>15.7</v>
      </c>
      <c r="E3762" s="323" t="s">
        <v>28267</v>
      </c>
    </row>
    <row r="3763" spans="1:5" ht="15" customHeight="1">
      <c r="A3763" s="319">
        <v>1105</v>
      </c>
      <c r="B3763" s="320" t="s">
        <v>31677</v>
      </c>
      <c r="C3763" s="321" t="s">
        <v>27142</v>
      </c>
      <c r="D3763" s="322">
        <v>0.13</v>
      </c>
      <c r="E3763" s="323" t="s">
        <v>28267</v>
      </c>
    </row>
    <row r="3764" spans="1:5" ht="15" customHeight="1">
      <c r="B3764" s="320" t="s">
        <v>31678</v>
      </c>
      <c r="C3764" s="321" t="s">
        <v>27142</v>
      </c>
      <c r="D3764" s="322">
        <v>0.44</v>
      </c>
    </row>
    <row r="3765" spans="1:5" ht="15" customHeight="1">
      <c r="A3765" s="319">
        <v>9109</v>
      </c>
    </row>
    <row r="3766" spans="1:5" ht="15" customHeight="1">
      <c r="A3766" s="319">
        <v>11039</v>
      </c>
      <c r="B3766" s="320" t="s">
        <v>31679</v>
      </c>
      <c r="C3766" s="321" t="s">
        <v>27142</v>
      </c>
      <c r="D3766" s="322">
        <v>39.799999999999997</v>
      </c>
      <c r="E3766" s="323" t="s">
        <v>28267</v>
      </c>
    </row>
    <row r="3767" spans="1:5" ht="15" customHeight="1">
      <c r="A3767" s="319">
        <v>3665</v>
      </c>
      <c r="B3767" s="320" t="s">
        <v>31680</v>
      </c>
      <c r="C3767" s="321" t="s">
        <v>27150</v>
      </c>
      <c r="D3767" s="322">
        <v>630.5</v>
      </c>
    </row>
    <row r="3768" spans="1:5" ht="15" customHeight="1">
      <c r="A3768" s="319">
        <v>8943</v>
      </c>
      <c r="B3768" s="320" t="s">
        <v>31681</v>
      </c>
      <c r="C3768" s="321" t="s">
        <v>27142</v>
      </c>
      <c r="D3768" s="322">
        <v>367.9</v>
      </c>
      <c r="E3768" s="323" t="s">
        <v>28267</v>
      </c>
    </row>
    <row r="3769" spans="1:5" ht="15" customHeight="1">
      <c r="A3769" s="319">
        <v>8891</v>
      </c>
      <c r="B3769" s="320" t="s">
        <v>31682</v>
      </c>
      <c r="C3769" s="321" t="s">
        <v>27142</v>
      </c>
      <c r="D3769" s="322">
        <v>415</v>
      </c>
      <c r="E3769" s="323" t="s">
        <v>28267</v>
      </c>
    </row>
    <row r="3770" spans="1:5" ht="15" customHeight="1">
      <c r="A3770" s="319">
        <v>8782</v>
      </c>
      <c r="B3770" s="320" t="s">
        <v>31683</v>
      </c>
      <c r="C3770" s="321" t="s">
        <v>27142</v>
      </c>
      <c r="D3770" s="322">
        <v>640.15</v>
      </c>
    </row>
    <row r="3771" spans="1:5" ht="15" customHeight="1">
      <c r="A3771" s="319">
        <v>8892</v>
      </c>
      <c r="B3771" s="320" t="s">
        <v>31684</v>
      </c>
      <c r="C3771" s="321" t="s">
        <v>27142</v>
      </c>
      <c r="D3771" s="322">
        <v>474.9</v>
      </c>
      <c r="E3771" s="323" t="s">
        <v>28267</v>
      </c>
    </row>
    <row r="3772" spans="1:5" ht="17.100000000000001" customHeight="1">
      <c r="A3772" s="319">
        <v>13071</v>
      </c>
      <c r="B3772" s="320" t="s">
        <v>27971</v>
      </c>
      <c r="C3772" s="321" t="s">
        <v>27142</v>
      </c>
      <c r="D3772" s="322">
        <v>6330.6</v>
      </c>
    </row>
    <row r="3773" spans="1:5" ht="15" customHeight="1">
      <c r="A3773" s="319">
        <v>12168</v>
      </c>
      <c r="B3773" s="320" t="s">
        <v>31685</v>
      </c>
      <c r="C3773" s="321" t="s">
        <v>27142</v>
      </c>
      <c r="D3773" s="322">
        <v>146.33000000000001</v>
      </c>
    </row>
    <row r="3774" spans="1:5" ht="15" customHeight="1">
      <c r="A3774" s="319">
        <v>2067</v>
      </c>
      <c r="B3774" s="320" t="s">
        <v>31686</v>
      </c>
      <c r="C3774" s="321" t="s">
        <v>27142</v>
      </c>
      <c r="D3774" s="322">
        <v>0.74</v>
      </c>
      <c r="E3774" s="323" t="s">
        <v>28267</v>
      </c>
    </row>
    <row r="3775" spans="1:5" ht="15" customHeight="1">
      <c r="A3775" s="319">
        <v>13511</v>
      </c>
      <c r="B3775" s="320" t="s">
        <v>31687</v>
      </c>
      <c r="C3775" s="321" t="s">
        <v>27142</v>
      </c>
      <c r="D3775" s="322">
        <v>386.24</v>
      </c>
      <c r="E3775" s="323" t="s">
        <v>28267</v>
      </c>
    </row>
    <row r="3776" spans="1:5" ht="15" customHeight="1">
      <c r="A3776" s="319">
        <v>12113</v>
      </c>
      <c r="B3776" s="320" t="s">
        <v>31688</v>
      </c>
      <c r="C3776" s="321" t="s">
        <v>27142</v>
      </c>
      <c r="D3776" s="322">
        <v>35.5</v>
      </c>
      <c r="E3776" s="323" t="s">
        <v>28267</v>
      </c>
    </row>
    <row r="3777" spans="1:5" ht="15" customHeight="1">
      <c r="A3777" s="319">
        <v>1659</v>
      </c>
      <c r="B3777" s="320" t="s">
        <v>31689</v>
      </c>
      <c r="C3777" s="321" t="s">
        <v>27142</v>
      </c>
      <c r="D3777" s="322">
        <v>15.5</v>
      </c>
    </row>
    <row r="3778" spans="1:5" ht="15" customHeight="1">
      <c r="A3778" s="319">
        <v>6639</v>
      </c>
      <c r="B3778" s="320" t="s">
        <v>31690</v>
      </c>
      <c r="C3778" s="321" t="s">
        <v>27142</v>
      </c>
      <c r="D3778" s="322">
        <v>17.95</v>
      </c>
      <c r="E3778" s="323" t="s">
        <v>28267</v>
      </c>
    </row>
    <row r="3779" spans="1:5" ht="15" customHeight="1">
      <c r="A3779" s="319">
        <v>6640</v>
      </c>
      <c r="B3779" s="320" t="s">
        <v>31691</v>
      </c>
      <c r="C3779" s="321" t="s">
        <v>27142</v>
      </c>
      <c r="D3779" s="322">
        <v>20.6</v>
      </c>
      <c r="E3779" s="323" t="s">
        <v>28267</v>
      </c>
    </row>
    <row r="3780" spans="1:5" ht="15" customHeight="1">
      <c r="A3780" s="319">
        <v>3880</v>
      </c>
      <c r="B3780" s="320" t="s">
        <v>31692</v>
      </c>
      <c r="C3780" s="321" t="s">
        <v>27142</v>
      </c>
      <c r="D3780" s="322">
        <v>8</v>
      </c>
      <c r="E3780" s="323" t="s">
        <v>28267</v>
      </c>
    </row>
    <row r="3781" spans="1:5" ht="15" customHeight="1">
      <c r="A3781" s="319">
        <v>9865</v>
      </c>
      <c r="B3781" s="320" t="s">
        <v>31693</v>
      </c>
      <c r="C3781" s="321" t="s">
        <v>27142</v>
      </c>
      <c r="D3781" s="322">
        <v>31.7</v>
      </c>
      <c r="E3781" s="323" t="s">
        <v>28267</v>
      </c>
    </row>
    <row r="3782" spans="1:5" ht="15" customHeight="1">
      <c r="A3782" s="319">
        <v>1709</v>
      </c>
      <c r="B3782" s="320" t="s">
        <v>31694</v>
      </c>
      <c r="C3782" s="321" t="s">
        <v>27142</v>
      </c>
      <c r="D3782" s="322">
        <v>10.18</v>
      </c>
      <c r="E3782" s="323" t="s">
        <v>28267</v>
      </c>
    </row>
    <row r="3783" spans="1:5" ht="15" customHeight="1">
      <c r="A3783" s="319">
        <v>6763</v>
      </c>
      <c r="B3783" s="320" t="s">
        <v>31695</v>
      </c>
      <c r="C3783" s="321" t="s">
        <v>27142</v>
      </c>
      <c r="D3783" s="322">
        <v>195</v>
      </c>
      <c r="E3783" s="323" t="s">
        <v>28267</v>
      </c>
    </row>
    <row r="3784" spans="1:5" ht="15" customHeight="1">
      <c r="A3784" s="319">
        <v>1710</v>
      </c>
      <c r="B3784" s="320" t="s">
        <v>31696</v>
      </c>
      <c r="C3784" s="321" t="s">
        <v>27142</v>
      </c>
      <c r="D3784" s="322">
        <v>195</v>
      </c>
      <c r="E3784" s="323" t="s">
        <v>28267</v>
      </c>
    </row>
    <row r="3785" spans="1:5" ht="15" customHeight="1">
      <c r="A3785" s="319">
        <v>7304</v>
      </c>
      <c r="B3785" s="320" t="s">
        <v>31697</v>
      </c>
      <c r="C3785" s="321" t="s">
        <v>27142</v>
      </c>
      <c r="D3785" s="322">
        <v>339.88</v>
      </c>
      <c r="E3785" s="323" t="s">
        <v>28267</v>
      </c>
    </row>
    <row r="3786" spans="1:5" ht="15" customHeight="1">
      <c r="A3786" s="319">
        <v>6638</v>
      </c>
      <c r="B3786" s="320" t="s">
        <v>31698</v>
      </c>
      <c r="C3786" s="321" t="s">
        <v>27142</v>
      </c>
      <c r="D3786" s="322">
        <v>339.88</v>
      </c>
      <c r="E3786" s="323" t="s">
        <v>28267</v>
      </c>
    </row>
    <row r="3787" spans="1:5" ht="15" customHeight="1">
      <c r="A3787" s="319">
        <v>1707</v>
      </c>
      <c r="B3787" s="320" t="s">
        <v>31699</v>
      </c>
      <c r="C3787" s="321" t="s">
        <v>27142</v>
      </c>
      <c r="D3787" s="322">
        <v>285.3</v>
      </c>
      <c r="E3787" s="323" t="s">
        <v>28267</v>
      </c>
    </row>
    <row r="3788" spans="1:5" ht="15" customHeight="1">
      <c r="A3788" s="319">
        <v>6637</v>
      </c>
      <c r="B3788" s="320" t="s">
        <v>31700</v>
      </c>
      <c r="C3788" s="321" t="s">
        <v>27142</v>
      </c>
      <c r="D3788" s="322">
        <v>458.34</v>
      </c>
      <c r="E3788" s="323" t="s">
        <v>28267</v>
      </c>
    </row>
    <row r="3789" spans="1:5" ht="15" customHeight="1">
      <c r="A3789" s="319">
        <v>12114</v>
      </c>
      <c r="B3789" s="320" t="s">
        <v>31701</v>
      </c>
      <c r="C3789" s="321" t="s">
        <v>27142</v>
      </c>
      <c r="D3789" s="322">
        <v>2.25</v>
      </c>
      <c r="E3789" s="323" t="s">
        <v>28267</v>
      </c>
    </row>
    <row r="3790" spans="1:5" ht="15" customHeight="1">
      <c r="A3790" s="319">
        <v>4488</v>
      </c>
      <c r="B3790" s="320" t="s">
        <v>31702</v>
      </c>
      <c r="C3790" s="321" t="s">
        <v>27142</v>
      </c>
      <c r="D3790" s="322">
        <v>2.99</v>
      </c>
      <c r="E3790" s="323" t="s">
        <v>28267</v>
      </c>
    </row>
    <row r="3791" spans="1:5" ht="15" customHeight="1">
      <c r="A3791" s="319">
        <v>3304</v>
      </c>
      <c r="B3791" s="320" t="s">
        <v>31703</v>
      </c>
      <c r="C3791" s="321" t="s">
        <v>27142</v>
      </c>
      <c r="D3791" s="322">
        <v>4.0999999999999996</v>
      </c>
      <c r="E3791" s="323" t="s">
        <v>28267</v>
      </c>
    </row>
    <row r="3792" spans="1:5" ht="15" customHeight="1">
      <c r="A3792" s="319">
        <v>8797</v>
      </c>
      <c r="B3792" s="320" t="s">
        <v>31704</v>
      </c>
      <c r="C3792" s="321" t="s">
        <v>27142</v>
      </c>
      <c r="D3792" s="322">
        <v>607.39</v>
      </c>
    </row>
    <row r="3793" spans="1:5" ht="15" customHeight="1">
      <c r="A3793" s="319">
        <v>1902</v>
      </c>
      <c r="B3793" s="320" t="s">
        <v>31705</v>
      </c>
      <c r="C3793" s="321" t="s">
        <v>27142</v>
      </c>
      <c r="D3793" s="322">
        <v>579.14</v>
      </c>
    </row>
    <row r="3794" spans="1:5" ht="15" customHeight="1">
      <c r="A3794" s="319">
        <v>6762</v>
      </c>
      <c r="B3794" s="320" t="s">
        <v>31706</v>
      </c>
      <c r="C3794" s="321" t="s">
        <v>27142</v>
      </c>
      <c r="D3794" s="322">
        <v>537.9</v>
      </c>
      <c r="E3794" s="323" t="s">
        <v>28267</v>
      </c>
    </row>
    <row r="3795" spans="1:5" ht="15" customHeight="1">
      <c r="A3795" s="319">
        <v>13509</v>
      </c>
      <c r="B3795" s="320" t="s">
        <v>31707</v>
      </c>
      <c r="C3795" s="321" t="s">
        <v>27142</v>
      </c>
      <c r="D3795" s="322">
        <v>2509</v>
      </c>
    </row>
    <row r="3796" spans="1:5" ht="15" customHeight="1">
      <c r="A3796" s="319">
        <v>12109</v>
      </c>
      <c r="B3796" s="320" t="s">
        <v>31708</v>
      </c>
      <c r="C3796" s="321" t="s">
        <v>27142</v>
      </c>
      <c r="D3796" s="322">
        <v>1319.38</v>
      </c>
    </row>
    <row r="3797" spans="1:5" ht="15" customHeight="1">
      <c r="A3797" s="319">
        <v>11085</v>
      </c>
      <c r="B3797" s="320" t="s">
        <v>31709</v>
      </c>
      <c r="C3797" s="321" t="s">
        <v>27142</v>
      </c>
      <c r="D3797" s="322">
        <v>1882.97</v>
      </c>
    </row>
    <row r="3798" spans="1:5" ht="15" customHeight="1">
      <c r="A3798" s="319">
        <v>8890</v>
      </c>
      <c r="B3798" s="320" t="s">
        <v>31710</v>
      </c>
      <c r="C3798" s="321" t="s">
        <v>27142</v>
      </c>
      <c r="D3798" s="322">
        <v>367.9</v>
      </c>
      <c r="E3798" s="323" t="s">
        <v>28267</v>
      </c>
    </row>
    <row r="3799" spans="1:5" ht="15" customHeight="1">
      <c r="A3799" s="319">
        <v>10160</v>
      </c>
      <c r="B3799" s="320" t="s">
        <v>31711</v>
      </c>
      <c r="C3799" s="321" t="s">
        <v>27142</v>
      </c>
      <c r="D3799" s="322">
        <v>48.6</v>
      </c>
      <c r="E3799" s="323" t="s">
        <v>28267</v>
      </c>
    </row>
    <row r="3800" spans="1:5" ht="15" customHeight="1">
      <c r="A3800" s="319">
        <v>7477</v>
      </c>
      <c r="B3800" s="320" t="s">
        <v>31712</v>
      </c>
      <c r="C3800" s="321" t="s">
        <v>27150</v>
      </c>
      <c r="D3800" s="322">
        <v>76.3</v>
      </c>
      <c r="E3800" s="323" t="s">
        <v>28267</v>
      </c>
    </row>
    <row r="3801" spans="1:5" ht="15" customHeight="1">
      <c r="A3801" s="319">
        <v>7614</v>
      </c>
      <c r="B3801" s="320" t="s">
        <v>31713</v>
      </c>
      <c r="C3801" s="321" t="s">
        <v>27150</v>
      </c>
      <c r="D3801" s="322">
        <v>230</v>
      </c>
      <c r="E3801" s="323" t="s">
        <v>28267</v>
      </c>
    </row>
    <row r="3802" spans="1:5" ht="15" customHeight="1">
      <c r="A3802" s="319">
        <v>7615</v>
      </c>
      <c r="B3802" s="320" t="s">
        <v>31714</v>
      </c>
      <c r="C3802" s="321" t="s">
        <v>27150</v>
      </c>
      <c r="D3802" s="322">
        <v>520</v>
      </c>
      <c r="E3802" s="323" t="s">
        <v>28267</v>
      </c>
    </row>
    <row r="3803" spans="1:5" ht="15" customHeight="1">
      <c r="A3803" s="319">
        <v>11481</v>
      </c>
      <c r="B3803" s="320" t="s">
        <v>31715</v>
      </c>
      <c r="C3803" s="321" t="s">
        <v>27142</v>
      </c>
      <c r="D3803" s="322">
        <v>1243</v>
      </c>
      <c r="E3803" s="323" t="s">
        <v>28267</v>
      </c>
    </row>
    <row r="3804" spans="1:5" ht="15" customHeight="1">
      <c r="A3804" s="319">
        <v>13510</v>
      </c>
      <c r="B3804" s="320" t="s">
        <v>31716</v>
      </c>
      <c r="C3804" s="321" t="s">
        <v>27142</v>
      </c>
      <c r="D3804" s="322">
        <v>3292.7</v>
      </c>
      <c r="E3804" s="323" t="s">
        <v>28267</v>
      </c>
    </row>
    <row r="3805" spans="1:5" ht="17.100000000000001" customHeight="1">
      <c r="A3805" s="319">
        <v>10248</v>
      </c>
      <c r="B3805" s="320" t="s">
        <v>31717</v>
      </c>
      <c r="C3805" s="321" t="s">
        <v>27142</v>
      </c>
      <c r="D3805" s="322">
        <v>4467.3500000000004</v>
      </c>
    </row>
    <row r="3806" spans="1:5" ht="15" customHeight="1">
      <c r="A3806" s="319">
        <v>12473</v>
      </c>
      <c r="B3806" s="320" t="s">
        <v>31718</v>
      </c>
      <c r="C3806" s="321" t="s">
        <v>27142</v>
      </c>
      <c r="D3806" s="322">
        <v>693.57</v>
      </c>
    </row>
    <row r="3807" spans="1:5" ht="15" customHeight="1">
      <c r="A3807" s="319">
        <v>11482</v>
      </c>
      <c r="B3807" s="320" t="s">
        <v>31719</v>
      </c>
      <c r="C3807" s="321" t="s">
        <v>27142</v>
      </c>
      <c r="D3807" s="322">
        <v>293.05</v>
      </c>
    </row>
    <row r="3808" spans="1:5" ht="15" customHeight="1">
      <c r="A3808" s="319">
        <v>11624</v>
      </c>
      <c r="B3808" s="320" t="s">
        <v>31720</v>
      </c>
      <c r="C3808" s="321" t="s">
        <v>27142</v>
      </c>
      <c r="D3808" s="322">
        <v>488.44</v>
      </c>
    </row>
    <row r="3809" spans="1:5" ht="15" customHeight="1">
      <c r="A3809" s="319">
        <v>11623</v>
      </c>
      <c r="B3809" s="320" t="s">
        <v>31721</v>
      </c>
      <c r="C3809" s="321" t="s">
        <v>27142</v>
      </c>
      <c r="D3809" s="322">
        <v>399.7</v>
      </c>
      <c r="E3809" s="323" t="s">
        <v>28267</v>
      </c>
    </row>
    <row r="3810" spans="1:5" ht="17.100000000000001" customHeight="1">
      <c r="A3810" s="319">
        <v>11641</v>
      </c>
      <c r="B3810" s="320" t="s">
        <v>27553</v>
      </c>
      <c r="C3810" s="321" t="s">
        <v>27142</v>
      </c>
      <c r="D3810" s="322">
        <v>281</v>
      </c>
      <c r="E3810" s="323" t="s">
        <v>28267</v>
      </c>
    </row>
    <row r="3811" spans="1:5" ht="25.5" customHeight="1">
      <c r="A3811" s="319">
        <v>76</v>
      </c>
      <c r="B3811" s="320" t="s">
        <v>31722</v>
      </c>
      <c r="C3811" s="321" t="s">
        <v>27142</v>
      </c>
      <c r="D3811" s="322">
        <v>339.27</v>
      </c>
      <c r="E3811" s="323" t="s">
        <v>28267</v>
      </c>
    </row>
    <row r="3812" spans="1:5" ht="15" customHeight="1">
      <c r="A3812" s="319">
        <v>11194</v>
      </c>
      <c r="B3812" s="320" t="s">
        <v>31723</v>
      </c>
      <c r="C3812" s="321" t="s">
        <v>27142</v>
      </c>
      <c r="D3812" s="322">
        <v>189.71</v>
      </c>
    </row>
    <row r="3813" spans="1:5" ht="15" customHeight="1">
      <c r="A3813" s="319">
        <v>11193</v>
      </c>
      <c r="B3813" s="320" t="s">
        <v>31724</v>
      </c>
      <c r="C3813" s="321" t="s">
        <v>27142</v>
      </c>
      <c r="D3813" s="322">
        <v>339.27</v>
      </c>
      <c r="E3813" s="323" t="s">
        <v>28267</v>
      </c>
    </row>
    <row r="3814" spans="1:5" ht="25.5" customHeight="1">
      <c r="A3814" s="319">
        <v>9005</v>
      </c>
      <c r="B3814" s="320" t="s">
        <v>31725</v>
      </c>
      <c r="C3814" s="321" t="s">
        <v>27142</v>
      </c>
      <c r="D3814" s="322">
        <v>931.08</v>
      </c>
    </row>
    <row r="3815" spans="1:5" ht="15" customHeight="1">
      <c r="A3815" s="319">
        <v>7611</v>
      </c>
      <c r="B3815" s="320" t="s">
        <v>31726</v>
      </c>
      <c r="C3815" s="321" t="s">
        <v>27142</v>
      </c>
      <c r="D3815" s="322">
        <v>94.48</v>
      </c>
    </row>
    <row r="3816" spans="1:5" ht="15" customHeight="1">
      <c r="A3816" s="319">
        <v>12664</v>
      </c>
      <c r="B3816" s="320" t="s">
        <v>31727</v>
      </c>
      <c r="C3816" s="321" t="s">
        <v>27142</v>
      </c>
      <c r="D3816" s="322">
        <v>110.96</v>
      </c>
    </row>
    <row r="3817" spans="1:5" ht="17.100000000000001" customHeight="1">
      <c r="A3817" s="319">
        <v>12850</v>
      </c>
      <c r="B3817" s="320" t="s">
        <v>27554</v>
      </c>
      <c r="C3817" s="321" t="s">
        <v>27142</v>
      </c>
      <c r="D3817" s="322">
        <v>40.049999999999997</v>
      </c>
    </row>
    <row r="3818" spans="1:5" ht="17.100000000000001" customHeight="1">
      <c r="A3818" s="319">
        <v>12881</v>
      </c>
      <c r="B3818" s="320" t="s">
        <v>27555</v>
      </c>
      <c r="C3818" s="321" t="s">
        <v>27142</v>
      </c>
      <c r="D3818" s="322">
        <v>157.91999999999999</v>
      </c>
    </row>
    <row r="3819" spans="1:5" ht="15" customHeight="1">
      <c r="A3819" s="319">
        <v>131</v>
      </c>
      <c r="B3819" s="320" t="s">
        <v>31728</v>
      </c>
      <c r="C3819" s="321" t="s">
        <v>27142</v>
      </c>
      <c r="D3819" s="322">
        <v>74.03</v>
      </c>
      <c r="E3819" s="323" t="s">
        <v>28267</v>
      </c>
    </row>
    <row r="3820" spans="1:5" ht="15" customHeight="1">
      <c r="A3820" s="319">
        <v>11195</v>
      </c>
      <c r="B3820" s="320" t="s">
        <v>31729</v>
      </c>
      <c r="C3820" s="321" t="s">
        <v>27142</v>
      </c>
      <c r="D3820" s="322">
        <v>232.7</v>
      </c>
    </row>
    <row r="3821" spans="1:5" ht="15" customHeight="1">
      <c r="A3821" s="319">
        <v>264</v>
      </c>
      <c r="B3821" s="320" t="s">
        <v>27557</v>
      </c>
      <c r="C3821" s="321" t="s">
        <v>27142</v>
      </c>
      <c r="D3821" s="322">
        <v>42.08</v>
      </c>
    </row>
    <row r="3822" spans="1:5" ht="17.100000000000001" customHeight="1">
      <c r="A3822" s="319">
        <v>12852</v>
      </c>
      <c r="B3822" s="320" t="s">
        <v>27559</v>
      </c>
      <c r="C3822" s="321" t="s">
        <v>27142</v>
      </c>
      <c r="D3822" s="322">
        <v>94.85</v>
      </c>
    </row>
    <row r="3823" spans="1:5" ht="17.100000000000001" customHeight="1">
      <c r="A3823" s="319">
        <v>442</v>
      </c>
      <c r="B3823" s="320" t="s">
        <v>31730</v>
      </c>
      <c r="C3823" s="321" t="s">
        <v>27142</v>
      </c>
      <c r="D3823" s="322">
        <v>1619.09</v>
      </c>
    </row>
    <row r="3824" spans="1:5" ht="25.5" customHeight="1">
      <c r="A3824" s="319">
        <v>10115</v>
      </c>
      <c r="B3824" s="320" t="s">
        <v>31731</v>
      </c>
      <c r="C3824" s="321" t="s">
        <v>27142</v>
      </c>
      <c r="D3824" s="322">
        <v>948.21</v>
      </c>
    </row>
    <row r="3825" spans="1:5" ht="15" customHeight="1">
      <c r="A3825" s="319">
        <v>7743</v>
      </c>
      <c r="B3825" s="320" t="s">
        <v>27560</v>
      </c>
      <c r="C3825" s="321" t="s">
        <v>27142</v>
      </c>
      <c r="D3825" s="322">
        <v>173.03</v>
      </c>
    </row>
    <row r="3826" spans="1:5" ht="17.100000000000001" customHeight="1">
      <c r="A3826" s="319">
        <v>12975</v>
      </c>
      <c r="B3826" s="320" t="s">
        <v>27561</v>
      </c>
      <c r="C3826" s="321" t="s">
        <v>27142</v>
      </c>
      <c r="D3826" s="322">
        <v>1570.09</v>
      </c>
    </row>
    <row r="3827" spans="1:5" ht="17.100000000000001" customHeight="1">
      <c r="A3827" s="319">
        <v>8359</v>
      </c>
      <c r="B3827" s="320" t="s">
        <v>31732</v>
      </c>
      <c r="C3827" s="321" t="s">
        <v>27142</v>
      </c>
      <c r="D3827" s="322">
        <v>584.19000000000005</v>
      </c>
    </row>
    <row r="3828" spans="1:5" ht="17.100000000000001" customHeight="1">
      <c r="A3828" s="319">
        <v>8534</v>
      </c>
      <c r="B3828" s="320" t="s">
        <v>31733</v>
      </c>
      <c r="C3828" s="321" t="s">
        <v>27142</v>
      </c>
      <c r="D3828" s="322">
        <v>1001.42</v>
      </c>
    </row>
    <row r="3829" spans="1:5" ht="17.100000000000001" customHeight="1">
      <c r="A3829" s="319">
        <v>8016</v>
      </c>
      <c r="B3829" s="320" t="s">
        <v>31734</v>
      </c>
      <c r="C3829" s="321" t="s">
        <v>27142</v>
      </c>
      <c r="D3829" s="322">
        <v>2187.9699999999998</v>
      </c>
    </row>
    <row r="3830" spans="1:5" ht="17.100000000000001" customHeight="1">
      <c r="A3830" s="319">
        <v>7627</v>
      </c>
      <c r="B3830" s="320" t="s">
        <v>31735</v>
      </c>
      <c r="C3830" s="321" t="s">
        <v>27142</v>
      </c>
      <c r="D3830" s="322">
        <v>323.38</v>
      </c>
    </row>
    <row r="3831" spans="1:5" ht="17.100000000000001" customHeight="1">
      <c r="A3831" s="319">
        <v>12660</v>
      </c>
      <c r="B3831" s="320" t="s">
        <v>27562</v>
      </c>
      <c r="C3831" s="321" t="s">
        <v>27142</v>
      </c>
      <c r="D3831" s="322">
        <v>4722.93</v>
      </c>
    </row>
    <row r="3832" spans="1:5" ht="15" customHeight="1">
      <c r="A3832" s="319">
        <v>6902</v>
      </c>
      <c r="B3832" s="320" t="s">
        <v>31736</v>
      </c>
      <c r="C3832" s="321" t="s">
        <v>27142</v>
      </c>
      <c r="D3832" s="322">
        <v>8.0399999999999991</v>
      </c>
      <c r="E3832" s="323" t="s">
        <v>28267</v>
      </c>
    </row>
    <row r="3833" spans="1:5" ht="15" customHeight="1">
      <c r="A3833" s="319">
        <v>12848</v>
      </c>
      <c r="B3833" s="320" t="s">
        <v>27563</v>
      </c>
      <c r="C3833" s="321" t="s">
        <v>27142</v>
      </c>
      <c r="D3833" s="322">
        <v>70.89</v>
      </c>
    </row>
    <row r="3834" spans="1:5" ht="15" customHeight="1">
      <c r="A3834" s="319">
        <v>12883</v>
      </c>
      <c r="B3834" s="320" t="s">
        <v>27564</v>
      </c>
      <c r="C3834" s="321" t="s">
        <v>27142</v>
      </c>
      <c r="D3834" s="322">
        <v>175.42</v>
      </c>
    </row>
    <row r="3835" spans="1:5" ht="17.100000000000001" customHeight="1">
      <c r="A3835" s="319">
        <v>12849</v>
      </c>
      <c r="B3835" s="320" t="s">
        <v>27565</v>
      </c>
      <c r="C3835" s="321" t="s">
        <v>27142</v>
      </c>
      <c r="D3835" s="322">
        <v>58.54</v>
      </c>
    </row>
    <row r="3836" spans="1:5" ht="17.100000000000001" customHeight="1">
      <c r="A3836" s="319">
        <v>12882</v>
      </c>
      <c r="B3836" s="320" t="s">
        <v>27566</v>
      </c>
      <c r="C3836" s="321" t="s">
        <v>27142</v>
      </c>
      <c r="D3836" s="322">
        <v>175.42</v>
      </c>
    </row>
    <row r="3837" spans="1:5" ht="15" customHeight="1">
      <c r="A3837" s="319">
        <v>906</v>
      </c>
      <c r="B3837" s="320" t="s">
        <v>31737</v>
      </c>
      <c r="C3837" s="321" t="s">
        <v>27142</v>
      </c>
      <c r="D3837" s="322">
        <v>54.72</v>
      </c>
      <c r="E3837" s="323" t="s">
        <v>28267</v>
      </c>
    </row>
    <row r="3838" spans="1:5" ht="15" customHeight="1">
      <c r="A3838" s="319">
        <v>13468</v>
      </c>
      <c r="B3838" s="320" t="s">
        <v>31738</v>
      </c>
      <c r="C3838" s="321" t="s">
        <v>27142</v>
      </c>
      <c r="D3838" s="322">
        <v>99.23</v>
      </c>
      <c r="E3838" s="323" t="s">
        <v>28267</v>
      </c>
    </row>
    <row r="3839" spans="1:5" ht="15" customHeight="1">
      <c r="A3839" s="319">
        <v>13469</v>
      </c>
      <c r="B3839" s="320" t="s">
        <v>31739</v>
      </c>
      <c r="C3839" s="321" t="s">
        <v>27142</v>
      </c>
      <c r="D3839" s="322">
        <v>120.71</v>
      </c>
      <c r="E3839" s="323" t="s">
        <v>28267</v>
      </c>
    </row>
    <row r="3840" spans="1:5" ht="15" customHeight="1">
      <c r="A3840" s="319">
        <v>907</v>
      </c>
      <c r="B3840" s="320" t="s">
        <v>31740</v>
      </c>
      <c r="C3840" s="321" t="s">
        <v>27142</v>
      </c>
      <c r="D3840" s="322">
        <v>54.72</v>
      </c>
      <c r="E3840" s="323" t="s">
        <v>28267</v>
      </c>
    </row>
    <row r="3841" spans="1:5" ht="15" customHeight="1">
      <c r="A3841" s="319">
        <v>938</v>
      </c>
      <c r="B3841" s="320" t="s">
        <v>31741</v>
      </c>
      <c r="C3841" s="321" t="s">
        <v>27142</v>
      </c>
      <c r="D3841" s="322">
        <v>450</v>
      </c>
      <c r="E3841" s="323" t="s">
        <v>28267</v>
      </c>
    </row>
    <row r="3842" spans="1:5" ht="15" customHeight="1">
      <c r="A3842" s="319">
        <v>13174</v>
      </c>
      <c r="B3842" s="320" t="s">
        <v>31742</v>
      </c>
      <c r="C3842" s="321" t="s">
        <v>27142</v>
      </c>
      <c r="D3842" s="322">
        <v>207.69</v>
      </c>
      <c r="E3842" s="323" t="s">
        <v>28267</v>
      </c>
    </row>
    <row r="3843" spans="1:5" ht="15" customHeight="1">
      <c r="A3843" s="319">
        <v>9000</v>
      </c>
      <c r="B3843" s="320" t="s">
        <v>31743</v>
      </c>
      <c r="C3843" s="321" t="s">
        <v>27142</v>
      </c>
      <c r="D3843" s="322">
        <v>1677.38</v>
      </c>
    </row>
    <row r="3844" spans="1:5" ht="15" customHeight="1">
      <c r="A3844" s="319">
        <v>10482</v>
      </c>
      <c r="B3844" s="320" t="s">
        <v>31744</v>
      </c>
      <c r="C3844" s="321" t="s">
        <v>27142</v>
      </c>
      <c r="D3844" s="322">
        <v>3678.48</v>
      </c>
    </row>
    <row r="3845" spans="1:5" ht="15" customHeight="1">
      <c r="A3845" s="319">
        <v>13176</v>
      </c>
      <c r="B3845" s="320" t="s">
        <v>31745</v>
      </c>
      <c r="C3845" s="321" t="s">
        <v>27142</v>
      </c>
      <c r="D3845" s="322">
        <v>6130.8</v>
      </c>
    </row>
    <row r="3846" spans="1:5" ht="15" customHeight="1">
      <c r="A3846" s="319">
        <v>939</v>
      </c>
      <c r="B3846" s="320" t="s">
        <v>31746</v>
      </c>
      <c r="C3846" s="321" t="s">
        <v>27142</v>
      </c>
      <c r="D3846" s="322">
        <v>126.92</v>
      </c>
      <c r="E3846" s="323" t="s">
        <v>28267</v>
      </c>
    </row>
    <row r="3847" spans="1:5" ht="15" customHeight="1">
      <c r="A3847" s="319">
        <v>940</v>
      </c>
      <c r="B3847" s="320" t="s">
        <v>31747</v>
      </c>
      <c r="C3847" s="321" t="s">
        <v>27142</v>
      </c>
      <c r="D3847" s="322">
        <v>150</v>
      </c>
      <c r="E3847" s="323" t="s">
        <v>28267</v>
      </c>
    </row>
    <row r="3848" spans="1:5" ht="15" customHeight="1">
      <c r="A3848" s="319">
        <v>9500</v>
      </c>
      <c r="B3848" s="320" t="s">
        <v>31748</v>
      </c>
      <c r="C3848" s="321" t="s">
        <v>27142</v>
      </c>
      <c r="D3848" s="322">
        <v>178.84</v>
      </c>
      <c r="E3848" s="323" t="s">
        <v>28267</v>
      </c>
    </row>
    <row r="3849" spans="1:5" ht="15" customHeight="1">
      <c r="A3849" s="319">
        <v>1579</v>
      </c>
      <c r="B3849" s="320" t="s">
        <v>31749</v>
      </c>
      <c r="C3849" s="321" t="s">
        <v>27142</v>
      </c>
      <c r="D3849" s="322">
        <v>935.51</v>
      </c>
    </row>
    <row r="3850" spans="1:5" ht="15" customHeight="1">
      <c r="A3850" s="319">
        <v>1580</v>
      </c>
      <c r="B3850" s="320" t="s">
        <v>31750</v>
      </c>
      <c r="C3850" s="321" t="s">
        <v>27142</v>
      </c>
      <c r="D3850" s="322">
        <v>426.29</v>
      </c>
      <c r="E3850" s="323" t="s">
        <v>28267</v>
      </c>
    </row>
    <row r="3851" spans="1:5" ht="17.100000000000001" customHeight="1">
      <c r="A3851" s="319">
        <v>8406</v>
      </c>
      <c r="B3851" s="320" t="s">
        <v>31751</v>
      </c>
      <c r="C3851" s="321" t="s">
        <v>27142</v>
      </c>
      <c r="D3851" s="322">
        <v>426.29</v>
      </c>
      <c r="E3851" s="323" t="s">
        <v>28267</v>
      </c>
    </row>
    <row r="3852" spans="1:5" ht="15" customHeight="1">
      <c r="A3852" s="319">
        <v>11830</v>
      </c>
      <c r="B3852" s="320" t="s">
        <v>27545</v>
      </c>
      <c r="C3852" s="321" t="s">
        <v>27142</v>
      </c>
      <c r="D3852" s="322">
        <v>32.99</v>
      </c>
    </row>
    <row r="3853" spans="1:5" ht="17.100000000000001" customHeight="1">
      <c r="A3853" s="319">
        <v>9088</v>
      </c>
      <c r="B3853" s="320" t="s">
        <v>31752</v>
      </c>
      <c r="C3853" s="321" t="s">
        <v>27142</v>
      </c>
      <c r="D3853" s="322">
        <v>20.94</v>
      </c>
    </row>
    <row r="3854" spans="1:5" ht="15" customHeight="1">
      <c r="A3854" s="319">
        <v>1581</v>
      </c>
      <c r="B3854" s="320" t="s">
        <v>27567</v>
      </c>
      <c r="C3854" s="321" t="s">
        <v>27153</v>
      </c>
      <c r="D3854" s="322">
        <v>13.6</v>
      </c>
    </row>
    <row r="3855" spans="1:5" ht="15" customHeight="1">
      <c r="A3855" s="319">
        <v>11196</v>
      </c>
      <c r="B3855" s="320" t="s">
        <v>31753</v>
      </c>
      <c r="C3855" s="321" t="s">
        <v>27142</v>
      </c>
      <c r="D3855" s="322">
        <v>1637.9</v>
      </c>
    </row>
    <row r="3856" spans="1:5" ht="15" customHeight="1">
      <c r="A3856" s="319">
        <v>12851</v>
      </c>
      <c r="B3856" s="320" t="s">
        <v>27568</v>
      </c>
      <c r="C3856" s="321" t="s">
        <v>27142</v>
      </c>
      <c r="D3856" s="322">
        <v>417.54</v>
      </c>
    </row>
    <row r="3857" spans="1:5" ht="17.100000000000001" customHeight="1">
      <c r="A3857" s="319">
        <v>10773</v>
      </c>
      <c r="B3857" s="320" t="s">
        <v>31754</v>
      </c>
      <c r="C3857" s="321" t="s">
        <v>27142</v>
      </c>
      <c r="D3857" s="322">
        <v>101.78</v>
      </c>
    </row>
    <row r="3858" spans="1:5" ht="15" customHeight="1">
      <c r="A3858" s="319">
        <v>10771</v>
      </c>
      <c r="B3858" s="320" t="s">
        <v>31755</v>
      </c>
      <c r="C3858" s="321" t="s">
        <v>27142</v>
      </c>
      <c r="D3858" s="322">
        <v>129.97</v>
      </c>
    </row>
    <row r="3859" spans="1:5" ht="15" customHeight="1">
      <c r="A3859" s="319">
        <v>13180</v>
      </c>
      <c r="B3859" s="320" t="s">
        <v>31756</v>
      </c>
      <c r="C3859" s="321" t="s">
        <v>27142</v>
      </c>
      <c r="D3859" s="322">
        <v>306.54000000000002</v>
      </c>
    </row>
    <row r="3860" spans="1:5" ht="15" customHeight="1">
      <c r="A3860" s="319">
        <v>13177</v>
      </c>
      <c r="B3860" s="320" t="s">
        <v>31757</v>
      </c>
      <c r="C3860" s="321" t="s">
        <v>27142</v>
      </c>
      <c r="D3860" s="322">
        <v>79.680000000000007</v>
      </c>
    </row>
    <row r="3861" spans="1:5" ht="15" customHeight="1">
      <c r="A3861" s="319">
        <v>13181</v>
      </c>
      <c r="B3861" s="320" t="s">
        <v>31758</v>
      </c>
      <c r="C3861" s="321" t="s">
        <v>27142</v>
      </c>
      <c r="D3861" s="322">
        <v>367.83</v>
      </c>
    </row>
    <row r="3862" spans="1:5" ht="15" customHeight="1">
      <c r="A3862" s="319">
        <v>13178</v>
      </c>
      <c r="B3862" s="320" t="s">
        <v>31759</v>
      </c>
      <c r="C3862" s="321" t="s">
        <v>27142</v>
      </c>
      <c r="D3862" s="322">
        <v>90.75</v>
      </c>
    </row>
    <row r="3863" spans="1:5" ht="15" customHeight="1">
      <c r="A3863" s="319">
        <v>13179</v>
      </c>
      <c r="B3863" s="320" t="s">
        <v>31760</v>
      </c>
      <c r="C3863" s="321" t="s">
        <v>27142</v>
      </c>
      <c r="D3863" s="322">
        <v>90.75</v>
      </c>
    </row>
    <row r="3864" spans="1:5" ht="15" customHeight="1">
      <c r="A3864" s="319">
        <v>132</v>
      </c>
      <c r="B3864" s="320" t="s">
        <v>31761</v>
      </c>
      <c r="C3864" s="321" t="s">
        <v>27142</v>
      </c>
      <c r="D3864" s="322">
        <v>60.35</v>
      </c>
      <c r="E3864" s="323" t="s">
        <v>28267</v>
      </c>
    </row>
    <row r="3865" spans="1:5" ht="15" customHeight="1">
      <c r="A3865" s="319">
        <v>1939</v>
      </c>
      <c r="B3865" s="320" t="s">
        <v>31762</v>
      </c>
      <c r="C3865" s="321" t="s">
        <v>27142</v>
      </c>
      <c r="D3865" s="322">
        <v>60.35</v>
      </c>
      <c r="E3865" s="323" t="s">
        <v>28267</v>
      </c>
    </row>
    <row r="3866" spans="1:5" ht="15" customHeight="1">
      <c r="A3866" s="319">
        <v>6900</v>
      </c>
      <c r="B3866" s="320" t="s">
        <v>31763</v>
      </c>
      <c r="C3866" s="321" t="s">
        <v>27142</v>
      </c>
      <c r="D3866" s="322">
        <v>84.5</v>
      </c>
      <c r="E3866" s="323" t="s">
        <v>28267</v>
      </c>
    </row>
    <row r="3867" spans="1:5" ht="15" customHeight="1">
      <c r="A3867" s="319">
        <v>11838</v>
      </c>
      <c r="B3867" s="320" t="s">
        <v>31764</v>
      </c>
      <c r="C3867" s="321" t="s">
        <v>27142</v>
      </c>
      <c r="D3867" s="322">
        <v>84.5</v>
      </c>
      <c r="E3867" s="323" t="s">
        <v>28267</v>
      </c>
    </row>
    <row r="3868" spans="1:5" ht="15" customHeight="1">
      <c r="A3868" s="319">
        <v>12665</v>
      </c>
      <c r="B3868" s="320" t="s">
        <v>31765</v>
      </c>
      <c r="C3868" s="321" t="s">
        <v>27142</v>
      </c>
      <c r="D3868" s="322">
        <v>143.07</v>
      </c>
    </row>
    <row r="3869" spans="1:5" ht="15" customHeight="1">
      <c r="A3869" s="319">
        <v>2042</v>
      </c>
      <c r="B3869" s="320" t="s">
        <v>31766</v>
      </c>
      <c r="C3869" s="321" t="s">
        <v>27142</v>
      </c>
      <c r="D3869" s="322">
        <v>16.899999999999999</v>
      </c>
    </row>
    <row r="3870" spans="1:5" ht="15" customHeight="1">
      <c r="A3870" s="319">
        <v>2043</v>
      </c>
      <c r="B3870" s="320" t="s">
        <v>31767</v>
      </c>
      <c r="C3870" s="321" t="s">
        <v>27142</v>
      </c>
      <c r="D3870" s="322">
        <v>64.260000000000005</v>
      </c>
    </row>
    <row r="3871" spans="1:5" ht="15" customHeight="1">
      <c r="A3871" s="319">
        <v>2044</v>
      </c>
      <c r="B3871" s="320" t="s">
        <v>31768</v>
      </c>
      <c r="C3871" s="321" t="s">
        <v>27142</v>
      </c>
      <c r="D3871" s="322">
        <v>40.17</v>
      </c>
    </row>
    <row r="3872" spans="1:5" ht="15" customHeight="1">
      <c r="A3872" s="319">
        <v>2045</v>
      </c>
      <c r="B3872" s="320" t="s">
        <v>31769</v>
      </c>
      <c r="C3872" s="321" t="s">
        <v>27142</v>
      </c>
      <c r="D3872" s="322">
        <v>43.4</v>
      </c>
    </row>
    <row r="3873" spans="1:5" ht="15" customHeight="1">
      <c r="A3873" s="319">
        <v>2046</v>
      </c>
      <c r="B3873" s="320" t="s">
        <v>31770</v>
      </c>
      <c r="C3873" s="321" t="s">
        <v>27142</v>
      </c>
      <c r="D3873" s="322">
        <v>48.22</v>
      </c>
    </row>
    <row r="3874" spans="1:5" ht="15" customHeight="1">
      <c r="A3874" s="319">
        <v>2047</v>
      </c>
      <c r="B3874" s="320" t="s">
        <v>31771</v>
      </c>
      <c r="C3874" s="321" t="s">
        <v>27142</v>
      </c>
      <c r="D3874" s="322">
        <v>22.33</v>
      </c>
      <c r="E3874" s="323" t="s">
        <v>28267</v>
      </c>
    </row>
    <row r="3875" spans="1:5" ht="15" customHeight="1">
      <c r="A3875" s="319">
        <v>2048</v>
      </c>
      <c r="B3875" s="320" t="s">
        <v>31772</v>
      </c>
      <c r="C3875" s="321" t="s">
        <v>27142</v>
      </c>
      <c r="D3875" s="322">
        <v>27.87</v>
      </c>
      <c r="E3875" s="323" t="s">
        <v>28267</v>
      </c>
    </row>
    <row r="3876" spans="1:5" ht="15" customHeight="1">
      <c r="A3876" s="319">
        <v>2049</v>
      </c>
      <c r="B3876" s="320" t="s">
        <v>31773</v>
      </c>
      <c r="C3876" s="321" t="s">
        <v>27142</v>
      </c>
      <c r="D3876" s="322">
        <v>64.260000000000005</v>
      </c>
    </row>
    <row r="3877" spans="1:5" ht="15" customHeight="1">
      <c r="A3877" s="319">
        <v>11097</v>
      </c>
      <c r="B3877" s="320" t="s">
        <v>31774</v>
      </c>
      <c r="C3877" s="321" t="s">
        <v>27142</v>
      </c>
      <c r="D3877" s="322">
        <v>42.94</v>
      </c>
    </row>
    <row r="3878" spans="1:5" ht="15" customHeight="1">
      <c r="A3878" s="319">
        <v>7959</v>
      </c>
      <c r="B3878" s="320" t="s">
        <v>31775</v>
      </c>
      <c r="C3878" s="321" t="s">
        <v>27142</v>
      </c>
      <c r="D3878" s="322">
        <v>44.26</v>
      </c>
      <c r="E3878" s="323" t="s">
        <v>28267</v>
      </c>
    </row>
    <row r="3879" spans="1:5" ht="15" customHeight="1">
      <c r="A3879" s="319">
        <v>10341</v>
      </c>
      <c r="B3879" s="320" t="s">
        <v>27569</v>
      </c>
      <c r="C3879" s="321" t="s">
        <v>27142</v>
      </c>
      <c r="D3879" s="322">
        <v>1240.53</v>
      </c>
    </row>
    <row r="3880" spans="1:5" ht="15" customHeight="1">
      <c r="A3880" s="319">
        <v>9223</v>
      </c>
      <c r="B3880" s="320" t="s">
        <v>31776</v>
      </c>
      <c r="C3880" s="321" t="s">
        <v>27142</v>
      </c>
      <c r="D3880" s="322">
        <v>174.4</v>
      </c>
    </row>
    <row r="3881" spans="1:5" ht="15" customHeight="1">
      <c r="A3881" s="319">
        <v>11929</v>
      </c>
      <c r="B3881" s="320" t="s">
        <v>28028</v>
      </c>
      <c r="C3881" s="321" t="s">
        <v>27142</v>
      </c>
      <c r="D3881" s="322">
        <v>4840.72</v>
      </c>
    </row>
    <row r="3882" spans="1:5" ht="15" customHeight="1">
      <c r="A3882" s="319">
        <v>11930</v>
      </c>
      <c r="B3882" s="320" t="s">
        <v>28029</v>
      </c>
      <c r="C3882" s="321" t="s">
        <v>27142</v>
      </c>
      <c r="D3882" s="322">
        <v>2660.69</v>
      </c>
    </row>
    <row r="3883" spans="1:5" ht="15" customHeight="1">
      <c r="A3883" s="319">
        <v>11928</v>
      </c>
      <c r="B3883" s="320" t="s">
        <v>28031</v>
      </c>
      <c r="C3883" s="321" t="s">
        <v>27142</v>
      </c>
      <c r="D3883" s="322">
        <v>2831.27</v>
      </c>
    </row>
    <row r="3884" spans="1:5" ht="15" customHeight="1">
      <c r="A3884" s="319">
        <v>7336</v>
      </c>
      <c r="B3884" s="320" t="s">
        <v>31777</v>
      </c>
      <c r="C3884" s="321" t="s">
        <v>27142</v>
      </c>
      <c r="D3884" s="322">
        <v>9.7200000000000006</v>
      </c>
    </row>
    <row r="3885" spans="1:5" ht="15" customHeight="1">
      <c r="A3885" s="319">
        <v>7543</v>
      </c>
      <c r="B3885" s="320" t="s">
        <v>27543</v>
      </c>
      <c r="C3885" s="321" t="s">
        <v>27142</v>
      </c>
      <c r="D3885" s="322">
        <v>320.74</v>
      </c>
    </row>
    <row r="3886" spans="1:5" ht="17.100000000000001" customHeight="1">
      <c r="A3886" s="319">
        <v>7978</v>
      </c>
      <c r="B3886" s="320" t="s">
        <v>31778</v>
      </c>
      <c r="C3886" s="321" t="s">
        <v>27142</v>
      </c>
      <c r="D3886" s="322">
        <v>174.12</v>
      </c>
    </row>
    <row r="3887" spans="1:5" ht="15" customHeight="1">
      <c r="A3887" s="319">
        <v>10472</v>
      </c>
      <c r="B3887" s="320" t="s">
        <v>31779</v>
      </c>
      <c r="C3887" s="321" t="s">
        <v>27142</v>
      </c>
      <c r="D3887" s="322">
        <v>4.3899999999999997</v>
      </c>
    </row>
    <row r="3888" spans="1:5" ht="15" customHeight="1">
      <c r="A3888" s="319">
        <v>9899</v>
      </c>
      <c r="B3888" s="320" t="s">
        <v>31780</v>
      </c>
      <c r="C3888" s="321" t="s">
        <v>27142</v>
      </c>
      <c r="D3888" s="322">
        <v>102.22</v>
      </c>
    </row>
    <row r="3889" spans="1:5" ht="15" customHeight="1">
      <c r="A3889" s="319">
        <v>9023</v>
      </c>
      <c r="B3889" s="320" t="s">
        <v>31781</v>
      </c>
      <c r="C3889" s="321" t="s">
        <v>27142</v>
      </c>
      <c r="D3889" s="322">
        <v>653.52</v>
      </c>
    </row>
    <row r="3890" spans="1:5" ht="15" customHeight="1">
      <c r="A3890" s="319">
        <v>9024</v>
      </c>
      <c r="B3890" s="320" t="s">
        <v>31782</v>
      </c>
      <c r="C3890" s="321" t="s">
        <v>27142</v>
      </c>
      <c r="D3890" s="322">
        <v>738.19</v>
      </c>
    </row>
    <row r="3891" spans="1:5" ht="15" customHeight="1">
      <c r="A3891" s="319">
        <v>9025</v>
      </c>
      <c r="B3891" s="320" t="s">
        <v>31783</v>
      </c>
      <c r="C3891" s="321" t="s">
        <v>27142</v>
      </c>
      <c r="D3891" s="322">
        <v>901.72</v>
      </c>
    </row>
    <row r="3892" spans="1:5" ht="15" customHeight="1">
      <c r="A3892" s="319">
        <v>608</v>
      </c>
      <c r="B3892" s="320" t="s">
        <v>31784</v>
      </c>
      <c r="C3892" s="321" t="s">
        <v>27142</v>
      </c>
      <c r="D3892" s="322">
        <v>420.86</v>
      </c>
    </row>
    <row r="3893" spans="1:5" ht="15" customHeight="1">
      <c r="A3893" s="319">
        <v>9026</v>
      </c>
      <c r="B3893" s="320" t="s">
        <v>31785</v>
      </c>
      <c r="C3893" s="321" t="s">
        <v>27142</v>
      </c>
      <c r="D3893" s="322">
        <v>1233.52</v>
      </c>
    </row>
    <row r="3894" spans="1:5" ht="15" customHeight="1">
      <c r="A3894" s="319">
        <v>9027</v>
      </c>
      <c r="B3894" s="320" t="s">
        <v>31786</v>
      </c>
      <c r="C3894" s="321" t="s">
        <v>27142</v>
      </c>
      <c r="D3894" s="322">
        <v>1379.88</v>
      </c>
    </row>
    <row r="3895" spans="1:5" ht="15" customHeight="1">
      <c r="A3895" s="319">
        <v>9021</v>
      </c>
      <c r="B3895" s="320" t="s">
        <v>31787</v>
      </c>
      <c r="C3895" s="321" t="s">
        <v>27142</v>
      </c>
      <c r="D3895" s="322">
        <v>490.55</v>
      </c>
    </row>
    <row r="3896" spans="1:5" ht="15" customHeight="1">
      <c r="A3896" s="319">
        <v>9022</v>
      </c>
      <c r="B3896" s="320" t="s">
        <v>31788</v>
      </c>
      <c r="C3896" s="321" t="s">
        <v>27142</v>
      </c>
      <c r="D3896" s="322">
        <v>560.17999999999995</v>
      </c>
    </row>
    <row r="3897" spans="1:5" ht="17.100000000000001" customHeight="1">
      <c r="A3897" s="319">
        <v>11147</v>
      </c>
      <c r="B3897" s="320" t="s">
        <v>31789</v>
      </c>
      <c r="C3897" s="321" t="s">
        <v>27142</v>
      </c>
      <c r="D3897" s="322">
        <v>8737.49</v>
      </c>
    </row>
    <row r="3898" spans="1:5" ht="17.100000000000001" customHeight="1">
      <c r="A3898" s="319">
        <v>11148</v>
      </c>
      <c r="B3898" s="320" t="s">
        <v>31790</v>
      </c>
      <c r="C3898" s="321" t="s">
        <v>27142</v>
      </c>
      <c r="D3898" s="322">
        <v>7172.57</v>
      </c>
    </row>
    <row r="3899" spans="1:5" ht="17.100000000000001" customHeight="1">
      <c r="A3899" s="319">
        <v>11131</v>
      </c>
      <c r="B3899" s="320" t="s">
        <v>31791</v>
      </c>
      <c r="C3899" s="321" t="s">
        <v>27142</v>
      </c>
      <c r="D3899" s="322">
        <v>1107.17</v>
      </c>
    </row>
    <row r="3900" spans="1:5" ht="15" customHeight="1">
      <c r="A3900" s="319">
        <v>12388</v>
      </c>
      <c r="B3900" s="320" t="s">
        <v>31792</v>
      </c>
      <c r="C3900" s="321" t="s">
        <v>27142</v>
      </c>
      <c r="D3900" s="322">
        <v>67.25</v>
      </c>
    </row>
    <row r="3901" spans="1:5" ht="15" customHeight="1">
      <c r="A3901" s="319">
        <v>10409</v>
      </c>
      <c r="B3901" s="320" t="s">
        <v>31793</v>
      </c>
      <c r="C3901" s="321" t="s">
        <v>27142</v>
      </c>
      <c r="D3901" s="322">
        <v>11.59</v>
      </c>
    </row>
    <row r="3902" spans="1:5" ht="15" customHeight="1">
      <c r="A3902" s="319">
        <v>7546</v>
      </c>
      <c r="B3902" s="320" t="s">
        <v>31794</v>
      </c>
      <c r="C3902" s="321" t="s">
        <v>27142</v>
      </c>
      <c r="D3902" s="322">
        <v>8.64</v>
      </c>
    </row>
    <row r="3903" spans="1:5" ht="15" customHeight="1">
      <c r="A3903" s="319">
        <v>8470</v>
      </c>
      <c r="B3903" s="320" t="s">
        <v>31795</v>
      </c>
      <c r="C3903" s="321" t="s">
        <v>27142</v>
      </c>
      <c r="D3903" s="322">
        <v>6.95</v>
      </c>
      <c r="E3903" s="323" t="s">
        <v>28267</v>
      </c>
    </row>
    <row r="3904" spans="1:5" ht="15" customHeight="1">
      <c r="A3904" s="319">
        <v>7547</v>
      </c>
      <c r="B3904" s="320" t="s">
        <v>31796</v>
      </c>
      <c r="C3904" s="321" t="s">
        <v>27142</v>
      </c>
      <c r="D3904" s="322">
        <v>16.600000000000001</v>
      </c>
    </row>
    <row r="3905" spans="1:5" ht="15" customHeight="1">
      <c r="A3905" s="319">
        <v>10468</v>
      </c>
      <c r="B3905" s="320" t="s">
        <v>31797</v>
      </c>
      <c r="C3905" s="321" t="s">
        <v>27142</v>
      </c>
      <c r="D3905" s="322">
        <v>1.76</v>
      </c>
    </row>
    <row r="3906" spans="1:5" ht="15" customHeight="1">
      <c r="A3906" s="319">
        <v>12353</v>
      </c>
      <c r="B3906" s="320" t="s">
        <v>31798</v>
      </c>
      <c r="C3906" s="321" t="s">
        <v>27142</v>
      </c>
      <c r="D3906" s="322">
        <v>4.6399999999999997</v>
      </c>
    </row>
    <row r="3907" spans="1:5" ht="15" customHeight="1">
      <c r="A3907" s="319">
        <v>12354</v>
      </c>
      <c r="B3907" s="320" t="s">
        <v>31799</v>
      </c>
      <c r="C3907" s="321" t="s">
        <v>27142</v>
      </c>
      <c r="D3907" s="322">
        <v>8.2899999999999991</v>
      </c>
    </row>
    <row r="3908" spans="1:5" ht="15" customHeight="1">
      <c r="A3908" s="319">
        <v>10466</v>
      </c>
      <c r="B3908" s="320" t="s">
        <v>31800</v>
      </c>
      <c r="C3908" s="321" t="s">
        <v>27142</v>
      </c>
      <c r="D3908" s="322">
        <v>61</v>
      </c>
    </row>
    <row r="3909" spans="1:5" ht="15" customHeight="1">
      <c r="A3909" s="319">
        <v>10465</v>
      </c>
      <c r="B3909" s="320" t="s">
        <v>31801</v>
      </c>
      <c r="C3909" s="321" t="s">
        <v>27142</v>
      </c>
      <c r="D3909" s="322">
        <v>1.83</v>
      </c>
    </row>
    <row r="3910" spans="1:5" ht="15" customHeight="1">
      <c r="A3910" s="319">
        <v>10464</v>
      </c>
      <c r="B3910" s="320" t="s">
        <v>31802</v>
      </c>
      <c r="C3910" s="321" t="s">
        <v>27142</v>
      </c>
      <c r="D3910" s="322">
        <v>4.2</v>
      </c>
    </row>
    <row r="3911" spans="1:5" ht="15" customHeight="1">
      <c r="A3911" s="319">
        <v>10467</v>
      </c>
      <c r="B3911" s="320" t="s">
        <v>31803</v>
      </c>
      <c r="C3911" s="321" t="s">
        <v>27142</v>
      </c>
      <c r="D3911" s="322">
        <v>61</v>
      </c>
    </row>
    <row r="3912" spans="1:5" ht="15" customHeight="1">
      <c r="A3912" s="319">
        <v>10463</v>
      </c>
      <c r="B3912" s="320" t="s">
        <v>31804</v>
      </c>
      <c r="C3912" s="321" t="s">
        <v>27142</v>
      </c>
      <c r="D3912" s="322">
        <v>18.899999999999999</v>
      </c>
      <c r="E3912" s="323" t="s">
        <v>28267</v>
      </c>
    </row>
    <row r="3913" spans="1:5" ht="15" customHeight="1">
      <c r="A3913" s="319">
        <v>10462</v>
      </c>
      <c r="B3913" s="320" t="s">
        <v>31805</v>
      </c>
      <c r="C3913" s="321" t="s">
        <v>27142</v>
      </c>
      <c r="D3913" s="322">
        <v>5.47</v>
      </c>
    </row>
    <row r="3914" spans="1:5" ht="17.100000000000001" customHeight="1">
      <c r="A3914" s="319">
        <v>8573</v>
      </c>
      <c r="B3914" s="320" t="s">
        <v>31806</v>
      </c>
      <c r="C3914" s="321" t="s">
        <v>27142</v>
      </c>
      <c r="D3914" s="322">
        <v>87.25</v>
      </c>
    </row>
    <row r="3915" spans="1:5" ht="17.100000000000001" customHeight="1">
      <c r="A3915" s="319">
        <v>8572</v>
      </c>
      <c r="B3915" s="320" t="s">
        <v>31807</v>
      </c>
      <c r="C3915" s="321" t="s">
        <v>27142</v>
      </c>
      <c r="D3915" s="322">
        <v>88.8</v>
      </c>
    </row>
    <row r="3916" spans="1:5" ht="17.100000000000001" customHeight="1">
      <c r="A3916" s="319">
        <v>8574</v>
      </c>
      <c r="B3916" s="320" t="s">
        <v>31808</v>
      </c>
      <c r="C3916" s="321" t="s">
        <v>27142</v>
      </c>
      <c r="D3916" s="322">
        <v>97.78</v>
      </c>
    </row>
    <row r="3917" spans="1:5" ht="15" customHeight="1">
      <c r="A3917" s="319">
        <v>9872</v>
      </c>
      <c r="B3917" s="320" t="s">
        <v>31809</v>
      </c>
      <c r="C3917" s="321" t="s">
        <v>27142</v>
      </c>
      <c r="D3917" s="322">
        <v>4</v>
      </c>
    </row>
    <row r="3918" spans="1:5" ht="15" customHeight="1">
      <c r="A3918" s="319">
        <v>10469</v>
      </c>
      <c r="B3918" s="320" t="s">
        <v>31810</v>
      </c>
      <c r="C3918" s="321" t="s">
        <v>27142</v>
      </c>
      <c r="D3918" s="322">
        <v>20.28</v>
      </c>
    </row>
    <row r="3919" spans="1:5" ht="15" customHeight="1">
      <c r="A3919" s="319">
        <v>10471</v>
      </c>
      <c r="B3919" s="320" t="s">
        <v>31811</v>
      </c>
      <c r="C3919" s="321" t="s">
        <v>27142</v>
      </c>
      <c r="D3919" s="322">
        <v>9.77</v>
      </c>
    </row>
    <row r="3920" spans="1:5" ht="15" customHeight="1">
      <c r="A3920" s="319">
        <v>10477</v>
      </c>
      <c r="B3920" s="320" t="s">
        <v>31812</v>
      </c>
      <c r="C3920" s="321" t="s">
        <v>27142</v>
      </c>
      <c r="D3920" s="322">
        <v>187.66</v>
      </c>
    </row>
    <row r="3921" spans="1:5" ht="15" customHeight="1">
      <c r="A3921" s="319">
        <v>10478</v>
      </c>
      <c r="B3921" s="320" t="s">
        <v>31813</v>
      </c>
      <c r="C3921" s="321" t="s">
        <v>27142</v>
      </c>
      <c r="D3921" s="322">
        <v>208.49</v>
      </c>
    </row>
    <row r="3922" spans="1:5" ht="15" customHeight="1">
      <c r="A3922" s="319">
        <v>10474</v>
      </c>
      <c r="B3922" s="320" t="s">
        <v>31814</v>
      </c>
      <c r="C3922" s="321" t="s">
        <v>27142</v>
      </c>
      <c r="D3922" s="322">
        <v>4.16</v>
      </c>
    </row>
    <row r="3923" spans="1:5" ht="15" customHeight="1">
      <c r="A3923" s="319">
        <v>10473</v>
      </c>
      <c r="B3923" s="320" t="s">
        <v>31815</v>
      </c>
      <c r="C3923" s="321" t="s">
        <v>27142</v>
      </c>
      <c r="D3923" s="322">
        <v>4.3899999999999997</v>
      </c>
    </row>
    <row r="3924" spans="1:5" ht="15" customHeight="1">
      <c r="A3924" s="319">
        <v>7977</v>
      </c>
      <c r="B3924" s="320" t="s">
        <v>31816</v>
      </c>
      <c r="C3924" s="321" t="s">
        <v>27142</v>
      </c>
      <c r="D3924" s="322">
        <v>62.48</v>
      </c>
    </row>
    <row r="3925" spans="1:5" ht="15" customHeight="1">
      <c r="A3925" s="319">
        <v>7976</v>
      </c>
      <c r="B3925" s="320" t="s">
        <v>31817</v>
      </c>
      <c r="C3925" s="321" t="s">
        <v>27142</v>
      </c>
      <c r="D3925" s="322">
        <v>97.2</v>
      </c>
    </row>
    <row r="3926" spans="1:5" ht="15" customHeight="1">
      <c r="A3926" s="319">
        <v>9378</v>
      </c>
      <c r="B3926" s="320" t="s">
        <v>27546</v>
      </c>
      <c r="C3926" s="321" t="s">
        <v>27142</v>
      </c>
      <c r="D3926" s="322">
        <v>338.97</v>
      </c>
    </row>
    <row r="3927" spans="1:5" ht="17.100000000000001" customHeight="1">
      <c r="A3927" s="319">
        <v>12095</v>
      </c>
      <c r="B3927" s="320" t="s">
        <v>27590</v>
      </c>
      <c r="C3927" s="321" t="s">
        <v>27142</v>
      </c>
      <c r="D3927" s="322">
        <v>62.18</v>
      </c>
    </row>
    <row r="3928" spans="1:5" ht="25.5" customHeight="1">
      <c r="A3928" s="319">
        <v>12094</v>
      </c>
      <c r="B3928" s="320" t="s">
        <v>27591</v>
      </c>
      <c r="C3928" s="321" t="s">
        <v>27142</v>
      </c>
      <c r="D3928" s="322">
        <v>62.18</v>
      </c>
    </row>
    <row r="3929" spans="1:5" ht="15" customHeight="1">
      <c r="A3929" s="319">
        <v>7337</v>
      </c>
      <c r="B3929" s="320" t="s">
        <v>31818</v>
      </c>
      <c r="C3929" s="321" t="s">
        <v>27142</v>
      </c>
      <c r="D3929" s="322">
        <v>2.71</v>
      </c>
    </row>
    <row r="3930" spans="1:5" ht="15" customHeight="1">
      <c r="A3930" s="319">
        <v>10476</v>
      </c>
      <c r="B3930" s="320" t="s">
        <v>31819</v>
      </c>
      <c r="C3930" s="321" t="s">
        <v>27142</v>
      </c>
      <c r="D3930" s="322">
        <v>4.28</v>
      </c>
    </row>
    <row r="3931" spans="1:5" ht="15" customHeight="1">
      <c r="A3931" s="319">
        <v>10475</v>
      </c>
      <c r="B3931" s="320" t="s">
        <v>31820</v>
      </c>
      <c r="C3931" s="321" t="s">
        <v>27142</v>
      </c>
      <c r="D3931" s="322">
        <v>5.01</v>
      </c>
    </row>
    <row r="3932" spans="1:5" ht="17.100000000000001" customHeight="1">
      <c r="A3932" s="319">
        <v>1655</v>
      </c>
      <c r="B3932" s="320" t="s">
        <v>31821</v>
      </c>
      <c r="C3932" s="321" t="s">
        <v>27154</v>
      </c>
      <c r="D3932" s="322">
        <v>224.46</v>
      </c>
    </row>
    <row r="3933" spans="1:5" ht="15" customHeight="1">
      <c r="A3933" s="319">
        <v>1656</v>
      </c>
      <c r="B3933" s="320" t="s">
        <v>31822</v>
      </c>
      <c r="C3933" s="321" t="s">
        <v>27154</v>
      </c>
      <c r="D3933" s="322">
        <v>115.74</v>
      </c>
    </row>
    <row r="3934" spans="1:5" ht="15" customHeight="1">
      <c r="A3934" s="319">
        <v>1657</v>
      </c>
      <c r="B3934" s="320" t="s">
        <v>31823</v>
      </c>
      <c r="C3934" s="321" t="s">
        <v>27146</v>
      </c>
      <c r="D3934" s="322">
        <v>10.73</v>
      </c>
      <c r="E3934" s="323" t="s">
        <v>28267</v>
      </c>
    </row>
    <row r="3935" spans="1:5" ht="15" customHeight="1">
      <c r="A3935" s="319">
        <v>7548</v>
      </c>
      <c r="B3935" s="320" t="s">
        <v>27547</v>
      </c>
      <c r="C3935" s="321" t="s">
        <v>27142</v>
      </c>
      <c r="D3935" s="322">
        <v>36.78</v>
      </c>
    </row>
    <row r="3936" spans="1:5" ht="15" customHeight="1">
      <c r="A3936" s="319">
        <v>11112</v>
      </c>
      <c r="B3936" s="320" t="s">
        <v>27548</v>
      </c>
      <c r="C3936" s="321" t="s">
        <v>27142</v>
      </c>
      <c r="D3936" s="322">
        <v>15.99</v>
      </c>
    </row>
    <row r="3937" spans="1:4" ht="15" customHeight="1">
      <c r="A3937" s="319">
        <v>9376</v>
      </c>
      <c r="B3937" s="320" t="s">
        <v>31824</v>
      </c>
      <c r="C3937" s="321" t="s">
        <v>27142</v>
      </c>
      <c r="D3937" s="322">
        <v>513.97</v>
      </c>
    </row>
    <row r="3938" spans="1:4" ht="15" customHeight="1">
      <c r="A3938" s="319">
        <v>9377</v>
      </c>
      <c r="B3938" s="320" t="s">
        <v>31825</v>
      </c>
      <c r="C3938" s="321" t="s">
        <v>27142</v>
      </c>
      <c r="D3938" s="322">
        <v>483.64</v>
      </c>
    </row>
    <row r="3939" spans="1:4" ht="15" customHeight="1">
      <c r="A3939" s="319">
        <v>7338</v>
      </c>
      <c r="B3939" s="320" t="s">
        <v>31826</v>
      </c>
      <c r="C3939" s="321" t="s">
        <v>27142</v>
      </c>
      <c r="D3939" s="322">
        <v>4.21</v>
      </c>
    </row>
    <row r="3940" spans="1:4" ht="15" customHeight="1">
      <c r="A3940" s="319">
        <v>11829</v>
      </c>
      <c r="B3940" s="320" t="s">
        <v>31827</v>
      </c>
      <c r="C3940" s="321" t="s">
        <v>27142</v>
      </c>
      <c r="D3940" s="322">
        <v>22.27</v>
      </c>
    </row>
    <row r="3941" spans="1:4" ht="15" customHeight="1">
      <c r="A3941" s="319">
        <v>11827</v>
      </c>
      <c r="B3941" s="320" t="s">
        <v>31828</v>
      </c>
      <c r="C3941" s="321" t="s">
        <v>27142</v>
      </c>
      <c r="D3941" s="322">
        <v>26.61</v>
      </c>
    </row>
    <row r="3942" spans="1:4" ht="15" customHeight="1">
      <c r="A3942" s="319">
        <v>10276</v>
      </c>
      <c r="B3942" s="320" t="s">
        <v>27549</v>
      </c>
      <c r="C3942" s="321" t="s">
        <v>27142</v>
      </c>
      <c r="D3942" s="322">
        <v>190.67</v>
      </c>
    </row>
    <row r="3943" spans="1:4" ht="15" customHeight="1">
      <c r="A3943" s="319">
        <v>11832</v>
      </c>
      <c r="B3943" s="320" t="s">
        <v>27550</v>
      </c>
      <c r="C3943" s="321" t="s">
        <v>27142</v>
      </c>
      <c r="D3943" s="322">
        <v>5.15</v>
      </c>
    </row>
    <row r="3944" spans="1:4" ht="15" customHeight="1">
      <c r="A3944" s="319">
        <v>11231</v>
      </c>
      <c r="B3944" s="320" t="s">
        <v>28044</v>
      </c>
      <c r="C3944" s="321" t="s">
        <v>27142</v>
      </c>
      <c r="D3944" s="322">
        <v>5.39</v>
      </c>
    </row>
    <row r="3945" spans="1:4" ht="15" customHeight="1">
      <c r="A3945" s="319">
        <v>7980</v>
      </c>
      <c r="B3945" s="320" t="s">
        <v>31829</v>
      </c>
      <c r="C3945" s="321" t="s">
        <v>27142</v>
      </c>
      <c r="D3945" s="322">
        <v>22.22</v>
      </c>
    </row>
    <row r="3946" spans="1:4" ht="15" customHeight="1">
      <c r="A3946" s="319">
        <v>10470</v>
      </c>
      <c r="B3946" s="320" t="s">
        <v>31830</v>
      </c>
      <c r="C3946" s="321" t="s">
        <v>27142</v>
      </c>
      <c r="D3946" s="322">
        <v>9.0500000000000007</v>
      </c>
    </row>
    <row r="3947" spans="1:4" ht="15" customHeight="1">
      <c r="A3947" s="319">
        <v>9381</v>
      </c>
      <c r="B3947" s="320" t="s">
        <v>27551</v>
      </c>
      <c r="C3947" s="321" t="s">
        <v>27142</v>
      </c>
      <c r="D3947" s="322">
        <v>88.11</v>
      </c>
    </row>
    <row r="3948" spans="1:4" ht="15" customHeight="1">
      <c r="A3948" s="319">
        <v>10408</v>
      </c>
      <c r="B3948" s="320" t="s">
        <v>31831</v>
      </c>
      <c r="C3948" s="321" t="s">
        <v>27142</v>
      </c>
      <c r="D3948" s="322">
        <v>10.51</v>
      </c>
    </row>
    <row r="3949" spans="1:4" ht="15" customHeight="1">
      <c r="A3949" s="319">
        <v>11833</v>
      </c>
      <c r="B3949" s="320" t="s">
        <v>31832</v>
      </c>
      <c r="C3949" s="321" t="s">
        <v>27142</v>
      </c>
      <c r="D3949" s="322">
        <v>12.6</v>
      </c>
    </row>
    <row r="3950" spans="1:4" ht="15" customHeight="1">
      <c r="A3950" s="319">
        <v>11840</v>
      </c>
      <c r="B3950" s="320" t="s">
        <v>31833</v>
      </c>
      <c r="C3950" s="321" t="s">
        <v>27142</v>
      </c>
      <c r="D3950" s="322">
        <v>17.260000000000002</v>
      </c>
    </row>
    <row r="3951" spans="1:4" ht="15" customHeight="1">
      <c r="A3951" s="319">
        <v>7981</v>
      </c>
      <c r="B3951" s="320" t="s">
        <v>31834</v>
      </c>
      <c r="C3951" s="321" t="s">
        <v>27154</v>
      </c>
      <c r="D3951" s="322">
        <v>62.48</v>
      </c>
    </row>
    <row r="3952" spans="1:4" ht="15" customHeight="1">
      <c r="A3952" s="319">
        <v>9268</v>
      </c>
      <c r="B3952" s="320" t="s">
        <v>31835</v>
      </c>
      <c r="C3952" s="321" t="s">
        <v>27142</v>
      </c>
      <c r="D3952" s="322">
        <v>35.770000000000003</v>
      </c>
    </row>
    <row r="3953" spans="1:5" ht="15" customHeight="1">
      <c r="A3953" s="319">
        <v>8565</v>
      </c>
      <c r="B3953" s="320" t="s">
        <v>31836</v>
      </c>
      <c r="C3953" s="321" t="s">
        <v>27142</v>
      </c>
      <c r="D3953" s="322">
        <v>224.81</v>
      </c>
    </row>
    <row r="3954" spans="1:5" ht="15" customHeight="1">
      <c r="A3954" s="319">
        <v>8566</v>
      </c>
      <c r="B3954" s="320" t="s">
        <v>31837</v>
      </c>
      <c r="C3954" s="321" t="s">
        <v>27142</v>
      </c>
      <c r="D3954" s="322">
        <v>237.12</v>
      </c>
    </row>
    <row r="3955" spans="1:5" ht="17.100000000000001" customHeight="1">
      <c r="A3955" s="319">
        <v>8567</v>
      </c>
      <c r="B3955" s="320" t="s">
        <v>31838</v>
      </c>
      <c r="C3955" s="321" t="s">
        <v>27142</v>
      </c>
      <c r="D3955" s="322">
        <v>267.37</v>
      </c>
    </row>
    <row r="3956" spans="1:5" ht="15" customHeight="1">
      <c r="A3956" s="319">
        <v>11113</v>
      </c>
      <c r="B3956" s="320" t="s">
        <v>27552</v>
      </c>
      <c r="C3956" s="321" t="s">
        <v>27142</v>
      </c>
      <c r="D3956" s="322">
        <v>39.6</v>
      </c>
      <c r="E3956" s="323" t="s">
        <v>28267</v>
      </c>
    </row>
    <row r="3957" spans="1:5" ht="15" customHeight="1">
      <c r="A3957" s="319">
        <v>2387</v>
      </c>
      <c r="B3957" s="320" t="s">
        <v>31839</v>
      </c>
      <c r="C3957" s="321" t="s">
        <v>27142</v>
      </c>
      <c r="D3957" s="322">
        <v>52.65</v>
      </c>
      <c r="E3957" s="323" t="s">
        <v>28267</v>
      </c>
    </row>
    <row r="3958" spans="1:5" ht="15" customHeight="1">
      <c r="A3958" s="319">
        <v>2388</v>
      </c>
      <c r="B3958" s="320" t="s">
        <v>31840</v>
      </c>
      <c r="C3958" s="321" t="s">
        <v>27142</v>
      </c>
      <c r="D3958" s="322">
        <v>33.78</v>
      </c>
      <c r="E3958" s="323" t="s">
        <v>28267</v>
      </c>
    </row>
    <row r="3959" spans="1:5" ht="15" customHeight="1">
      <c r="A3959" s="319">
        <v>16</v>
      </c>
      <c r="B3959" s="320" t="s">
        <v>31841</v>
      </c>
      <c r="C3959" s="321" t="s">
        <v>27142</v>
      </c>
      <c r="D3959" s="322">
        <v>39</v>
      </c>
      <c r="E3959" s="323" t="s">
        <v>28267</v>
      </c>
    </row>
    <row r="3960" spans="1:5" ht="15" customHeight="1">
      <c r="A3960" s="319">
        <v>2386</v>
      </c>
      <c r="B3960" s="320" t="s">
        <v>31842</v>
      </c>
      <c r="C3960" s="321" t="s">
        <v>27142</v>
      </c>
      <c r="D3960" s="322">
        <v>94.56</v>
      </c>
      <c r="E3960" s="323" t="s">
        <v>28267</v>
      </c>
    </row>
    <row r="3961" spans="1:5" ht="15" customHeight="1">
      <c r="A3961" s="319">
        <v>8315</v>
      </c>
      <c r="B3961" s="320" t="s">
        <v>31843</v>
      </c>
      <c r="C3961" s="321" t="s">
        <v>27142</v>
      </c>
      <c r="D3961" s="322">
        <v>78.47</v>
      </c>
      <c r="E3961" s="323" t="s">
        <v>28267</v>
      </c>
    </row>
    <row r="3962" spans="1:5" ht="15" customHeight="1">
      <c r="A3962" s="319">
        <v>11983</v>
      </c>
      <c r="B3962" s="320" t="s">
        <v>31844</v>
      </c>
      <c r="C3962" s="321" t="s">
        <v>27142</v>
      </c>
      <c r="D3962" s="322">
        <v>284.89999999999998</v>
      </c>
      <c r="E3962" s="323" t="s">
        <v>28267</v>
      </c>
    </row>
    <row r="3963" spans="1:5" ht="15" customHeight="1">
      <c r="A3963" s="319">
        <v>11732</v>
      </c>
      <c r="B3963" s="320" t="s">
        <v>31845</v>
      </c>
      <c r="C3963" s="321" t="s">
        <v>27142</v>
      </c>
      <c r="D3963" s="322">
        <v>424.77</v>
      </c>
    </row>
    <row r="3964" spans="1:5" ht="15" customHeight="1">
      <c r="A3964" s="319">
        <v>13661</v>
      </c>
      <c r="B3964" s="320" t="s">
        <v>28247</v>
      </c>
      <c r="C3964" s="321" t="s">
        <v>27142</v>
      </c>
      <c r="D3964" s="322">
        <v>81.92</v>
      </c>
    </row>
    <row r="3965" spans="1:5" ht="15" customHeight="1">
      <c r="A3965" s="319">
        <v>9301</v>
      </c>
      <c r="B3965" s="320" t="s">
        <v>28030</v>
      </c>
      <c r="C3965" s="321" t="s">
        <v>27142</v>
      </c>
      <c r="D3965" s="322">
        <v>54.89</v>
      </c>
      <c r="E3965" s="323" t="s">
        <v>28267</v>
      </c>
    </row>
    <row r="3966" spans="1:5" ht="15" customHeight="1">
      <c r="A3966" s="319">
        <v>7335</v>
      </c>
      <c r="B3966" s="320" t="s">
        <v>31846</v>
      </c>
      <c r="C3966" s="321" t="s">
        <v>27142</v>
      </c>
      <c r="D3966" s="322">
        <v>34.700000000000003</v>
      </c>
    </row>
    <row r="3967" spans="1:5" ht="15" customHeight="1">
      <c r="A3967" s="319">
        <v>7973</v>
      </c>
      <c r="B3967" s="320" t="s">
        <v>31847</v>
      </c>
      <c r="C3967" s="321" t="s">
        <v>27142</v>
      </c>
      <c r="D3967" s="322">
        <v>83.31</v>
      </c>
    </row>
    <row r="3968" spans="1:5" ht="15" customHeight="1">
      <c r="A3968" s="319">
        <v>6781</v>
      </c>
      <c r="B3968" s="320" t="s">
        <v>31848</v>
      </c>
      <c r="C3968" s="321" t="s">
        <v>27142</v>
      </c>
      <c r="D3968" s="322">
        <v>85.86</v>
      </c>
    </row>
    <row r="3969" spans="1:4" ht="15" customHeight="1">
      <c r="A3969" s="319">
        <v>6782</v>
      </c>
      <c r="B3969" s="320" t="s">
        <v>31849</v>
      </c>
      <c r="C3969" s="321" t="s">
        <v>27142</v>
      </c>
      <c r="D3969" s="322">
        <v>64.37</v>
      </c>
    </row>
    <row r="3970" spans="1:4" ht="15" customHeight="1">
      <c r="A3970" s="319">
        <v>6784</v>
      </c>
      <c r="B3970" s="320" t="s">
        <v>31850</v>
      </c>
      <c r="C3970" s="321" t="s">
        <v>27142</v>
      </c>
      <c r="D3970" s="322">
        <v>35.770000000000003</v>
      </c>
    </row>
    <row r="3971" spans="1:4" ht="15" customHeight="1">
      <c r="A3971" s="319">
        <v>6783</v>
      </c>
      <c r="B3971" s="320" t="s">
        <v>31851</v>
      </c>
      <c r="C3971" s="321" t="s">
        <v>27142</v>
      </c>
      <c r="D3971" s="322">
        <v>50.08</v>
      </c>
    </row>
    <row r="3972" spans="1:4" ht="15" customHeight="1">
      <c r="A3972" s="319">
        <v>7979</v>
      </c>
      <c r="B3972" s="320" t="s">
        <v>31852</v>
      </c>
      <c r="C3972" s="321" t="s">
        <v>27142</v>
      </c>
      <c r="D3972" s="322">
        <v>19.41</v>
      </c>
    </row>
    <row r="3973" spans="1:4" ht="15" customHeight="1">
      <c r="A3973" s="319">
        <v>10480</v>
      </c>
      <c r="B3973" s="320" t="s">
        <v>31853</v>
      </c>
      <c r="C3973" s="321" t="s">
        <v>27142</v>
      </c>
      <c r="D3973" s="322">
        <v>21.69</v>
      </c>
    </row>
    <row r="3974" spans="1:4" ht="15" customHeight="1">
      <c r="A3974" s="319">
        <v>10479</v>
      </c>
      <c r="B3974" s="320" t="s">
        <v>31854</v>
      </c>
      <c r="C3974" s="321" t="s">
        <v>27142</v>
      </c>
      <c r="D3974" s="322">
        <v>36.119999999999997</v>
      </c>
    </row>
    <row r="3975" spans="1:4" ht="15" customHeight="1">
      <c r="A3975" s="319">
        <v>4345</v>
      </c>
      <c r="B3975" s="320" t="s">
        <v>31855</v>
      </c>
      <c r="C3975" s="321" t="s">
        <v>27142</v>
      </c>
      <c r="D3975" s="322">
        <v>1087.56</v>
      </c>
    </row>
    <row r="3976" spans="1:4" ht="15" customHeight="1">
      <c r="A3976" s="319">
        <v>4350</v>
      </c>
      <c r="B3976" s="320" t="s">
        <v>31856</v>
      </c>
      <c r="C3976" s="321" t="s">
        <v>27142</v>
      </c>
      <c r="D3976" s="322">
        <v>1742.1</v>
      </c>
    </row>
    <row r="3977" spans="1:4" ht="15" customHeight="1">
      <c r="A3977" s="319">
        <v>8916</v>
      </c>
      <c r="B3977" s="320" t="s">
        <v>31857</v>
      </c>
      <c r="C3977" s="321" t="s">
        <v>27142</v>
      </c>
      <c r="D3977" s="322">
        <v>395</v>
      </c>
    </row>
    <row r="3978" spans="1:4" ht="17.100000000000001" customHeight="1">
      <c r="A3978" s="319">
        <v>11524</v>
      </c>
      <c r="B3978" s="320" t="s">
        <v>31858</v>
      </c>
      <c r="C3978" s="321" t="s">
        <v>27142</v>
      </c>
      <c r="D3978" s="322">
        <v>4693.8500000000004</v>
      </c>
    </row>
    <row r="3979" spans="1:4" ht="17.100000000000001" customHeight="1">
      <c r="A3979" s="319">
        <v>11523</v>
      </c>
      <c r="B3979" s="320" t="s">
        <v>31859</v>
      </c>
      <c r="C3979" s="321" t="s">
        <v>27142</v>
      </c>
      <c r="D3979" s="322">
        <v>5882.17</v>
      </c>
    </row>
    <row r="3980" spans="1:4" ht="15" customHeight="1">
      <c r="A3980" s="319">
        <v>13246</v>
      </c>
      <c r="B3980" s="320" t="s">
        <v>27308</v>
      </c>
      <c r="C3980" s="321" t="s">
        <v>27142</v>
      </c>
      <c r="D3980" s="322">
        <v>3076.08</v>
      </c>
    </row>
    <row r="3981" spans="1:4" ht="15" customHeight="1">
      <c r="A3981" s="319">
        <v>4888</v>
      </c>
      <c r="B3981" s="320" t="s">
        <v>31860</v>
      </c>
      <c r="C3981" s="321" t="s">
        <v>27142</v>
      </c>
      <c r="D3981" s="322">
        <v>925.38</v>
      </c>
    </row>
    <row r="3982" spans="1:4" ht="15" customHeight="1">
      <c r="A3982" s="319">
        <v>4889</v>
      </c>
      <c r="B3982" s="320" t="s">
        <v>31861</v>
      </c>
      <c r="C3982" s="321" t="s">
        <v>27142</v>
      </c>
      <c r="D3982" s="322">
        <v>1112.3399999999999</v>
      </c>
    </row>
    <row r="3983" spans="1:4" ht="17.100000000000001" customHeight="1">
      <c r="A3983" s="319">
        <v>13458</v>
      </c>
      <c r="B3983" s="320" t="s">
        <v>27274</v>
      </c>
      <c r="C3983" s="321" t="s">
        <v>27142</v>
      </c>
      <c r="D3983" s="322">
        <v>323.89999999999998</v>
      </c>
    </row>
    <row r="3984" spans="1:4" ht="15" customHeight="1">
      <c r="A3984" s="319">
        <v>11531</v>
      </c>
      <c r="B3984" s="320" t="s">
        <v>31862</v>
      </c>
      <c r="C3984" s="321" t="s">
        <v>27153</v>
      </c>
      <c r="D3984" s="322">
        <v>7.23</v>
      </c>
    </row>
    <row r="3985" spans="1:4" ht="15" customHeight="1">
      <c r="A3985" s="319">
        <v>13248</v>
      </c>
      <c r="B3985" s="320" t="s">
        <v>27943</v>
      </c>
      <c r="C3985" s="321" t="s">
        <v>27153</v>
      </c>
      <c r="D3985" s="322">
        <v>15.25</v>
      </c>
    </row>
    <row r="3986" spans="1:4" ht="15" customHeight="1">
      <c r="A3986" s="319">
        <v>12957</v>
      </c>
      <c r="B3986" s="320" t="s">
        <v>27944</v>
      </c>
      <c r="C3986" s="321" t="s">
        <v>27153</v>
      </c>
      <c r="D3986" s="322">
        <v>39.43</v>
      </c>
    </row>
    <row r="3987" spans="1:4" ht="15" customHeight="1">
      <c r="A3987" s="319">
        <v>11633</v>
      </c>
      <c r="B3987" s="320" t="s">
        <v>31863</v>
      </c>
      <c r="C3987" s="321" t="s">
        <v>27153</v>
      </c>
      <c r="D3987" s="322">
        <v>6</v>
      </c>
    </row>
    <row r="3988" spans="1:4" ht="15" customHeight="1">
      <c r="A3988" s="319">
        <v>4349</v>
      </c>
      <c r="B3988" s="320" t="s">
        <v>31864</v>
      </c>
      <c r="C3988" s="321" t="s">
        <v>27142</v>
      </c>
      <c r="D3988" s="322">
        <v>653.54</v>
      </c>
    </row>
    <row r="3989" spans="1:4" ht="15" customHeight="1">
      <c r="A3989" s="319">
        <v>3963</v>
      </c>
      <c r="B3989" s="320" t="s">
        <v>31865</v>
      </c>
      <c r="C3989" s="321" t="s">
        <v>27142</v>
      </c>
      <c r="D3989" s="322">
        <v>20.74</v>
      </c>
    </row>
    <row r="3990" spans="1:4" ht="15" customHeight="1">
      <c r="A3990" s="319">
        <v>4344</v>
      </c>
      <c r="B3990" s="320" t="s">
        <v>31866</v>
      </c>
      <c r="C3990" s="321" t="s">
        <v>27142</v>
      </c>
      <c r="D3990" s="322">
        <v>370.58</v>
      </c>
    </row>
    <row r="3991" spans="1:4" ht="15" customHeight="1">
      <c r="A3991" s="319">
        <v>9325</v>
      </c>
      <c r="C3991" s="321" t="s">
        <v>27142</v>
      </c>
      <c r="D3991" s="322">
        <v>490</v>
      </c>
    </row>
    <row r="3992" spans="1:4" ht="17.100000000000001" customHeight="1">
      <c r="B3992" s="320" t="s">
        <v>27313</v>
      </c>
    </row>
    <row r="3993" spans="1:4" ht="15" customHeight="1">
      <c r="A3993" s="319">
        <v>11521</v>
      </c>
      <c r="B3993" s="320" t="s">
        <v>31867</v>
      </c>
      <c r="C3993" s="321" t="s">
        <v>27142</v>
      </c>
      <c r="D3993" s="322">
        <v>760.5</v>
      </c>
    </row>
    <row r="3994" spans="1:4" ht="15" customHeight="1">
      <c r="A3994" s="319">
        <v>11542</v>
      </c>
      <c r="B3994" s="320" t="s">
        <v>31868</v>
      </c>
      <c r="C3994" s="321" t="s">
        <v>27142</v>
      </c>
      <c r="D3994" s="322">
        <v>34.85</v>
      </c>
    </row>
    <row r="3995" spans="1:4" ht="15" customHeight="1">
      <c r="A3995" s="319">
        <v>11528</v>
      </c>
      <c r="B3995" s="320" t="s">
        <v>31869</v>
      </c>
      <c r="C3995" s="321" t="s">
        <v>27142</v>
      </c>
      <c r="D3995" s="322">
        <v>2735.83</v>
      </c>
    </row>
    <row r="3996" spans="1:4" ht="15" customHeight="1">
      <c r="A3996" s="319">
        <v>13247</v>
      </c>
      <c r="B3996" s="320" t="s">
        <v>27342</v>
      </c>
      <c r="C3996" s="321" t="s">
        <v>27142</v>
      </c>
      <c r="D3996" s="322">
        <v>846.63</v>
      </c>
    </row>
    <row r="3997" spans="1:4" ht="15" customHeight="1">
      <c r="A3997" s="319">
        <v>4348</v>
      </c>
      <c r="B3997" s="320" t="s">
        <v>31870</v>
      </c>
      <c r="C3997" s="321" t="s">
        <v>27142</v>
      </c>
      <c r="D3997" s="322">
        <v>311.17</v>
      </c>
    </row>
    <row r="3998" spans="1:4" ht="15" customHeight="1">
      <c r="A3998" s="319">
        <v>4352</v>
      </c>
      <c r="B3998" s="320" t="s">
        <v>31871</v>
      </c>
      <c r="C3998" s="321" t="s">
        <v>27142</v>
      </c>
      <c r="D3998" s="322">
        <v>337.34</v>
      </c>
    </row>
    <row r="3999" spans="1:4" ht="15" customHeight="1">
      <c r="A3999" s="319">
        <v>4436</v>
      </c>
      <c r="B3999" s="320" t="s">
        <v>31872</v>
      </c>
      <c r="C3999" s="321" t="s">
        <v>27142</v>
      </c>
      <c r="D3999" s="322">
        <v>149</v>
      </c>
    </row>
    <row r="4000" spans="1:4" ht="15" customHeight="1">
      <c r="A4000" s="319">
        <v>4346</v>
      </c>
      <c r="B4000" s="320" t="s">
        <v>31873</v>
      </c>
      <c r="C4000" s="321" t="s">
        <v>27142</v>
      </c>
      <c r="D4000" s="322">
        <v>445.09</v>
      </c>
    </row>
    <row r="4001" spans="1:5" ht="15" customHeight="1">
      <c r="A4001" s="319">
        <v>4347</v>
      </c>
      <c r="B4001" s="320" t="s">
        <v>31874</v>
      </c>
      <c r="C4001" s="321" t="s">
        <v>27142</v>
      </c>
      <c r="D4001" s="322">
        <v>251.75</v>
      </c>
    </row>
    <row r="4002" spans="1:5" ht="17.100000000000001" customHeight="1">
      <c r="A4002" s="319">
        <v>11529</v>
      </c>
      <c r="B4002" s="320" t="s">
        <v>31875</v>
      </c>
      <c r="C4002" s="321" t="s">
        <v>27142</v>
      </c>
      <c r="D4002" s="322">
        <v>4561.5200000000004</v>
      </c>
    </row>
    <row r="4003" spans="1:5" ht="17.100000000000001" customHeight="1">
      <c r="A4003" s="319">
        <v>11525</v>
      </c>
      <c r="B4003" s="320" t="s">
        <v>31876</v>
      </c>
      <c r="C4003" s="321" t="s">
        <v>27142</v>
      </c>
      <c r="D4003" s="322">
        <v>4331.95</v>
      </c>
    </row>
    <row r="4004" spans="1:5" ht="17.100000000000001" customHeight="1">
      <c r="A4004" s="319">
        <v>11527</v>
      </c>
      <c r="B4004" s="320" t="s">
        <v>31877</v>
      </c>
      <c r="C4004" s="321" t="s">
        <v>27142</v>
      </c>
      <c r="D4004" s="322">
        <v>1361.16</v>
      </c>
    </row>
    <row r="4005" spans="1:5" ht="17.100000000000001" customHeight="1">
      <c r="A4005" s="319">
        <v>11526</v>
      </c>
      <c r="B4005" s="320" t="s">
        <v>31878</v>
      </c>
      <c r="C4005" s="321" t="s">
        <v>27142</v>
      </c>
      <c r="D4005" s="322">
        <v>3575.75</v>
      </c>
    </row>
    <row r="4006" spans="1:5" ht="15" customHeight="1">
      <c r="A4006" s="319">
        <v>8914</v>
      </c>
      <c r="B4006" s="320" t="s">
        <v>31879</v>
      </c>
      <c r="C4006" s="321" t="s">
        <v>27142</v>
      </c>
      <c r="D4006" s="322">
        <v>438</v>
      </c>
    </row>
    <row r="4007" spans="1:5" ht="25.5" customHeight="1">
      <c r="A4007" s="319">
        <v>12955</v>
      </c>
      <c r="B4007" s="320" t="s">
        <v>31880</v>
      </c>
      <c r="C4007" s="321" t="s">
        <v>27142</v>
      </c>
      <c r="D4007" s="322">
        <v>6000</v>
      </c>
    </row>
    <row r="4008" spans="1:5" ht="17.100000000000001" customHeight="1">
      <c r="A4008" s="319">
        <v>11520</v>
      </c>
      <c r="B4008" s="320" t="s">
        <v>31881</v>
      </c>
      <c r="C4008" s="321" t="s">
        <v>27142</v>
      </c>
      <c r="D4008" s="322">
        <v>1574.66</v>
      </c>
    </row>
    <row r="4009" spans="1:5" ht="15" customHeight="1">
      <c r="A4009" s="319">
        <v>12958</v>
      </c>
      <c r="B4009" s="320" t="s">
        <v>31882</v>
      </c>
      <c r="C4009" s="321" t="s">
        <v>27142</v>
      </c>
      <c r="D4009" s="322">
        <v>390</v>
      </c>
    </row>
    <row r="4010" spans="1:5" ht="17.100000000000001" customHeight="1">
      <c r="A4010" s="319">
        <v>12956</v>
      </c>
      <c r="B4010" s="320" t="s">
        <v>31883</v>
      </c>
      <c r="C4010" s="321" t="s">
        <v>27142</v>
      </c>
      <c r="D4010" s="322">
        <v>4300</v>
      </c>
    </row>
    <row r="4011" spans="1:5" ht="15" customHeight="1">
      <c r="A4011" s="319">
        <v>11522</v>
      </c>
      <c r="B4011" s="320" t="s">
        <v>31884</v>
      </c>
      <c r="C4011" s="321" t="s">
        <v>27142</v>
      </c>
      <c r="D4011" s="322">
        <v>124.23</v>
      </c>
    </row>
    <row r="4012" spans="1:5" ht="15" customHeight="1">
      <c r="A4012" s="319">
        <v>296</v>
      </c>
      <c r="B4012" s="320" t="s">
        <v>31885</v>
      </c>
      <c r="C4012" s="321" t="s">
        <v>27142</v>
      </c>
      <c r="D4012" s="322">
        <v>0.12</v>
      </c>
      <c r="E4012" s="323" t="s">
        <v>28267</v>
      </c>
    </row>
    <row r="4013" spans="1:5" ht="15" customHeight="1">
      <c r="A4013" s="319">
        <v>11980</v>
      </c>
      <c r="B4013" s="320" t="s">
        <v>27576</v>
      </c>
      <c r="C4013" s="321" t="s">
        <v>27142</v>
      </c>
      <c r="D4013" s="322">
        <v>7.35</v>
      </c>
      <c r="E4013" s="323" t="s">
        <v>28267</v>
      </c>
    </row>
    <row r="4014" spans="1:5" ht="17.100000000000001" customHeight="1">
      <c r="A4014" s="319">
        <v>9292</v>
      </c>
      <c r="B4014" s="320" t="s">
        <v>31886</v>
      </c>
      <c r="C4014" s="321" t="s">
        <v>27142</v>
      </c>
      <c r="D4014" s="322">
        <v>6442.06</v>
      </c>
    </row>
    <row r="4015" spans="1:5" ht="17.100000000000001" customHeight="1">
      <c r="A4015" s="319">
        <v>8841</v>
      </c>
      <c r="B4015" s="320" t="s">
        <v>31887</v>
      </c>
      <c r="C4015" s="321" t="s">
        <v>27142</v>
      </c>
      <c r="D4015" s="322">
        <v>4328.6099999999997</v>
      </c>
    </row>
    <row r="4016" spans="1:5" ht="15" customHeight="1">
      <c r="A4016" s="319">
        <v>7955</v>
      </c>
      <c r="B4016" s="320" t="s">
        <v>31888</v>
      </c>
      <c r="C4016" s="321" t="s">
        <v>27142</v>
      </c>
      <c r="D4016" s="322">
        <v>1114.9100000000001</v>
      </c>
    </row>
    <row r="4017" spans="1:5" ht="15" customHeight="1">
      <c r="A4017" s="319">
        <v>552</v>
      </c>
      <c r="B4017" s="320" t="s">
        <v>27970</v>
      </c>
      <c r="C4017" s="321" t="s">
        <v>27142</v>
      </c>
      <c r="D4017" s="322">
        <v>978.66</v>
      </c>
    </row>
    <row r="4018" spans="1:5" ht="15" customHeight="1">
      <c r="A4018" s="319">
        <v>9293</v>
      </c>
      <c r="B4018" s="320" t="s">
        <v>31889</v>
      </c>
      <c r="C4018" s="321" t="s">
        <v>27142</v>
      </c>
      <c r="D4018" s="322">
        <v>6442.06</v>
      </c>
    </row>
    <row r="4019" spans="1:5" ht="25.5" customHeight="1">
      <c r="A4019" s="319">
        <v>12098</v>
      </c>
      <c r="B4019" s="320" t="s">
        <v>27589</v>
      </c>
      <c r="C4019" s="321" t="s">
        <v>27142</v>
      </c>
      <c r="D4019" s="322">
        <v>736.54</v>
      </c>
    </row>
    <row r="4020" spans="1:5" ht="25.5" customHeight="1">
      <c r="A4020" s="319">
        <v>11390</v>
      </c>
      <c r="B4020" s="320" t="s">
        <v>31890</v>
      </c>
      <c r="C4020" s="321" t="s">
        <v>27142</v>
      </c>
      <c r="D4020" s="322">
        <v>25844.75</v>
      </c>
    </row>
    <row r="4021" spans="1:5" ht="15" customHeight="1">
      <c r="A4021" s="319">
        <v>12808</v>
      </c>
      <c r="B4021" s="320" t="s">
        <v>31891</v>
      </c>
      <c r="C4021" s="321" t="s">
        <v>27142</v>
      </c>
      <c r="D4021" s="322">
        <v>764.28</v>
      </c>
      <c r="E4021" s="323" t="s">
        <v>28267</v>
      </c>
    </row>
    <row r="4022" spans="1:5" ht="17.100000000000001" customHeight="1">
      <c r="A4022" s="319">
        <v>12809</v>
      </c>
      <c r="B4022" s="320" t="s">
        <v>31892</v>
      </c>
      <c r="C4022" s="321" t="s">
        <v>27142</v>
      </c>
      <c r="D4022" s="322">
        <v>1034</v>
      </c>
      <c r="E4022" s="323" t="s">
        <v>28267</v>
      </c>
    </row>
    <row r="4023" spans="1:5" ht="15" customHeight="1">
      <c r="A4023" s="319">
        <v>12810</v>
      </c>
      <c r="B4023" s="320" t="s">
        <v>31893</v>
      </c>
      <c r="C4023" s="321" t="s">
        <v>27142</v>
      </c>
      <c r="D4023" s="322">
        <v>80.5</v>
      </c>
      <c r="E4023" s="323" t="s">
        <v>28267</v>
      </c>
    </row>
    <row r="4024" spans="1:5" ht="34.15" customHeight="1">
      <c r="A4024" s="319">
        <v>11391</v>
      </c>
      <c r="B4024" s="320" t="s">
        <v>31894</v>
      </c>
      <c r="C4024" s="321" t="s">
        <v>27142</v>
      </c>
      <c r="D4024" s="322">
        <v>3751.32</v>
      </c>
    </row>
    <row r="4025" spans="1:5" ht="15" customHeight="1">
      <c r="A4025" s="319">
        <v>13639</v>
      </c>
      <c r="B4025" s="320" t="s">
        <v>27976</v>
      </c>
      <c r="C4025" s="321" t="s">
        <v>27142</v>
      </c>
      <c r="D4025" s="322">
        <v>38.11</v>
      </c>
      <c r="E4025" s="323" t="s">
        <v>28267</v>
      </c>
    </row>
    <row r="4026" spans="1:5" ht="15" customHeight="1">
      <c r="A4026" s="319">
        <v>2244</v>
      </c>
      <c r="B4026" s="320" t="s">
        <v>31895</v>
      </c>
      <c r="C4026" s="321" t="s">
        <v>27142</v>
      </c>
      <c r="D4026" s="322">
        <v>6</v>
      </c>
      <c r="E4026" s="323" t="s">
        <v>28267</v>
      </c>
    </row>
    <row r="4027" spans="1:5" ht="15" customHeight="1">
      <c r="A4027" s="319">
        <v>2245</v>
      </c>
      <c r="B4027" s="320" t="s">
        <v>31896</v>
      </c>
      <c r="C4027" s="321" t="s">
        <v>27142</v>
      </c>
      <c r="D4027" s="322">
        <v>11.15</v>
      </c>
      <c r="E4027" s="323" t="s">
        <v>28267</v>
      </c>
    </row>
    <row r="4028" spans="1:5" ht="15" customHeight="1">
      <c r="A4028" s="319">
        <v>12616</v>
      </c>
      <c r="B4028" s="320" t="s">
        <v>27940</v>
      </c>
      <c r="C4028" s="321" t="s">
        <v>27153</v>
      </c>
      <c r="D4028" s="322">
        <v>1.6</v>
      </c>
      <c r="E4028" s="323" t="s">
        <v>28267</v>
      </c>
    </row>
    <row r="4029" spans="1:5" ht="15" customHeight="1">
      <c r="A4029" s="319">
        <v>9628</v>
      </c>
      <c r="B4029" s="320" t="s">
        <v>27941</v>
      </c>
      <c r="C4029" s="321" t="s">
        <v>27153</v>
      </c>
      <c r="D4029" s="322">
        <v>1.1000000000000001</v>
      </c>
      <c r="E4029" s="323" t="s">
        <v>28267</v>
      </c>
    </row>
    <row r="4030" spans="1:5" ht="15" customHeight="1">
      <c r="A4030" s="319">
        <v>3885</v>
      </c>
      <c r="B4030" s="320" t="s">
        <v>31897</v>
      </c>
      <c r="C4030" s="321" t="s">
        <v>27153</v>
      </c>
      <c r="D4030" s="322">
        <v>0.87</v>
      </c>
      <c r="E4030" s="323" t="s">
        <v>28267</v>
      </c>
    </row>
    <row r="4031" spans="1:5" ht="15" customHeight="1">
      <c r="A4031" s="319">
        <v>2619</v>
      </c>
      <c r="B4031" s="320" t="s">
        <v>31898</v>
      </c>
      <c r="C4031" s="321" t="s">
        <v>27153</v>
      </c>
      <c r="D4031" s="322">
        <v>0.57999999999999996</v>
      </c>
      <c r="E4031" s="323" t="s">
        <v>28267</v>
      </c>
    </row>
    <row r="4032" spans="1:5" ht="15" customHeight="1">
      <c r="A4032" s="319">
        <v>3891</v>
      </c>
      <c r="B4032" s="320" t="s">
        <v>31899</v>
      </c>
      <c r="C4032" s="321" t="s">
        <v>27153</v>
      </c>
      <c r="D4032" s="322">
        <v>1.01</v>
      </c>
      <c r="E4032" s="323" t="s">
        <v>28267</v>
      </c>
    </row>
    <row r="4033" spans="1:5" ht="15" customHeight="1">
      <c r="A4033" s="319">
        <v>7949</v>
      </c>
      <c r="B4033" s="320" t="s">
        <v>27945</v>
      </c>
      <c r="C4033" s="321" t="s">
        <v>27153</v>
      </c>
      <c r="D4033" s="322">
        <v>0.91</v>
      </c>
      <c r="E4033" s="323" t="s">
        <v>28267</v>
      </c>
    </row>
    <row r="4034" spans="1:5" ht="15" customHeight="1">
      <c r="A4034" s="319">
        <v>417</v>
      </c>
      <c r="B4034" s="320" t="s">
        <v>31900</v>
      </c>
      <c r="C4034" s="321" t="s">
        <v>27153</v>
      </c>
      <c r="D4034" s="322">
        <v>6.04</v>
      </c>
      <c r="E4034" s="323" t="s">
        <v>28267</v>
      </c>
    </row>
    <row r="4035" spans="1:5" ht="15" customHeight="1">
      <c r="A4035" s="319">
        <v>4476</v>
      </c>
      <c r="B4035" s="320" t="s">
        <v>31901</v>
      </c>
      <c r="C4035" s="321" t="s">
        <v>27153</v>
      </c>
      <c r="D4035" s="322">
        <v>11.7</v>
      </c>
      <c r="E4035" s="323" t="s">
        <v>28267</v>
      </c>
    </row>
    <row r="4036" spans="1:5" ht="15" customHeight="1">
      <c r="A4036" s="319">
        <v>418</v>
      </c>
      <c r="B4036" s="320" t="s">
        <v>31902</v>
      </c>
      <c r="C4036" s="321" t="s">
        <v>27153</v>
      </c>
      <c r="D4036" s="322">
        <v>15.93</v>
      </c>
      <c r="E4036" s="323" t="s">
        <v>28267</v>
      </c>
    </row>
    <row r="4037" spans="1:5" ht="15" customHeight="1">
      <c r="A4037" s="319">
        <v>12165</v>
      </c>
      <c r="B4037" s="320" t="s">
        <v>31903</v>
      </c>
      <c r="C4037" s="321" t="s">
        <v>27153</v>
      </c>
      <c r="D4037" s="322">
        <v>93.27</v>
      </c>
    </row>
    <row r="4038" spans="1:5" ht="15" customHeight="1">
      <c r="A4038" s="319">
        <v>12166</v>
      </c>
      <c r="B4038" s="320" t="s">
        <v>31904</v>
      </c>
      <c r="C4038" s="321" t="s">
        <v>27153</v>
      </c>
      <c r="D4038" s="322">
        <v>121.24</v>
      </c>
    </row>
    <row r="4039" spans="1:5" ht="15" customHeight="1">
      <c r="A4039" s="319">
        <v>12209</v>
      </c>
      <c r="B4039" s="320" t="s">
        <v>31905</v>
      </c>
      <c r="C4039" s="321" t="s">
        <v>27153</v>
      </c>
      <c r="D4039" s="322">
        <v>42.45</v>
      </c>
    </row>
    <row r="4040" spans="1:5" ht="15" customHeight="1">
      <c r="A4040" s="319">
        <v>8884</v>
      </c>
      <c r="B4040" s="320" t="s">
        <v>31906</v>
      </c>
      <c r="C4040" s="321" t="s">
        <v>27153</v>
      </c>
      <c r="D4040" s="322">
        <v>7.99</v>
      </c>
    </row>
    <row r="4041" spans="1:5" ht="15" customHeight="1">
      <c r="A4041" s="319">
        <v>8885</v>
      </c>
      <c r="B4041" s="320" t="s">
        <v>31907</v>
      </c>
      <c r="C4041" s="321" t="s">
        <v>27153</v>
      </c>
      <c r="D4041" s="322">
        <v>12.5</v>
      </c>
    </row>
    <row r="4042" spans="1:5" ht="15" customHeight="1">
      <c r="A4042" s="319">
        <v>8883</v>
      </c>
      <c r="B4042" s="320" t="s">
        <v>31908</v>
      </c>
      <c r="C4042" s="321" t="s">
        <v>27153</v>
      </c>
      <c r="D4042" s="322">
        <v>16.91</v>
      </c>
    </row>
    <row r="4043" spans="1:5" ht="15" customHeight="1">
      <c r="A4043" s="319">
        <v>8886</v>
      </c>
      <c r="B4043" s="320" t="s">
        <v>31909</v>
      </c>
      <c r="C4043" s="321" t="s">
        <v>27153</v>
      </c>
      <c r="D4043" s="322">
        <v>25.46</v>
      </c>
    </row>
    <row r="4044" spans="1:5" ht="15" customHeight="1">
      <c r="A4044" s="319">
        <v>11614</v>
      </c>
      <c r="B4044" s="320" t="s">
        <v>31910</v>
      </c>
      <c r="C4044" s="321" t="s">
        <v>27153</v>
      </c>
      <c r="D4044" s="322">
        <v>12.77</v>
      </c>
    </row>
    <row r="4045" spans="1:5" ht="15" customHeight="1">
      <c r="A4045" s="319">
        <v>13429</v>
      </c>
      <c r="B4045" s="320" t="s">
        <v>31911</v>
      </c>
      <c r="C4045" s="321" t="s">
        <v>27142</v>
      </c>
      <c r="D4045" s="322">
        <v>0.5</v>
      </c>
      <c r="E4045" s="323" t="s">
        <v>28267</v>
      </c>
    </row>
    <row r="4046" spans="1:5" ht="15" customHeight="1">
      <c r="A4046" s="319">
        <v>13571</v>
      </c>
      <c r="B4046" s="320" t="s">
        <v>31912</v>
      </c>
      <c r="C4046" s="321" t="s">
        <v>27142</v>
      </c>
      <c r="D4046" s="322">
        <v>89.49</v>
      </c>
    </row>
    <row r="4047" spans="1:5" ht="15" customHeight="1">
      <c r="A4047" s="319">
        <v>8994</v>
      </c>
      <c r="B4047" s="320" t="s">
        <v>27273</v>
      </c>
      <c r="C4047" s="321" t="s">
        <v>27142</v>
      </c>
      <c r="D4047" s="322">
        <v>0.48</v>
      </c>
      <c r="E4047" s="323" t="s">
        <v>28267</v>
      </c>
    </row>
    <row r="4048" spans="1:5" ht="15" customHeight="1">
      <c r="A4048" s="319">
        <v>12854</v>
      </c>
      <c r="B4048" s="320" t="s">
        <v>31913</v>
      </c>
      <c r="C4048" s="321" t="s">
        <v>27142</v>
      </c>
      <c r="D4048" s="322">
        <v>2.34</v>
      </c>
    </row>
    <row r="4049" spans="1:5" ht="17.100000000000001" customHeight="1">
      <c r="A4049" s="319">
        <v>13721</v>
      </c>
      <c r="B4049" s="320" t="s">
        <v>38853</v>
      </c>
      <c r="C4049" s="321" t="s">
        <v>27142</v>
      </c>
      <c r="D4049" s="322">
        <v>11.5</v>
      </c>
    </row>
    <row r="4050" spans="1:5" ht="17.100000000000001" customHeight="1">
      <c r="A4050" s="319">
        <v>13724</v>
      </c>
      <c r="B4050" s="320" t="s">
        <v>38854</v>
      </c>
      <c r="C4050" s="321" t="s">
        <v>27142</v>
      </c>
      <c r="D4050" s="322">
        <v>11.5</v>
      </c>
    </row>
    <row r="4051" spans="1:5" ht="17.100000000000001" customHeight="1">
      <c r="A4051" s="319">
        <v>13722</v>
      </c>
      <c r="B4051" s="320" t="s">
        <v>38855</v>
      </c>
      <c r="C4051" s="321" t="s">
        <v>27142</v>
      </c>
      <c r="D4051" s="322">
        <v>7.8</v>
      </c>
    </row>
    <row r="4052" spans="1:5" ht="17.100000000000001" customHeight="1">
      <c r="A4052" s="319">
        <v>13723</v>
      </c>
      <c r="B4052" s="320" t="s">
        <v>38856</v>
      </c>
      <c r="C4052" s="321" t="s">
        <v>27142</v>
      </c>
      <c r="D4052" s="322">
        <v>7.8</v>
      </c>
    </row>
    <row r="4053" spans="1:5" ht="17.100000000000001" customHeight="1">
      <c r="A4053" s="319">
        <v>12198</v>
      </c>
      <c r="B4053" s="320" t="s">
        <v>31914</v>
      </c>
      <c r="C4053" s="321" t="s">
        <v>27142</v>
      </c>
      <c r="D4053" s="322">
        <v>28.97</v>
      </c>
    </row>
    <row r="4054" spans="1:5" ht="15" customHeight="1">
      <c r="A4054" s="319">
        <v>7120</v>
      </c>
      <c r="B4054" s="320" t="s">
        <v>31915</v>
      </c>
      <c r="C4054" s="321" t="s">
        <v>27142</v>
      </c>
      <c r="D4054" s="322">
        <v>139.6</v>
      </c>
    </row>
    <row r="4055" spans="1:5" ht="15" customHeight="1">
      <c r="A4055" s="319">
        <v>7121</v>
      </c>
      <c r="B4055" s="320" t="s">
        <v>31916</v>
      </c>
      <c r="C4055" s="321" t="s">
        <v>27142</v>
      </c>
      <c r="D4055" s="322">
        <v>124.57</v>
      </c>
    </row>
    <row r="4056" spans="1:5" ht="15" customHeight="1">
      <c r="A4056" s="319">
        <v>7124</v>
      </c>
      <c r="B4056" s="320" t="s">
        <v>31917</v>
      </c>
      <c r="C4056" s="321" t="s">
        <v>27142</v>
      </c>
      <c r="D4056" s="322">
        <v>183.99</v>
      </c>
    </row>
    <row r="4057" spans="1:5" ht="15" customHeight="1">
      <c r="A4057" s="319">
        <v>7125</v>
      </c>
      <c r="B4057" s="320" t="s">
        <v>31918</v>
      </c>
      <c r="C4057" s="321" t="s">
        <v>27142</v>
      </c>
      <c r="D4057" s="322">
        <v>140</v>
      </c>
      <c r="E4057" s="323" t="s">
        <v>28267</v>
      </c>
    </row>
    <row r="4058" spans="1:5" ht="17.100000000000001" customHeight="1">
      <c r="A4058" s="319">
        <v>7009</v>
      </c>
      <c r="B4058" s="320" t="s">
        <v>31919</v>
      </c>
      <c r="C4058" s="321" t="s">
        <v>27142</v>
      </c>
      <c r="D4058" s="322">
        <v>266.36</v>
      </c>
    </row>
    <row r="4059" spans="1:5" ht="15" customHeight="1">
      <c r="A4059" s="319">
        <v>12144</v>
      </c>
      <c r="B4059" s="320" t="s">
        <v>31920</v>
      </c>
      <c r="C4059" s="321" t="s">
        <v>27142</v>
      </c>
      <c r="D4059" s="322">
        <v>3.52</v>
      </c>
    </row>
    <row r="4060" spans="1:5" ht="15" customHeight="1">
      <c r="A4060" s="319">
        <v>4626</v>
      </c>
      <c r="B4060" s="320" t="s">
        <v>31921</v>
      </c>
      <c r="C4060" s="321" t="s">
        <v>27142</v>
      </c>
      <c r="D4060" s="322">
        <v>0.42</v>
      </c>
    </row>
    <row r="4061" spans="1:5" ht="15" customHeight="1">
      <c r="A4061" s="319">
        <v>11846</v>
      </c>
      <c r="B4061" s="320" t="s">
        <v>27275</v>
      </c>
      <c r="C4061" s="321" t="s">
        <v>27142</v>
      </c>
      <c r="D4061" s="322">
        <v>31.48</v>
      </c>
    </row>
    <row r="4062" spans="1:5" ht="15" customHeight="1">
      <c r="A4062" s="319">
        <v>11197</v>
      </c>
      <c r="B4062" s="320" t="s">
        <v>31922</v>
      </c>
      <c r="C4062" s="321" t="s">
        <v>27142</v>
      </c>
      <c r="D4062" s="322">
        <v>335.48</v>
      </c>
    </row>
    <row r="4063" spans="1:5" ht="15" customHeight="1">
      <c r="A4063" s="319">
        <v>4912</v>
      </c>
      <c r="B4063" s="320" t="s">
        <v>31923</v>
      </c>
      <c r="C4063" s="321" t="s">
        <v>27154</v>
      </c>
      <c r="D4063" s="322">
        <v>106.6</v>
      </c>
      <c r="E4063" s="323" t="s">
        <v>28267</v>
      </c>
    </row>
    <row r="4064" spans="1:5" ht="15" customHeight="1">
      <c r="A4064" s="319">
        <v>4931</v>
      </c>
      <c r="B4064" s="320" t="s">
        <v>31924</v>
      </c>
      <c r="C4064" s="321" t="s">
        <v>27154</v>
      </c>
      <c r="D4064" s="322">
        <v>99.48</v>
      </c>
    </row>
    <row r="4065" spans="1:5" ht="15" customHeight="1">
      <c r="A4065" s="319">
        <v>13158</v>
      </c>
      <c r="B4065" s="320" t="s">
        <v>31925</v>
      </c>
      <c r="C4065" s="321" t="s">
        <v>27153</v>
      </c>
      <c r="D4065" s="322">
        <v>31.6</v>
      </c>
      <c r="E4065" s="323" t="s">
        <v>28267</v>
      </c>
    </row>
    <row r="4066" spans="1:5" ht="15" customHeight="1">
      <c r="A4066" s="319">
        <v>13159</v>
      </c>
      <c r="B4066" s="320" t="s">
        <v>31926</v>
      </c>
      <c r="C4066" s="321" t="s">
        <v>27142</v>
      </c>
      <c r="D4066" s="322">
        <v>36.700000000000003</v>
      </c>
      <c r="E4066" s="323" t="s">
        <v>28267</v>
      </c>
    </row>
    <row r="4067" spans="1:5" ht="15" customHeight="1">
      <c r="A4067" s="319">
        <v>8697</v>
      </c>
      <c r="B4067" s="320" t="s">
        <v>31927</v>
      </c>
      <c r="C4067" s="321" t="s">
        <v>27153</v>
      </c>
      <c r="D4067" s="322">
        <v>110</v>
      </c>
      <c r="E4067" s="323" t="s">
        <v>28267</v>
      </c>
    </row>
    <row r="4068" spans="1:5" ht="15" customHeight="1">
      <c r="A4068" s="319">
        <v>2622</v>
      </c>
      <c r="B4068" s="320" t="s">
        <v>31928</v>
      </c>
      <c r="C4068" s="321" t="s">
        <v>27142</v>
      </c>
      <c r="D4068" s="322">
        <v>7.1</v>
      </c>
      <c r="E4068" s="323" t="s">
        <v>28267</v>
      </c>
    </row>
    <row r="4069" spans="1:5" ht="15" customHeight="1">
      <c r="A4069" s="319">
        <v>7129</v>
      </c>
      <c r="B4069" s="320" t="s">
        <v>31929</v>
      </c>
      <c r="C4069" s="321" t="s">
        <v>27142</v>
      </c>
      <c r="D4069" s="322">
        <v>180</v>
      </c>
      <c r="E4069" s="323" t="s">
        <v>28267</v>
      </c>
    </row>
    <row r="4070" spans="1:5" ht="15" customHeight="1">
      <c r="A4070" s="319">
        <v>10801</v>
      </c>
      <c r="B4070" s="320" t="s">
        <v>31930</v>
      </c>
      <c r="C4070" s="321" t="s">
        <v>27142</v>
      </c>
      <c r="D4070" s="322">
        <v>166.79</v>
      </c>
    </row>
    <row r="4071" spans="1:5" ht="15" customHeight="1">
      <c r="A4071" s="319">
        <v>12254</v>
      </c>
      <c r="B4071" s="320" t="s">
        <v>31931</v>
      </c>
      <c r="C4071" s="321" t="s">
        <v>27142</v>
      </c>
      <c r="D4071" s="322">
        <v>220.26</v>
      </c>
    </row>
    <row r="4072" spans="1:5" ht="15" customHeight="1">
      <c r="A4072" s="319">
        <v>12255</v>
      </c>
      <c r="B4072" s="320" t="s">
        <v>31932</v>
      </c>
      <c r="C4072" s="321" t="s">
        <v>27142</v>
      </c>
      <c r="D4072" s="322">
        <v>299.70999999999998</v>
      </c>
    </row>
    <row r="4073" spans="1:5" ht="15" customHeight="1">
      <c r="A4073" s="319">
        <v>12256</v>
      </c>
      <c r="B4073" s="320" t="s">
        <v>31933</v>
      </c>
      <c r="C4073" s="321" t="s">
        <v>27142</v>
      </c>
      <c r="D4073" s="322">
        <v>195.95</v>
      </c>
    </row>
    <row r="4074" spans="1:5" ht="15" customHeight="1">
      <c r="A4074" s="319">
        <v>12257</v>
      </c>
      <c r="B4074" s="320" t="s">
        <v>31934</v>
      </c>
      <c r="C4074" s="321" t="s">
        <v>27142</v>
      </c>
      <c r="D4074" s="322">
        <v>271.76</v>
      </c>
    </row>
    <row r="4075" spans="1:5" ht="15" customHeight="1">
      <c r="A4075" s="319">
        <v>12258</v>
      </c>
      <c r="B4075" s="320" t="s">
        <v>31935</v>
      </c>
      <c r="C4075" s="321" t="s">
        <v>27142</v>
      </c>
      <c r="D4075" s="322">
        <v>411.74</v>
      </c>
    </row>
    <row r="4076" spans="1:5" ht="15" customHeight="1">
      <c r="A4076" s="319">
        <v>1925</v>
      </c>
      <c r="B4076" s="320" t="s">
        <v>31936</v>
      </c>
      <c r="C4076" s="321" t="s">
        <v>27142</v>
      </c>
      <c r="D4076" s="322">
        <v>2.5</v>
      </c>
      <c r="E4076" s="323" t="s">
        <v>28267</v>
      </c>
    </row>
    <row r="4077" spans="1:5" ht="15" customHeight="1">
      <c r="A4077" s="319">
        <v>8881</v>
      </c>
      <c r="B4077" s="320" t="s">
        <v>31937</v>
      </c>
      <c r="C4077" s="321" t="s">
        <v>27142</v>
      </c>
      <c r="D4077" s="322">
        <v>42.79</v>
      </c>
      <c r="E4077" s="323" t="s">
        <v>28267</v>
      </c>
    </row>
    <row r="4078" spans="1:5" ht="17.100000000000001" customHeight="1">
      <c r="A4078" s="319">
        <v>233</v>
      </c>
      <c r="B4078" s="320" t="s">
        <v>31938</v>
      </c>
      <c r="C4078" s="321" t="s">
        <v>27142</v>
      </c>
      <c r="D4078" s="322">
        <v>36.799999999999997</v>
      </c>
      <c r="E4078" s="323" t="s">
        <v>28267</v>
      </c>
    </row>
    <row r="4079" spans="1:5" ht="15" customHeight="1">
      <c r="A4079" s="319">
        <v>2600</v>
      </c>
      <c r="B4079" s="320" t="s">
        <v>31939</v>
      </c>
      <c r="C4079" s="321" t="s">
        <v>27142</v>
      </c>
      <c r="D4079" s="322">
        <v>32.700000000000003</v>
      </c>
      <c r="E4079" s="323" t="s">
        <v>28267</v>
      </c>
    </row>
    <row r="4080" spans="1:5" ht="15" customHeight="1">
      <c r="A4080" s="319">
        <v>585</v>
      </c>
      <c r="B4080" s="320" t="s">
        <v>31940</v>
      </c>
      <c r="C4080" s="321" t="s">
        <v>27142</v>
      </c>
      <c r="D4080" s="322">
        <v>36.799999999999997</v>
      </c>
      <c r="E4080" s="323" t="s">
        <v>28267</v>
      </c>
    </row>
    <row r="4081" spans="1:5" ht="15" customHeight="1">
      <c r="A4081" s="319">
        <v>7471</v>
      </c>
      <c r="B4081" s="320" t="s">
        <v>31941</v>
      </c>
      <c r="C4081" s="321" t="s">
        <v>27142</v>
      </c>
      <c r="D4081" s="322">
        <v>7.12</v>
      </c>
    </row>
    <row r="4082" spans="1:5" ht="15" customHeight="1">
      <c r="A4082" s="319">
        <v>8206</v>
      </c>
      <c r="B4082" s="320" t="s">
        <v>31942</v>
      </c>
      <c r="C4082" s="321" t="s">
        <v>27142</v>
      </c>
      <c r="D4082" s="322">
        <v>3.95</v>
      </c>
      <c r="E4082" s="323" t="s">
        <v>28267</v>
      </c>
    </row>
    <row r="4083" spans="1:5" ht="15" customHeight="1">
      <c r="A4083" s="319">
        <v>8205</v>
      </c>
      <c r="B4083" s="320" t="s">
        <v>31943</v>
      </c>
      <c r="C4083" s="321" t="s">
        <v>27142</v>
      </c>
      <c r="D4083" s="322">
        <v>8.85</v>
      </c>
      <c r="E4083" s="323" t="s">
        <v>28267</v>
      </c>
    </row>
    <row r="4084" spans="1:5" ht="15" customHeight="1">
      <c r="A4084" s="319">
        <v>12631</v>
      </c>
      <c r="B4084" s="320" t="s">
        <v>31944</v>
      </c>
      <c r="C4084" s="321" t="s">
        <v>27142</v>
      </c>
      <c r="D4084" s="322">
        <v>13.5</v>
      </c>
      <c r="E4084" s="323" t="s">
        <v>28267</v>
      </c>
    </row>
    <row r="4085" spans="1:5" ht="15" customHeight="1">
      <c r="A4085" s="319">
        <v>8207</v>
      </c>
      <c r="B4085" s="320" t="s">
        <v>31945</v>
      </c>
      <c r="C4085" s="321" t="s">
        <v>27142</v>
      </c>
      <c r="D4085" s="322">
        <v>4.2</v>
      </c>
      <c r="E4085" s="323" t="s">
        <v>28267</v>
      </c>
    </row>
    <row r="4086" spans="1:5" ht="15" customHeight="1">
      <c r="A4086" s="319">
        <v>4634</v>
      </c>
      <c r="B4086" s="320" t="s">
        <v>31946</v>
      </c>
      <c r="C4086" s="321" t="s">
        <v>27142</v>
      </c>
      <c r="D4086" s="322">
        <v>123.75</v>
      </c>
    </row>
    <row r="4087" spans="1:5" ht="15" customHeight="1">
      <c r="A4087" s="319">
        <v>4633</v>
      </c>
      <c r="B4087" s="320" t="s">
        <v>31947</v>
      </c>
      <c r="C4087" s="321" t="s">
        <v>27142</v>
      </c>
      <c r="D4087" s="322">
        <v>85.9</v>
      </c>
      <c r="E4087" s="323" t="s">
        <v>28267</v>
      </c>
    </row>
    <row r="4088" spans="1:5" ht="15" customHeight="1">
      <c r="A4088" s="319">
        <v>6616</v>
      </c>
      <c r="B4088" s="320" t="s">
        <v>31948</v>
      </c>
      <c r="C4088" s="321" t="s">
        <v>27142</v>
      </c>
      <c r="D4088" s="322">
        <v>7.47</v>
      </c>
      <c r="E4088" s="323" t="s">
        <v>28267</v>
      </c>
    </row>
    <row r="4089" spans="1:5" ht="15" customHeight="1">
      <c r="A4089" s="319">
        <v>300</v>
      </c>
      <c r="B4089" s="320" t="s">
        <v>31949</v>
      </c>
      <c r="C4089" s="321" t="s">
        <v>27142</v>
      </c>
      <c r="D4089" s="322">
        <v>7.01</v>
      </c>
    </row>
    <row r="4090" spans="1:5" ht="17.100000000000001" customHeight="1">
      <c r="A4090" s="319">
        <v>6537</v>
      </c>
      <c r="B4090" s="320" t="s">
        <v>31950</v>
      </c>
      <c r="C4090" s="321" t="s">
        <v>27142</v>
      </c>
      <c r="D4090" s="322">
        <v>420</v>
      </c>
      <c r="E4090" s="323" t="s">
        <v>28267</v>
      </c>
    </row>
    <row r="4091" spans="1:5" ht="17.100000000000001" customHeight="1">
      <c r="A4091" s="319">
        <v>11073</v>
      </c>
      <c r="B4091" s="320" t="s">
        <v>31951</v>
      </c>
      <c r="C4091" s="321" t="s">
        <v>27142</v>
      </c>
      <c r="D4091" s="322">
        <v>420</v>
      </c>
    </row>
    <row r="4092" spans="1:5" ht="15" customHeight="1">
      <c r="A4092" s="319">
        <v>12143</v>
      </c>
      <c r="B4092" s="320" t="s">
        <v>31952</v>
      </c>
      <c r="C4092" s="321" t="s">
        <v>27142</v>
      </c>
      <c r="D4092" s="322">
        <v>4.3</v>
      </c>
    </row>
    <row r="4093" spans="1:5" ht="15" customHeight="1">
      <c r="A4093" s="319">
        <v>3837</v>
      </c>
      <c r="B4093" s="320" t="s">
        <v>28047</v>
      </c>
      <c r="C4093" s="321" t="s">
        <v>27150</v>
      </c>
      <c r="D4093" s="322">
        <v>6.17</v>
      </c>
      <c r="E4093" s="323" t="s">
        <v>28267</v>
      </c>
    </row>
    <row r="4094" spans="1:5" ht="15" customHeight="1">
      <c r="A4094" s="319">
        <v>3499</v>
      </c>
      <c r="B4094" s="320" t="s">
        <v>28048</v>
      </c>
      <c r="C4094" s="321" t="s">
        <v>27150</v>
      </c>
      <c r="D4094" s="322">
        <v>6.5</v>
      </c>
      <c r="E4094" s="323" t="s">
        <v>28267</v>
      </c>
    </row>
    <row r="4095" spans="1:5" ht="15" customHeight="1">
      <c r="A4095" s="319">
        <v>12658</v>
      </c>
      <c r="B4095" s="320" t="s">
        <v>31953</v>
      </c>
      <c r="C4095" s="321" t="s">
        <v>27150</v>
      </c>
      <c r="D4095" s="322">
        <v>3.24</v>
      </c>
      <c r="E4095" s="323" t="s">
        <v>28267</v>
      </c>
    </row>
    <row r="4096" spans="1:5" ht="15" customHeight="1">
      <c r="A4096" s="319">
        <v>3543</v>
      </c>
      <c r="B4096" s="320" t="s">
        <v>28049</v>
      </c>
      <c r="C4096" s="321" t="s">
        <v>27150</v>
      </c>
      <c r="D4096" s="322">
        <v>13.5</v>
      </c>
      <c r="E4096" s="323" t="s">
        <v>28267</v>
      </c>
    </row>
    <row r="4097" spans="1:5" ht="15" customHeight="1">
      <c r="A4097" s="319">
        <v>8787</v>
      </c>
      <c r="B4097" s="320" t="s">
        <v>28050</v>
      </c>
      <c r="C4097" s="321" t="s">
        <v>27150</v>
      </c>
      <c r="D4097" s="322">
        <v>12.69</v>
      </c>
      <c r="E4097" s="323" t="s">
        <v>28267</v>
      </c>
    </row>
    <row r="4098" spans="1:5" ht="15" customHeight="1">
      <c r="A4098" s="319">
        <v>3206</v>
      </c>
      <c r="B4098" s="320" t="s">
        <v>28051</v>
      </c>
      <c r="C4098" s="321" t="s">
        <v>27150</v>
      </c>
      <c r="D4098" s="322">
        <v>21.5</v>
      </c>
      <c r="E4098" s="323" t="s">
        <v>28267</v>
      </c>
    </row>
    <row r="4099" spans="1:5" ht="15" customHeight="1">
      <c r="A4099" s="319">
        <v>3154</v>
      </c>
      <c r="B4099" s="320" t="s">
        <v>31954</v>
      </c>
      <c r="C4099" s="321" t="s">
        <v>27150</v>
      </c>
      <c r="D4099" s="322">
        <v>27</v>
      </c>
      <c r="E4099" s="323" t="s">
        <v>28267</v>
      </c>
    </row>
    <row r="4100" spans="1:5" ht="17.100000000000001" customHeight="1">
      <c r="A4100" s="319">
        <v>9326</v>
      </c>
      <c r="B4100" s="320" t="s">
        <v>31955</v>
      </c>
      <c r="C4100" s="321" t="s">
        <v>27142</v>
      </c>
      <c r="D4100" s="322">
        <v>270.89</v>
      </c>
    </row>
    <row r="4101" spans="1:5" ht="17.100000000000001" customHeight="1">
      <c r="A4101" s="319">
        <v>12141</v>
      </c>
      <c r="B4101" s="320" t="s">
        <v>27831</v>
      </c>
      <c r="C4101" s="321" t="s">
        <v>27142</v>
      </c>
      <c r="D4101" s="322">
        <v>431.23</v>
      </c>
    </row>
    <row r="4102" spans="1:5" ht="17.100000000000001" customHeight="1">
      <c r="A4102" s="319">
        <v>9721</v>
      </c>
      <c r="B4102" s="320" t="s">
        <v>31956</v>
      </c>
      <c r="C4102" s="321" t="s">
        <v>27142</v>
      </c>
      <c r="D4102" s="322">
        <v>434.23</v>
      </c>
    </row>
    <row r="4103" spans="1:5" ht="17.100000000000001" customHeight="1">
      <c r="A4103" s="319">
        <v>10244</v>
      </c>
      <c r="B4103" s="320" t="s">
        <v>31957</v>
      </c>
      <c r="C4103" s="321" t="s">
        <v>27142</v>
      </c>
      <c r="D4103" s="322">
        <v>915.25</v>
      </c>
    </row>
    <row r="4104" spans="1:5" ht="15" customHeight="1">
      <c r="A4104" s="319">
        <v>10095</v>
      </c>
      <c r="B4104" s="320" t="s">
        <v>31958</v>
      </c>
      <c r="C4104" s="321" t="s">
        <v>27142</v>
      </c>
      <c r="D4104" s="322">
        <v>17.57</v>
      </c>
    </row>
    <row r="4105" spans="1:5" ht="15" customHeight="1">
      <c r="A4105" s="319">
        <v>12259</v>
      </c>
      <c r="B4105" s="320" t="s">
        <v>31959</v>
      </c>
      <c r="C4105" s="321" t="s">
        <v>27142</v>
      </c>
      <c r="D4105" s="322">
        <v>1001.3</v>
      </c>
    </row>
    <row r="4106" spans="1:5" ht="15" customHeight="1">
      <c r="A4106" s="319">
        <v>11513</v>
      </c>
      <c r="B4106" s="320" t="s">
        <v>31960</v>
      </c>
      <c r="C4106" s="321" t="s">
        <v>27142</v>
      </c>
      <c r="D4106" s="322">
        <v>85.15</v>
      </c>
      <c r="E4106" s="323" t="s">
        <v>28267</v>
      </c>
    </row>
    <row r="4107" spans="1:5" ht="15" customHeight="1">
      <c r="A4107" s="319">
        <v>468</v>
      </c>
      <c r="B4107" s="320" t="s">
        <v>31961</v>
      </c>
      <c r="C4107" s="321" t="s">
        <v>27142</v>
      </c>
      <c r="D4107" s="322">
        <v>1050</v>
      </c>
      <c r="E4107" s="323" t="s">
        <v>28267</v>
      </c>
    </row>
    <row r="4108" spans="1:5" ht="15" customHeight="1">
      <c r="A4108" s="319">
        <v>3555</v>
      </c>
      <c r="B4108" s="320" t="s">
        <v>31962</v>
      </c>
      <c r="C4108" s="321" t="s">
        <v>27142</v>
      </c>
      <c r="D4108" s="322">
        <v>950</v>
      </c>
      <c r="E4108" s="323" t="s">
        <v>28267</v>
      </c>
    </row>
    <row r="4109" spans="1:5" ht="15" customHeight="1">
      <c r="A4109" s="319">
        <v>501</v>
      </c>
      <c r="B4109" s="320" t="s">
        <v>31963</v>
      </c>
      <c r="C4109" s="321" t="s">
        <v>27142</v>
      </c>
      <c r="D4109" s="322">
        <v>15.5</v>
      </c>
      <c r="E4109" s="323" t="s">
        <v>28267</v>
      </c>
    </row>
    <row r="4110" spans="1:5" ht="15" customHeight="1">
      <c r="A4110" s="319">
        <v>3864</v>
      </c>
      <c r="B4110" s="320" t="s">
        <v>31964</v>
      </c>
      <c r="C4110" s="321" t="s">
        <v>27142</v>
      </c>
      <c r="D4110" s="322">
        <v>36.799999999999997</v>
      </c>
    </row>
    <row r="4111" spans="1:5" ht="15" customHeight="1">
      <c r="A4111" s="319">
        <v>3861</v>
      </c>
      <c r="B4111" s="320" t="s">
        <v>31965</v>
      </c>
      <c r="C4111" s="321" t="s">
        <v>27142</v>
      </c>
      <c r="D4111" s="322">
        <v>36.799999999999997</v>
      </c>
    </row>
    <row r="4112" spans="1:5" ht="15" customHeight="1">
      <c r="A4112" s="319">
        <v>3138</v>
      </c>
      <c r="B4112" s="320" t="s">
        <v>31966</v>
      </c>
      <c r="C4112" s="321" t="s">
        <v>27142</v>
      </c>
      <c r="D4112" s="322">
        <v>84.6</v>
      </c>
    </row>
    <row r="4113" spans="1:5" ht="15" customHeight="1">
      <c r="A4113" s="319">
        <v>6667</v>
      </c>
      <c r="B4113" s="320" t="s">
        <v>31967</v>
      </c>
      <c r="C4113" s="321" t="s">
        <v>27142</v>
      </c>
      <c r="D4113" s="322">
        <v>15.49</v>
      </c>
    </row>
    <row r="4114" spans="1:5" ht="17.100000000000001" customHeight="1">
      <c r="A4114" s="319">
        <v>10433</v>
      </c>
      <c r="B4114" s="320" t="s">
        <v>27578</v>
      </c>
      <c r="C4114" s="321" t="s">
        <v>27142</v>
      </c>
      <c r="D4114" s="322">
        <v>1621.06</v>
      </c>
    </row>
    <row r="4115" spans="1:5" ht="15" customHeight="1">
      <c r="A4115" s="319">
        <v>3235</v>
      </c>
      <c r="B4115" s="320" t="s">
        <v>31968</v>
      </c>
      <c r="C4115" s="321" t="s">
        <v>27150</v>
      </c>
      <c r="D4115" s="322">
        <v>7.37</v>
      </c>
    </row>
    <row r="4116" spans="1:5" ht="15" customHeight="1">
      <c r="A4116" s="319">
        <v>3360</v>
      </c>
      <c r="B4116" s="320" t="s">
        <v>31969</v>
      </c>
      <c r="C4116" s="321" t="s">
        <v>27150</v>
      </c>
      <c r="D4116" s="322">
        <v>1359</v>
      </c>
      <c r="E4116" s="323" t="s">
        <v>28267</v>
      </c>
    </row>
    <row r="4117" spans="1:5" ht="15" customHeight="1">
      <c r="A4117" s="319">
        <v>4377</v>
      </c>
      <c r="B4117" s="320" t="s">
        <v>31970</v>
      </c>
      <c r="C4117" s="321" t="s">
        <v>27142</v>
      </c>
      <c r="D4117" s="322">
        <v>3373.88</v>
      </c>
    </row>
    <row r="4118" spans="1:5" ht="15" customHeight="1">
      <c r="A4118" s="319">
        <v>9757</v>
      </c>
      <c r="B4118" s="320" t="s">
        <v>31971</v>
      </c>
      <c r="C4118" s="321" t="s">
        <v>27142</v>
      </c>
      <c r="D4118" s="322">
        <v>23.69</v>
      </c>
      <c r="E4118" s="323" t="s">
        <v>28267</v>
      </c>
    </row>
    <row r="4119" spans="1:5" ht="15" customHeight="1">
      <c r="A4119" s="319">
        <v>10511</v>
      </c>
      <c r="B4119" s="320" t="s">
        <v>31972</v>
      </c>
      <c r="C4119" s="321" t="s">
        <v>27142</v>
      </c>
      <c r="D4119" s="322">
        <v>9.2799999999999994</v>
      </c>
    </row>
    <row r="4120" spans="1:5" ht="15" customHeight="1">
      <c r="A4120" s="319">
        <v>4640</v>
      </c>
      <c r="B4120" s="320" t="s">
        <v>31973</v>
      </c>
      <c r="C4120" s="321" t="s">
        <v>27142</v>
      </c>
      <c r="D4120" s="322">
        <v>16.440000000000001</v>
      </c>
    </row>
    <row r="4121" spans="1:5" ht="15" customHeight="1">
      <c r="A4121" s="319">
        <v>4641</v>
      </c>
      <c r="B4121" s="320" t="s">
        <v>31974</v>
      </c>
      <c r="C4121" s="321" t="s">
        <v>27142</v>
      </c>
      <c r="D4121" s="322">
        <v>18.579999999999998</v>
      </c>
    </row>
    <row r="4122" spans="1:5" ht="15" customHeight="1">
      <c r="A4122" s="319">
        <v>10512</v>
      </c>
      <c r="B4122" s="320" t="s">
        <v>31975</v>
      </c>
      <c r="C4122" s="321" t="s">
        <v>27142</v>
      </c>
      <c r="D4122" s="322">
        <v>13.27</v>
      </c>
    </row>
    <row r="4123" spans="1:5" ht="15" customHeight="1">
      <c r="A4123" s="319">
        <v>10513</v>
      </c>
      <c r="B4123" s="320" t="s">
        <v>31976</v>
      </c>
      <c r="C4123" s="321" t="s">
        <v>27142</v>
      </c>
      <c r="D4123" s="322">
        <v>14.7</v>
      </c>
    </row>
    <row r="4124" spans="1:5" ht="15" customHeight="1">
      <c r="A4124" s="319">
        <v>10514</v>
      </c>
      <c r="B4124" s="320" t="s">
        <v>31977</v>
      </c>
      <c r="C4124" s="321" t="s">
        <v>27142</v>
      </c>
      <c r="D4124" s="322">
        <v>14.7</v>
      </c>
    </row>
    <row r="4125" spans="1:5" ht="15" customHeight="1">
      <c r="A4125" s="319">
        <v>4639</v>
      </c>
      <c r="B4125" s="320" t="s">
        <v>31978</v>
      </c>
      <c r="C4125" s="321" t="s">
        <v>27142</v>
      </c>
      <c r="D4125" s="322">
        <v>22.31</v>
      </c>
    </row>
    <row r="4126" spans="1:5" ht="15" customHeight="1">
      <c r="A4126" s="319">
        <v>10603</v>
      </c>
      <c r="B4126" s="320" t="s">
        <v>31979</v>
      </c>
      <c r="C4126" s="321" t="s">
        <v>27142</v>
      </c>
      <c r="D4126" s="322">
        <v>15.82</v>
      </c>
    </row>
    <row r="4127" spans="1:5" ht="15" customHeight="1">
      <c r="A4127" s="319">
        <v>4642</v>
      </c>
      <c r="B4127" s="320" t="s">
        <v>31980</v>
      </c>
      <c r="C4127" s="321" t="s">
        <v>27142</v>
      </c>
      <c r="D4127" s="322">
        <v>10.55</v>
      </c>
    </row>
    <row r="4128" spans="1:5" ht="15" customHeight="1">
      <c r="A4128" s="319">
        <v>10604</v>
      </c>
      <c r="B4128" s="320" t="s">
        <v>31981</v>
      </c>
      <c r="C4128" s="321" t="s">
        <v>27142</v>
      </c>
      <c r="D4128" s="322">
        <v>17.41</v>
      </c>
    </row>
    <row r="4129" spans="1:5" ht="15" customHeight="1">
      <c r="A4129" s="319">
        <v>4627</v>
      </c>
      <c r="B4129" s="320" t="s">
        <v>31982</v>
      </c>
      <c r="C4129" s="321" t="s">
        <v>27142</v>
      </c>
      <c r="D4129" s="322">
        <v>14.37</v>
      </c>
    </row>
    <row r="4130" spans="1:5" ht="15" customHeight="1">
      <c r="A4130" s="319">
        <v>9456</v>
      </c>
      <c r="B4130" s="320" t="s">
        <v>31983</v>
      </c>
      <c r="C4130" s="321" t="s">
        <v>27142</v>
      </c>
      <c r="D4130" s="322">
        <v>0.2</v>
      </c>
      <c r="E4130" s="323" t="s">
        <v>28267</v>
      </c>
    </row>
    <row r="4131" spans="1:5" ht="15" customHeight="1">
      <c r="A4131" s="319">
        <v>9457</v>
      </c>
      <c r="B4131" s="320" t="s">
        <v>31984</v>
      </c>
      <c r="C4131" s="321" t="s">
        <v>27142</v>
      </c>
      <c r="D4131" s="322">
        <v>0.28999999999999998</v>
      </c>
      <c r="E4131" s="323" t="s">
        <v>28267</v>
      </c>
    </row>
    <row r="4132" spans="1:5" ht="15" customHeight="1">
      <c r="A4132" s="319">
        <v>614</v>
      </c>
      <c r="B4132" s="320" t="s">
        <v>31985</v>
      </c>
      <c r="C4132" s="321" t="s">
        <v>27142</v>
      </c>
      <c r="D4132" s="322">
        <v>0.43</v>
      </c>
    </row>
    <row r="4133" spans="1:5" ht="15" customHeight="1">
      <c r="A4133" s="319">
        <v>12856</v>
      </c>
      <c r="B4133" s="320" t="s">
        <v>31986</v>
      </c>
      <c r="C4133" s="321" t="s">
        <v>27142</v>
      </c>
      <c r="D4133" s="322">
        <v>319.37</v>
      </c>
    </row>
    <row r="4134" spans="1:5" ht="15" customHeight="1">
      <c r="A4134" s="319">
        <v>3863</v>
      </c>
      <c r="B4134" s="320" t="s">
        <v>31987</v>
      </c>
      <c r="C4134" s="321" t="s">
        <v>27142</v>
      </c>
      <c r="D4134" s="322">
        <v>19.93</v>
      </c>
    </row>
    <row r="4135" spans="1:5" ht="15" customHeight="1">
      <c r="A4135" s="319">
        <v>3860</v>
      </c>
      <c r="B4135" s="320" t="s">
        <v>31988</v>
      </c>
      <c r="C4135" s="321" t="s">
        <v>27142</v>
      </c>
      <c r="D4135" s="322">
        <v>89.26</v>
      </c>
    </row>
    <row r="4136" spans="1:5" ht="15" customHeight="1">
      <c r="A4136" s="319">
        <v>4354</v>
      </c>
      <c r="B4136" s="320" t="s">
        <v>27715</v>
      </c>
      <c r="C4136" s="321" t="s">
        <v>27142</v>
      </c>
      <c r="D4136" s="322">
        <v>16</v>
      </c>
      <c r="E4136" s="323" t="s">
        <v>28267</v>
      </c>
    </row>
    <row r="4137" spans="1:5" ht="17.100000000000001" customHeight="1">
      <c r="A4137" s="319">
        <v>10609</v>
      </c>
      <c r="B4137" s="320" t="s">
        <v>31989</v>
      </c>
      <c r="C4137" s="321" t="s">
        <v>27142</v>
      </c>
      <c r="D4137" s="322">
        <v>23.23</v>
      </c>
    </row>
    <row r="4138" spans="1:5" ht="15" customHeight="1">
      <c r="A4138" s="319">
        <v>10623</v>
      </c>
      <c r="B4138" s="320" t="s">
        <v>31990</v>
      </c>
      <c r="C4138" s="321" t="s">
        <v>27142</v>
      </c>
      <c r="D4138" s="322">
        <v>2.7</v>
      </c>
    </row>
    <row r="4139" spans="1:5" ht="15" customHeight="1">
      <c r="A4139" s="319">
        <v>10624</v>
      </c>
      <c r="B4139" s="320" t="s">
        <v>31991</v>
      </c>
      <c r="C4139" s="321" t="s">
        <v>27142</v>
      </c>
      <c r="D4139" s="322">
        <v>3.02</v>
      </c>
    </row>
    <row r="4140" spans="1:5" ht="17.100000000000001" customHeight="1">
      <c r="A4140" s="319">
        <v>10613</v>
      </c>
      <c r="B4140" s="320" t="s">
        <v>31992</v>
      </c>
      <c r="C4140" s="321" t="s">
        <v>27142</v>
      </c>
      <c r="D4140" s="322">
        <v>5.77</v>
      </c>
    </row>
    <row r="4141" spans="1:5" ht="17.100000000000001" customHeight="1">
      <c r="A4141" s="319">
        <v>10610</v>
      </c>
      <c r="B4141" s="320" t="s">
        <v>31993</v>
      </c>
      <c r="C4141" s="321" t="s">
        <v>27142</v>
      </c>
      <c r="D4141" s="322">
        <v>6.91</v>
      </c>
    </row>
    <row r="4142" spans="1:5" ht="17.100000000000001" customHeight="1">
      <c r="A4142" s="319">
        <v>10614</v>
      </c>
      <c r="B4142" s="320" t="s">
        <v>31994</v>
      </c>
      <c r="C4142" s="321" t="s">
        <v>27142</v>
      </c>
      <c r="D4142" s="322">
        <v>3.74</v>
      </c>
    </row>
    <row r="4143" spans="1:5" ht="17.100000000000001" customHeight="1">
      <c r="A4143" s="319">
        <v>10611</v>
      </c>
      <c r="B4143" s="320" t="s">
        <v>31995</v>
      </c>
      <c r="C4143" s="321" t="s">
        <v>27142</v>
      </c>
      <c r="D4143" s="322">
        <v>6.91</v>
      </c>
    </row>
    <row r="4144" spans="1:5" ht="17.100000000000001" customHeight="1">
      <c r="A4144" s="319">
        <v>10615</v>
      </c>
      <c r="B4144" s="320" t="s">
        <v>31996</v>
      </c>
      <c r="C4144" s="321" t="s">
        <v>27142</v>
      </c>
      <c r="D4144" s="322">
        <v>6.68</v>
      </c>
    </row>
    <row r="4145" spans="1:5" ht="17.100000000000001" customHeight="1">
      <c r="A4145" s="319">
        <v>10616</v>
      </c>
      <c r="B4145" s="320" t="s">
        <v>31997</v>
      </c>
      <c r="C4145" s="321" t="s">
        <v>27142</v>
      </c>
      <c r="D4145" s="322">
        <v>11.63</v>
      </c>
    </row>
    <row r="4146" spans="1:5" ht="15" customHeight="1">
      <c r="A4146" s="319">
        <v>11379</v>
      </c>
      <c r="B4146" s="320" t="s">
        <v>27822</v>
      </c>
      <c r="C4146" s="321" t="s">
        <v>27142</v>
      </c>
      <c r="D4146" s="322">
        <v>21.55</v>
      </c>
    </row>
    <row r="4147" spans="1:5" ht="15" customHeight="1">
      <c r="A4147" s="319">
        <v>10622</v>
      </c>
      <c r="B4147" s="320" t="s">
        <v>31998</v>
      </c>
      <c r="C4147" s="321" t="s">
        <v>27142</v>
      </c>
      <c r="D4147" s="322">
        <v>3.74</v>
      </c>
    </row>
    <row r="4148" spans="1:5" ht="15" customHeight="1">
      <c r="A4148" s="319">
        <v>10617</v>
      </c>
      <c r="B4148" s="320" t="s">
        <v>31999</v>
      </c>
      <c r="C4148" s="321" t="s">
        <v>27142</v>
      </c>
      <c r="D4148" s="322">
        <v>33.950000000000003</v>
      </c>
    </row>
    <row r="4149" spans="1:5" ht="25.5" customHeight="1">
      <c r="A4149" s="319">
        <v>10618</v>
      </c>
      <c r="B4149" s="320" t="s">
        <v>32000</v>
      </c>
      <c r="C4149" s="321" t="s">
        <v>27142</v>
      </c>
      <c r="D4149" s="322">
        <v>5.47</v>
      </c>
    </row>
    <row r="4150" spans="1:5" ht="25.5" customHeight="1">
      <c r="A4150" s="319">
        <v>10620</v>
      </c>
      <c r="B4150" s="320" t="s">
        <v>32001</v>
      </c>
      <c r="C4150" s="321" t="s">
        <v>27142</v>
      </c>
      <c r="D4150" s="322">
        <v>1.93</v>
      </c>
    </row>
    <row r="4151" spans="1:5" ht="17.100000000000001" customHeight="1">
      <c r="A4151" s="319">
        <v>10621</v>
      </c>
      <c r="B4151" s="320" t="s">
        <v>32002</v>
      </c>
      <c r="C4151" s="321" t="s">
        <v>27142</v>
      </c>
      <c r="D4151" s="322">
        <v>3.55</v>
      </c>
    </row>
    <row r="4152" spans="1:5" ht="15" customHeight="1">
      <c r="A4152" s="319">
        <v>3889</v>
      </c>
      <c r="B4152" s="320" t="s">
        <v>32003</v>
      </c>
      <c r="C4152" s="321" t="s">
        <v>27142</v>
      </c>
      <c r="D4152" s="322">
        <v>0.9</v>
      </c>
      <c r="E4152" s="323" t="s">
        <v>28267</v>
      </c>
    </row>
    <row r="4153" spans="1:5" ht="15" customHeight="1">
      <c r="A4153" s="319">
        <v>4384</v>
      </c>
      <c r="B4153" s="320" t="s">
        <v>32004</v>
      </c>
      <c r="C4153" s="321" t="s">
        <v>27142</v>
      </c>
      <c r="D4153" s="322">
        <v>266.37</v>
      </c>
    </row>
    <row r="4154" spans="1:5" ht="15" customHeight="1">
      <c r="A4154" s="319">
        <v>11726</v>
      </c>
      <c r="B4154" s="320" t="s">
        <v>32005</v>
      </c>
      <c r="C4154" s="321" t="s">
        <v>27142</v>
      </c>
      <c r="D4154" s="322">
        <v>201.31</v>
      </c>
    </row>
    <row r="4155" spans="1:5" ht="17.100000000000001" customHeight="1">
      <c r="A4155" s="319">
        <v>9722</v>
      </c>
      <c r="B4155" s="320" t="s">
        <v>32006</v>
      </c>
      <c r="C4155" s="321" t="s">
        <v>27142</v>
      </c>
      <c r="D4155" s="322">
        <v>25.46</v>
      </c>
    </row>
    <row r="4156" spans="1:5" ht="17.100000000000001" customHeight="1">
      <c r="A4156" s="319">
        <v>9200</v>
      </c>
      <c r="B4156" s="320" t="s">
        <v>32007</v>
      </c>
      <c r="C4156" s="321" t="s">
        <v>27142</v>
      </c>
      <c r="D4156" s="322">
        <v>2254.16</v>
      </c>
    </row>
    <row r="4157" spans="1:5" ht="17.100000000000001" customHeight="1">
      <c r="A4157" s="319">
        <v>9201</v>
      </c>
      <c r="B4157" s="320" t="s">
        <v>32008</v>
      </c>
      <c r="C4157" s="321" t="s">
        <v>27142</v>
      </c>
      <c r="D4157" s="322">
        <v>187.83</v>
      </c>
    </row>
    <row r="4158" spans="1:5" ht="15" customHeight="1">
      <c r="A4158" s="319">
        <v>12860</v>
      </c>
      <c r="B4158" s="320" t="s">
        <v>27668</v>
      </c>
      <c r="C4158" s="321" t="s">
        <v>27142</v>
      </c>
      <c r="D4158" s="322">
        <v>7.65</v>
      </c>
      <c r="E4158" s="323" t="s">
        <v>28267</v>
      </c>
    </row>
    <row r="4159" spans="1:5" ht="15" customHeight="1">
      <c r="A4159" s="319">
        <v>12861</v>
      </c>
      <c r="B4159" s="320" t="s">
        <v>27669</v>
      </c>
      <c r="C4159" s="321" t="s">
        <v>27142</v>
      </c>
      <c r="D4159" s="322">
        <v>18.77</v>
      </c>
    </row>
    <row r="4160" spans="1:5" ht="15" customHeight="1">
      <c r="A4160" s="319">
        <v>7943</v>
      </c>
      <c r="B4160" s="320" t="s">
        <v>32009</v>
      </c>
      <c r="C4160" s="321" t="s">
        <v>27142</v>
      </c>
      <c r="D4160" s="322">
        <v>130.77000000000001</v>
      </c>
      <c r="E4160" s="323" t="s">
        <v>28267</v>
      </c>
    </row>
    <row r="4161" spans="1:5" ht="15" customHeight="1">
      <c r="A4161" s="319">
        <v>7944</v>
      </c>
      <c r="B4161" s="320" t="s">
        <v>32010</v>
      </c>
      <c r="C4161" s="321" t="s">
        <v>27142</v>
      </c>
      <c r="D4161" s="322">
        <v>186.9</v>
      </c>
      <c r="E4161" s="323" t="s">
        <v>28267</v>
      </c>
    </row>
    <row r="4162" spans="1:5" ht="17.100000000000001" customHeight="1">
      <c r="A4162" s="319">
        <v>7343</v>
      </c>
      <c r="B4162" s="320" t="s">
        <v>32011</v>
      </c>
      <c r="C4162" s="321" t="s">
        <v>27142</v>
      </c>
      <c r="D4162" s="322">
        <v>338.66</v>
      </c>
    </row>
    <row r="4163" spans="1:5" ht="15" customHeight="1">
      <c r="A4163" s="319">
        <v>7660</v>
      </c>
      <c r="B4163" s="320" t="s">
        <v>32012</v>
      </c>
      <c r="C4163" s="321" t="s">
        <v>27142</v>
      </c>
      <c r="D4163" s="322">
        <v>63.1</v>
      </c>
      <c r="E4163" s="323" t="s">
        <v>28267</v>
      </c>
    </row>
    <row r="4164" spans="1:5" ht="15" customHeight="1">
      <c r="A4164" s="319">
        <v>8389</v>
      </c>
      <c r="B4164" s="320" t="s">
        <v>32013</v>
      </c>
      <c r="C4164" s="321" t="s">
        <v>27142</v>
      </c>
      <c r="D4164" s="322">
        <v>182.71</v>
      </c>
    </row>
    <row r="4165" spans="1:5" ht="15" customHeight="1">
      <c r="A4165" s="319">
        <v>10106</v>
      </c>
      <c r="B4165" s="320" t="s">
        <v>27646</v>
      </c>
      <c r="C4165" s="321" t="s">
        <v>27142</v>
      </c>
      <c r="D4165" s="322">
        <v>2250</v>
      </c>
      <c r="E4165" s="323" t="s">
        <v>28267</v>
      </c>
    </row>
    <row r="4166" spans="1:5" ht="15" customHeight="1">
      <c r="A4166" s="319">
        <v>8882</v>
      </c>
      <c r="B4166" s="320" t="s">
        <v>32014</v>
      </c>
      <c r="C4166" s="321" t="s">
        <v>27142</v>
      </c>
      <c r="D4166" s="322">
        <v>132</v>
      </c>
      <c r="E4166" s="323" t="s">
        <v>28267</v>
      </c>
    </row>
    <row r="4167" spans="1:5" ht="15" customHeight="1">
      <c r="A4167" s="319">
        <v>9139</v>
      </c>
      <c r="B4167" s="320" t="s">
        <v>32015</v>
      </c>
      <c r="C4167" s="321" t="s">
        <v>27142</v>
      </c>
      <c r="D4167" s="322">
        <v>1082</v>
      </c>
      <c r="E4167" s="323" t="s">
        <v>28267</v>
      </c>
    </row>
    <row r="4168" spans="1:5" ht="15" customHeight="1">
      <c r="A4168" s="319">
        <v>7132</v>
      </c>
      <c r="B4168" s="320" t="s">
        <v>32016</v>
      </c>
      <c r="C4168" s="321" t="s">
        <v>27142</v>
      </c>
      <c r="D4168" s="322">
        <v>2200</v>
      </c>
      <c r="E4168" s="323" t="s">
        <v>28267</v>
      </c>
    </row>
    <row r="4169" spans="1:5" ht="15" customHeight="1">
      <c r="A4169" s="319">
        <v>9192</v>
      </c>
      <c r="B4169" s="320" t="s">
        <v>32017</v>
      </c>
      <c r="C4169" s="321" t="s">
        <v>27142</v>
      </c>
      <c r="D4169" s="322">
        <v>1199</v>
      </c>
      <c r="E4169" s="323" t="s">
        <v>28267</v>
      </c>
    </row>
    <row r="4170" spans="1:5" ht="15" customHeight="1">
      <c r="A4170" s="319">
        <v>9193</v>
      </c>
      <c r="B4170" s="320" t="s">
        <v>32018</v>
      </c>
      <c r="C4170" s="321" t="s">
        <v>27142</v>
      </c>
      <c r="D4170" s="322">
        <v>3518</v>
      </c>
      <c r="E4170" s="323" t="s">
        <v>28267</v>
      </c>
    </row>
    <row r="4171" spans="1:5" ht="15" customHeight="1">
      <c r="A4171" s="319">
        <v>9162</v>
      </c>
      <c r="B4171" s="320" t="s">
        <v>32019</v>
      </c>
      <c r="C4171" s="321" t="s">
        <v>27142</v>
      </c>
      <c r="D4171" s="322">
        <v>52.9</v>
      </c>
      <c r="E4171" s="323" t="s">
        <v>28267</v>
      </c>
    </row>
    <row r="4172" spans="1:5" ht="15" customHeight="1">
      <c r="A4172" s="319">
        <v>9332</v>
      </c>
      <c r="B4172" s="320" t="s">
        <v>32020</v>
      </c>
      <c r="C4172" s="321" t="s">
        <v>27142</v>
      </c>
      <c r="D4172" s="322">
        <v>57.99</v>
      </c>
      <c r="E4172" s="323" t="s">
        <v>28267</v>
      </c>
    </row>
    <row r="4173" spans="1:5" ht="15" customHeight="1">
      <c r="A4173" s="319">
        <v>9225</v>
      </c>
      <c r="B4173" s="320" t="s">
        <v>32021</v>
      </c>
      <c r="C4173" s="321" t="s">
        <v>27142</v>
      </c>
      <c r="D4173" s="322">
        <v>105</v>
      </c>
      <c r="E4173" s="323" t="s">
        <v>28267</v>
      </c>
    </row>
    <row r="4174" spans="1:5" ht="15" customHeight="1">
      <c r="A4174" s="319">
        <v>3887</v>
      </c>
      <c r="B4174" s="320" t="s">
        <v>32022</v>
      </c>
      <c r="C4174" s="321" t="s">
        <v>27142</v>
      </c>
      <c r="D4174" s="322">
        <v>28.25</v>
      </c>
    </row>
    <row r="4175" spans="1:5" ht="15" customHeight="1">
      <c r="A4175" s="319">
        <v>3888</v>
      </c>
      <c r="B4175" s="320" t="s">
        <v>32023</v>
      </c>
      <c r="C4175" s="321" t="s">
        <v>27142</v>
      </c>
      <c r="D4175" s="322">
        <v>28.25</v>
      </c>
    </row>
    <row r="4176" spans="1:5" ht="15" customHeight="1">
      <c r="A4176" s="319">
        <v>7133</v>
      </c>
      <c r="B4176" s="320" t="s">
        <v>32024</v>
      </c>
      <c r="C4176" s="321" t="s">
        <v>27142</v>
      </c>
      <c r="D4176" s="322">
        <v>15.99</v>
      </c>
      <c r="E4176" s="323" t="s">
        <v>28267</v>
      </c>
    </row>
    <row r="4177" spans="1:5" ht="15" customHeight="1">
      <c r="A4177" s="319">
        <v>7134</v>
      </c>
      <c r="B4177" s="320" t="s">
        <v>32025</v>
      </c>
      <c r="C4177" s="321" t="s">
        <v>27142</v>
      </c>
      <c r="D4177" s="322">
        <v>33</v>
      </c>
    </row>
    <row r="4178" spans="1:5" ht="15" customHeight="1">
      <c r="A4178" s="319">
        <v>7135</v>
      </c>
      <c r="B4178" s="320" t="s">
        <v>32026</v>
      </c>
      <c r="C4178" s="321" t="s">
        <v>27142</v>
      </c>
      <c r="D4178" s="322">
        <v>16.989999999999998</v>
      </c>
      <c r="E4178" s="323" t="s">
        <v>28267</v>
      </c>
    </row>
    <row r="4179" spans="1:5" ht="15" customHeight="1">
      <c r="A4179" s="319">
        <v>12858</v>
      </c>
      <c r="B4179" s="320" t="s">
        <v>32027</v>
      </c>
      <c r="C4179" s="321" t="s">
        <v>27142</v>
      </c>
      <c r="D4179" s="322">
        <v>66.67</v>
      </c>
    </row>
    <row r="4180" spans="1:5" ht="15" customHeight="1">
      <c r="A4180" s="319">
        <v>4936</v>
      </c>
      <c r="B4180" s="320" t="s">
        <v>32028</v>
      </c>
      <c r="C4180" s="321" t="s">
        <v>27142</v>
      </c>
      <c r="D4180" s="322">
        <v>40.51</v>
      </c>
    </row>
    <row r="4181" spans="1:5" ht="15" customHeight="1">
      <c r="A4181" s="319">
        <v>4655</v>
      </c>
      <c r="B4181" s="320" t="s">
        <v>32029</v>
      </c>
      <c r="C4181" s="321" t="s">
        <v>27142</v>
      </c>
      <c r="D4181" s="322">
        <v>26.9</v>
      </c>
      <c r="E4181" s="323" t="s">
        <v>28267</v>
      </c>
    </row>
    <row r="4182" spans="1:5" ht="15" customHeight="1">
      <c r="A4182" s="319">
        <v>4629</v>
      </c>
      <c r="B4182" s="320" t="s">
        <v>32030</v>
      </c>
      <c r="C4182" s="321" t="s">
        <v>27142</v>
      </c>
      <c r="D4182" s="322">
        <v>295.52999999999997</v>
      </c>
    </row>
    <row r="4183" spans="1:5" ht="17.100000000000001" customHeight="1">
      <c r="A4183" s="319">
        <v>11076</v>
      </c>
      <c r="B4183" s="320" t="s">
        <v>32031</v>
      </c>
      <c r="C4183" s="321" t="s">
        <v>27142</v>
      </c>
      <c r="D4183" s="322">
        <v>230.27</v>
      </c>
    </row>
    <row r="4184" spans="1:5" ht="15" customHeight="1">
      <c r="A4184" s="319">
        <v>4635</v>
      </c>
      <c r="B4184" s="320" t="s">
        <v>32032</v>
      </c>
      <c r="C4184" s="321" t="s">
        <v>27142</v>
      </c>
      <c r="D4184" s="322">
        <v>7.69</v>
      </c>
    </row>
    <row r="4185" spans="1:5" ht="15" customHeight="1">
      <c r="A4185" s="319">
        <v>2647</v>
      </c>
      <c r="B4185" s="320" t="s">
        <v>32033</v>
      </c>
      <c r="C4185" s="321" t="s">
        <v>27142</v>
      </c>
      <c r="D4185" s="322">
        <v>21.99</v>
      </c>
      <c r="E4185" s="323" t="s">
        <v>28267</v>
      </c>
    </row>
    <row r="4186" spans="1:5" ht="15" customHeight="1">
      <c r="A4186" s="319">
        <v>3865</v>
      </c>
      <c r="B4186" s="320" t="s">
        <v>32034</v>
      </c>
      <c r="C4186" s="321" t="s">
        <v>27142</v>
      </c>
      <c r="D4186" s="322">
        <v>19.93</v>
      </c>
    </row>
    <row r="4187" spans="1:5" ht="15" customHeight="1">
      <c r="A4187" s="319">
        <v>3862</v>
      </c>
      <c r="B4187" s="320" t="s">
        <v>32035</v>
      </c>
      <c r="C4187" s="321" t="s">
        <v>27142</v>
      </c>
      <c r="D4187" s="322">
        <v>56.46</v>
      </c>
    </row>
    <row r="4188" spans="1:5" ht="15" customHeight="1">
      <c r="A4188" s="319">
        <v>3156</v>
      </c>
      <c r="B4188" s="320" t="s">
        <v>32036</v>
      </c>
      <c r="C4188" s="321" t="s">
        <v>27150</v>
      </c>
      <c r="D4188" s="322">
        <v>0.85</v>
      </c>
      <c r="E4188" s="323" t="s">
        <v>28267</v>
      </c>
    </row>
    <row r="4189" spans="1:5" ht="15" customHeight="1">
      <c r="A4189" s="319">
        <v>9300</v>
      </c>
      <c r="B4189" s="320" t="s">
        <v>32037</v>
      </c>
      <c r="C4189" s="321" t="s">
        <v>27153</v>
      </c>
      <c r="D4189" s="322">
        <v>5.2</v>
      </c>
    </row>
    <row r="4190" spans="1:5" ht="15" customHeight="1">
      <c r="A4190" s="319">
        <v>8965</v>
      </c>
      <c r="B4190" s="320" t="s">
        <v>32038</v>
      </c>
      <c r="C4190" s="321" t="s">
        <v>27142</v>
      </c>
      <c r="D4190" s="322">
        <v>4</v>
      </c>
      <c r="E4190" s="323" t="s">
        <v>28267</v>
      </c>
    </row>
    <row r="4191" spans="1:5" ht="15" customHeight="1">
      <c r="A4191" s="319">
        <v>11413</v>
      </c>
      <c r="B4191" s="320" t="s">
        <v>32039</v>
      </c>
      <c r="C4191" s="321" t="s">
        <v>27142</v>
      </c>
      <c r="D4191" s="322">
        <v>7.28</v>
      </c>
      <c r="E4191" s="323" t="s">
        <v>28267</v>
      </c>
    </row>
    <row r="4192" spans="1:5" ht="15" customHeight="1">
      <c r="A4192" s="319">
        <v>4676</v>
      </c>
      <c r="B4192" s="320" t="s">
        <v>32040</v>
      </c>
      <c r="C4192" s="321" t="s">
        <v>27153</v>
      </c>
      <c r="D4192" s="322">
        <v>1.99</v>
      </c>
      <c r="E4192" s="323" t="s">
        <v>28267</v>
      </c>
    </row>
    <row r="4193" spans="1:5" ht="15" customHeight="1">
      <c r="A4193" s="319">
        <v>3550</v>
      </c>
      <c r="B4193" s="320" t="s">
        <v>32041</v>
      </c>
      <c r="C4193" s="321" t="s">
        <v>41</v>
      </c>
      <c r="D4193" s="322">
        <v>3.99</v>
      </c>
      <c r="E4193" s="323" t="s">
        <v>28267</v>
      </c>
    </row>
    <row r="4194" spans="1:5" ht="15" customHeight="1">
      <c r="A4194" s="319">
        <v>3155</v>
      </c>
      <c r="B4194" s="320" t="s">
        <v>32042</v>
      </c>
      <c r="C4194" s="321" t="s">
        <v>41</v>
      </c>
      <c r="D4194" s="322">
        <v>3.99</v>
      </c>
      <c r="E4194" s="323" t="s">
        <v>28267</v>
      </c>
    </row>
    <row r="4195" spans="1:5" ht="15" customHeight="1">
      <c r="A4195" s="319">
        <v>978</v>
      </c>
      <c r="B4195" s="320" t="s">
        <v>32043</v>
      </c>
      <c r="C4195" s="321" t="s">
        <v>27142</v>
      </c>
      <c r="D4195" s="322">
        <v>10</v>
      </c>
      <c r="E4195" s="323" t="s">
        <v>28267</v>
      </c>
    </row>
    <row r="4196" spans="1:5" ht="15" customHeight="1">
      <c r="A4196" s="319">
        <v>2643</v>
      </c>
      <c r="B4196" s="320" t="s">
        <v>32044</v>
      </c>
      <c r="C4196" s="321" t="s">
        <v>27142</v>
      </c>
      <c r="D4196" s="322">
        <v>12.6</v>
      </c>
      <c r="E4196" s="323" t="s">
        <v>28267</v>
      </c>
    </row>
    <row r="4197" spans="1:5" ht="15" customHeight="1">
      <c r="A4197" s="319">
        <v>9595</v>
      </c>
      <c r="B4197" s="320" t="s">
        <v>27280</v>
      </c>
      <c r="C4197" s="321" t="s">
        <v>27153</v>
      </c>
      <c r="D4197" s="322">
        <v>52.81</v>
      </c>
      <c r="E4197" s="323" t="s">
        <v>28267</v>
      </c>
    </row>
    <row r="4198" spans="1:5" ht="15" customHeight="1">
      <c r="A4198" s="319">
        <v>3242</v>
      </c>
      <c r="B4198" s="320" t="s">
        <v>32045</v>
      </c>
      <c r="C4198" s="321" t="s">
        <v>27150</v>
      </c>
      <c r="D4198" s="322">
        <v>10.55</v>
      </c>
      <c r="E4198" s="323" t="s">
        <v>28267</v>
      </c>
    </row>
    <row r="4199" spans="1:5" ht="15" customHeight="1">
      <c r="A4199" s="319">
        <v>4653</v>
      </c>
      <c r="B4199" s="320" t="s">
        <v>32046</v>
      </c>
      <c r="C4199" s="321" t="s">
        <v>6</v>
      </c>
      <c r="D4199" s="322">
        <v>40.04</v>
      </c>
    </row>
    <row r="4200" spans="1:5" ht="15" customHeight="1">
      <c r="A4200" s="319">
        <v>9350</v>
      </c>
      <c r="B4200" s="320" t="s">
        <v>32047</v>
      </c>
      <c r="C4200" s="321" t="s">
        <v>6</v>
      </c>
      <c r="D4200" s="322">
        <v>47.02</v>
      </c>
    </row>
    <row r="4201" spans="1:5" ht="15" customHeight="1">
      <c r="A4201" s="319">
        <v>6618</v>
      </c>
      <c r="B4201" s="320" t="s">
        <v>32048</v>
      </c>
      <c r="C4201" s="321" t="s">
        <v>27142</v>
      </c>
      <c r="D4201" s="322">
        <v>79.81</v>
      </c>
    </row>
    <row r="4202" spans="1:5" ht="15" customHeight="1">
      <c r="A4202" s="319">
        <v>3857</v>
      </c>
      <c r="B4202" s="320" t="s">
        <v>32049</v>
      </c>
      <c r="C4202" s="321" t="s">
        <v>27142</v>
      </c>
      <c r="D4202" s="322">
        <v>74.63</v>
      </c>
    </row>
    <row r="4203" spans="1:5" ht="15" customHeight="1">
      <c r="A4203" s="319">
        <v>9151</v>
      </c>
      <c r="B4203" s="320" t="s">
        <v>32050</v>
      </c>
      <c r="C4203" s="321" t="s">
        <v>27142</v>
      </c>
      <c r="D4203" s="322">
        <v>143.99</v>
      </c>
    </row>
    <row r="4204" spans="1:5" ht="15" customHeight="1">
      <c r="A4204" s="319">
        <v>1062</v>
      </c>
      <c r="B4204" s="320" t="s">
        <v>32051</v>
      </c>
      <c r="C4204" s="321" t="s">
        <v>27142</v>
      </c>
      <c r="D4204" s="322">
        <v>0.37</v>
      </c>
    </row>
    <row r="4205" spans="1:5" ht="15" customHeight="1">
      <c r="A4205" s="319">
        <v>1063</v>
      </c>
      <c r="B4205" s="320" t="s">
        <v>32052</v>
      </c>
      <c r="C4205" s="321" t="s">
        <v>27142</v>
      </c>
      <c r="D4205" s="322">
        <v>1.79</v>
      </c>
    </row>
    <row r="4206" spans="1:5" ht="15" customHeight="1">
      <c r="A4206" s="319">
        <v>11635</v>
      </c>
      <c r="B4206" s="320" t="s">
        <v>32053</v>
      </c>
      <c r="C4206" s="321" t="s">
        <v>27142</v>
      </c>
      <c r="D4206" s="322">
        <v>1.29</v>
      </c>
    </row>
    <row r="4207" spans="1:5" ht="15" customHeight="1">
      <c r="A4207" s="319">
        <v>4696</v>
      </c>
      <c r="B4207" s="320" t="s">
        <v>32054</v>
      </c>
      <c r="C4207" s="321" t="s">
        <v>27142</v>
      </c>
      <c r="D4207" s="322">
        <v>0.13</v>
      </c>
      <c r="E4207" s="323" t="s">
        <v>28267</v>
      </c>
    </row>
    <row r="4208" spans="1:5" ht="15" customHeight="1">
      <c r="A4208" s="319">
        <v>4381</v>
      </c>
      <c r="B4208" s="320" t="s">
        <v>32055</v>
      </c>
      <c r="C4208" s="321" t="s">
        <v>27142</v>
      </c>
      <c r="D4208" s="322">
        <v>6215.29</v>
      </c>
    </row>
    <row r="4209" spans="1:5" ht="15" customHeight="1">
      <c r="A4209" s="319">
        <v>10253</v>
      </c>
      <c r="B4209" s="320" t="s">
        <v>27196</v>
      </c>
      <c r="C4209" s="321" t="s">
        <v>27142</v>
      </c>
      <c r="D4209" s="322">
        <v>232.97</v>
      </c>
    </row>
    <row r="4210" spans="1:5" ht="15" customHeight="1">
      <c r="A4210" s="319">
        <v>12376</v>
      </c>
      <c r="C4210" s="321" t="s">
        <v>27142</v>
      </c>
      <c r="D4210" s="322">
        <v>249.46</v>
      </c>
    </row>
    <row r="4211" spans="1:5" ht="25.5" customHeight="1">
      <c r="B4211" s="320" t="s">
        <v>32056</v>
      </c>
    </row>
    <row r="4212" spans="1:5" ht="15" customHeight="1">
      <c r="A4212" s="319">
        <v>8400</v>
      </c>
      <c r="B4212" s="320" t="s">
        <v>32057</v>
      </c>
      <c r="C4212" s="321" t="s">
        <v>27142</v>
      </c>
      <c r="D4212" s="322">
        <v>26.6</v>
      </c>
      <c r="E4212" s="323" t="s">
        <v>28267</v>
      </c>
    </row>
    <row r="4213" spans="1:5" ht="15" customHeight="1">
      <c r="A4213" s="319">
        <v>3243</v>
      </c>
      <c r="B4213" s="320" t="s">
        <v>32058</v>
      </c>
      <c r="C4213" s="321" t="s">
        <v>27150</v>
      </c>
      <c r="D4213" s="322">
        <v>17</v>
      </c>
      <c r="E4213" s="323" t="s">
        <v>28267</v>
      </c>
    </row>
    <row r="4214" spans="1:5" ht="15" customHeight="1">
      <c r="A4214" s="319">
        <v>7136</v>
      </c>
      <c r="B4214" s="320" t="s">
        <v>32059</v>
      </c>
      <c r="C4214" s="321" t="s">
        <v>27142</v>
      </c>
      <c r="D4214" s="322">
        <v>20.7</v>
      </c>
      <c r="E4214" s="323" t="s">
        <v>28267</v>
      </c>
    </row>
    <row r="4215" spans="1:5" ht="15" customHeight="1">
      <c r="A4215" s="319">
        <v>7138</v>
      </c>
      <c r="B4215" s="320" t="s">
        <v>32060</v>
      </c>
      <c r="C4215" s="321" t="s">
        <v>27142</v>
      </c>
      <c r="D4215" s="322">
        <v>24.5</v>
      </c>
      <c r="E4215" s="323" t="s">
        <v>28267</v>
      </c>
    </row>
    <row r="4216" spans="1:5" ht="15" customHeight="1">
      <c r="A4216" s="319">
        <v>7139</v>
      </c>
      <c r="B4216" s="320" t="s">
        <v>32061</v>
      </c>
      <c r="C4216" s="321" t="s">
        <v>27142</v>
      </c>
      <c r="D4216" s="322">
        <v>44.42</v>
      </c>
    </row>
    <row r="4217" spans="1:5" ht="15" customHeight="1">
      <c r="A4217" s="319">
        <v>12411</v>
      </c>
      <c r="B4217" s="320" t="s">
        <v>32062</v>
      </c>
      <c r="C4217" s="321" t="s">
        <v>27142</v>
      </c>
      <c r="D4217" s="322">
        <v>9.85</v>
      </c>
    </row>
    <row r="4218" spans="1:5" ht="17.100000000000001" customHeight="1">
      <c r="A4218" s="319">
        <v>9821</v>
      </c>
      <c r="B4218" s="320" t="s">
        <v>32063</v>
      </c>
      <c r="C4218" s="321" t="s">
        <v>27142</v>
      </c>
      <c r="D4218" s="322">
        <v>2945.89</v>
      </c>
    </row>
    <row r="4219" spans="1:5" ht="15" customHeight="1">
      <c r="A4219" s="319">
        <v>9147</v>
      </c>
      <c r="B4219" s="320" t="s">
        <v>32064</v>
      </c>
      <c r="C4219" s="321" t="s">
        <v>27142</v>
      </c>
      <c r="D4219" s="322">
        <v>2450</v>
      </c>
      <c r="E4219" s="323" t="s">
        <v>28267</v>
      </c>
    </row>
    <row r="4220" spans="1:5" ht="15" customHeight="1">
      <c r="A4220" s="319">
        <v>7140</v>
      </c>
      <c r="B4220" s="320" t="s">
        <v>32065</v>
      </c>
      <c r="C4220" s="321" t="s">
        <v>27142</v>
      </c>
      <c r="D4220" s="322">
        <v>1400</v>
      </c>
      <c r="E4220" s="323" t="s">
        <v>28267</v>
      </c>
    </row>
    <row r="4221" spans="1:5" ht="15" customHeight="1">
      <c r="A4221" s="319">
        <v>4351</v>
      </c>
      <c r="B4221" s="320" t="s">
        <v>32066</v>
      </c>
      <c r="C4221" s="321" t="s">
        <v>27142</v>
      </c>
      <c r="D4221" s="322">
        <v>115.39</v>
      </c>
    </row>
    <row r="4222" spans="1:5" ht="15" customHeight="1">
      <c r="A4222" s="319">
        <v>4644</v>
      </c>
      <c r="B4222" s="320" t="s">
        <v>32067</v>
      </c>
      <c r="C4222" s="321" t="s">
        <v>27142</v>
      </c>
      <c r="D4222" s="322">
        <v>22.9</v>
      </c>
      <c r="E4222" s="323" t="s">
        <v>28267</v>
      </c>
    </row>
    <row r="4223" spans="1:5" ht="15" customHeight="1">
      <c r="A4223" s="319">
        <v>4638</v>
      </c>
      <c r="B4223" s="320" t="s">
        <v>32068</v>
      </c>
      <c r="C4223" s="321" t="s">
        <v>27142</v>
      </c>
      <c r="D4223" s="322">
        <v>22.9</v>
      </c>
      <c r="E4223" s="323" t="s">
        <v>28267</v>
      </c>
    </row>
    <row r="4224" spans="1:5" ht="15" customHeight="1">
      <c r="A4224" s="319">
        <v>3234</v>
      </c>
      <c r="B4224" s="320" t="s">
        <v>32069</v>
      </c>
      <c r="C4224" s="321" t="s">
        <v>27150</v>
      </c>
      <c r="D4224" s="322">
        <v>44</v>
      </c>
      <c r="E4224" s="323" t="s">
        <v>28267</v>
      </c>
    </row>
    <row r="4225" spans="1:5" ht="15" customHeight="1">
      <c r="A4225" s="319">
        <v>1778</v>
      </c>
      <c r="B4225" s="320" t="s">
        <v>32070</v>
      </c>
      <c r="C4225" s="321" t="s">
        <v>27142</v>
      </c>
      <c r="D4225" s="322">
        <v>3.6</v>
      </c>
      <c r="E4225" s="323" t="s">
        <v>28267</v>
      </c>
    </row>
    <row r="4226" spans="1:5" ht="15" customHeight="1">
      <c r="A4226" s="319">
        <v>4887</v>
      </c>
      <c r="B4226" s="320" t="s">
        <v>32071</v>
      </c>
      <c r="C4226" s="321" t="s">
        <v>27142</v>
      </c>
      <c r="D4226" s="322">
        <v>2.6</v>
      </c>
      <c r="E4226" s="323" t="s">
        <v>28267</v>
      </c>
    </row>
    <row r="4227" spans="1:5" ht="17.100000000000001" customHeight="1">
      <c r="A4227" s="319">
        <v>11896</v>
      </c>
      <c r="B4227" s="320" t="s">
        <v>32072</v>
      </c>
      <c r="C4227" s="321" t="s">
        <v>27142</v>
      </c>
      <c r="D4227" s="322">
        <v>1.39</v>
      </c>
    </row>
    <row r="4228" spans="1:5" ht="17.100000000000001" customHeight="1">
      <c r="A4228" s="319">
        <v>9718</v>
      </c>
      <c r="B4228" s="320" t="s">
        <v>32073</v>
      </c>
      <c r="C4228" s="321" t="s">
        <v>27142</v>
      </c>
      <c r="D4228" s="322">
        <v>1.36</v>
      </c>
      <c r="E4228" s="323" t="s">
        <v>28267</v>
      </c>
    </row>
    <row r="4229" spans="1:5" ht="17.100000000000001" customHeight="1">
      <c r="A4229" s="319">
        <v>9711</v>
      </c>
      <c r="B4229" s="320" t="s">
        <v>32074</v>
      </c>
      <c r="C4229" s="321" t="s">
        <v>27142</v>
      </c>
      <c r="D4229" s="322">
        <v>1.79</v>
      </c>
    </row>
    <row r="4230" spans="1:5" ht="15" customHeight="1">
      <c r="A4230" s="319">
        <v>1890</v>
      </c>
      <c r="B4230" s="320" t="s">
        <v>32075</v>
      </c>
      <c r="C4230" s="321" t="s">
        <v>27142</v>
      </c>
      <c r="D4230" s="322">
        <v>0.19</v>
      </c>
    </row>
    <row r="4231" spans="1:5" ht="15" customHeight="1">
      <c r="A4231" s="319">
        <v>12615</v>
      </c>
      <c r="B4231" s="320" t="s">
        <v>32076</v>
      </c>
      <c r="C4231" s="321" t="s">
        <v>27142</v>
      </c>
      <c r="D4231" s="322">
        <v>2.5</v>
      </c>
      <c r="E4231" s="323" t="s">
        <v>28267</v>
      </c>
    </row>
    <row r="4232" spans="1:5" ht="15" customHeight="1">
      <c r="A4232" s="319">
        <v>13572</v>
      </c>
      <c r="B4232" s="320" t="s">
        <v>32077</v>
      </c>
      <c r="C4232" s="321" t="s">
        <v>27142</v>
      </c>
      <c r="D4232" s="322">
        <v>729.72</v>
      </c>
    </row>
    <row r="4233" spans="1:5" ht="15" customHeight="1">
      <c r="A4233" s="319">
        <v>4886</v>
      </c>
      <c r="B4233" s="320" t="s">
        <v>32078</v>
      </c>
      <c r="C4233" s="321" t="s">
        <v>27142</v>
      </c>
      <c r="D4233" s="322">
        <v>20.13</v>
      </c>
    </row>
    <row r="4234" spans="1:5" ht="15" customHeight="1">
      <c r="A4234" s="319">
        <v>4885</v>
      </c>
      <c r="B4234" s="320" t="s">
        <v>32079</v>
      </c>
      <c r="C4234" s="321" t="s">
        <v>27142</v>
      </c>
      <c r="D4234" s="322">
        <v>23.7</v>
      </c>
      <c r="E4234" s="323" t="s">
        <v>28267</v>
      </c>
    </row>
    <row r="4235" spans="1:5" ht="15" customHeight="1">
      <c r="A4235" s="319">
        <v>1969</v>
      </c>
      <c r="B4235" s="320" t="s">
        <v>32080</v>
      </c>
      <c r="C4235" s="321" t="s">
        <v>27142</v>
      </c>
      <c r="D4235" s="322">
        <v>19.5</v>
      </c>
      <c r="E4235" s="323" t="s">
        <v>28267</v>
      </c>
    </row>
    <row r="4236" spans="1:5" ht="15" customHeight="1">
      <c r="A4236" s="319">
        <v>11042</v>
      </c>
      <c r="B4236" s="320" t="s">
        <v>32081</v>
      </c>
      <c r="C4236" s="321" t="s">
        <v>27142</v>
      </c>
      <c r="D4236" s="322">
        <v>23</v>
      </c>
      <c r="E4236" s="323" t="s">
        <v>28267</v>
      </c>
    </row>
    <row r="4237" spans="1:5" ht="15" customHeight="1">
      <c r="A4237" s="319">
        <v>6766</v>
      </c>
      <c r="B4237" s="320" t="s">
        <v>32082</v>
      </c>
      <c r="C4237" s="321" t="s">
        <v>27142</v>
      </c>
      <c r="D4237" s="322">
        <v>21.15</v>
      </c>
      <c r="E4237" s="323" t="s">
        <v>28267</v>
      </c>
    </row>
    <row r="4238" spans="1:5" ht="15" customHeight="1">
      <c r="A4238" s="319">
        <v>2650</v>
      </c>
      <c r="B4238" s="320" t="s">
        <v>32083</v>
      </c>
      <c r="C4238" s="321" t="s">
        <v>27142</v>
      </c>
      <c r="D4238" s="322">
        <v>24.47</v>
      </c>
      <c r="E4238" s="323" t="s">
        <v>28267</v>
      </c>
    </row>
    <row r="4239" spans="1:5" ht="15" customHeight="1">
      <c r="A4239" s="319">
        <v>4392</v>
      </c>
      <c r="B4239" s="320" t="s">
        <v>32084</v>
      </c>
      <c r="C4239" s="321" t="s">
        <v>27142</v>
      </c>
      <c r="D4239" s="322">
        <v>266.37</v>
      </c>
    </row>
    <row r="4240" spans="1:5" ht="15" customHeight="1">
      <c r="A4240" s="319">
        <v>11631</v>
      </c>
      <c r="B4240" s="320" t="s">
        <v>32085</v>
      </c>
      <c r="C4240" s="321" t="s">
        <v>27142</v>
      </c>
      <c r="D4240" s="322">
        <v>1.76</v>
      </c>
    </row>
    <row r="4241" spans="1:5" ht="15" customHeight="1">
      <c r="A4241" s="319">
        <v>4630</v>
      </c>
      <c r="B4241" s="320" t="s">
        <v>32086</v>
      </c>
      <c r="C4241" s="321" t="s">
        <v>27142</v>
      </c>
      <c r="D4241" s="322">
        <v>1.99</v>
      </c>
      <c r="E4241" s="323" t="s">
        <v>28267</v>
      </c>
    </row>
    <row r="4242" spans="1:5" ht="15" customHeight="1">
      <c r="A4242" s="319">
        <v>9601</v>
      </c>
      <c r="B4242" s="320" t="s">
        <v>32087</v>
      </c>
      <c r="C4242" s="321" t="s">
        <v>27142</v>
      </c>
      <c r="D4242" s="322">
        <v>59.99</v>
      </c>
      <c r="E4242" s="323" t="s">
        <v>28267</v>
      </c>
    </row>
    <row r="4243" spans="1:5" ht="15" customHeight="1">
      <c r="A4243" s="319">
        <v>9141</v>
      </c>
      <c r="B4243" s="320" t="s">
        <v>32088</v>
      </c>
      <c r="C4243" s="321" t="s">
        <v>27142</v>
      </c>
      <c r="D4243" s="322">
        <v>72.7</v>
      </c>
      <c r="E4243" s="323" t="s">
        <v>28267</v>
      </c>
    </row>
    <row r="4244" spans="1:5" ht="15" customHeight="1">
      <c r="A4244" s="319">
        <v>9140</v>
      </c>
      <c r="B4244" s="320" t="s">
        <v>32089</v>
      </c>
      <c r="C4244" s="321" t="s">
        <v>27142</v>
      </c>
      <c r="D4244" s="322">
        <v>105.2</v>
      </c>
      <c r="E4244" s="323" t="s">
        <v>28267</v>
      </c>
    </row>
    <row r="4245" spans="1:5" ht="15" customHeight="1">
      <c r="A4245" s="319">
        <v>3253</v>
      </c>
      <c r="B4245" s="320" t="s">
        <v>32090</v>
      </c>
      <c r="C4245" s="321" t="s">
        <v>27150</v>
      </c>
      <c r="D4245" s="322">
        <v>3.47</v>
      </c>
      <c r="E4245" s="323" t="s">
        <v>28267</v>
      </c>
    </row>
    <row r="4246" spans="1:5" ht="15" customHeight="1">
      <c r="A4246" s="319">
        <v>3174</v>
      </c>
      <c r="B4246" s="320" t="s">
        <v>32091</v>
      </c>
      <c r="C4246" s="321" t="s">
        <v>27153</v>
      </c>
      <c r="D4246" s="322">
        <v>7.7</v>
      </c>
      <c r="E4246" s="323" t="s">
        <v>28267</v>
      </c>
    </row>
    <row r="4247" spans="1:5" ht="15" customHeight="1">
      <c r="A4247" s="319">
        <v>6619</v>
      </c>
      <c r="B4247" s="320" t="s">
        <v>32092</v>
      </c>
      <c r="C4247" s="321" t="s">
        <v>27142</v>
      </c>
      <c r="D4247" s="322">
        <v>29.9</v>
      </c>
      <c r="E4247" s="323" t="s">
        <v>28267</v>
      </c>
    </row>
    <row r="4248" spans="1:5" ht="15" customHeight="1">
      <c r="A4248" s="319">
        <v>12782</v>
      </c>
      <c r="B4248" s="320" t="s">
        <v>32093</v>
      </c>
      <c r="C4248" s="321" t="s">
        <v>27142</v>
      </c>
      <c r="D4248" s="322">
        <v>7457.12</v>
      </c>
    </row>
    <row r="4249" spans="1:5" ht="17.100000000000001" customHeight="1">
      <c r="A4249" s="319">
        <v>12390</v>
      </c>
      <c r="B4249" s="320" t="s">
        <v>32094</v>
      </c>
      <c r="C4249" s="321" t="s">
        <v>27142</v>
      </c>
      <c r="D4249" s="322">
        <v>3099.9</v>
      </c>
      <c r="E4249" s="323" t="s">
        <v>28267</v>
      </c>
    </row>
    <row r="4250" spans="1:5" ht="15" customHeight="1">
      <c r="A4250" s="319">
        <v>12781</v>
      </c>
      <c r="B4250" s="320" t="s">
        <v>32095</v>
      </c>
      <c r="C4250" s="321" t="s">
        <v>27142</v>
      </c>
      <c r="D4250" s="322">
        <v>5626.24</v>
      </c>
    </row>
    <row r="4251" spans="1:5" ht="17.100000000000001" customHeight="1">
      <c r="A4251" s="319">
        <v>8928</v>
      </c>
      <c r="B4251" s="320" t="s">
        <v>32096</v>
      </c>
      <c r="C4251" s="321" t="s">
        <v>27142</v>
      </c>
      <c r="D4251" s="322">
        <v>3.87</v>
      </c>
      <c r="E4251" s="323" t="s">
        <v>28267</v>
      </c>
    </row>
    <row r="4252" spans="1:5" ht="15" customHeight="1">
      <c r="A4252" s="319">
        <v>10802</v>
      </c>
      <c r="B4252" s="320" t="s">
        <v>32097</v>
      </c>
      <c r="C4252" s="321" t="s">
        <v>27142</v>
      </c>
      <c r="D4252" s="322">
        <v>7.19</v>
      </c>
      <c r="E4252" s="323" t="s">
        <v>28267</v>
      </c>
    </row>
    <row r="4253" spans="1:5" ht="15" customHeight="1">
      <c r="A4253" s="319">
        <v>2052</v>
      </c>
      <c r="B4253" s="320" t="s">
        <v>27295</v>
      </c>
      <c r="C4253" s="321" t="s">
        <v>27142</v>
      </c>
      <c r="D4253" s="322">
        <v>1</v>
      </c>
      <c r="E4253" s="323" t="s">
        <v>28267</v>
      </c>
    </row>
    <row r="4254" spans="1:5" ht="15" customHeight="1">
      <c r="A4254" s="319">
        <v>9142</v>
      </c>
      <c r="B4254" s="320" t="s">
        <v>32098</v>
      </c>
      <c r="C4254" s="321" t="s">
        <v>27142</v>
      </c>
      <c r="D4254" s="322">
        <v>2.77</v>
      </c>
      <c r="E4254" s="323" t="s">
        <v>28267</v>
      </c>
    </row>
    <row r="4255" spans="1:5" ht="17.100000000000001" customHeight="1">
      <c r="A4255" s="319">
        <v>9712</v>
      </c>
      <c r="B4255" s="320" t="s">
        <v>32099</v>
      </c>
      <c r="C4255" s="321" t="s">
        <v>27142</v>
      </c>
      <c r="D4255" s="322">
        <v>12.77</v>
      </c>
    </row>
    <row r="4256" spans="1:5" ht="17.100000000000001" customHeight="1">
      <c r="A4256" s="319">
        <v>12429</v>
      </c>
      <c r="B4256" s="320" t="s">
        <v>32100</v>
      </c>
      <c r="C4256" s="321" t="s">
        <v>27142</v>
      </c>
      <c r="D4256" s="322">
        <v>14.35</v>
      </c>
    </row>
    <row r="4257" spans="1:5" ht="15" customHeight="1">
      <c r="A4257" s="319">
        <v>13574</v>
      </c>
      <c r="B4257" s="320" t="s">
        <v>32101</v>
      </c>
      <c r="C4257" s="321" t="s">
        <v>27142</v>
      </c>
      <c r="D4257" s="322">
        <v>87.04</v>
      </c>
    </row>
    <row r="4258" spans="1:5" ht="15" customHeight="1">
      <c r="A4258" s="319">
        <v>12859</v>
      </c>
      <c r="B4258" s="320" t="s">
        <v>32102</v>
      </c>
      <c r="C4258" s="321" t="s">
        <v>27142</v>
      </c>
      <c r="D4258" s="322">
        <v>124</v>
      </c>
      <c r="E4258" s="323" t="s">
        <v>28267</v>
      </c>
    </row>
    <row r="4259" spans="1:5" ht="15" customHeight="1">
      <c r="A4259" s="319">
        <v>4353</v>
      </c>
      <c r="B4259" s="320" t="s">
        <v>32103</v>
      </c>
      <c r="C4259" s="321" t="s">
        <v>27142</v>
      </c>
      <c r="D4259" s="322">
        <v>67</v>
      </c>
      <c r="E4259" s="323" t="s">
        <v>28267</v>
      </c>
    </row>
    <row r="4260" spans="1:5" ht="15" customHeight="1">
      <c r="A4260" s="319">
        <v>11074</v>
      </c>
      <c r="B4260" s="320" t="s">
        <v>32104</v>
      </c>
      <c r="C4260" s="321" t="s">
        <v>27142</v>
      </c>
      <c r="D4260" s="322">
        <v>41.46</v>
      </c>
    </row>
    <row r="4261" spans="1:5" ht="15" customHeight="1">
      <c r="A4261" s="319">
        <v>11075</v>
      </c>
      <c r="B4261" s="320" t="s">
        <v>32105</v>
      </c>
      <c r="C4261" s="321" t="s">
        <v>27142</v>
      </c>
      <c r="D4261" s="322">
        <v>156.61000000000001</v>
      </c>
    </row>
    <row r="4262" spans="1:5" ht="15" customHeight="1">
      <c r="A4262" s="319">
        <v>13575</v>
      </c>
      <c r="B4262" s="320" t="s">
        <v>28014</v>
      </c>
      <c r="C4262" s="321" t="s">
        <v>27142</v>
      </c>
      <c r="D4262" s="322">
        <v>90.07</v>
      </c>
      <c r="E4262" s="323" t="s">
        <v>28267</v>
      </c>
    </row>
    <row r="4263" spans="1:5" ht="15" customHeight="1">
      <c r="A4263" s="319">
        <v>4636</v>
      </c>
      <c r="B4263" s="320" t="s">
        <v>32106</v>
      </c>
      <c r="C4263" s="321" t="s">
        <v>27142</v>
      </c>
      <c r="D4263" s="322">
        <v>14.02</v>
      </c>
    </row>
    <row r="4264" spans="1:5" ht="15" customHeight="1">
      <c r="A4264" s="319">
        <v>2053</v>
      </c>
      <c r="B4264" s="320" t="s">
        <v>32107</v>
      </c>
      <c r="C4264" s="321" t="s">
        <v>27142</v>
      </c>
      <c r="D4264" s="322">
        <v>9.93</v>
      </c>
      <c r="E4264" s="323" t="s">
        <v>28267</v>
      </c>
    </row>
    <row r="4265" spans="1:5" ht="15" customHeight="1">
      <c r="A4265" s="319">
        <v>12263</v>
      </c>
      <c r="B4265" s="320" t="s">
        <v>32108</v>
      </c>
      <c r="C4265" s="321" t="s">
        <v>27142</v>
      </c>
      <c r="D4265" s="322">
        <v>7.17</v>
      </c>
    </row>
    <row r="4266" spans="1:5" ht="15" customHeight="1">
      <c r="A4266" s="319">
        <v>12846</v>
      </c>
      <c r="B4266" s="320" t="s">
        <v>27689</v>
      </c>
      <c r="C4266" s="321" t="s">
        <v>27142</v>
      </c>
      <c r="D4266" s="322">
        <v>2.4500000000000002</v>
      </c>
      <c r="E4266" s="323" t="s">
        <v>28267</v>
      </c>
    </row>
    <row r="4267" spans="1:5" ht="15" customHeight="1">
      <c r="A4267" s="319">
        <v>12847</v>
      </c>
      <c r="B4267" s="320" t="s">
        <v>27690</v>
      </c>
      <c r="C4267" s="321" t="s">
        <v>27142</v>
      </c>
      <c r="D4267" s="322">
        <v>2.76</v>
      </c>
    </row>
    <row r="4268" spans="1:5" ht="17.100000000000001" customHeight="1">
      <c r="A4268" s="319">
        <v>6535</v>
      </c>
      <c r="B4268" s="320" t="s">
        <v>32109</v>
      </c>
      <c r="C4268" s="321" t="s">
        <v>27142</v>
      </c>
      <c r="D4268" s="322">
        <v>518.27</v>
      </c>
    </row>
    <row r="4269" spans="1:5" ht="15" customHeight="1">
      <c r="A4269" s="319">
        <v>11452</v>
      </c>
      <c r="B4269" s="320" t="s">
        <v>32110</v>
      </c>
      <c r="C4269" s="321" t="s">
        <v>27142</v>
      </c>
      <c r="D4269" s="322">
        <v>7.7</v>
      </c>
      <c r="E4269" s="323" t="s">
        <v>28267</v>
      </c>
    </row>
    <row r="4270" spans="1:5" ht="15" customHeight="1">
      <c r="A4270" s="319">
        <v>11897</v>
      </c>
      <c r="B4270" s="320" t="s">
        <v>32111</v>
      </c>
      <c r="C4270" s="321" t="s">
        <v>27142</v>
      </c>
      <c r="D4270" s="322">
        <v>5.5</v>
      </c>
      <c r="E4270" s="323" t="s">
        <v>28267</v>
      </c>
    </row>
    <row r="4271" spans="1:5" ht="15" customHeight="1">
      <c r="A4271" s="319">
        <v>8494</v>
      </c>
      <c r="B4271" s="320" t="s">
        <v>32112</v>
      </c>
      <c r="C4271" s="321" t="s">
        <v>27142</v>
      </c>
      <c r="D4271" s="322">
        <v>5.36</v>
      </c>
      <c r="E4271" s="323" t="s">
        <v>28267</v>
      </c>
    </row>
    <row r="4272" spans="1:5" ht="15" customHeight="1">
      <c r="A4272" s="319">
        <v>9086</v>
      </c>
      <c r="B4272" s="320" t="s">
        <v>32113</v>
      </c>
      <c r="C4272" s="321" t="s">
        <v>27142</v>
      </c>
      <c r="D4272" s="322">
        <v>7</v>
      </c>
      <c r="E4272" s="323" t="s">
        <v>28267</v>
      </c>
    </row>
    <row r="4273" spans="1:5" ht="15" customHeight="1">
      <c r="A4273" s="319">
        <v>8395</v>
      </c>
      <c r="B4273" s="320" t="s">
        <v>32114</v>
      </c>
      <c r="C4273" s="321" t="s">
        <v>27142</v>
      </c>
      <c r="D4273" s="322">
        <v>7</v>
      </c>
      <c r="E4273" s="323" t="s">
        <v>28267</v>
      </c>
    </row>
    <row r="4274" spans="1:5" ht="15" customHeight="1">
      <c r="A4274" s="319">
        <v>11052</v>
      </c>
      <c r="B4274" s="320" t="s">
        <v>32115</v>
      </c>
      <c r="C4274" s="321" t="s">
        <v>27142</v>
      </c>
      <c r="D4274" s="322">
        <v>10.49</v>
      </c>
    </row>
    <row r="4275" spans="1:5" ht="17.100000000000001" customHeight="1">
      <c r="A4275" s="319">
        <v>8496</v>
      </c>
      <c r="B4275" s="320" t="s">
        <v>32116</v>
      </c>
      <c r="C4275" s="321" t="s">
        <v>27142</v>
      </c>
      <c r="D4275" s="322">
        <v>5.36</v>
      </c>
      <c r="E4275" s="323" t="s">
        <v>28267</v>
      </c>
    </row>
    <row r="4276" spans="1:5" ht="15" customHeight="1">
      <c r="A4276" s="319">
        <v>8396</v>
      </c>
      <c r="B4276" s="320" t="s">
        <v>32117</v>
      </c>
      <c r="C4276" s="321" t="s">
        <v>27142</v>
      </c>
      <c r="D4276" s="322">
        <v>16</v>
      </c>
      <c r="E4276" s="323" t="s">
        <v>28267</v>
      </c>
    </row>
    <row r="4277" spans="1:5" ht="15" customHeight="1">
      <c r="A4277" s="319">
        <v>12396</v>
      </c>
      <c r="B4277" s="320" t="s">
        <v>32118</v>
      </c>
      <c r="C4277" s="321" t="s">
        <v>27142</v>
      </c>
      <c r="D4277" s="322">
        <v>31.79</v>
      </c>
    </row>
    <row r="4278" spans="1:5" ht="15" customHeight="1">
      <c r="A4278" s="319">
        <v>13279</v>
      </c>
      <c r="B4278" s="320" t="s">
        <v>32119</v>
      </c>
      <c r="C4278" s="321" t="s">
        <v>27142</v>
      </c>
      <c r="D4278" s="322">
        <v>45.15</v>
      </c>
      <c r="E4278" s="323" t="s">
        <v>28267</v>
      </c>
    </row>
    <row r="4279" spans="1:5" ht="15" customHeight="1">
      <c r="A4279" s="319">
        <v>13420</v>
      </c>
      <c r="B4279" s="320" t="s">
        <v>32120</v>
      </c>
      <c r="C4279" s="321" t="s">
        <v>27142</v>
      </c>
      <c r="D4279" s="322">
        <v>6.7</v>
      </c>
      <c r="E4279" s="323" t="s">
        <v>28267</v>
      </c>
    </row>
    <row r="4280" spans="1:5" ht="15" customHeight="1">
      <c r="A4280" s="319">
        <v>13277</v>
      </c>
      <c r="B4280" s="320" t="s">
        <v>32121</v>
      </c>
      <c r="C4280" s="321" t="s">
        <v>27142</v>
      </c>
      <c r="D4280" s="322">
        <v>11.7</v>
      </c>
      <c r="E4280" s="323" t="s">
        <v>28267</v>
      </c>
    </row>
    <row r="4281" spans="1:5" ht="15" customHeight="1">
      <c r="A4281" s="319">
        <v>13421</v>
      </c>
      <c r="B4281" s="320" t="s">
        <v>32122</v>
      </c>
      <c r="C4281" s="321" t="s">
        <v>27142</v>
      </c>
      <c r="D4281" s="322">
        <v>18.7</v>
      </c>
      <c r="E4281" s="323" t="s">
        <v>28267</v>
      </c>
    </row>
    <row r="4282" spans="1:5" ht="15" customHeight="1">
      <c r="A4282" s="319">
        <v>13278</v>
      </c>
      <c r="B4282" s="320" t="s">
        <v>32123</v>
      </c>
      <c r="C4282" s="321" t="s">
        <v>27142</v>
      </c>
      <c r="D4282" s="322">
        <v>23</v>
      </c>
      <c r="E4282" s="323" t="s">
        <v>28267</v>
      </c>
    </row>
    <row r="4283" spans="1:5" ht="15" customHeight="1">
      <c r="A4283" s="319">
        <v>13576</v>
      </c>
      <c r="B4283" s="320" t="s">
        <v>27614</v>
      </c>
      <c r="C4283" s="321" t="s">
        <v>27150</v>
      </c>
      <c r="D4283" s="322">
        <v>104.64</v>
      </c>
      <c r="E4283" s="323" t="s">
        <v>28267</v>
      </c>
    </row>
    <row r="4284" spans="1:5" ht="15" customHeight="1">
      <c r="A4284" s="319">
        <v>13577</v>
      </c>
      <c r="B4284" s="320" t="s">
        <v>32124</v>
      </c>
      <c r="C4284" s="321" t="s">
        <v>27150</v>
      </c>
      <c r="D4284" s="322">
        <v>49.99</v>
      </c>
      <c r="E4284" s="323" t="s">
        <v>28267</v>
      </c>
    </row>
    <row r="4285" spans="1:5" ht="15" customHeight="1">
      <c r="A4285" s="319">
        <v>4665</v>
      </c>
      <c r="B4285" s="320" t="s">
        <v>32125</v>
      </c>
      <c r="C4285" s="321" t="s">
        <v>27142</v>
      </c>
      <c r="D4285" s="322">
        <v>0.27</v>
      </c>
      <c r="E4285" s="323" t="s">
        <v>28267</v>
      </c>
    </row>
    <row r="4286" spans="1:5" ht="15" customHeight="1">
      <c r="A4286" s="319">
        <v>4666</v>
      </c>
      <c r="B4286" s="320" t="s">
        <v>32126</v>
      </c>
      <c r="C4286" s="321" t="s">
        <v>27142</v>
      </c>
      <c r="D4286" s="322">
        <v>0.85</v>
      </c>
      <c r="E4286" s="323" t="s">
        <v>28267</v>
      </c>
    </row>
    <row r="4287" spans="1:5" ht="15" customHeight="1">
      <c r="A4287" s="319">
        <v>4667</v>
      </c>
      <c r="B4287" s="320" t="s">
        <v>32127</v>
      </c>
      <c r="C4287" s="321" t="s">
        <v>27142</v>
      </c>
      <c r="D4287" s="322">
        <v>1.1000000000000001</v>
      </c>
      <c r="E4287" s="323" t="s">
        <v>28267</v>
      </c>
    </row>
    <row r="4288" spans="1:5" ht="15" customHeight="1">
      <c r="A4288" s="319">
        <v>4668</v>
      </c>
      <c r="B4288" s="320" t="s">
        <v>32128</v>
      </c>
      <c r="C4288" s="321" t="s">
        <v>27142</v>
      </c>
      <c r="D4288" s="322">
        <v>1.31</v>
      </c>
      <c r="E4288" s="323" t="s">
        <v>28267</v>
      </c>
    </row>
    <row r="4289" spans="1:5" ht="15" customHeight="1">
      <c r="A4289" s="319">
        <v>4669</v>
      </c>
      <c r="B4289" s="320" t="s">
        <v>32129</v>
      </c>
      <c r="C4289" s="321" t="s">
        <v>27142</v>
      </c>
      <c r="D4289" s="322">
        <v>1.42</v>
      </c>
      <c r="E4289" s="323" t="s">
        <v>28267</v>
      </c>
    </row>
    <row r="4290" spans="1:5" ht="15" customHeight="1">
      <c r="A4290" s="319">
        <v>4670</v>
      </c>
      <c r="B4290" s="320" t="s">
        <v>32130</v>
      </c>
      <c r="C4290" s="321" t="s">
        <v>27142</v>
      </c>
      <c r="D4290" s="322">
        <v>1.69</v>
      </c>
      <c r="E4290" s="323" t="s">
        <v>28267</v>
      </c>
    </row>
    <row r="4291" spans="1:5" ht="15" customHeight="1">
      <c r="A4291" s="319">
        <v>2676</v>
      </c>
      <c r="B4291" s="320" t="s">
        <v>32131</v>
      </c>
      <c r="C4291" s="321" t="s">
        <v>27142</v>
      </c>
      <c r="D4291" s="322">
        <v>2.33</v>
      </c>
      <c r="E4291" s="323" t="s">
        <v>28267</v>
      </c>
    </row>
    <row r="4292" spans="1:5" ht="15" customHeight="1">
      <c r="A4292" s="319">
        <v>2677</v>
      </c>
      <c r="B4292" s="320" t="s">
        <v>32132</v>
      </c>
      <c r="C4292" s="321" t="s">
        <v>27142</v>
      </c>
      <c r="D4292" s="322">
        <v>2.63</v>
      </c>
      <c r="E4292" s="323" t="s">
        <v>28267</v>
      </c>
    </row>
    <row r="4293" spans="1:5" ht="15" customHeight="1">
      <c r="A4293" s="319">
        <v>3559</v>
      </c>
      <c r="B4293" s="320" t="s">
        <v>32133</v>
      </c>
      <c r="C4293" s="321" t="s">
        <v>27150</v>
      </c>
      <c r="D4293" s="322">
        <v>4.57</v>
      </c>
      <c r="E4293" s="323" t="s">
        <v>28267</v>
      </c>
    </row>
    <row r="4294" spans="1:5" ht="15" customHeight="1">
      <c r="A4294" s="319">
        <v>6911</v>
      </c>
      <c r="B4294" s="320" t="s">
        <v>32134</v>
      </c>
      <c r="C4294" s="321" t="s">
        <v>27150</v>
      </c>
      <c r="D4294" s="322">
        <v>5.69</v>
      </c>
      <c r="E4294" s="323" t="s">
        <v>28267</v>
      </c>
    </row>
    <row r="4295" spans="1:5" ht="15" customHeight="1">
      <c r="A4295" s="319">
        <v>3153</v>
      </c>
      <c r="B4295" s="320" t="s">
        <v>32135</v>
      </c>
      <c r="C4295" s="321" t="s">
        <v>27150</v>
      </c>
      <c r="D4295" s="322">
        <v>7.01</v>
      </c>
      <c r="E4295" s="323" t="s">
        <v>28267</v>
      </c>
    </row>
    <row r="4296" spans="1:5" ht="15" customHeight="1">
      <c r="A4296" s="319">
        <v>4673</v>
      </c>
      <c r="B4296" s="320" t="s">
        <v>32136</v>
      </c>
      <c r="C4296" s="321" t="s">
        <v>27142</v>
      </c>
      <c r="D4296" s="322">
        <v>9.86</v>
      </c>
      <c r="E4296" s="323" t="s">
        <v>28267</v>
      </c>
    </row>
    <row r="4297" spans="1:5" ht="15" customHeight="1">
      <c r="A4297" s="319">
        <v>3152</v>
      </c>
      <c r="B4297" s="320" t="s">
        <v>32137</v>
      </c>
      <c r="C4297" s="321" t="s">
        <v>27150</v>
      </c>
      <c r="D4297" s="322">
        <v>20</v>
      </c>
      <c r="E4297" s="323" t="s">
        <v>28267</v>
      </c>
    </row>
    <row r="4298" spans="1:5" ht="15" customHeight="1">
      <c r="A4298" s="319">
        <v>3445</v>
      </c>
      <c r="B4298" s="320" t="s">
        <v>32138</v>
      </c>
      <c r="C4298" s="321" t="s">
        <v>27150</v>
      </c>
      <c r="D4298" s="322">
        <v>30.65</v>
      </c>
      <c r="E4298" s="323" t="s">
        <v>28267</v>
      </c>
    </row>
    <row r="4299" spans="1:5" ht="15" customHeight="1">
      <c r="A4299" s="319">
        <v>3446</v>
      </c>
      <c r="B4299" s="320" t="s">
        <v>32139</v>
      </c>
      <c r="C4299" s="321" t="s">
        <v>27150</v>
      </c>
      <c r="D4299" s="322">
        <v>40</v>
      </c>
      <c r="E4299" s="323" t="s">
        <v>28267</v>
      </c>
    </row>
    <row r="4300" spans="1:5" ht="15" customHeight="1">
      <c r="A4300" s="319">
        <v>7879</v>
      </c>
      <c r="B4300" s="320" t="s">
        <v>32140</v>
      </c>
      <c r="C4300" s="321" t="s">
        <v>27150</v>
      </c>
      <c r="D4300" s="322">
        <v>63.15</v>
      </c>
      <c r="E4300" s="323" t="s">
        <v>28267</v>
      </c>
    </row>
    <row r="4301" spans="1:5" ht="15" customHeight="1">
      <c r="A4301" s="319">
        <v>2674</v>
      </c>
      <c r="B4301" s="320" t="s">
        <v>32141</v>
      </c>
      <c r="C4301" s="321" t="s">
        <v>27142</v>
      </c>
      <c r="D4301" s="322">
        <v>0.26</v>
      </c>
      <c r="E4301" s="323" t="s">
        <v>28267</v>
      </c>
    </row>
    <row r="4302" spans="1:5" ht="15" customHeight="1">
      <c r="A4302" s="319">
        <v>2675</v>
      </c>
      <c r="B4302" s="320" t="s">
        <v>32142</v>
      </c>
      <c r="C4302" s="321" t="s">
        <v>27142</v>
      </c>
      <c r="D4302" s="322">
        <v>0.56999999999999995</v>
      </c>
      <c r="E4302" s="323" t="s">
        <v>28267</v>
      </c>
    </row>
    <row r="4303" spans="1:5" ht="15" customHeight="1">
      <c r="A4303" s="319">
        <v>7948</v>
      </c>
      <c r="B4303" s="320" t="s">
        <v>32143</v>
      </c>
      <c r="C4303" s="321" t="s">
        <v>27142</v>
      </c>
      <c r="D4303" s="322">
        <v>0.56999999999999995</v>
      </c>
      <c r="E4303" s="323" t="s">
        <v>28267</v>
      </c>
    </row>
    <row r="4304" spans="1:5" ht="15" customHeight="1">
      <c r="A4304" s="319">
        <v>6909</v>
      </c>
      <c r="B4304" s="320" t="s">
        <v>32144</v>
      </c>
      <c r="C4304" s="321" t="s">
        <v>27142</v>
      </c>
      <c r="D4304" s="322">
        <v>0.54</v>
      </c>
      <c r="E4304" s="323" t="s">
        <v>28267</v>
      </c>
    </row>
    <row r="4305" spans="1:5" ht="15" customHeight="1">
      <c r="A4305" s="319">
        <v>6910</v>
      </c>
      <c r="B4305" s="320" t="s">
        <v>32145</v>
      </c>
      <c r="C4305" s="321" t="s">
        <v>27142</v>
      </c>
      <c r="D4305" s="322">
        <v>0.6</v>
      </c>
      <c r="E4305" s="323" t="s">
        <v>28267</v>
      </c>
    </row>
    <row r="4306" spans="1:5" ht="17.100000000000001" customHeight="1">
      <c r="A4306" s="319">
        <v>9713</v>
      </c>
      <c r="B4306" s="320" t="s">
        <v>32146</v>
      </c>
      <c r="C4306" s="321" t="s">
        <v>27142</v>
      </c>
      <c r="D4306" s="322">
        <v>15.67</v>
      </c>
    </row>
    <row r="4307" spans="1:5" ht="15" customHeight="1">
      <c r="A4307" s="319">
        <v>12377</v>
      </c>
      <c r="B4307" s="320" t="s">
        <v>32147</v>
      </c>
      <c r="C4307" s="321" t="s">
        <v>27142</v>
      </c>
      <c r="D4307" s="322">
        <v>0.6</v>
      </c>
      <c r="E4307" s="323" t="s">
        <v>28267</v>
      </c>
    </row>
    <row r="4308" spans="1:5" ht="15" customHeight="1">
      <c r="A4308" s="319">
        <v>9602</v>
      </c>
      <c r="B4308" s="320" t="s">
        <v>32148</v>
      </c>
      <c r="C4308" s="321" t="s">
        <v>27142</v>
      </c>
      <c r="D4308" s="322">
        <v>22</v>
      </c>
      <c r="E4308" s="323" t="s">
        <v>28267</v>
      </c>
    </row>
    <row r="4309" spans="1:5" ht="15" customHeight="1">
      <c r="A4309" s="319">
        <v>4385</v>
      </c>
      <c r="B4309" s="320" t="s">
        <v>32149</v>
      </c>
      <c r="C4309" s="321" t="s">
        <v>27142</v>
      </c>
      <c r="D4309" s="322">
        <v>621.54999999999995</v>
      </c>
    </row>
    <row r="4310" spans="1:5" ht="15" customHeight="1">
      <c r="A4310" s="319">
        <v>4386</v>
      </c>
      <c r="B4310" s="320" t="s">
        <v>32150</v>
      </c>
      <c r="C4310" s="321" t="s">
        <v>27142</v>
      </c>
      <c r="D4310" s="322">
        <v>1065.42</v>
      </c>
    </row>
    <row r="4311" spans="1:5" ht="15" customHeight="1">
      <c r="A4311" s="319">
        <v>11622</v>
      </c>
      <c r="B4311" s="320" t="s">
        <v>32151</v>
      </c>
      <c r="C4311" s="321" t="s">
        <v>27142</v>
      </c>
      <c r="D4311" s="322">
        <v>11.6</v>
      </c>
      <c r="E4311" s="323" t="s">
        <v>28267</v>
      </c>
    </row>
    <row r="4312" spans="1:5" ht="17.100000000000001" customHeight="1">
      <c r="A4312" s="319">
        <v>2234</v>
      </c>
      <c r="B4312" s="320" t="s">
        <v>32152</v>
      </c>
      <c r="C4312" s="321" t="s">
        <v>27142</v>
      </c>
      <c r="D4312" s="322">
        <v>13.1</v>
      </c>
      <c r="E4312" s="323" t="s">
        <v>28267</v>
      </c>
    </row>
    <row r="4313" spans="1:5" ht="15" customHeight="1">
      <c r="A4313" s="319">
        <v>7940</v>
      </c>
      <c r="B4313" s="320" t="s">
        <v>27659</v>
      </c>
      <c r="C4313" s="321" t="s">
        <v>27154</v>
      </c>
      <c r="D4313" s="322">
        <v>106.6</v>
      </c>
      <c r="E4313" s="323" t="s">
        <v>28267</v>
      </c>
    </row>
    <row r="4314" spans="1:5" ht="15" customHeight="1">
      <c r="A4314" s="319">
        <v>6534</v>
      </c>
      <c r="B4314" s="320" t="s">
        <v>27660</v>
      </c>
      <c r="C4314" s="321" t="s">
        <v>27154</v>
      </c>
      <c r="D4314" s="322">
        <v>106.6</v>
      </c>
      <c r="E4314" s="323" t="s">
        <v>28267</v>
      </c>
    </row>
    <row r="4315" spans="1:5" ht="15" customHeight="1">
      <c r="A4315" s="319">
        <v>10508</v>
      </c>
      <c r="B4315" s="320" t="s">
        <v>32153</v>
      </c>
      <c r="C4315" s="321" t="s">
        <v>27142</v>
      </c>
      <c r="D4315" s="322">
        <v>17.05</v>
      </c>
    </row>
    <row r="4316" spans="1:5" ht="15" customHeight="1">
      <c r="A4316" s="319">
        <v>4866</v>
      </c>
      <c r="B4316" s="320" t="s">
        <v>32154</v>
      </c>
      <c r="C4316" s="321" t="s">
        <v>27142</v>
      </c>
      <c r="D4316" s="322">
        <v>2.4</v>
      </c>
      <c r="E4316" s="323" t="s">
        <v>28267</v>
      </c>
    </row>
    <row r="4317" spans="1:5" ht="15" customHeight="1">
      <c r="A4317" s="319">
        <v>9598</v>
      </c>
      <c r="B4317" s="320" t="s">
        <v>32155</v>
      </c>
      <c r="C4317" s="321" t="s">
        <v>27154</v>
      </c>
      <c r="D4317" s="322">
        <v>161.19999999999999</v>
      </c>
      <c r="E4317" s="323" t="s">
        <v>28267</v>
      </c>
    </row>
    <row r="4318" spans="1:5" ht="15" customHeight="1">
      <c r="A4318" s="319">
        <v>7128</v>
      </c>
      <c r="B4318" s="320" t="s">
        <v>32156</v>
      </c>
      <c r="C4318" s="321" t="s">
        <v>27154</v>
      </c>
      <c r="D4318" s="322">
        <v>161.19999999999999</v>
      </c>
      <c r="E4318" s="323" t="s">
        <v>28267</v>
      </c>
    </row>
    <row r="4319" spans="1:5" ht="15" customHeight="1">
      <c r="A4319" s="319">
        <v>4857</v>
      </c>
      <c r="B4319" s="320" t="s">
        <v>32157</v>
      </c>
      <c r="C4319" s="321" t="s">
        <v>27154</v>
      </c>
      <c r="D4319" s="322">
        <v>161.19999999999999</v>
      </c>
      <c r="E4319" s="323" t="s">
        <v>28267</v>
      </c>
    </row>
    <row r="4320" spans="1:5" ht="15" customHeight="1">
      <c r="A4320" s="319">
        <v>9597</v>
      </c>
      <c r="B4320" s="320" t="s">
        <v>32158</v>
      </c>
      <c r="C4320" s="321" t="s">
        <v>27154</v>
      </c>
      <c r="D4320" s="322">
        <v>161.19999999999999</v>
      </c>
      <c r="E4320" s="323" t="s">
        <v>28267</v>
      </c>
    </row>
    <row r="4321" spans="1:5" ht="15" customHeight="1">
      <c r="A4321" s="319">
        <v>7127</v>
      </c>
      <c r="B4321" s="320" t="s">
        <v>32159</v>
      </c>
      <c r="C4321" s="321" t="s">
        <v>27154</v>
      </c>
      <c r="D4321" s="322">
        <v>161.19999999999999</v>
      </c>
      <c r="E4321" s="323" t="s">
        <v>28267</v>
      </c>
    </row>
    <row r="4322" spans="1:5" ht="15" customHeight="1">
      <c r="A4322" s="319">
        <v>8401</v>
      </c>
      <c r="B4322" s="320" t="s">
        <v>32160</v>
      </c>
      <c r="C4322" s="321" t="s">
        <v>27154</v>
      </c>
      <c r="D4322" s="322">
        <v>161.19999999999999</v>
      </c>
      <c r="E4322" s="323" t="s">
        <v>28267</v>
      </c>
    </row>
    <row r="4323" spans="1:5" ht="15" customHeight="1">
      <c r="A4323" s="319">
        <v>4943</v>
      </c>
      <c r="B4323" s="320" t="s">
        <v>32161</v>
      </c>
      <c r="C4323" s="321" t="s">
        <v>27154</v>
      </c>
      <c r="D4323" s="322">
        <v>161.19999999999999</v>
      </c>
      <c r="E4323" s="323" t="s">
        <v>28267</v>
      </c>
    </row>
    <row r="4324" spans="1:5" ht="15" customHeight="1">
      <c r="A4324" s="319">
        <v>4946</v>
      </c>
      <c r="B4324" s="320" t="s">
        <v>32162</v>
      </c>
      <c r="C4324" s="321" t="s">
        <v>27154</v>
      </c>
      <c r="D4324" s="322">
        <v>161.19999999999999</v>
      </c>
      <c r="E4324" s="323" t="s">
        <v>28267</v>
      </c>
    </row>
    <row r="4325" spans="1:5" ht="15" customHeight="1">
      <c r="A4325" s="319">
        <v>9490</v>
      </c>
      <c r="B4325" s="320" t="s">
        <v>32163</v>
      </c>
      <c r="C4325" s="321" t="s">
        <v>27154</v>
      </c>
      <c r="D4325" s="322">
        <v>161.19999999999999</v>
      </c>
      <c r="E4325" s="323" t="s">
        <v>28267</v>
      </c>
    </row>
    <row r="4326" spans="1:5" ht="15" customHeight="1">
      <c r="A4326" s="319">
        <v>9599</v>
      </c>
      <c r="B4326" s="320" t="s">
        <v>32164</v>
      </c>
      <c r="C4326" s="321" t="s">
        <v>27154</v>
      </c>
      <c r="D4326" s="322">
        <v>161.19999999999999</v>
      </c>
      <c r="E4326" s="323" t="s">
        <v>28267</v>
      </c>
    </row>
    <row r="4327" spans="1:5" ht="15" customHeight="1">
      <c r="A4327" s="319">
        <v>4856</v>
      </c>
      <c r="B4327" s="320" t="s">
        <v>32165</v>
      </c>
      <c r="C4327" s="321" t="s">
        <v>27142</v>
      </c>
      <c r="D4327" s="322">
        <v>70</v>
      </c>
      <c r="E4327" s="323" t="s">
        <v>28267</v>
      </c>
    </row>
    <row r="4328" spans="1:5" ht="15" customHeight="1">
      <c r="A4328" s="319">
        <v>4863</v>
      </c>
      <c r="B4328" s="320" t="s">
        <v>32166</v>
      </c>
      <c r="C4328" s="321" t="s">
        <v>27142</v>
      </c>
      <c r="D4328" s="322">
        <v>6.3</v>
      </c>
      <c r="E4328" s="323" t="s">
        <v>28267</v>
      </c>
    </row>
    <row r="4329" spans="1:5" ht="15" customHeight="1">
      <c r="A4329" s="319">
        <v>4858</v>
      </c>
      <c r="B4329" s="320" t="s">
        <v>32167</v>
      </c>
      <c r="C4329" s="321" t="s">
        <v>27142</v>
      </c>
      <c r="D4329" s="322">
        <v>31</v>
      </c>
      <c r="E4329" s="323" t="s">
        <v>28267</v>
      </c>
    </row>
    <row r="4330" spans="1:5" ht="15" customHeight="1">
      <c r="A4330" s="319">
        <v>4859</v>
      </c>
      <c r="B4330" s="320" t="s">
        <v>32168</v>
      </c>
      <c r="C4330" s="321" t="s">
        <v>27142</v>
      </c>
      <c r="D4330" s="322">
        <v>32.299999999999997</v>
      </c>
      <c r="E4330" s="323" t="s">
        <v>28267</v>
      </c>
    </row>
    <row r="4331" spans="1:5" ht="15" customHeight="1">
      <c r="A4331" s="319">
        <v>4852</v>
      </c>
      <c r="B4331" s="320" t="s">
        <v>32169</v>
      </c>
      <c r="C4331" s="321" t="s">
        <v>27142</v>
      </c>
      <c r="D4331" s="322">
        <v>90.9</v>
      </c>
      <c r="E4331" s="323" t="s">
        <v>28267</v>
      </c>
    </row>
    <row r="4332" spans="1:5" ht="15" customHeight="1">
      <c r="A4332" s="319">
        <v>4854</v>
      </c>
      <c r="B4332" s="320" t="s">
        <v>32170</v>
      </c>
      <c r="C4332" s="321" t="s">
        <v>27142</v>
      </c>
      <c r="D4332" s="322">
        <v>327</v>
      </c>
      <c r="E4332" s="323" t="s">
        <v>28267</v>
      </c>
    </row>
    <row r="4333" spans="1:5" ht="15" customHeight="1">
      <c r="A4333" s="319">
        <v>4868</v>
      </c>
      <c r="B4333" s="320" t="s">
        <v>32171</v>
      </c>
      <c r="C4333" s="321" t="s">
        <v>27142</v>
      </c>
      <c r="D4333" s="322">
        <v>7.7</v>
      </c>
      <c r="E4333" s="323" t="s">
        <v>28267</v>
      </c>
    </row>
    <row r="4334" spans="1:5" ht="15" customHeight="1">
      <c r="A4334" s="319">
        <v>4865</v>
      </c>
      <c r="B4334" s="320" t="s">
        <v>32172</v>
      </c>
      <c r="C4334" s="321" t="s">
        <v>27142</v>
      </c>
      <c r="D4334" s="322">
        <v>5.63</v>
      </c>
      <c r="E4334" s="323" t="s">
        <v>28267</v>
      </c>
    </row>
    <row r="4335" spans="1:5" ht="15" customHeight="1">
      <c r="A4335" s="319">
        <v>4864</v>
      </c>
      <c r="B4335" s="320" t="s">
        <v>32173</v>
      </c>
      <c r="C4335" s="321" t="s">
        <v>27142</v>
      </c>
      <c r="D4335" s="322">
        <v>8.15</v>
      </c>
      <c r="E4335" s="323" t="s">
        <v>28267</v>
      </c>
    </row>
    <row r="4336" spans="1:5" ht="15" customHeight="1">
      <c r="A4336" s="319">
        <v>4861</v>
      </c>
      <c r="B4336" s="320" t="s">
        <v>32174</v>
      </c>
      <c r="C4336" s="321" t="s">
        <v>27142</v>
      </c>
      <c r="D4336" s="322">
        <v>3.7</v>
      </c>
      <c r="E4336" s="323" t="s">
        <v>28267</v>
      </c>
    </row>
    <row r="4337" spans="1:5" ht="15" customHeight="1">
      <c r="A4337" s="319">
        <v>4853</v>
      </c>
      <c r="B4337" s="320" t="s">
        <v>32175</v>
      </c>
      <c r="C4337" s="321" t="s">
        <v>27142</v>
      </c>
      <c r="D4337" s="322">
        <v>204</v>
      </c>
      <c r="E4337" s="323" t="s">
        <v>28267</v>
      </c>
    </row>
    <row r="4338" spans="1:5" ht="15" customHeight="1">
      <c r="A4338" s="319">
        <v>12787</v>
      </c>
      <c r="B4338" s="320" t="s">
        <v>32176</v>
      </c>
      <c r="C4338" s="321" t="s">
        <v>27142</v>
      </c>
      <c r="D4338" s="322">
        <v>70.290000000000006</v>
      </c>
    </row>
    <row r="4339" spans="1:5" ht="15" customHeight="1">
      <c r="A4339" s="319">
        <v>12788</v>
      </c>
      <c r="B4339" s="320" t="s">
        <v>32177</v>
      </c>
      <c r="C4339" s="321" t="s">
        <v>27142</v>
      </c>
      <c r="D4339" s="322">
        <v>70.290000000000006</v>
      </c>
    </row>
    <row r="4340" spans="1:5" ht="15" customHeight="1">
      <c r="A4340" s="319">
        <v>4855</v>
      </c>
      <c r="B4340" s="320" t="s">
        <v>32178</v>
      </c>
      <c r="C4340" s="321" t="s">
        <v>27142</v>
      </c>
      <c r="D4340" s="322">
        <v>31.2</v>
      </c>
      <c r="E4340" s="323" t="s">
        <v>28267</v>
      </c>
    </row>
    <row r="4341" spans="1:5" ht="15" customHeight="1">
      <c r="A4341" s="319">
        <v>6779</v>
      </c>
      <c r="B4341" s="320" t="s">
        <v>32179</v>
      </c>
      <c r="C4341" s="321" t="s">
        <v>27142</v>
      </c>
      <c r="D4341" s="322">
        <v>415</v>
      </c>
      <c r="E4341" s="323" t="s">
        <v>28267</v>
      </c>
    </row>
    <row r="4342" spans="1:5" ht="15" customHeight="1">
      <c r="A4342" s="319">
        <v>4860</v>
      </c>
      <c r="B4342" s="320" t="s">
        <v>32180</v>
      </c>
      <c r="C4342" s="321" t="s">
        <v>27142</v>
      </c>
      <c r="D4342" s="322">
        <v>12.4</v>
      </c>
      <c r="E4342" s="323" t="s">
        <v>28267</v>
      </c>
    </row>
    <row r="4343" spans="1:5" ht="15" customHeight="1">
      <c r="A4343" s="319">
        <v>3853</v>
      </c>
      <c r="B4343" s="320" t="s">
        <v>32181</v>
      </c>
      <c r="C4343" s="321" t="s">
        <v>27142</v>
      </c>
      <c r="D4343" s="322">
        <v>3.82</v>
      </c>
    </row>
    <row r="4344" spans="1:5" ht="15" customHeight="1">
      <c r="A4344" s="319">
        <v>149</v>
      </c>
      <c r="B4344" s="320" t="s">
        <v>32182</v>
      </c>
      <c r="C4344" s="321" t="s">
        <v>27142</v>
      </c>
      <c r="D4344" s="322">
        <v>11.88</v>
      </c>
      <c r="E4344" s="323" t="s">
        <v>28267</v>
      </c>
    </row>
    <row r="4345" spans="1:5" ht="15" customHeight="1">
      <c r="A4345" s="319">
        <v>150</v>
      </c>
      <c r="B4345" s="320" t="s">
        <v>32183</v>
      </c>
      <c r="C4345" s="321" t="s">
        <v>27142</v>
      </c>
      <c r="D4345" s="322">
        <v>15.4</v>
      </c>
      <c r="E4345" s="323" t="s">
        <v>28267</v>
      </c>
    </row>
    <row r="4346" spans="1:5" ht="15" customHeight="1">
      <c r="A4346" s="319">
        <v>151</v>
      </c>
      <c r="B4346" s="320" t="s">
        <v>32184</v>
      </c>
      <c r="C4346" s="321" t="s">
        <v>27142</v>
      </c>
      <c r="D4346" s="322">
        <v>12.9</v>
      </c>
      <c r="E4346" s="323" t="s">
        <v>28267</v>
      </c>
    </row>
    <row r="4347" spans="1:5" ht="15" customHeight="1">
      <c r="A4347" s="319">
        <v>4654</v>
      </c>
      <c r="B4347" s="320" t="s">
        <v>32185</v>
      </c>
      <c r="C4347" s="321" t="s">
        <v>27142</v>
      </c>
      <c r="D4347" s="322">
        <v>12.9</v>
      </c>
      <c r="E4347" s="323" t="s">
        <v>28267</v>
      </c>
    </row>
    <row r="4348" spans="1:5" ht="15" customHeight="1">
      <c r="A4348" s="319">
        <v>3239</v>
      </c>
      <c r="B4348" s="320" t="s">
        <v>32186</v>
      </c>
      <c r="C4348" s="321" t="s">
        <v>27513</v>
      </c>
      <c r="D4348" s="322">
        <v>4</v>
      </c>
      <c r="E4348" s="323" t="s">
        <v>28267</v>
      </c>
    </row>
    <row r="4349" spans="1:5" ht="15" customHeight="1">
      <c r="A4349" s="319">
        <v>154</v>
      </c>
      <c r="B4349" s="320" t="s">
        <v>32187</v>
      </c>
      <c r="C4349" s="321" t="s">
        <v>27142</v>
      </c>
      <c r="D4349" s="322">
        <v>6.16</v>
      </c>
      <c r="E4349" s="323" t="s">
        <v>28267</v>
      </c>
    </row>
    <row r="4350" spans="1:5" ht="15" customHeight="1">
      <c r="A4350" s="319">
        <v>155</v>
      </c>
      <c r="B4350" s="320" t="s">
        <v>32188</v>
      </c>
      <c r="C4350" s="321" t="s">
        <v>27142</v>
      </c>
      <c r="D4350" s="322">
        <v>11.88</v>
      </c>
      <c r="E4350" s="323" t="s">
        <v>28267</v>
      </c>
    </row>
    <row r="4351" spans="1:5" ht="15" customHeight="1">
      <c r="A4351" s="319">
        <v>2670</v>
      </c>
      <c r="B4351" s="320" t="s">
        <v>32189</v>
      </c>
      <c r="C4351" s="321" t="s">
        <v>27142</v>
      </c>
      <c r="D4351" s="322">
        <v>3.52</v>
      </c>
    </row>
    <row r="4352" spans="1:5" ht="15" customHeight="1">
      <c r="A4352" s="319">
        <v>2629</v>
      </c>
      <c r="B4352" s="320" t="s">
        <v>32190</v>
      </c>
      <c r="C4352" s="321" t="s">
        <v>27142</v>
      </c>
      <c r="D4352" s="322">
        <v>12.9</v>
      </c>
      <c r="E4352" s="323" t="s">
        <v>28267</v>
      </c>
    </row>
    <row r="4353" spans="1:5" ht="15" customHeight="1">
      <c r="A4353" s="319">
        <v>2628</v>
      </c>
      <c r="B4353" s="320" t="s">
        <v>32191</v>
      </c>
      <c r="C4353" s="321" t="s">
        <v>27142</v>
      </c>
      <c r="D4353" s="322">
        <v>13.5</v>
      </c>
      <c r="E4353" s="323" t="s">
        <v>28267</v>
      </c>
    </row>
    <row r="4354" spans="1:5" ht="15" customHeight="1">
      <c r="A4354" s="319">
        <v>2669</v>
      </c>
      <c r="B4354" s="320" t="s">
        <v>32192</v>
      </c>
      <c r="C4354" s="321" t="s">
        <v>27142</v>
      </c>
      <c r="D4354" s="322">
        <v>8.5</v>
      </c>
      <c r="E4354" s="323" t="s">
        <v>28267</v>
      </c>
    </row>
    <row r="4355" spans="1:5" ht="15" customHeight="1">
      <c r="A4355" s="319">
        <v>2668</v>
      </c>
      <c r="B4355" s="320" t="s">
        <v>32193</v>
      </c>
      <c r="C4355" s="321" t="s">
        <v>27142</v>
      </c>
      <c r="D4355" s="322">
        <v>14.65</v>
      </c>
      <c r="E4355" s="323" t="s">
        <v>28267</v>
      </c>
    </row>
    <row r="4356" spans="1:5" ht="15" customHeight="1">
      <c r="A4356" s="319">
        <v>8786</v>
      </c>
      <c r="B4356" s="320" t="s">
        <v>32194</v>
      </c>
      <c r="C4356" s="321" t="s">
        <v>27142</v>
      </c>
      <c r="D4356" s="322">
        <v>7.63</v>
      </c>
    </row>
    <row r="4357" spans="1:5" ht="15" customHeight="1">
      <c r="A4357" s="319">
        <v>2630</v>
      </c>
      <c r="B4357" s="320" t="s">
        <v>32195</v>
      </c>
      <c r="C4357" s="321" t="s">
        <v>27142</v>
      </c>
      <c r="D4357" s="322">
        <v>2.2200000000000002</v>
      </c>
    </row>
    <row r="4358" spans="1:5" ht="15" customHeight="1">
      <c r="A4358" s="319">
        <v>2667</v>
      </c>
      <c r="B4358" s="320" t="s">
        <v>32196</v>
      </c>
      <c r="C4358" s="321" t="s">
        <v>27142</v>
      </c>
      <c r="D4358" s="322">
        <v>25</v>
      </c>
      <c r="E4358" s="323" t="s">
        <v>28267</v>
      </c>
    </row>
    <row r="4359" spans="1:5" ht="15" customHeight="1">
      <c r="A4359" s="319">
        <v>204</v>
      </c>
      <c r="B4359" s="320" t="s">
        <v>32197</v>
      </c>
      <c r="C4359" s="321" t="s">
        <v>27142</v>
      </c>
      <c r="D4359" s="322">
        <v>22.72</v>
      </c>
      <c r="E4359" s="323" t="s">
        <v>28267</v>
      </c>
    </row>
    <row r="4360" spans="1:5" ht="15" customHeight="1">
      <c r="A4360" s="319">
        <v>205</v>
      </c>
      <c r="B4360" s="320" t="s">
        <v>32198</v>
      </c>
      <c r="C4360" s="321" t="s">
        <v>27142</v>
      </c>
      <c r="D4360" s="322">
        <v>26.13</v>
      </c>
      <c r="E4360" s="323" t="s">
        <v>28267</v>
      </c>
    </row>
    <row r="4361" spans="1:5" ht="15" customHeight="1">
      <c r="A4361" s="319">
        <v>889</v>
      </c>
      <c r="B4361" s="320" t="s">
        <v>32199</v>
      </c>
      <c r="C4361" s="321" t="s">
        <v>27142</v>
      </c>
      <c r="D4361" s="322">
        <v>13.42</v>
      </c>
      <c r="E4361" s="323" t="s">
        <v>28267</v>
      </c>
    </row>
    <row r="4362" spans="1:5" ht="15" customHeight="1">
      <c r="A4362" s="319">
        <v>890</v>
      </c>
      <c r="B4362" s="320" t="s">
        <v>32200</v>
      </c>
      <c r="C4362" s="321" t="s">
        <v>27142</v>
      </c>
      <c r="D4362" s="322">
        <v>7.98</v>
      </c>
      <c r="E4362" s="323" t="s">
        <v>28267</v>
      </c>
    </row>
    <row r="4363" spans="1:5" ht="15" customHeight="1">
      <c r="A4363" s="319">
        <v>891</v>
      </c>
      <c r="B4363" s="320" t="s">
        <v>32201</v>
      </c>
      <c r="C4363" s="321" t="s">
        <v>27142</v>
      </c>
      <c r="D4363" s="322">
        <v>4.95</v>
      </c>
      <c r="E4363" s="323" t="s">
        <v>28267</v>
      </c>
    </row>
    <row r="4364" spans="1:5" ht="15" customHeight="1">
      <c r="A4364" s="319">
        <v>892</v>
      </c>
      <c r="B4364" s="320" t="s">
        <v>32202</v>
      </c>
      <c r="C4364" s="321" t="s">
        <v>27142</v>
      </c>
      <c r="D4364" s="322">
        <v>46.2</v>
      </c>
      <c r="E4364" s="323" t="s">
        <v>28267</v>
      </c>
    </row>
    <row r="4365" spans="1:5" ht="15" customHeight="1">
      <c r="A4365" s="319">
        <v>6658</v>
      </c>
      <c r="B4365" s="320" t="s">
        <v>32203</v>
      </c>
      <c r="C4365" s="321" t="s">
        <v>27142</v>
      </c>
      <c r="D4365" s="322">
        <v>30</v>
      </c>
      <c r="E4365" s="323" t="s">
        <v>28267</v>
      </c>
    </row>
    <row r="4366" spans="1:5" ht="15" customHeight="1">
      <c r="A4366" s="319">
        <v>10094</v>
      </c>
      <c r="B4366" s="320" t="s">
        <v>32204</v>
      </c>
      <c r="C4366" s="321" t="s">
        <v>27150</v>
      </c>
      <c r="D4366" s="322">
        <v>255.59</v>
      </c>
    </row>
    <row r="4367" spans="1:5" ht="15" customHeight="1">
      <c r="A4367" s="319">
        <v>554</v>
      </c>
      <c r="B4367" s="320" t="s">
        <v>32205</v>
      </c>
      <c r="C4367" s="321" t="s">
        <v>27142</v>
      </c>
      <c r="D4367" s="322">
        <v>21.91</v>
      </c>
      <c r="E4367" s="323" t="s">
        <v>28267</v>
      </c>
    </row>
    <row r="4368" spans="1:5" ht="15" customHeight="1">
      <c r="A4368" s="319">
        <v>821</v>
      </c>
      <c r="B4368" s="320" t="s">
        <v>32206</v>
      </c>
      <c r="C4368" s="321" t="s">
        <v>27142</v>
      </c>
      <c r="D4368" s="322">
        <v>46.35</v>
      </c>
      <c r="E4368" s="323" t="s">
        <v>28267</v>
      </c>
    </row>
    <row r="4369" spans="1:5" ht="15" customHeight="1">
      <c r="A4369" s="319">
        <v>4383</v>
      </c>
      <c r="B4369" s="320" t="s">
        <v>32207</v>
      </c>
      <c r="C4369" s="321" t="s">
        <v>27142</v>
      </c>
      <c r="D4369" s="322">
        <v>5178.76</v>
      </c>
    </row>
    <row r="4370" spans="1:5" ht="15" customHeight="1">
      <c r="A4370" s="319">
        <v>4939</v>
      </c>
      <c r="B4370" s="320" t="s">
        <v>32208</v>
      </c>
      <c r="C4370" s="321" t="s">
        <v>27142</v>
      </c>
      <c r="D4370" s="322">
        <v>7750.35</v>
      </c>
    </row>
    <row r="4371" spans="1:5" ht="15" customHeight="1">
      <c r="A4371" s="319">
        <v>13579</v>
      </c>
      <c r="B4371" s="320" t="s">
        <v>32209</v>
      </c>
      <c r="C4371" s="321" t="s">
        <v>27142</v>
      </c>
      <c r="D4371" s="322">
        <v>905.64</v>
      </c>
    </row>
    <row r="4372" spans="1:5" ht="15" customHeight="1">
      <c r="A4372" s="319">
        <v>10093</v>
      </c>
      <c r="B4372" s="320" t="s">
        <v>32210</v>
      </c>
      <c r="C4372" s="321" t="s">
        <v>27142</v>
      </c>
      <c r="D4372" s="322">
        <v>127.8</v>
      </c>
    </row>
    <row r="4373" spans="1:5" ht="15" customHeight="1">
      <c r="A4373" s="319">
        <v>1649</v>
      </c>
      <c r="B4373" s="320" t="s">
        <v>32211</v>
      </c>
      <c r="C4373" s="321" t="s">
        <v>27142</v>
      </c>
      <c r="D4373" s="322">
        <v>783.23</v>
      </c>
    </row>
    <row r="4374" spans="1:5" ht="15" customHeight="1">
      <c r="A4374" s="319">
        <v>9353</v>
      </c>
      <c r="B4374" s="320" t="s">
        <v>32212</v>
      </c>
      <c r="C4374" s="321" t="s">
        <v>27150</v>
      </c>
      <c r="D4374" s="322">
        <v>271.8</v>
      </c>
      <c r="E4374" s="323" t="s">
        <v>28267</v>
      </c>
    </row>
    <row r="4375" spans="1:5" ht="15" customHeight="1">
      <c r="A4375" s="319">
        <v>3244</v>
      </c>
      <c r="B4375" s="320" t="s">
        <v>32213</v>
      </c>
      <c r="C4375" s="321" t="s">
        <v>27150</v>
      </c>
      <c r="D4375" s="322">
        <v>196.5</v>
      </c>
      <c r="E4375" s="323" t="s">
        <v>28267</v>
      </c>
    </row>
    <row r="4376" spans="1:5" ht="15" customHeight="1">
      <c r="A4376" s="319">
        <v>10692</v>
      </c>
      <c r="B4376" s="320" t="s">
        <v>32214</v>
      </c>
      <c r="C4376" s="321" t="s">
        <v>27150</v>
      </c>
      <c r="D4376" s="322">
        <v>271.8</v>
      </c>
      <c r="E4376" s="323" t="s">
        <v>28267</v>
      </c>
    </row>
    <row r="4377" spans="1:5" ht="15" customHeight="1">
      <c r="A4377" s="319">
        <v>1663</v>
      </c>
      <c r="B4377" s="320" t="s">
        <v>27599</v>
      </c>
      <c r="C4377" s="321" t="s">
        <v>27142</v>
      </c>
      <c r="D4377" s="322">
        <v>57.29</v>
      </c>
    </row>
    <row r="4378" spans="1:5" ht="15" customHeight="1">
      <c r="A4378" s="319">
        <v>3859</v>
      </c>
      <c r="B4378" s="320" t="s">
        <v>32215</v>
      </c>
      <c r="C4378" s="321" t="s">
        <v>27142</v>
      </c>
      <c r="D4378" s="322">
        <v>211.5</v>
      </c>
      <c r="E4378" s="323" t="s">
        <v>28267</v>
      </c>
    </row>
    <row r="4379" spans="1:5" ht="15" customHeight="1">
      <c r="A4379" s="319">
        <v>1664</v>
      </c>
      <c r="B4379" s="320" t="s">
        <v>32216</v>
      </c>
      <c r="C4379" s="321" t="s">
        <v>27142</v>
      </c>
      <c r="D4379" s="322">
        <v>211.5</v>
      </c>
      <c r="E4379" s="323" t="s">
        <v>28267</v>
      </c>
    </row>
    <row r="4380" spans="1:5" ht="17.100000000000001" customHeight="1">
      <c r="A4380" s="319">
        <v>10635</v>
      </c>
      <c r="B4380" s="320" t="s">
        <v>32217</v>
      </c>
      <c r="C4380" s="321" t="s">
        <v>27150</v>
      </c>
      <c r="D4380" s="322">
        <v>58.87</v>
      </c>
    </row>
    <row r="4381" spans="1:5" ht="15" customHeight="1">
      <c r="A4381" s="319">
        <v>1665</v>
      </c>
      <c r="B4381" s="320" t="s">
        <v>32218</v>
      </c>
      <c r="C4381" s="321" t="s">
        <v>27299</v>
      </c>
      <c r="D4381" s="322">
        <v>53</v>
      </c>
      <c r="E4381" s="323" t="s">
        <v>28267</v>
      </c>
    </row>
    <row r="4382" spans="1:5" ht="17.100000000000001" customHeight="1">
      <c r="A4382" s="319">
        <v>10814</v>
      </c>
      <c r="B4382" s="320" t="s">
        <v>32219</v>
      </c>
      <c r="C4382" s="321" t="s">
        <v>27142</v>
      </c>
      <c r="D4382" s="322">
        <v>364.54</v>
      </c>
    </row>
    <row r="4383" spans="1:5" ht="15" customHeight="1">
      <c r="A4383" s="319">
        <v>4940</v>
      </c>
      <c r="B4383" s="320" t="s">
        <v>32220</v>
      </c>
      <c r="C4383" s="321" t="s">
        <v>27142</v>
      </c>
      <c r="D4383" s="322">
        <v>6396.36</v>
      </c>
    </row>
    <row r="4384" spans="1:5" ht="15" customHeight="1">
      <c r="A4384" s="319">
        <v>4941</v>
      </c>
      <c r="B4384" s="320" t="s">
        <v>32221</v>
      </c>
      <c r="C4384" s="321" t="s">
        <v>27142</v>
      </c>
      <c r="D4384" s="322">
        <v>13424.35</v>
      </c>
    </row>
    <row r="4385" spans="1:5" ht="15" customHeight="1">
      <c r="A4385" s="319">
        <v>7893</v>
      </c>
      <c r="B4385" s="320" t="s">
        <v>27293</v>
      </c>
      <c r="C4385" s="321" t="s">
        <v>27142</v>
      </c>
      <c r="D4385" s="322">
        <v>212</v>
      </c>
      <c r="E4385" s="323" t="s">
        <v>28267</v>
      </c>
    </row>
    <row r="4386" spans="1:5" ht="15" customHeight="1">
      <c r="A4386" s="319">
        <v>2019</v>
      </c>
      <c r="B4386" s="320" t="s">
        <v>32222</v>
      </c>
      <c r="C4386" s="321" t="s">
        <v>27142</v>
      </c>
      <c r="D4386" s="322">
        <v>212</v>
      </c>
      <c r="E4386" s="323" t="s">
        <v>28267</v>
      </c>
    </row>
    <row r="4387" spans="1:5" ht="15" customHeight="1">
      <c r="A4387" s="319">
        <v>2751</v>
      </c>
      <c r="B4387" s="320" t="s">
        <v>32223</v>
      </c>
      <c r="C4387" s="321" t="s">
        <v>27142</v>
      </c>
      <c r="D4387" s="322">
        <v>77.099999999999994</v>
      </c>
      <c r="E4387" s="323" t="s">
        <v>28267</v>
      </c>
    </row>
    <row r="4388" spans="1:5" ht="15" customHeight="1">
      <c r="A4388" s="319">
        <v>11632</v>
      </c>
      <c r="B4388" s="320" t="s">
        <v>32224</v>
      </c>
      <c r="C4388" s="321" t="s">
        <v>27142</v>
      </c>
      <c r="D4388" s="322">
        <v>77.099999999999994</v>
      </c>
      <c r="E4388" s="323" t="s">
        <v>28267</v>
      </c>
    </row>
    <row r="4389" spans="1:5" ht="15" customHeight="1">
      <c r="A4389" s="319">
        <v>11572</v>
      </c>
      <c r="C4389" s="321" t="s">
        <v>27142</v>
      </c>
      <c r="D4389" s="322">
        <v>262.63</v>
      </c>
      <c r="E4389" s="323" t="s">
        <v>28267</v>
      </c>
    </row>
    <row r="4390" spans="1:5" ht="25.5" customHeight="1">
      <c r="B4390" s="320" t="s">
        <v>27294</v>
      </c>
    </row>
    <row r="4391" spans="1:5" ht="15" customHeight="1">
      <c r="A4391" s="319">
        <v>2022</v>
      </c>
      <c r="B4391" s="320" t="s">
        <v>32225</v>
      </c>
      <c r="C4391" s="321" t="s">
        <v>27142</v>
      </c>
      <c r="D4391" s="322">
        <v>553</v>
      </c>
      <c r="E4391" s="323" t="s">
        <v>28267</v>
      </c>
    </row>
    <row r="4392" spans="1:5" ht="15" customHeight="1">
      <c r="A4392" s="319">
        <v>8950</v>
      </c>
      <c r="B4392" s="320" t="s">
        <v>32226</v>
      </c>
      <c r="C4392" s="321" t="s">
        <v>27142</v>
      </c>
      <c r="D4392" s="322">
        <v>645</v>
      </c>
      <c r="E4392" s="323" t="s">
        <v>28267</v>
      </c>
    </row>
    <row r="4393" spans="1:5" ht="15" customHeight="1">
      <c r="A4393" s="319">
        <v>8893</v>
      </c>
      <c r="B4393" s="320" t="s">
        <v>32227</v>
      </c>
      <c r="C4393" s="321" t="s">
        <v>27142</v>
      </c>
      <c r="D4393" s="322">
        <v>645</v>
      </c>
      <c r="E4393" s="323" t="s">
        <v>28267</v>
      </c>
    </row>
    <row r="4394" spans="1:5" ht="15" customHeight="1">
      <c r="A4394" s="319">
        <v>8925</v>
      </c>
      <c r="B4394" s="320" t="s">
        <v>32228</v>
      </c>
      <c r="C4394" s="321" t="s">
        <v>27142</v>
      </c>
      <c r="D4394" s="322">
        <v>31</v>
      </c>
      <c r="E4394" s="323" t="s">
        <v>28267</v>
      </c>
    </row>
    <row r="4395" spans="1:5" ht="15" customHeight="1">
      <c r="A4395" s="319">
        <v>2054</v>
      </c>
      <c r="B4395" s="320" t="s">
        <v>32229</v>
      </c>
      <c r="C4395" s="321" t="s">
        <v>27142</v>
      </c>
      <c r="D4395" s="322">
        <v>9.0399999999999991</v>
      </c>
      <c r="E4395" s="323" t="s">
        <v>28267</v>
      </c>
    </row>
    <row r="4396" spans="1:5" ht="15" customHeight="1">
      <c r="A4396" s="319">
        <v>11844</v>
      </c>
      <c r="B4396" s="320" t="s">
        <v>32230</v>
      </c>
      <c r="C4396" s="321" t="s">
        <v>27142</v>
      </c>
      <c r="D4396" s="322">
        <v>12.03</v>
      </c>
    </row>
    <row r="4397" spans="1:5" ht="15" customHeight="1">
      <c r="A4397" s="319">
        <v>11845</v>
      </c>
      <c r="B4397" s="320" t="s">
        <v>32231</v>
      </c>
      <c r="C4397" s="321" t="s">
        <v>27142</v>
      </c>
      <c r="D4397" s="322">
        <v>8.52</v>
      </c>
    </row>
    <row r="4398" spans="1:5" ht="17.100000000000001" customHeight="1">
      <c r="A4398" s="319">
        <v>10252</v>
      </c>
      <c r="B4398" s="320" t="s">
        <v>28001</v>
      </c>
      <c r="C4398" s="321" t="s">
        <v>27142</v>
      </c>
      <c r="D4398" s="322">
        <v>1850</v>
      </c>
    </row>
    <row r="4399" spans="1:5" ht="17.100000000000001" customHeight="1">
      <c r="A4399" s="319">
        <v>4452</v>
      </c>
      <c r="B4399" s="320" t="s">
        <v>32232</v>
      </c>
      <c r="C4399" s="321" t="s">
        <v>27142</v>
      </c>
      <c r="D4399" s="322">
        <v>550</v>
      </c>
    </row>
    <row r="4400" spans="1:5" ht="15" customHeight="1">
      <c r="A4400" s="319">
        <v>8582</v>
      </c>
      <c r="B4400" s="320" t="s">
        <v>32233</v>
      </c>
      <c r="C4400" s="321" t="s">
        <v>27142</v>
      </c>
      <c r="D4400" s="322">
        <v>2929.63</v>
      </c>
    </row>
    <row r="4401" spans="1:5" ht="15" customHeight="1">
      <c r="A4401" s="319">
        <v>3548</v>
      </c>
      <c r="B4401" s="320" t="s">
        <v>32234</v>
      </c>
      <c r="C4401" s="321" t="s">
        <v>27142</v>
      </c>
      <c r="D4401" s="322">
        <v>29.8</v>
      </c>
      <c r="E4401" s="323" t="s">
        <v>28267</v>
      </c>
    </row>
    <row r="4402" spans="1:5" ht="15" customHeight="1">
      <c r="A4402" s="319">
        <v>207</v>
      </c>
      <c r="B4402" s="320" t="s">
        <v>32235</v>
      </c>
      <c r="C4402" s="321" t="s">
        <v>27142</v>
      </c>
      <c r="D4402" s="322">
        <v>0.48</v>
      </c>
      <c r="E4402" s="323" t="s">
        <v>28267</v>
      </c>
    </row>
    <row r="4403" spans="1:5" ht="15" customHeight="1">
      <c r="A4403" s="319">
        <v>208</v>
      </c>
      <c r="B4403" s="320" t="s">
        <v>32236</v>
      </c>
      <c r="C4403" s="321" t="s">
        <v>27142</v>
      </c>
      <c r="D4403" s="322">
        <v>0.8</v>
      </c>
      <c r="E4403" s="323" t="s">
        <v>28267</v>
      </c>
    </row>
    <row r="4404" spans="1:5" ht="15" customHeight="1">
      <c r="A4404" s="319">
        <v>209</v>
      </c>
      <c r="B4404" s="320" t="s">
        <v>32237</v>
      </c>
      <c r="C4404" s="321" t="s">
        <v>27142</v>
      </c>
      <c r="D4404" s="322">
        <v>1.2</v>
      </c>
      <c r="E4404" s="323" t="s">
        <v>28267</v>
      </c>
    </row>
    <row r="4405" spans="1:5" ht="15" customHeight="1">
      <c r="A4405" s="319">
        <v>210</v>
      </c>
      <c r="B4405" s="320" t="s">
        <v>32238</v>
      </c>
      <c r="C4405" s="321" t="s">
        <v>27142</v>
      </c>
      <c r="D4405" s="322">
        <v>1.5</v>
      </c>
      <c r="E4405" s="323" t="s">
        <v>28267</v>
      </c>
    </row>
    <row r="4406" spans="1:5" ht="15" customHeight="1">
      <c r="A4406" s="319">
        <v>211</v>
      </c>
      <c r="B4406" s="320" t="s">
        <v>32239</v>
      </c>
      <c r="C4406" s="321" t="s">
        <v>27142</v>
      </c>
      <c r="D4406" s="322">
        <v>1.9</v>
      </c>
      <c r="E4406" s="323" t="s">
        <v>28267</v>
      </c>
    </row>
    <row r="4407" spans="1:5" ht="15" customHeight="1">
      <c r="A4407" s="319">
        <v>3546</v>
      </c>
      <c r="B4407" s="320" t="s">
        <v>32240</v>
      </c>
      <c r="C4407" s="321" t="s">
        <v>27142</v>
      </c>
      <c r="D4407" s="322">
        <v>2.5299999999999998</v>
      </c>
      <c r="E4407" s="323" t="s">
        <v>28267</v>
      </c>
    </row>
    <row r="4408" spans="1:5" ht="15" customHeight="1">
      <c r="A4408" s="319">
        <v>225</v>
      </c>
      <c r="B4408" s="320" t="s">
        <v>32241</v>
      </c>
      <c r="C4408" s="321" t="s">
        <v>27142</v>
      </c>
      <c r="D4408" s="322">
        <v>4.0999999999999996</v>
      </c>
      <c r="E4408" s="323" t="s">
        <v>28267</v>
      </c>
    </row>
    <row r="4409" spans="1:5" ht="15" customHeight="1">
      <c r="A4409" s="319">
        <v>224</v>
      </c>
      <c r="B4409" s="320" t="s">
        <v>32242</v>
      </c>
      <c r="C4409" s="321" t="s">
        <v>27142</v>
      </c>
      <c r="D4409" s="322">
        <v>7</v>
      </c>
      <c r="E4409" s="323" t="s">
        <v>28267</v>
      </c>
    </row>
    <row r="4410" spans="1:5" ht="15" customHeight="1">
      <c r="A4410" s="319">
        <v>7872</v>
      </c>
      <c r="B4410" s="320" t="s">
        <v>32243</v>
      </c>
      <c r="C4410" s="321" t="s">
        <v>27142</v>
      </c>
      <c r="D4410" s="322">
        <v>1</v>
      </c>
      <c r="E4410" s="323" t="s">
        <v>28267</v>
      </c>
    </row>
    <row r="4411" spans="1:5" ht="15" customHeight="1">
      <c r="A4411" s="319">
        <v>13355</v>
      </c>
      <c r="B4411" s="320" t="s">
        <v>27691</v>
      </c>
      <c r="C4411" s="321" t="s">
        <v>27142</v>
      </c>
      <c r="D4411" s="322">
        <v>0.05</v>
      </c>
      <c r="E4411" s="323" t="s">
        <v>28267</v>
      </c>
    </row>
    <row r="4412" spans="1:5" ht="15" customHeight="1">
      <c r="A4412" s="319">
        <v>212</v>
      </c>
      <c r="B4412" s="320" t="s">
        <v>32244</v>
      </c>
      <c r="C4412" s="321" t="s">
        <v>27142</v>
      </c>
      <c r="D4412" s="322">
        <v>0.25</v>
      </c>
    </row>
    <row r="4413" spans="1:5" ht="15" customHeight="1">
      <c r="A4413" s="319">
        <v>13356</v>
      </c>
      <c r="B4413" s="320" t="s">
        <v>27692</v>
      </c>
      <c r="C4413" s="321" t="s">
        <v>27142</v>
      </c>
      <c r="D4413" s="322">
        <v>2.2999999999999998</v>
      </c>
      <c r="E4413" s="323" t="s">
        <v>28267</v>
      </c>
    </row>
    <row r="4414" spans="1:5" ht="15" customHeight="1">
      <c r="A4414" s="319">
        <v>13327</v>
      </c>
      <c r="B4414" s="320" t="s">
        <v>27693</v>
      </c>
      <c r="C4414" s="321" t="s">
        <v>27142</v>
      </c>
      <c r="D4414" s="322">
        <v>0.06</v>
      </c>
    </row>
    <row r="4415" spans="1:5" ht="15" customHeight="1">
      <c r="A4415" s="319">
        <v>12430</v>
      </c>
      <c r="B4415" s="320" t="s">
        <v>32245</v>
      </c>
      <c r="C4415" s="321" t="s">
        <v>27142</v>
      </c>
      <c r="D4415" s="322">
        <v>0.25</v>
      </c>
    </row>
    <row r="4416" spans="1:5" ht="15" customHeight="1">
      <c r="A4416" s="319">
        <v>10365</v>
      </c>
      <c r="B4416" s="320" t="s">
        <v>32246</v>
      </c>
      <c r="C4416" s="321" t="s">
        <v>27142</v>
      </c>
      <c r="D4416" s="322">
        <v>0.22</v>
      </c>
    </row>
    <row r="4417" spans="1:5" ht="15" customHeight="1">
      <c r="A4417" s="319">
        <v>214</v>
      </c>
      <c r="B4417" s="320" t="s">
        <v>32247</v>
      </c>
      <c r="C4417" s="321" t="s">
        <v>27142</v>
      </c>
      <c r="D4417" s="322">
        <v>0.95</v>
      </c>
      <c r="E4417" s="323" t="s">
        <v>28267</v>
      </c>
    </row>
    <row r="4418" spans="1:5" ht="15" customHeight="1">
      <c r="A4418" s="319">
        <v>10366</v>
      </c>
      <c r="B4418" s="320" t="s">
        <v>32248</v>
      </c>
      <c r="C4418" s="321" t="s">
        <v>27142</v>
      </c>
      <c r="D4418" s="322">
        <v>0.79</v>
      </c>
      <c r="E4418" s="323" t="s">
        <v>28267</v>
      </c>
    </row>
    <row r="4419" spans="1:5" ht="15" customHeight="1">
      <c r="A4419" s="319">
        <v>216</v>
      </c>
      <c r="B4419" s="320" t="s">
        <v>32249</v>
      </c>
      <c r="C4419" s="321" t="s">
        <v>27142</v>
      </c>
      <c r="D4419" s="322">
        <v>0.99</v>
      </c>
      <c r="E4419" s="323" t="s">
        <v>28267</v>
      </c>
    </row>
    <row r="4420" spans="1:5" ht="15" customHeight="1">
      <c r="A4420" s="319">
        <v>11072</v>
      </c>
      <c r="B4420" s="320" t="s">
        <v>32250</v>
      </c>
      <c r="C4420" s="321" t="s">
        <v>27142</v>
      </c>
      <c r="D4420" s="322">
        <v>0.12</v>
      </c>
      <c r="E4420" s="323" t="s">
        <v>28267</v>
      </c>
    </row>
    <row r="4421" spans="1:5" ht="15" customHeight="1">
      <c r="A4421" s="319">
        <v>4419</v>
      </c>
      <c r="B4421" s="320" t="s">
        <v>32251</v>
      </c>
      <c r="C4421" s="321" t="s">
        <v>27142</v>
      </c>
      <c r="D4421" s="322">
        <v>0.18</v>
      </c>
      <c r="E4421" s="323" t="s">
        <v>28267</v>
      </c>
    </row>
    <row r="4422" spans="1:5" ht="15" customHeight="1">
      <c r="A4422" s="319">
        <v>13357</v>
      </c>
      <c r="B4422" s="320" t="s">
        <v>32252</v>
      </c>
      <c r="C4422" s="321" t="s">
        <v>27142</v>
      </c>
      <c r="D4422" s="322">
        <v>0.2</v>
      </c>
      <c r="E4422" s="323" t="s">
        <v>28267</v>
      </c>
    </row>
    <row r="4423" spans="1:5" ht="15" customHeight="1">
      <c r="A4423" s="319">
        <v>5005</v>
      </c>
      <c r="B4423" s="320" t="s">
        <v>32253</v>
      </c>
      <c r="C4423" s="321" t="s">
        <v>27142</v>
      </c>
      <c r="D4423" s="322">
        <v>0.05</v>
      </c>
      <c r="E4423" s="323" t="s">
        <v>28267</v>
      </c>
    </row>
    <row r="4424" spans="1:5" ht="15" customHeight="1">
      <c r="A4424" s="319">
        <v>12431</v>
      </c>
      <c r="B4424" s="320" t="s">
        <v>32254</v>
      </c>
      <c r="C4424" s="321" t="s">
        <v>27142</v>
      </c>
      <c r="D4424" s="322">
        <v>0.3</v>
      </c>
    </row>
    <row r="4425" spans="1:5" ht="15" customHeight="1">
      <c r="A4425" s="319">
        <v>13451</v>
      </c>
      <c r="B4425" s="320" t="s">
        <v>32255</v>
      </c>
      <c r="C4425" s="321" t="s">
        <v>27142</v>
      </c>
      <c r="D4425" s="322">
        <v>0.36</v>
      </c>
      <c r="E4425" s="323" t="s">
        <v>28267</v>
      </c>
    </row>
    <row r="4426" spans="1:5" ht="15" customHeight="1">
      <c r="A4426" s="319">
        <v>9149</v>
      </c>
      <c r="B4426" s="320" t="s">
        <v>32256</v>
      </c>
      <c r="C4426" s="321" t="s">
        <v>27142</v>
      </c>
      <c r="D4426" s="322">
        <v>0.49</v>
      </c>
      <c r="E4426" s="323" t="s">
        <v>28267</v>
      </c>
    </row>
    <row r="4427" spans="1:5" ht="15" customHeight="1">
      <c r="A4427" s="319">
        <v>3854</v>
      </c>
      <c r="B4427" s="320" t="s">
        <v>32257</v>
      </c>
      <c r="C4427" s="321" t="s">
        <v>27142</v>
      </c>
      <c r="D4427" s="322">
        <v>0.79</v>
      </c>
      <c r="E4427" s="323" t="s">
        <v>28267</v>
      </c>
    </row>
    <row r="4428" spans="1:5" ht="15" customHeight="1">
      <c r="A4428" s="319">
        <v>222</v>
      </c>
      <c r="B4428" s="320" t="s">
        <v>32258</v>
      </c>
      <c r="C4428" s="321" t="s">
        <v>27142</v>
      </c>
      <c r="D4428" s="322">
        <v>0.79</v>
      </c>
      <c r="E4428" s="323" t="s">
        <v>28267</v>
      </c>
    </row>
    <row r="4429" spans="1:5" ht="15" customHeight="1">
      <c r="A4429" s="319">
        <v>223</v>
      </c>
      <c r="B4429" s="320" t="s">
        <v>32259</v>
      </c>
      <c r="C4429" s="321" t="s">
        <v>27142</v>
      </c>
      <c r="D4429" s="322">
        <v>1.04</v>
      </c>
      <c r="E4429" s="323" t="s">
        <v>28267</v>
      </c>
    </row>
    <row r="4430" spans="1:5" ht="15" customHeight="1">
      <c r="A4430" s="319">
        <v>393</v>
      </c>
      <c r="B4430" s="320" t="s">
        <v>32260</v>
      </c>
      <c r="C4430" s="321" t="s">
        <v>27154</v>
      </c>
      <c r="D4430" s="322">
        <v>60.5</v>
      </c>
      <c r="E4430" s="323" t="s">
        <v>28267</v>
      </c>
    </row>
    <row r="4431" spans="1:5" ht="15" customHeight="1">
      <c r="A4431" s="319">
        <v>6665</v>
      </c>
      <c r="B4431" s="320" t="s">
        <v>32261</v>
      </c>
      <c r="C4431" s="321" t="s">
        <v>27153</v>
      </c>
      <c r="D4431" s="322">
        <v>6.68</v>
      </c>
    </row>
    <row r="4432" spans="1:5" ht="15" customHeight="1">
      <c r="A4432" s="319">
        <v>3238</v>
      </c>
      <c r="B4432" s="320" t="s">
        <v>32262</v>
      </c>
      <c r="C4432" s="321" t="s">
        <v>27150</v>
      </c>
      <c r="D4432" s="322">
        <v>1.24</v>
      </c>
      <c r="E4432" s="323" t="s">
        <v>28267</v>
      </c>
    </row>
    <row r="4433" spans="1:5" ht="15" customHeight="1">
      <c r="A4433" s="319">
        <v>11045</v>
      </c>
      <c r="B4433" s="320" t="s">
        <v>32263</v>
      </c>
      <c r="C4433" s="321" t="s">
        <v>27142</v>
      </c>
      <c r="D4433" s="322">
        <v>0.16</v>
      </c>
    </row>
    <row r="4434" spans="1:5" ht="15" customHeight="1">
      <c r="A4434" s="319">
        <v>12928</v>
      </c>
      <c r="B4434" s="320" t="s">
        <v>32264</v>
      </c>
      <c r="C4434" s="321" t="s">
        <v>27142</v>
      </c>
      <c r="D4434" s="322">
        <v>0.03</v>
      </c>
      <c r="E4434" s="323" t="s">
        <v>28267</v>
      </c>
    </row>
    <row r="4435" spans="1:5" ht="15" customHeight="1">
      <c r="A4435" s="319">
        <v>3000</v>
      </c>
      <c r="B4435" s="320" t="s">
        <v>27619</v>
      </c>
      <c r="C4435" s="321" t="s">
        <v>27142</v>
      </c>
      <c r="D4435" s="322">
        <v>43.62</v>
      </c>
    </row>
    <row r="4436" spans="1:5" ht="15" customHeight="1">
      <c r="A4436" s="319">
        <v>3013</v>
      </c>
      <c r="B4436" s="320" t="s">
        <v>27620</v>
      </c>
      <c r="C4436" s="321" t="s">
        <v>27142</v>
      </c>
      <c r="D4436" s="322">
        <v>54.05</v>
      </c>
      <c r="E4436" s="323" t="s">
        <v>28267</v>
      </c>
    </row>
    <row r="4437" spans="1:5" ht="15" customHeight="1">
      <c r="A4437" s="319">
        <v>3001</v>
      </c>
      <c r="B4437" s="320" t="s">
        <v>27621</v>
      </c>
      <c r="C4437" s="321" t="s">
        <v>27142</v>
      </c>
      <c r="D4437" s="322">
        <v>66.23</v>
      </c>
      <c r="E4437" s="323" t="s">
        <v>28267</v>
      </c>
    </row>
    <row r="4438" spans="1:5" ht="15" customHeight="1">
      <c r="A4438" s="319">
        <v>3002</v>
      </c>
      <c r="B4438" s="320" t="s">
        <v>32265</v>
      </c>
      <c r="C4438" s="321" t="s">
        <v>27142</v>
      </c>
      <c r="D4438" s="322">
        <v>92.4</v>
      </c>
      <c r="E4438" s="323" t="s">
        <v>28267</v>
      </c>
    </row>
    <row r="4439" spans="1:5" ht="15" customHeight="1">
      <c r="A4439" s="319">
        <v>11205</v>
      </c>
      <c r="B4439" s="320" t="s">
        <v>32266</v>
      </c>
      <c r="C4439" s="321" t="s">
        <v>27142</v>
      </c>
      <c r="D4439" s="322">
        <v>11</v>
      </c>
      <c r="E4439" s="323" t="s">
        <v>28267</v>
      </c>
    </row>
    <row r="4440" spans="1:5" ht="15" customHeight="1">
      <c r="A4440" s="319">
        <v>11204</v>
      </c>
      <c r="B4440" s="320" t="s">
        <v>32267</v>
      </c>
      <c r="C4440" s="321" t="s">
        <v>27142</v>
      </c>
      <c r="D4440" s="322">
        <v>20</v>
      </c>
      <c r="E4440" s="323" t="s">
        <v>28267</v>
      </c>
    </row>
    <row r="4441" spans="1:5" ht="15" customHeight="1">
      <c r="A4441" s="319">
        <v>12350</v>
      </c>
      <c r="B4441" s="320" t="s">
        <v>32268</v>
      </c>
      <c r="C4441" s="321" t="s">
        <v>27142</v>
      </c>
      <c r="D4441" s="322">
        <v>30.79</v>
      </c>
    </row>
    <row r="4442" spans="1:5" ht="15" customHeight="1">
      <c r="A4442" s="319">
        <v>10701</v>
      </c>
      <c r="B4442" s="320" t="s">
        <v>32269</v>
      </c>
      <c r="C4442" s="321" t="s">
        <v>27142</v>
      </c>
      <c r="D4442" s="322">
        <v>26.5</v>
      </c>
      <c r="E4442" s="323" t="s">
        <v>28267</v>
      </c>
    </row>
    <row r="4443" spans="1:5" ht="15" customHeight="1">
      <c r="A4443" s="319">
        <v>11203</v>
      </c>
      <c r="B4443" s="320" t="s">
        <v>32270</v>
      </c>
      <c r="C4443" s="321" t="s">
        <v>27142</v>
      </c>
      <c r="D4443" s="322">
        <v>31</v>
      </c>
      <c r="E4443" s="323" t="s">
        <v>28267</v>
      </c>
    </row>
    <row r="4444" spans="1:5" ht="15" customHeight="1">
      <c r="A4444" s="319">
        <v>9690</v>
      </c>
      <c r="B4444" s="320" t="s">
        <v>32271</v>
      </c>
      <c r="C4444" s="321" t="s">
        <v>27142</v>
      </c>
      <c r="D4444" s="322">
        <v>20</v>
      </c>
      <c r="E4444" s="323" t="s">
        <v>28267</v>
      </c>
    </row>
    <row r="4445" spans="1:5" ht="15" customHeight="1">
      <c r="A4445" s="319">
        <v>2512</v>
      </c>
      <c r="B4445" s="320" t="s">
        <v>32272</v>
      </c>
      <c r="C4445" s="321" t="s">
        <v>27142</v>
      </c>
      <c r="D4445" s="322">
        <v>15.2</v>
      </c>
      <c r="E4445" s="323" t="s">
        <v>28267</v>
      </c>
    </row>
    <row r="4446" spans="1:5" ht="15" customHeight="1">
      <c r="A4446" s="319">
        <v>543</v>
      </c>
      <c r="B4446" s="320" t="s">
        <v>32273</v>
      </c>
      <c r="C4446" s="321" t="s">
        <v>27142</v>
      </c>
      <c r="D4446" s="322">
        <v>5.7</v>
      </c>
      <c r="E4446" s="323" t="s">
        <v>28267</v>
      </c>
    </row>
    <row r="4447" spans="1:5" ht="15" customHeight="1">
      <c r="A4447" s="319">
        <v>3003</v>
      </c>
      <c r="B4447" s="320" t="s">
        <v>32274</v>
      </c>
      <c r="C4447" s="321" t="s">
        <v>27142</v>
      </c>
      <c r="D4447" s="322">
        <v>76</v>
      </c>
      <c r="E4447" s="323" t="s">
        <v>28267</v>
      </c>
    </row>
    <row r="4448" spans="1:5" ht="15" customHeight="1">
      <c r="A4448" s="319">
        <v>3004</v>
      </c>
      <c r="B4448" s="320" t="s">
        <v>32169</v>
      </c>
      <c r="C4448" s="321" t="s">
        <v>27142</v>
      </c>
      <c r="D4448" s="322">
        <v>76</v>
      </c>
      <c r="E4448" s="323" t="s">
        <v>28267</v>
      </c>
    </row>
    <row r="4449" spans="1:5" ht="15" customHeight="1">
      <c r="A4449" s="319">
        <v>3005</v>
      </c>
      <c r="B4449" s="320" t="s">
        <v>32275</v>
      </c>
      <c r="C4449" s="321" t="s">
        <v>27142</v>
      </c>
      <c r="D4449" s="322">
        <v>159.18</v>
      </c>
    </row>
    <row r="4450" spans="1:5" ht="15" customHeight="1">
      <c r="A4450" s="319">
        <v>654</v>
      </c>
      <c r="B4450" s="320" t="s">
        <v>32276</v>
      </c>
      <c r="C4450" s="321" t="s">
        <v>27142</v>
      </c>
      <c r="D4450" s="322">
        <v>4.99</v>
      </c>
      <c r="E4450" s="323" t="s">
        <v>28267</v>
      </c>
    </row>
    <row r="4451" spans="1:5" ht="15" customHeight="1">
      <c r="A4451" s="319">
        <v>655</v>
      </c>
      <c r="B4451" s="320" t="s">
        <v>32277</v>
      </c>
      <c r="C4451" s="321" t="s">
        <v>27142</v>
      </c>
      <c r="D4451" s="322">
        <v>7.37</v>
      </c>
      <c r="E4451" s="323" t="s">
        <v>28267</v>
      </c>
    </row>
    <row r="4452" spans="1:5" ht="15" customHeight="1">
      <c r="A4452" s="319">
        <v>656</v>
      </c>
      <c r="B4452" s="320" t="s">
        <v>32278</v>
      </c>
      <c r="C4452" s="321" t="s">
        <v>27142</v>
      </c>
      <c r="D4452" s="322">
        <v>9.6</v>
      </c>
      <c r="E4452" s="323" t="s">
        <v>28267</v>
      </c>
    </row>
    <row r="4453" spans="1:5" ht="15" customHeight="1">
      <c r="A4453" s="319">
        <v>657</v>
      </c>
      <c r="B4453" s="320" t="s">
        <v>32279</v>
      </c>
      <c r="C4453" s="321" t="s">
        <v>27142</v>
      </c>
      <c r="D4453" s="322">
        <v>19.420000000000002</v>
      </c>
    </row>
    <row r="4454" spans="1:5" ht="15" customHeight="1">
      <c r="A4454" s="319">
        <v>658</v>
      </c>
      <c r="B4454" s="320" t="s">
        <v>32280</v>
      </c>
      <c r="C4454" s="321" t="s">
        <v>27142</v>
      </c>
      <c r="D4454" s="322">
        <v>19.420000000000002</v>
      </c>
    </row>
    <row r="4455" spans="1:5" ht="15" customHeight="1">
      <c r="A4455" s="319">
        <v>2635</v>
      </c>
      <c r="B4455" s="320" t="s">
        <v>32281</v>
      </c>
      <c r="C4455" s="321" t="s">
        <v>27142</v>
      </c>
      <c r="D4455" s="322">
        <v>6.01</v>
      </c>
    </row>
    <row r="4456" spans="1:5" ht="15" customHeight="1">
      <c r="A4456" s="319">
        <v>2634</v>
      </c>
      <c r="B4456" s="320" t="s">
        <v>32282</v>
      </c>
      <c r="C4456" s="321" t="s">
        <v>27142</v>
      </c>
      <c r="D4456" s="322">
        <v>6.01</v>
      </c>
    </row>
    <row r="4457" spans="1:5" ht="15" customHeight="1">
      <c r="A4457" s="319">
        <v>10097</v>
      </c>
      <c r="B4457" s="320" t="s">
        <v>32283</v>
      </c>
      <c r="C4457" s="321" t="s">
        <v>27142</v>
      </c>
      <c r="D4457" s="322">
        <v>2.2799999999999998</v>
      </c>
    </row>
    <row r="4458" spans="1:5" ht="15" customHeight="1">
      <c r="A4458" s="319">
        <v>3033</v>
      </c>
      <c r="B4458" s="320" t="s">
        <v>27624</v>
      </c>
      <c r="C4458" s="321" t="s">
        <v>27142</v>
      </c>
      <c r="D4458" s="322">
        <v>10.5</v>
      </c>
      <c r="E4458" s="323" t="s">
        <v>28267</v>
      </c>
    </row>
    <row r="4459" spans="1:5" ht="15" customHeight="1">
      <c r="A4459" s="319">
        <v>660</v>
      </c>
      <c r="B4459" s="320" t="s">
        <v>32284</v>
      </c>
      <c r="C4459" s="321" t="s">
        <v>27142</v>
      </c>
      <c r="D4459" s="322">
        <v>32</v>
      </c>
      <c r="E4459" s="323" t="s">
        <v>28267</v>
      </c>
    </row>
    <row r="4460" spans="1:5" ht="15" customHeight="1">
      <c r="A4460" s="319">
        <v>3258</v>
      </c>
      <c r="B4460" s="320" t="s">
        <v>32285</v>
      </c>
      <c r="C4460" s="321" t="s">
        <v>27150</v>
      </c>
      <c r="D4460" s="322">
        <v>12.5</v>
      </c>
      <c r="E4460" s="323" t="s">
        <v>28267</v>
      </c>
    </row>
    <row r="4461" spans="1:5" ht="15" customHeight="1">
      <c r="A4461" s="319">
        <v>3257</v>
      </c>
      <c r="B4461" s="320" t="s">
        <v>32286</v>
      </c>
      <c r="C4461" s="321" t="s">
        <v>27150</v>
      </c>
      <c r="D4461" s="322">
        <v>30.66</v>
      </c>
    </row>
    <row r="4462" spans="1:5" ht="15" customHeight="1">
      <c r="A4462" s="319">
        <v>3259</v>
      </c>
      <c r="B4462" s="320" t="s">
        <v>32287</v>
      </c>
      <c r="C4462" s="321" t="s">
        <v>27150</v>
      </c>
      <c r="D4462" s="322">
        <v>30.66</v>
      </c>
    </row>
    <row r="4463" spans="1:5" ht="15" customHeight="1">
      <c r="A4463" s="319">
        <v>9354</v>
      </c>
      <c r="B4463" s="320" t="s">
        <v>32288</v>
      </c>
      <c r="C4463" s="321" t="s">
        <v>27142</v>
      </c>
      <c r="D4463" s="322">
        <v>7</v>
      </c>
      <c r="E4463" s="323" t="s">
        <v>28267</v>
      </c>
    </row>
    <row r="4464" spans="1:5" ht="15" customHeight="1">
      <c r="A4464" s="319">
        <v>9356</v>
      </c>
      <c r="B4464" s="320" t="s">
        <v>32289</v>
      </c>
      <c r="C4464" s="321" t="s">
        <v>27142</v>
      </c>
      <c r="D4464" s="322">
        <v>4.5</v>
      </c>
    </row>
    <row r="4465" spans="1:5" ht="15" customHeight="1">
      <c r="A4465" s="319">
        <v>2520</v>
      </c>
      <c r="B4465" s="320" t="s">
        <v>32290</v>
      </c>
      <c r="C4465" s="321" t="s">
        <v>27142</v>
      </c>
      <c r="D4465" s="322">
        <v>12.5</v>
      </c>
      <c r="E4465" s="323" t="s">
        <v>28267</v>
      </c>
    </row>
    <row r="4466" spans="1:5" ht="15" customHeight="1">
      <c r="A4466" s="319">
        <v>2673</v>
      </c>
      <c r="B4466" s="320" t="s">
        <v>32291</v>
      </c>
      <c r="C4466" s="321" t="s">
        <v>27142</v>
      </c>
      <c r="D4466" s="322">
        <v>12.5</v>
      </c>
      <c r="E4466" s="323" t="s">
        <v>28267</v>
      </c>
    </row>
    <row r="4467" spans="1:5" ht="15" customHeight="1">
      <c r="A4467" s="319">
        <v>2636</v>
      </c>
      <c r="B4467" s="320" t="s">
        <v>32292</v>
      </c>
      <c r="C4467" s="321" t="s">
        <v>27142</v>
      </c>
      <c r="D4467" s="322">
        <v>30.66</v>
      </c>
    </row>
    <row r="4468" spans="1:5" ht="15" customHeight="1">
      <c r="A4468" s="319">
        <v>2638</v>
      </c>
      <c r="B4468" s="320" t="s">
        <v>32293</v>
      </c>
      <c r="C4468" s="321" t="s">
        <v>27142</v>
      </c>
      <c r="D4468" s="322">
        <v>30.66</v>
      </c>
    </row>
    <row r="4469" spans="1:5" ht="15" customHeight="1">
      <c r="A4469" s="319">
        <v>11598</v>
      </c>
      <c r="B4469" s="320" t="s">
        <v>32294</v>
      </c>
      <c r="C4469" s="321" t="s">
        <v>27142</v>
      </c>
      <c r="D4469" s="322">
        <v>7.2</v>
      </c>
      <c r="E4469" s="323" t="s">
        <v>28267</v>
      </c>
    </row>
    <row r="4470" spans="1:5" ht="15" customHeight="1">
      <c r="A4470" s="319">
        <v>10337</v>
      </c>
      <c r="B4470" s="320" t="s">
        <v>32295</v>
      </c>
      <c r="C4470" s="321" t="s">
        <v>27142</v>
      </c>
      <c r="D4470" s="322">
        <v>8.15</v>
      </c>
      <c r="E4470" s="323" t="s">
        <v>28267</v>
      </c>
    </row>
    <row r="4471" spans="1:5" ht="15" customHeight="1">
      <c r="A4471" s="319">
        <v>11047</v>
      </c>
      <c r="B4471" s="320" t="s">
        <v>32296</v>
      </c>
      <c r="C4471" s="321" t="s">
        <v>27142</v>
      </c>
      <c r="D4471" s="322">
        <v>15.67</v>
      </c>
    </row>
    <row r="4472" spans="1:5" ht="15" customHeight="1">
      <c r="A4472" s="319">
        <v>10255</v>
      </c>
      <c r="B4472" s="320" t="s">
        <v>32297</v>
      </c>
      <c r="C4472" s="321" t="s">
        <v>27142</v>
      </c>
      <c r="D4472" s="322">
        <v>4.08</v>
      </c>
    </row>
    <row r="4473" spans="1:5" ht="15" customHeight="1">
      <c r="A4473" s="319">
        <v>9575</v>
      </c>
      <c r="B4473" s="320" t="s">
        <v>32298</v>
      </c>
      <c r="C4473" s="321" t="s">
        <v>27142</v>
      </c>
      <c r="D4473" s="322">
        <v>47.17</v>
      </c>
    </row>
    <row r="4474" spans="1:5" ht="15" customHeight="1">
      <c r="A4474" s="319">
        <v>2672</v>
      </c>
      <c r="B4474" s="320" t="s">
        <v>32299</v>
      </c>
      <c r="C4474" s="321" t="s">
        <v>27142</v>
      </c>
      <c r="D4474" s="322">
        <v>21.99</v>
      </c>
      <c r="E4474" s="323" t="s">
        <v>28267</v>
      </c>
    </row>
    <row r="4475" spans="1:5" ht="15" customHeight="1">
      <c r="A4475" s="319">
        <v>3246</v>
      </c>
      <c r="B4475" s="320" t="s">
        <v>32300</v>
      </c>
      <c r="C4475" s="321" t="s">
        <v>27150</v>
      </c>
      <c r="D4475" s="322">
        <v>15.09</v>
      </c>
    </row>
    <row r="4476" spans="1:5" ht="15" customHeight="1">
      <c r="A4476" s="319">
        <v>3245</v>
      </c>
      <c r="B4476" s="320" t="s">
        <v>32301</v>
      </c>
      <c r="C4476" s="321" t="s">
        <v>27150</v>
      </c>
      <c r="D4476" s="322">
        <v>15.09</v>
      </c>
    </row>
    <row r="4477" spans="1:5" ht="15" customHeight="1">
      <c r="A4477" s="319">
        <v>3247</v>
      </c>
      <c r="B4477" s="320" t="s">
        <v>32302</v>
      </c>
      <c r="C4477" s="321" t="s">
        <v>27150</v>
      </c>
      <c r="D4477" s="322">
        <v>15.09</v>
      </c>
    </row>
    <row r="4478" spans="1:5" ht="15" customHeight="1">
      <c r="A4478" s="319">
        <v>663</v>
      </c>
      <c r="B4478" s="320" t="s">
        <v>32303</v>
      </c>
      <c r="C4478" s="321" t="s">
        <v>27142</v>
      </c>
      <c r="D4478" s="322">
        <v>5</v>
      </c>
      <c r="E4478" s="323" t="s">
        <v>28267</v>
      </c>
    </row>
    <row r="4479" spans="1:5" ht="15" customHeight="1">
      <c r="A4479" s="319">
        <v>664</v>
      </c>
      <c r="B4479" s="320" t="s">
        <v>32304</v>
      </c>
      <c r="C4479" s="321" t="s">
        <v>27142</v>
      </c>
      <c r="D4479" s="322">
        <v>3</v>
      </c>
      <c r="E4479" s="323" t="s">
        <v>28267</v>
      </c>
    </row>
    <row r="4480" spans="1:5" ht="17.100000000000001" customHeight="1">
      <c r="A4480" s="319">
        <v>6530</v>
      </c>
      <c r="B4480" s="320" t="s">
        <v>32305</v>
      </c>
      <c r="C4480" s="321" t="s">
        <v>27142</v>
      </c>
      <c r="D4480" s="322">
        <v>10.5</v>
      </c>
      <c r="E4480" s="323" t="s">
        <v>28267</v>
      </c>
    </row>
    <row r="4481" spans="1:5" ht="15" customHeight="1">
      <c r="A4481" s="319">
        <v>11585</v>
      </c>
      <c r="B4481" s="320" t="s">
        <v>32306</v>
      </c>
      <c r="C4481" s="321" t="s">
        <v>27142</v>
      </c>
      <c r="D4481" s="322">
        <v>29</v>
      </c>
      <c r="E4481" s="323" t="s">
        <v>28267</v>
      </c>
    </row>
    <row r="4482" spans="1:5" ht="15" customHeight="1">
      <c r="A4482" s="319">
        <v>3551</v>
      </c>
      <c r="B4482" s="320" t="s">
        <v>32307</v>
      </c>
      <c r="C4482" s="321" t="s">
        <v>27142</v>
      </c>
      <c r="D4482" s="322">
        <v>0.77</v>
      </c>
      <c r="E4482" s="323" t="s">
        <v>28267</v>
      </c>
    </row>
    <row r="4483" spans="1:5" ht="15" customHeight="1">
      <c r="A4483" s="319">
        <v>3166</v>
      </c>
      <c r="B4483" s="320" t="s">
        <v>32308</v>
      </c>
      <c r="C4483" s="321" t="s">
        <v>27150</v>
      </c>
      <c r="D4483" s="322">
        <v>4.88</v>
      </c>
      <c r="E4483" s="323" t="s">
        <v>28267</v>
      </c>
    </row>
    <row r="4484" spans="1:5" ht="15" customHeight="1">
      <c r="A4484" s="319">
        <v>3163</v>
      </c>
      <c r="B4484" s="320" t="s">
        <v>32309</v>
      </c>
      <c r="C4484" s="321" t="s">
        <v>27150</v>
      </c>
      <c r="D4484" s="322">
        <v>5.0999999999999996</v>
      </c>
      <c r="E4484" s="323" t="s">
        <v>28267</v>
      </c>
    </row>
    <row r="4485" spans="1:5" ht="15" customHeight="1">
      <c r="A4485" s="319">
        <v>3164</v>
      </c>
      <c r="B4485" s="320" t="s">
        <v>32310</v>
      </c>
      <c r="C4485" s="321" t="s">
        <v>27150</v>
      </c>
      <c r="D4485" s="322">
        <v>6.54</v>
      </c>
      <c r="E4485" s="323" t="s">
        <v>28267</v>
      </c>
    </row>
    <row r="4486" spans="1:5" ht="15" customHeight="1">
      <c r="A4486" s="319">
        <v>3165</v>
      </c>
      <c r="B4486" s="320" t="s">
        <v>32311</v>
      </c>
      <c r="C4486" s="321" t="s">
        <v>27150</v>
      </c>
      <c r="D4486" s="322">
        <v>6.9</v>
      </c>
      <c r="E4486" s="323" t="s">
        <v>28267</v>
      </c>
    </row>
    <row r="4487" spans="1:5" ht="15" customHeight="1">
      <c r="A4487" s="319">
        <v>3293</v>
      </c>
      <c r="B4487" s="320" t="s">
        <v>32312</v>
      </c>
      <c r="C4487" s="321" t="s">
        <v>27142</v>
      </c>
      <c r="D4487" s="322">
        <v>8.6300000000000008</v>
      </c>
      <c r="E4487" s="323" t="s">
        <v>28267</v>
      </c>
    </row>
    <row r="4488" spans="1:5" ht="15" customHeight="1">
      <c r="A4488" s="319">
        <v>3294</v>
      </c>
      <c r="B4488" s="320" t="s">
        <v>32313</v>
      </c>
      <c r="C4488" s="321" t="s">
        <v>27142</v>
      </c>
      <c r="D4488" s="322">
        <v>12.1</v>
      </c>
      <c r="E4488" s="323" t="s">
        <v>28267</v>
      </c>
    </row>
    <row r="4489" spans="1:5" ht="15" customHeight="1">
      <c r="A4489" s="319">
        <v>11584</v>
      </c>
      <c r="B4489" s="320" t="s">
        <v>32314</v>
      </c>
      <c r="C4489" s="321" t="s">
        <v>27142</v>
      </c>
      <c r="D4489" s="322">
        <v>19.649999999999999</v>
      </c>
      <c r="E4489" s="323" t="s">
        <v>28267</v>
      </c>
    </row>
    <row r="4490" spans="1:5" ht="15" customHeight="1">
      <c r="A4490" s="319">
        <v>3149</v>
      </c>
      <c r="B4490" s="320" t="s">
        <v>32315</v>
      </c>
      <c r="C4490" s="321" t="s">
        <v>27150</v>
      </c>
      <c r="D4490" s="322">
        <v>27.31</v>
      </c>
      <c r="E4490" s="323" t="s">
        <v>28267</v>
      </c>
    </row>
    <row r="4491" spans="1:5" ht="17.100000000000001" customHeight="1">
      <c r="A4491" s="319">
        <v>9716</v>
      </c>
      <c r="B4491" s="320" t="s">
        <v>32316</v>
      </c>
      <c r="C4491" s="321" t="s">
        <v>27150</v>
      </c>
      <c r="D4491" s="322">
        <v>8.15</v>
      </c>
      <c r="E4491" s="323" t="s">
        <v>28267</v>
      </c>
    </row>
    <row r="4492" spans="1:5" ht="15" customHeight="1">
      <c r="A4492" s="319">
        <v>2637</v>
      </c>
      <c r="B4492" s="320" t="s">
        <v>32317</v>
      </c>
      <c r="C4492" s="321" t="s">
        <v>27142</v>
      </c>
      <c r="D4492" s="322">
        <v>11.35</v>
      </c>
      <c r="E4492" s="323" t="s">
        <v>28267</v>
      </c>
    </row>
    <row r="4493" spans="1:5" ht="17.100000000000001" customHeight="1">
      <c r="A4493" s="319">
        <v>13454</v>
      </c>
      <c r="B4493" s="320" t="s">
        <v>27615</v>
      </c>
      <c r="C4493" s="321" t="s">
        <v>27142</v>
      </c>
      <c r="D4493" s="322">
        <v>29</v>
      </c>
      <c r="E4493" s="323" t="s">
        <v>28267</v>
      </c>
    </row>
    <row r="4494" spans="1:5" ht="15" customHeight="1">
      <c r="A4494" s="319">
        <v>3250</v>
      </c>
      <c r="B4494" s="320" t="s">
        <v>32318</v>
      </c>
      <c r="C4494" s="321" t="s">
        <v>27150</v>
      </c>
      <c r="D4494" s="322">
        <v>8.15</v>
      </c>
      <c r="E4494" s="323" t="s">
        <v>28267</v>
      </c>
    </row>
    <row r="4495" spans="1:5" ht="25.5" customHeight="1">
      <c r="A4495" s="319">
        <v>10238</v>
      </c>
      <c r="B4495" s="320" t="s">
        <v>32319</v>
      </c>
      <c r="C4495" s="321" t="s">
        <v>27142</v>
      </c>
      <c r="D4495" s="322">
        <v>9</v>
      </c>
      <c r="E4495" s="323" t="s">
        <v>28267</v>
      </c>
    </row>
    <row r="4496" spans="1:5" ht="15" customHeight="1">
      <c r="A4496" s="319">
        <v>10243</v>
      </c>
      <c r="B4496" s="320" t="s">
        <v>32320</v>
      </c>
      <c r="C4496" s="321" t="s">
        <v>27142</v>
      </c>
      <c r="D4496" s="322">
        <v>15</v>
      </c>
      <c r="E4496" s="323" t="s">
        <v>28267</v>
      </c>
    </row>
    <row r="4497" spans="1:5" ht="15" customHeight="1">
      <c r="A4497" s="319">
        <v>3014</v>
      </c>
      <c r="B4497" s="320" t="s">
        <v>32321</v>
      </c>
      <c r="C4497" s="321" t="s">
        <v>27142</v>
      </c>
      <c r="D4497" s="322">
        <v>379</v>
      </c>
      <c r="E4497" s="323" t="s">
        <v>28267</v>
      </c>
    </row>
    <row r="4498" spans="1:5" ht="15" customHeight="1">
      <c r="A4498" s="319">
        <v>3015</v>
      </c>
      <c r="B4498" s="320" t="s">
        <v>32322</v>
      </c>
      <c r="C4498" s="321" t="s">
        <v>27142</v>
      </c>
      <c r="D4498" s="322">
        <v>379</v>
      </c>
      <c r="E4498" s="323" t="s">
        <v>28267</v>
      </c>
    </row>
    <row r="4499" spans="1:5" ht="25.5" customHeight="1">
      <c r="A4499" s="319">
        <v>10250</v>
      </c>
      <c r="B4499" s="320" t="s">
        <v>32323</v>
      </c>
      <c r="C4499" s="321" t="s">
        <v>27142</v>
      </c>
      <c r="D4499" s="322">
        <v>630.54999999999995</v>
      </c>
    </row>
    <row r="4500" spans="1:5" ht="17.100000000000001" customHeight="1">
      <c r="A4500" s="319">
        <v>10240</v>
      </c>
      <c r="B4500" s="320" t="s">
        <v>32324</v>
      </c>
      <c r="C4500" s="321" t="s">
        <v>27142</v>
      </c>
      <c r="D4500" s="322">
        <v>4840.6499999999996</v>
      </c>
    </row>
    <row r="4501" spans="1:5" ht="17.100000000000001" customHeight="1">
      <c r="A4501" s="319">
        <v>10241</v>
      </c>
      <c r="B4501" s="320" t="s">
        <v>32325</v>
      </c>
      <c r="C4501" s="321" t="s">
        <v>27142</v>
      </c>
      <c r="D4501" s="322">
        <v>4840.6499999999996</v>
      </c>
    </row>
    <row r="4502" spans="1:5" ht="15" customHeight="1">
      <c r="A4502" s="319">
        <v>11048</v>
      </c>
      <c r="B4502" s="320" t="s">
        <v>32326</v>
      </c>
      <c r="C4502" s="321" t="s">
        <v>27142</v>
      </c>
      <c r="D4502" s="322">
        <v>13.3</v>
      </c>
    </row>
    <row r="4503" spans="1:5" ht="15" customHeight="1">
      <c r="A4503" s="319">
        <v>11514</v>
      </c>
      <c r="B4503" s="320" t="s">
        <v>32327</v>
      </c>
      <c r="C4503" s="321" t="s">
        <v>27142</v>
      </c>
      <c r="D4503" s="322">
        <v>22.91</v>
      </c>
    </row>
    <row r="4504" spans="1:5" ht="15" customHeight="1">
      <c r="A4504" s="319">
        <v>9217</v>
      </c>
      <c r="B4504" s="320" t="s">
        <v>32328</v>
      </c>
      <c r="C4504" s="321" t="s">
        <v>27142</v>
      </c>
      <c r="D4504" s="322">
        <v>211</v>
      </c>
      <c r="E4504" s="323" t="s">
        <v>28267</v>
      </c>
    </row>
    <row r="4505" spans="1:5" ht="15" customHeight="1">
      <c r="A4505" s="319">
        <v>3017</v>
      </c>
      <c r="B4505" s="320" t="s">
        <v>32329</v>
      </c>
      <c r="C4505" s="321" t="s">
        <v>27142</v>
      </c>
      <c r="D4505" s="322">
        <v>4634</v>
      </c>
      <c r="E4505" s="323" t="s">
        <v>28267</v>
      </c>
    </row>
    <row r="4506" spans="1:5" ht="15" customHeight="1">
      <c r="A4506" s="319">
        <v>9691</v>
      </c>
      <c r="B4506" s="320" t="s">
        <v>32330</v>
      </c>
      <c r="C4506" s="321" t="s">
        <v>27142</v>
      </c>
      <c r="D4506" s="322">
        <v>142.80000000000001</v>
      </c>
    </row>
    <row r="4507" spans="1:5" ht="15" customHeight="1">
      <c r="A4507" s="319">
        <v>11096</v>
      </c>
      <c r="B4507" s="320" t="s">
        <v>32331</v>
      </c>
      <c r="C4507" s="321" t="s">
        <v>27142</v>
      </c>
      <c r="D4507" s="322">
        <v>153.22999999999999</v>
      </c>
    </row>
    <row r="4508" spans="1:5" ht="15" customHeight="1">
      <c r="A4508" s="319">
        <v>10338</v>
      </c>
      <c r="B4508" s="320" t="s">
        <v>32332</v>
      </c>
      <c r="C4508" s="321" t="s">
        <v>27142</v>
      </c>
      <c r="D4508" s="322">
        <v>142.80000000000001</v>
      </c>
    </row>
    <row r="4509" spans="1:5" ht="15" customHeight="1">
      <c r="A4509" s="319">
        <v>10339</v>
      </c>
      <c r="B4509" s="320" t="s">
        <v>32333</v>
      </c>
      <c r="C4509" s="321" t="s">
        <v>27142</v>
      </c>
      <c r="D4509" s="322">
        <v>214.09</v>
      </c>
      <c r="E4509" s="323" t="s">
        <v>28267</v>
      </c>
    </row>
    <row r="4510" spans="1:5" ht="15" customHeight="1">
      <c r="A4510" s="319">
        <v>9218</v>
      </c>
      <c r="B4510" s="320" t="s">
        <v>32334</v>
      </c>
      <c r="C4510" s="321" t="s">
        <v>27142</v>
      </c>
      <c r="D4510" s="322">
        <v>2204.7199999999998</v>
      </c>
    </row>
    <row r="4511" spans="1:5" ht="15" customHeight="1">
      <c r="A4511" s="319">
        <v>12990</v>
      </c>
      <c r="B4511" s="320" t="s">
        <v>32335</v>
      </c>
      <c r="C4511" s="321" t="s">
        <v>27142</v>
      </c>
      <c r="D4511" s="322">
        <v>727.67</v>
      </c>
    </row>
    <row r="4512" spans="1:5" ht="15" customHeight="1">
      <c r="A4512" s="319">
        <v>3016</v>
      </c>
      <c r="B4512" s="320" t="s">
        <v>27653</v>
      </c>
      <c r="C4512" s="321" t="s">
        <v>27142</v>
      </c>
      <c r="D4512" s="322">
        <v>68.900000000000006</v>
      </c>
      <c r="E4512" s="323" t="s">
        <v>28267</v>
      </c>
    </row>
    <row r="4513" spans="1:4" ht="17.100000000000001" customHeight="1">
      <c r="A4513" s="319">
        <v>10251</v>
      </c>
      <c r="B4513" s="320" t="s">
        <v>27558</v>
      </c>
      <c r="C4513" s="321" t="s">
        <v>27142</v>
      </c>
      <c r="D4513" s="322">
        <v>13140.32</v>
      </c>
    </row>
    <row r="4514" spans="1:4" ht="25.5" customHeight="1">
      <c r="A4514" s="319">
        <v>11740</v>
      </c>
      <c r="B4514" s="320" t="s">
        <v>32336</v>
      </c>
      <c r="C4514" s="321" t="s">
        <v>27150</v>
      </c>
      <c r="D4514" s="322">
        <v>3400.04</v>
      </c>
    </row>
    <row r="4515" spans="1:4" ht="25.5" customHeight="1">
      <c r="A4515" s="319">
        <v>8309</v>
      </c>
      <c r="B4515" s="320" t="s">
        <v>32337</v>
      </c>
      <c r="C4515" s="321" t="s">
        <v>27150</v>
      </c>
      <c r="D4515" s="322">
        <v>8637.61</v>
      </c>
    </row>
    <row r="4516" spans="1:4" ht="25.5" customHeight="1">
      <c r="A4516" s="319">
        <v>11735</v>
      </c>
      <c r="B4516" s="320" t="s">
        <v>32338</v>
      </c>
      <c r="C4516" s="321" t="s">
        <v>27142</v>
      </c>
      <c r="D4516" s="322">
        <v>3351.94</v>
      </c>
    </row>
    <row r="4517" spans="1:4" ht="25.5" customHeight="1">
      <c r="A4517" s="319">
        <v>11734</v>
      </c>
      <c r="B4517" s="320" t="s">
        <v>32339</v>
      </c>
      <c r="C4517" s="321" t="s">
        <v>27142</v>
      </c>
      <c r="D4517" s="322">
        <v>3351.94</v>
      </c>
    </row>
    <row r="4518" spans="1:4" ht="17.100000000000001" customHeight="1">
      <c r="A4518" s="319">
        <v>7616</v>
      </c>
      <c r="B4518" s="320" t="s">
        <v>32340</v>
      </c>
      <c r="C4518" s="321" t="s">
        <v>27150</v>
      </c>
      <c r="D4518" s="322">
        <v>4402.13</v>
      </c>
    </row>
    <row r="4519" spans="1:4" ht="15" customHeight="1">
      <c r="A4519" s="319">
        <v>8139</v>
      </c>
      <c r="B4519" s="320" t="s">
        <v>32341</v>
      </c>
      <c r="C4519" s="321" t="s">
        <v>27142</v>
      </c>
      <c r="D4519" s="322">
        <v>1943.77</v>
      </c>
    </row>
    <row r="4520" spans="1:4" ht="15" customHeight="1">
      <c r="A4520" s="319">
        <v>11357</v>
      </c>
      <c r="B4520" s="320" t="s">
        <v>32342</v>
      </c>
      <c r="C4520" s="321" t="s">
        <v>27142</v>
      </c>
      <c r="D4520" s="322">
        <v>26350.28</v>
      </c>
    </row>
    <row r="4521" spans="1:4" ht="34.15" customHeight="1">
      <c r="A4521" s="319">
        <v>12918</v>
      </c>
      <c r="B4521" s="320" t="s">
        <v>32343</v>
      </c>
      <c r="C4521" s="321" t="s">
        <v>27142</v>
      </c>
      <c r="D4521" s="322">
        <v>50253.279999999999</v>
      </c>
    </row>
    <row r="4522" spans="1:4" ht="17.100000000000001" customHeight="1">
      <c r="A4522" s="319">
        <v>11962</v>
      </c>
      <c r="B4522" s="320" t="s">
        <v>27312</v>
      </c>
      <c r="C4522" s="321" t="s">
        <v>27150</v>
      </c>
      <c r="D4522" s="322">
        <v>12695.63</v>
      </c>
    </row>
    <row r="4523" spans="1:4" ht="17.100000000000001" customHeight="1">
      <c r="A4523" s="319">
        <v>13736</v>
      </c>
      <c r="B4523" s="320" t="s">
        <v>38857</v>
      </c>
      <c r="C4523" s="321" t="s">
        <v>27142</v>
      </c>
      <c r="D4523" s="322">
        <v>7746.11</v>
      </c>
    </row>
    <row r="4524" spans="1:4" ht="17.100000000000001" customHeight="1">
      <c r="A4524" s="319">
        <v>12364</v>
      </c>
      <c r="B4524" s="320" t="s">
        <v>32344</v>
      </c>
      <c r="C4524" s="321" t="s">
        <v>27142</v>
      </c>
      <c r="D4524" s="322">
        <v>2528.88</v>
      </c>
    </row>
    <row r="4525" spans="1:4" ht="17.100000000000001" customHeight="1">
      <c r="A4525" s="319">
        <v>11099</v>
      </c>
      <c r="B4525" s="320" t="s">
        <v>32345</v>
      </c>
      <c r="C4525" s="321" t="s">
        <v>27142</v>
      </c>
      <c r="D4525" s="322">
        <v>4470.6400000000003</v>
      </c>
    </row>
    <row r="4526" spans="1:4" ht="17.100000000000001" customHeight="1">
      <c r="A4526" s="319">
        <v>11741</v>
      </c>
      <c r="B4526" s="320" t="s">
        <v>32346</v>
      </c>
      <c r="C4526" s="321" t="s">
        <v>27142</v>
      </c>
      <c r="D4526" s="322">
        <v>5038.5600000000004</v>
      </c>
    </row>
    <row r="4527" spans="1:4" ht="17.100000000000001" customHeight="1">
      <c r="A4527" s="319">
        <v>11087</v>
      </c>
      <c r="B4527" s="320" t="s">
        <v>32347</v>
      </c>
      <c r="C4527" s="321" t="s">
        <v>27142</v>
      </c>
      <c r="D4527" s="322">
        <v>3152.3</v>
      </c>
    </row>
    <row r="4528" spans="1:4" ht="25.5" customHeight="1">
      <c r="A4528" s="319">
        <v>11733</v>
      </c>
      <c r="B4528" s="320" t="s">
        <v>32348</v>
      </c>
      <c r="C4528" s="321" t="s">
        <v>27142</v>
      </c>
      <c r="D4528" s="322">
        <v>3312.13</v>
      </c>
    </row>
    <row r="4529" spans="1:5" ht="17.100000000000001" customHeight="1">
      <c r="A4529" s="319">
        <v>11738</v>
      </c>
      <c r="B4529" s="320" t="s">
        <v>32349</v>
      </c>
      <c r="C4529" s="321" t="s">
        <v>27150</v>
      </c>
      <c r="D4529" s="322">
        <v>5988.31</v>
      </c>
    </row>
    <row r="4530" spans="1:5" ht="17.100000000000001" customHeight="1">
      <c r="A4530" s="319">
        <v>11737</v>
      </c>
      <c r="B4530" s="320" t="s">
        <v>32350</v>
      </c>
      <c r="C4530" s="321" t="s">
        <v>27150</v>
      </c>
      <c r="D4530" s="322">
        <v>3521.77</v>
      </c>
    </row>
    <row r="4531" spans="1:5" ht="17.100000000000001" customHeight="1">
      <c r="A4531" s="319">
        <v>11736</v>
      </c>
      <c r="B4531" s="320" t="s">
        <v>32351</v>
      </c>
      <c r="C4531" s="321" t="s">
        <v>27150</v>
      </c>
      <c r="D4531" s="322">
        <v>7500.12</v>
      </c>
    </row>
    <row r="4532" spans="1:5" ht="17.100000000000001" customHeight="1">
      <c r="A4532" s="319">
        <v>8307</v>
      </c>
      <c r="B4532" s="320" t="s">
        <v>32352</v>
      </c>
      <c r="C4532" s="321" t="s">
        <v>27150</v>
      </c>
      <c r="D4532" s="322">
        <v>3383.66</v>
      </c>
    </row>
    <row r="4533" spans="1:5" ht="17.100000000000001" customHeight="1">
      <c r="A4533" s="319">
        <v>11739</v>
      </c>
      <c r="B4533" s="320" t="s">
        <v>32353</v>
      </c>
      <c r="C4533" s="321" t="s">
        <v>27142</v>
      </c>
      <c r="D4533" s="322">
        <v>7594.23</v>
      </c>
    </row>
    <row r="4534" spans="1:5" ht="17.100000000000001" customHeight="1">
      <c r="A4534" s="319">
        <v>8879</v>
      </c>
      <c r="B4534" s="320" t="s">
        <v>32354</v>
      </c>
      <c r="C4534" s="321" t="s">
        <v>27142</v>
      </c>
      <c r="D4534" s="322">
        <v>3938.68</v>
      </c>
    </row>
    <row r="4535" spans="1:5" ht="17.100000000000001" customHeight="1">
      <c r="A4535" s="319">
        <v>8308</v>
      </c>
      <c r="B4535" s="320" t="s">
        <v>32355</v>
      </c>
      <c r="C4535" s="321" t="s">
        <v>27150</v>
      </c>
      <c r="D4535" s="322">
        <v>6860.12</v>
      </c>
    </row>
    <row r="4536" spans="1:5" ht="17.100000000000001" customHeight="1">
      <c r="A4536" s="319">
        <v>8409</v>
      </c>
      <c r="B4536" s="320" t="s">
        <v>32356</v>
      </c>
      <c r="C4536" s="321" t="s">
        <v>27150</v>
      </c>
      <c r="D4536" s="322">
        <v>5798.6</v>
      </c>
    </row>
    <row r="4537" spans="1:5" ht="17.100000000000001" customHeight="1">
      <c r="A4537" s="319">
        <v>9209</v>
      </c>
      <c r="B4537" s="320" t="s">
        <v>32357</v>
      </c>
      <c r="C4537" s="321" t="s">
        <v>27142</v>
      </c>
      <c r="D4537" s="322">
        <v>4622.6000000000004</v>
      </c>
    </row>
    <row r="4538" spans="1:5" ht="25.5" customHeight="1">
      <c r="A4538" s="319">
        <v>9221</v>
      </c>
      <c r="B4538" s="320" t="s">
        <v>32358</v>
      </c>
      <c r="C4538" s="321" t="s">
        <v>27142</v>
      </c>
      <c r="D4538" s="322">
        <v>2858.15</v>
      </c>
      <c r="E4538" s="323" t="s">
        <v>28267</v>
      </c>
    </row>
    <row r="4539" spans="1:5" ht="17.100000000000001" customHeight="1">
      <c r="A4539" s="319">
        <v>3210</v>
      </c>
      <c r="B4539" s="320" t="s">
        <v>32359</v>
      </c>
      <c r="C4539" s="321" t="s">
        <v>27142</v>
      </c>
      <c r="D4539" s="322">
        <v>8889.82</v>
      </c>
    </row>
    <row r="4540" spans="1:5" ht="17.100000000000001" customHeight="1">
      <c r="A4540" s="319">
        <v>3211</v>
      </c>
      <c r="B4540" s="320" t="s">
        <v>32360</v>
      </c>
      <c r="C4540" s="321" t="s">
        <v>27142</v>
      </c>
      <c r="D4540" s="322">
        <v>4530.93</v>
      </c>
    </row>
    <row r="4541" spans="1:5" ht="17.100000000000001" customHeight="1">
      <c r="A4541" s="319">
        <v>670</v>
      </c>
      <c r="B4541" s="320" t="s">
        <v>32361</v>
      </c>
      <c r="C4541" s="321" t="s">
        <v>27142</v>
      </c>
      <c r="D4541" s="322">
        <v>1441.54</v>
      </c>
    </row>
    <row r="4542" spans="1:5" ht="17.100000000000001" customHeight="1">
      <c r="A4542" s="319">
        <v>671</v>
      </c>
      <c r="B4542" s="320" t="s">
        <v>32362</v>
      </c>
      <c r="C4542" s="321" t="s">
        <v>27142</v>
      </c>
      <c r="D4542" s="322">
        <v>1099.18</v>
      </c>
      <c r="E4542" s="323" t="s">
        <v>28267</v>
      </c>
    </row>
    <row r="4543" spans="1:5" ht="17.100000000000001" customHeight="1">
      <c r="A4543" s="319">
        <v>674</v>
      </c>
      <c r="B4543" s="320" t="s">
        <v>32363</v>
      </c>
      <c r="C4543" s="321" t="s">
        <v>27142</v>
      </c>
      <c r="D4543" s="322">
        <v>1114.1600000000001</v>
      </c>
      <c r="E4543" s="323" t="s">
        <v>28267</v>
      </c>
    </row>
    <row r="4544" spans="1:5" ht="17.100000000000001" customHeight="1">
      <c r="A4544" s="319">
        <v>675</v>
      </c>
      <c r="B4544" s="320" t="s">
        <v>32364</v>
      </c>
      <c r="C4544" s="321" t="s">
        <v>27142</v>
      </c>
      <c r="D4544" s="322">
        <v>1337.45</v>
      </c>
    </row>
    <row r="4545" spans="1:5" ht="17.100000000000001" customHeight="1">
      <c r="A4545" s="319">
        <v>679</v>
      </c>
      <c r="B4545" s="320" t="s">
        <v>32365</v>
      </c>
      <c r="C4545" s="321" t="s">
        <v>27142</v>
      </c>
      <c r="D4545" s="322">
        <v>652.07000000000005</v>
      </c>
      <c r="E4545" s="323" t="s">
        <v>28267</v>
      </c>
    </row>
    <row r="4546" spans="1:5" ht="17.100000000000001" customHeight="1">
      <c r="A4546" s="319">
        <v>672</v>
      </c>
      <c r="B4546" s="320" t="s">
        <v>32366</v>
      </c>
      <c r="C4546" s="321" t="s">
        <v>27142</v>
      </c>
      <c r="D4546" s="322">
        <v>1017.61</v>
      </c>
      <c r="E4546" s="323" t="s">
        <v>28267</v>
      </c>
    </row>
    <row r="4547" spans="1:5" ht="17.100000000000001" customHeight="1">
      <c r="A4547" s="319">
        <v>680</v>
      </c>
      <c r="B4547" s="320" t="s">
        <v>32367</v>
      </c>
      <c r="C4547" s="321" t="s">
        <v>27142</v>
      </c>
      <c r="D4547" s="322">
        <v>670</v>
      </c>
      <c r="E4547" s="323" t="s">
        <v>28267</v>
      </c>
    </row>
    <row r="4548" spans="1:5" ht="17.100000000000001" customHeight="1">
      <c r="A4548" s="319">
        <v>673</v>
      </c>
      <c r="B4548" s="320" t="s">
        <v>32368</v>
      </c>
      <c r="C4548" s="321" t="s">
        <v>27142</v>
      </c>
      <c r="D4548" s="322">
        <v>652.51</v>
      </c>
    </row>
    <row r="4549" spans="1:5" ht="17.100000000000001" customHeight="1">
      <c r="A4549" s="319">
        <v>681</v>
      </c>
      <c r="B4549" s="320" t="s">
        <v>32369</v>
      </c>
      <c r="C4549" s="321" t="s">
        <v>27142</v>
      </c>
      <c r="D4549" s="322">
        <v>1017.61</v>
      </c>
      <c r="E4549" s="323" t="s">
        <v>28267</v>
      </c>
    </row>
    <row r="4550" spans="1:5" ht="17.100000000000001" customHeight="1">
      <c r="A4550" s="319">
        <v>676</v>
      </c>
      <c r="B4550" s="320" t="s">
        <v>32370</v>
      </c>
      <c r="C4550" s="321" t="s">
        <v>27142</v>
      </c>
      <c r="D4550" s="322">
        <v>1955.38</v>
      </c>
      <c r="E4550" s="323" t="s">
        <v>28267</v>
      </c>
    </row>
    <row r="4551" spans="1:5" ht="17.100000000000001" customHeight="1">
      <c r="A4551" s="319">
        <v>677</v>
      </c>
      <c r="B4551" s="320" t="s">
        <v>32371</v>
      </c>
      <c r="C4551" s="321" t="s">
        <v>27142</v>
      </c>
      <c r="D4551" s="322">
        <v>4196.72</v>
      </c>
      <c r="E4551" s="323" t="s">
        <v>28267</v>
      </c>
    </row>
    <row r="4552" spans="1:5" ht="17.100000000000001" customHeight="1">
      <c r="A4552" s="319">
        <v>678</v>
      </c>
      <c r="B4552" s="320" t="s">
        <v>32372</v>
      </c>
      <c r="C4552" s="321" t="s">
        <v>27142</v>
      </c>
      <c r="D4552" s="322">
        <v>1937.15</v>
      </c>
    </row>
    <row r="4553" spans="1:5" ht="25.5" customHeight="1">
      <c r="A4553" s="319">
        <v>11753</v>
      </c>
      <c r="B4553" s="320" t="s">
        <v>32373</v>
      </c>
      <c r="C4553" s="321" t="s">
        <v>27142</v>
      </c>
      <c r="D4553" s="322">
        <v>3337.31</v>
      </c>
    </row>
    <row r="4554" spans="1:5" ht="25.5" customHeight="1">
      <c r="A4554" s="319">
        <v>11754</v>
      </c>
      <c r="B4554" s="320" t="s">
        <v>32374</v>
      </c>
      <c r="C4554" s="321" t="s">
        <v>27142</v>
      </c>
      <c r="D4554" s="322">
        <v>3741.3</v>
      </c>
    </row>
    <row r="4555" spans="1:5" ht="25.5" customHeight="1">
      <c r="A4555" s="319">
        <v>11755</v>
      </c>
      <c r="B4555" s="320" t="s">
        <v>32375</v>
      </c>
      <c r="C4555" s="321" t="s">
        <v>27142</v>
      </c>
      <c r="D4555" s="322">
        <v>6248.04</v>
      </c>
    </row>
    <row r="4556" spans="1:5" ht="25.5" customHeight="1">
      <c r="A4556" s="319">
        <v>11756</v>
      </c>
      <c r="B4556" s="320" t="s">
        <v>32376</v>
      </c>
      <c r="C4556" s="321" t="s">
        <v>27142</v>
      </c>
      <c r="D4556" s="322">
        <v>8015.82</v>
      </c>
    </row>
    <row r="4557" spans="1:5" ht="25.5" customHeight="1">
      <c r="A4557" s="319">
        <v>9208</v>
      </c>
      <c r="B4557" s="320" t="s">
        <v>32377</v>
      </c>
      <c r="C4557" s="321" t="s">
        <v>27150</v>
      </c>
      <c r="D4557" s="322">
        <v>8015.82</v>
      </c>
    </row>
    <row r="4558" spans="1:5" ht="25.5" customHeight="1">
      <c r="A4558" s="319">
        <v>11749</v>
      </c>
      <c r="B4558" s="320" t="s">
        <v>32378</v>
      </c>
      <c r="C4558" s="321" t="s">
        <v>27142</v>
      </c>
      <c r="D4558" s="322">
        <v>1520.62</v>
      </c>
    </row>
    <row r="4559" spans="1:5" ht="25.5" customHeight="1">
      <c r="A4559" s="319">
        <v>11750</v>
      </c>
      <c r="B4559" s="320" t="s">
        <v>32379</v>
      </c>
      <c r="C4559" s="321" t="s">
        <v>27142</v>
      </c>
      <c r="D4559" s="322">
        <v>1440.18</v>
      </c>
    </row>
    <row r="4560" spans="1:5" ht="25.5" customHeight="1">
      <c r="A4560" s="319">
        <v>11751</v>
      </c>
      <c r="B4560" s="320" t="s">
        <v>32380</v>
      </c>
      <c r="C4560" s="321" t="s">
        <v>27142</v>
      </c>
      <c r="D4560" s="322">
        <v>1851.85</v>
      </c>
    </row>
    <row r="4561" spans="1:5" ht="25.5" customHeight="1">
      <c r="A4561" s="319">
        <v>11752</v>
      </c>
      <c r="B4561" s="320" t="s">
        <v>32381</v>
      </c>
      <c r="C4561" s="321" t="s">
        <v>27142</v>
      </c>
      <c r="D4561" s="322">
        <v>2204.37</v>
      </c>
    </row>
    <row r="4562" spans="1:5" ht="17.100000000000001" customHeight="1">
      <c r="A4562" s="319">
        <v>13737</v>
      </c>
      <c r="B4562" s="320" t="s">
        <v>38858</v>
      </c>
      <c r="C4562" s="321" t="s">
        <v>27142</v>
      </c>
      <c r="D4562" s="322">
        <v>9462.1200000000008</v>
      </c>
    </row>
    <row r="4563" spans="1:5" ht="17.100000000000001" customHeight="1">
      <c r="A4563" s="319">
        <v>12197</v>
      </c>
      <c r="B4563" s="320" t="s">
        <v>27343</v>
      </c>
      <c r="C4563" s="321" t="s">
        <v>27142</v>
      </c>
      <c r="D4563" s="322">
        <v>6025.92</v>
      </c>
    </row>
    <row r="4564" spans="1:5" ht="25.5" customHeight="1">
      <c r="A4564" s="319">
        <v>11742</v>
      </c>
      <c r="B4564" s="320" t="s">
        <v>32382</v>
      </c>
      <c r="C4564" s="321" t="s">
        <v>27142</v>
      </c>
      <c r="D4564" s="322">
        <v>2722.5</v>
      </c>
    </row>
    <row r="4565" spans="1:5" ht="25.5" customHeight="1">
      <c r="A4565" s="319">
        <v>11743</v>
      </c>
      <c r="B4565" s="320" t="s">
        <v>32383</v>
      </c>
      <c r="C4565" s="321" t="s">
        <v>27142</v>
      </c>
      <c r="D4565" s="322">
        <v>3048.74</v>
      </c>
    </row>
    <row r="4566" spans="1:5" ht="25.5" customHeight="1">
      <c r="A4566" s="319">
        <v>11744</v>
      </c>
      <c r="B4566" s="320" t="s">
        <v>32384</v>
      </c>
      <c r="C4566" s="321" t="s">
        <v>27142</v>
      </c>
      <c r="D4566" s="322">
        <v>3415.08</v>
      </c>
    </row>
    <row r="4567" spans="1:5" ht="25.5" customHeight="1">
      <c r="A4567" s="319">
        <v>11745</v>
      </c>
      <c r="B4567" s="320" t="s">
        <v>32385</v>
      </c>
      <c r="C4567" s="321" t="s">
        <v>27142</v>
      </c>
      <c r="D4567" s="322">
        <v>3794.01</v>
      </c>
    </row>
    <row r="4568" spans="1:5" ht="25.5" customHeight="1">
      <c r="A4568" s="319">
        <v>11746</v>
      </c>
      <c r="B4568" s="320" t="s">
        <v>32386</v>
      </c>
      <c r="C4568" s="321" t="s">
        <v>27142</v>
      </c>
      <c r="D4568" s="322">
        <v>4248.17</v>
      </c>
    </row>
    <row r="4569" spans="1:5" ht="25.5" customHeight="1">
      <c r="A4569" s="319">
        <v>11748</v>
      </c>
      <c r="B4569" s="320" t="s">
        <v>32387</v>
      </c>
      <c r="C4569" s="321" t="s">
        <v>27142</v>
      </c>
      <c r="D4569" s="322">
        <v>4757.51</v>
      </c>
    </row>
    <row r="4570" spans="1:5" ht="17.100000000000001" customHeight="1">
      <c r="A4570" s="319">
        <v>12196</v>
      </c>
      <c r="B4570" s="320" t="s">
        <v>27344</v>
      </c>
      <c r="C4570" s="321" t="s">
        <v>27142</v>
      </c>
      <c r="D4570" s="322">
        <v>9452.11</v>
      </c>
    </row>
    <row r="4571" spans="1:5" ht="17.100000000000001" customHeight="1">
      <c r="A4571" s="319">
        <v>12836</v>
      </c>
      <c r="B4571" s="320" t="s">
        <v>32388</v>
      </c>
      <c r="C4571" s="321" t="s">
        <v>27142</v>
      </c>
      <c r="D4571" s="322">
        <v>14696.07</v>
      </c>
    </row>
    <row r="4572" spans="1:5" ht="17.100000000000001" customHeight="1">
      <c r="A4572" s="319">
        <v>12835</v>
      </c>
      <c r="B4572" s="320" t="s">
        <v>32389</v>
      </c>
      <c r="C4572" s="321" t="s">
        <v>27142</v>
      </c>
      <c r="D4572" s="322">
        <v>22485.86</v>
      </c>
    </row>
    <row r="4573" spans="1:5" ht="15" customHeight="1">
      <c r="A4573" s="319">
        <v>13650</v>
      </c>
      <c r="B4573" s="320" t="s">
        <v>27361</v>
      </c>
      <c r="C4573" s="321" t="s">
        <v>27150</v>
      </c>
      <c r="D4573" s="322">
        <v>513.71</v>
      </c>
    </row>
    <row r="4574" spans="1:5" ht="15" customHeight="1">
      <c r="A4574" s="319">
        <v>11798</v>
      </c>
      <c r="B4574" s="320" t="s">
        <v>27838</v>
      </c>
      <c r="C4574" s="321" t="s">
        <v>27142</v>
      </c>
      <c r="D4574" s="322">
        <v>4.32</v>
      </c>
    </row>
    <row r="4575" spans="1:5" ht="15" customHeight="1">
      <c r="A4575" s="319">
        <v>13694</v>
      </c>
      <c r="B4575" s="320" t="s">
        <v>27839</v>
      </c>
      <c r="C4575" s="321" t="s">
        <v>27142</v>
      </c>
      <c r="D4575" s="322">
        <v>98.7</v>
      </c>
    </row>
    <row r="4576" spans="1:5" ht="15" customHeight="1">
      <c r="A4576" s="319">
        <v>13369</v>
      </c>
      <c r="B4576" s="320" t="s">
        <v>27834</v>
      </c>
      <c r="C4576" s="321" t="s">
        <v>27142</v>
      </c>
      <c r="D4576" s="322">
        <v>5.9</v>
      </c>
      <c r="E4576" s="323" t="s">
        <v>28267</v>
      </c>
    </row>
    <row r="4577" spans="1:5" ht="15" customHeight="1">
      <c r="A4577" s="319">
        <v>13695</v>
      </c>
      <c r="B4577" s="320" t="s">
        <v>27840</v>
      </c>
      <c r="C4577" s="321" t="s">
        <v>27142</v>
      </c>
      <c r="D4577" s="322">
        <v>35.1</v>
      </c>
    </row>
    <row r="4578" spans="1:5" ht="15" customHeight="1">
      <c r="A4578" s="319">
        <v>3631</v>
      </c>
      <c r="B4578" s="320" t="s">
        <v>27969</v>
      </c>
      <c r="C4578" s="321" t="s">
        <v>27142</v>
      </c>
      <c r="D4578" s="322">
        <v>1.9</v>
      </c>
      <c r="E4578" s="323" t="s">
        <v>28267</v>
      </c>
    </row>
    <row r="4579" spans="1:5" ht="17.100000000000001" customHeight="1">
      <c r="A4579" s="319">
        <v>7489</v>
      </c>
      <c r="B4579" s="320" t="s">
        <v>32390</v>
      </c>
      <c r="C4579" s="321" t="s">
        <v>27142</v>
      </c>
      <c r="D4579" s="322">
        <v>183.97</v>
      </c>
    </row>
    <row r="4580" spans="1:5" ht="17.100000000000001" customHeight="1">
      <c r="A4580" s="319">
        <v>12668</v>
      </c>
      <c r="B4580" s="320" t="s">
        <v>27841</v>
      </c>
      <c r="C4580" s="321" t="s">
        <v>27142</v>
      </c>
      <c r="D4580" s="322">
        <v>75.150000000000006</v>
      </c>
    </row>
    <row r="4581" spans="1:5" ht="17.100000000000001" customHeight="1">
      <c r="A4581" s="319">
        <v>8311</v>
      </c>
      <c r="B4581" s="320" t="s">
        <v>27842</v>
      </c>
      <c r="C4581" s="321" t="s">
        <v>27142</v>
      </c>
      <c r="D4581" s="322">
        <v>30.44</v>
      </c>
    </row>
    <row r="4582" spans="1:5" ht="17.100000000000001" customHeight="1">
      <c r="A4582" s="319">
        <v>13309</v>
      </c>
      <c r="B4582" s="320" t="s">
        <v>27843</v>
      </c>
      <c r="C4582" s="321" t="s">
        <v>27142</v>
      </c>
      <c r="D4582" s="322">
        <v>163.35</v>
      </c>
    </row>
    <row r="4583" spans="1:5" ht="17.100000000000001" customHeight="1">
      <c r="A4583" s="319">
        <v>13405</v>
      </c>
      <c r="B4583" s="320" t="s">
        <v>27844</v>
      </c>
      <c r="C4583" s="321" t="s">
        <v>27142</v>
      </c>
      <c r="D4583" s="322">
        <v>77.69</v>
      </c>
    </row>
    <row r="4584" spans="1:5" ht="17.100000000000001" customHeight="1">
      <c r="A4584" s="319">
        <v>13358</v>
      </c>
      <c r="B4584" s="320" t="s">
        <v>27845</v>
      </c>
      <c r="C4584" s="321" t="s">
        <v>27142</v>
      </c>
      <c r="D4584" s="322">
        <v>59.39</v>
      </c>
    </row>
    <row r="4585" spans="1:5" ht="17.100000000000001" customHeight="1">
      <c r="A4585" s="319">
        <v>13452</v>
      </c>
      <c r="B4585" s="320" t="s">
        <v>27846</v>
      </c>
      <c r="C4585" s="321" t="s">
        <v>27142</v>
      </c>
      <c r="D4585" s="322">
        <v>78.650000000000006</v>
      </c>
      <c r="E4585" s="323" t="s">
        <v>28267</v>
      </c>
    </row>
    <row r="4586" spans="1:5" ht="17.100000000000001" customHeight="1">
      <c r="A4586" s="319">
        <v>13359</v>
      </c>
      <c r="B4586" s="320" t="s">
        <v>27847</v>
      </c>
      <c r="C4586" s="321" t="s">
        <v>27142</v>
      </c>
      <c r="D4586" s="322">
        <v>104.65</v>
      </c>
    </row>
    <row r="4587" spans="1:5" ht="15" customHeight="1">
      <c r="A4587" s="319">
        <v>12764</v>
      </c>
      <c r="B4587" s="320" t="s">
        <v>32391</v>
      </c>
      <c r="C4587" s="321" t="s">
        <v>27142</v>
      </c>
      <c r="D4587" s="322">
        <v>136.78</v>
      </c>
    </row>
    <row r="4588" spans="1:5" ht="17.100000000000001" customHeight="1">
      <c r="A4588" s="319">
        <v>8312</v>
      </c>
      <c r="B4588" s="320" t="s">
        <v>27848</v>
      </c>
      <c r="C4588" s="321" t="s">
        <v>27142</v>
      </c>
      <c r="D4588" s="322">
        <v>140.24</v>
      </c>
    </row>
    <row r="4589" spans="1:5" ht="17.100000000000001" customHeight="1">
      <c r="A4589" s="319">
        <v>6613</v>
      </c>
      <c r="B4589" s="320" t="s">
        <v>32392</v>
      </c>
      <c r="C4589" s="321" t="s">
        <v>27142</v>
      </c>
      <c r="D4589" s="322">
        <v>28.04</v>
      </c>
    </row>
    <row r="4590" spans="1:5" ht="17.100000000000001" customHeight="1">
      <c r="A4590" s="319">
        <v>7530</v>
      </c>
      <c r="B4590" s="320" t="s">
        <v>32393</v>
      </c>
      <c r="C4590" s="321" t="s">
        <v>27142</v>
      </c>
      <c r="D4590" s="322">
        <v>364.68</v>
      </c>
    </row>
    <row r="4591" spans="1:5" ht="15" customHeight="1">
      <c r="A4591" s="319">
        <v>6614</v>
      </c>
      <c r="B4591" s="320" t="s">
        <v>32394</v>
      </c>
      <c r="C4591" s="321" t="s">
        <v>27142</v>
      </c>
      <c r="D4591" s="322">
        <v>5.68</v>
      </c>
    </row>
    <row r="4592" spans="1:5" ht="17.100000000000001" customHeight="1">
      <c r="A4592" s="319">
        <v>4015</v>
      </c>
      <c r="B4592" s="320" t="s">
        <v>32395</v>
      </c>
      <c r="C4592" s="321" t="s">
        <v>27142</v>
      </c>
      <c r="D4592" s="322">
        <v>40.200000000000003</v>
      </c>
      <c r="E4592" s="323" t="s">
        <v>28267</v>
      </c>
    </row>
    <row r="4593" spans="1:5" ht="17.100000000000001" customHeight="1">
      <c r="A4593" s="319">
        <v>4014</v>
      </c>
      <c r="B4593" s="320" t="s">
        <v>32396</v>
      </c>
      <c r="C4593" s="321" t="s">
        <v>27142</v>
      </c>
      <c r="D4593" s="322">
        <v>29.6</v>
      </c>
      <c r="E4593" s="323" t="s">
        <v>28267</v>
      </c>
    </row>
    <row r="4594" spans="1:5" ht="17.100000000000001" customHeight="1">
      <c r="A4594" s="319">
        <v>13342</v>
      </c>
      <c r="B4594" s="320" t="s">
        <v>27666</v>
      </c>
      <c r="C4594" s="321" t="s">
        <v>27142</v>
      </c>
      <c r="D4594" s="322">
        <v>41.55</v>
      </c>
    </row>
    <row r="4595" spans="1:5" ht="17.100000000000001" customHeight="1">
      <c r="A4595" s="319">
        <v>4017</v>
      </c>
      <c r="B4595" s="320" t="s">
        <v>32397</v>
      </c>
      <c r="C4595" s="321" t="s">
        <v>27142</v>
      </c>
      <c r="D4595" s="322">
        <v>39</v>
      </c>
      <c r="E4595" s="323" t="s">
        <v>28267</v>
      </c>
    </row>
    <row r="4596" spans="1:5" ht="17.100000000000001" customHeight="1">
      <c r="A4596" s="319">
        <v>4016</v>
      </c>
      <c r="B4596" s="320" t="s">
        <v>32398</v>
      </c>
      <c r="C4596" s="321" t="s">
        <v>27142</v>
      </c>
      <c r="D4596" s="322">
        <v>41.5</v>
      </c>
      <c r="E4596" s="323" t="s">
        <v>28267</v>
      </c>
    </row>
    <row r="4597" spans="1:5" ht="17.100000000000001" customHeight="1">
      <c r="A4597" s="319">
        <v>6542</v>
      </c>
      <c r="B4597" s="320" t="s">
        <v>32399</v>
      </c>
      <c r="C4597" s="321" t="s">
        <v>27142</v>
      </c>
      <c r="D4597" s="322">
        <v>52.23</v>
      </c>
    </row>
    <row r="4598" spans="1:5" ht="17.100000000000001" customHeight="1">
      <c r="A4598" s="319">
        <v>4018</v>
      </c>
      <c r="B4598" s="320" t="s">
        <v>27849</v>
      </c>
      <c r="C4598" s="321" t="s">
        <v>27142</v>
      </c>
      <c r="D4598" s="322">
        <v>65.099999999999994</v>
      </c>
      <c r="E4598" s="323" t="s">
        <v>28267</v>
      </c>
    </row>
    <row r="4599" spans="1:5" ht="17.100000000000001" customHeight="1">
      <c r="A4599" s="319">
        <v>12156</v>
      </c>
      <c r="B4599" s="320" t="s">
        <v>27850</v>
      </c>
      <c r="C4599" s="321" t="s">
        <v>27142</v>
      </c>
      <c r="D4599" s="322">
        <v>90.11</v>
      </c>
    </row>
    <row r="4600" spans="1:5" ht="17.100000000000001" customHeight="1">
      <c r="A4600" s="319">
        <v>4019</v>
      </c>
      <c r="B4600" s="320" t="s">
        <v>32400</v>
      </c>
      <c r="C4600" s="321" t="s">
        <v>27142</v>
      </c>
      <c r="D4600" s="322">
        <v>93.9</v>
      </c>
    </row>
    <row r="4601" spans="1:5" ht="17.100000000000001" customHeight="1">
      <c r="A4601" s="319">
        <v>4020</v>
      </c>
      <c r="B4601" s="320" t="s">
        <v>27851</v>
      </c>
      <c r="C4601" s="321" t="s">
        <v>27142</v>
      </c>
      <c r="D4601" s="322">
        <v>82.7</v>
      </c>
      <c r="E4601" s="323" t="s">
        <v>28267</v>
      </c>
    </row>
    <row r="4602" spans="1:5" ht="17.100000000000001" customHeight="1">
      <c r="A4602" s="319">
        <v>4021</v>
      </c>
      <c r="B4602" s="320" t="s">
        <v>27852</v>
      </c>
      <c r="C4602" s="321" t="s">
        <v>27142</v>
      </c>
      <c r="D4602" s="322">
        <v>71</v>
      </c>
      <c r="E4602" s="323" t="s">
        <v>28267</v>
      </c>
    </row>
    <row r="4603" spans="1:5" ht="17.100000000000001" customHeight="1">
      <c r="A4603" s="319">
        <v>4013</v>
      </c>
      <c r="B4603" s="320" t="s">
        <v>27853</v>
      </c>
      <c r="C4603" s="321" t="s">
        <v>27142</v>
      </c>
      <c r="D4603" s="322">
        <v>24.7</v>
      </c>
      <c r="E4603" s="323" t="s">
        <v>28267</v>
      </c>
    </row>
    <row r="4604" spans="1:5" ht="17.100000000000001" customHeight="1">
      <c r="A4604" s="319">
        <v>4038</v>
      </c>
      <c r="B4604" s="320" t="s">
        <v>32401</v>
      </c>
      <c r="C4604" s="321" t="s">
        <v>27142</v>
      </c>
      <c r="D4604" s="322">
        <v>83.8</v>
      </c>
      <c r="E4604" s="323" t="s">
        <v>28267</v>
      </c>
    </row>
    <row r="4605" spans="1:5" ht="17.100000000000001" customHeight="1">
      <c r="A4605" s="319">
        <v>4039</v>
      </c>
      <c r="B4605" s="320" t="s">
        <v>32402</v>
      </c>
      <c r="C4605" s="321" t="s">
        <v>27142</v>
      </c>
      <c r="D4605" s="322">
        <v>166.37</v>
      </c>
    </row>
    <row r="4606" spans="1:5" ht="17.100000000000001" customHeight="1">
      <c r="A4606" s="319">
        <v>12456</v>
      </c>
      <c r="B4606" s="320" t="s">
        <v>27854</v>
      </c>
      <c r="C4606" s="321" t="s">
        <v>27142</v>
      </c>
      <c r="D4606" s="322">
        <v>27.51</v>
      </c>
    </row>
    <row r="4607" spans="1:5" ht="15" customHeight="1">
      <c r="A4607" s="319">
        <v>4215</v>
      </c>
      <c r="B4607" s="320" t="s">
        <v>32403</v>
      </c>
      <c r="C4607" s="321" t="s">
        <v>27142</v>
      </c>
      <c r="D4607" s="322">
        <v>29.6</v>
      </c>
      <c r="E4607" s="323" t="s">
        <v>28267</v>
      </c>
    </row>
    <row r="4608" spans="1:5" ht="15" customHeight="1">
      <c r="A4608" s="319">
        <v>4216</v>
      </c>
      <c r="B4608" s="320" t="s">
        <v>32404</v>
      </c>
      <c r="C4608" s="321" t="s">
        <v>27142</v>
      </c>
      <c r="D4608" s="322">
        <v>34.9</v>
      </c>
      <c r="E4608" s="323" t="s">
        <v>28267</v>
      </c>
    </row>
    <row r="4609" spans="1:5" ht="15" customHeight="1">
      <c r="A4609" s="319">
        <v>4194</v>
      </c>
      <c r="B4609" s="320" t="s">
        <v>32405</v>
      </c>
      <c r="C4609" s="321" t="s">
        <v>27142</v>
      </c>
      <c r="D4609" s="322">
        <v>29.6</v>
      </c>
      <c r="E4609" s="323" t="s">
        <v>28267</v>
      </c>
    </row>
    <row r="4610" spans="1:5" ht="15" customHeight="1">
      <c r="A4610" s="319">
        <v>4197</v>
      </c>
      <c r="B4610" s="320" t="s">
        <v>32406</v>
      </c>
      <c r="C4610" s="321" t="s">
        <v>27142</v>
      </c>
      <c r="D4610" s="322">
        <v>34.9</v>
      </c>
      <c r="E4610" s="323" t="s">
        <v>28267</v>
      </c>
    </row>
    <row r="4611" spans="1:5" ht="15" customHeight="1">
      <c r="A4611" s="319">
        <v>8945</v>
      </c>
      <c r="B4611" s="320" t="s">
        <v>32407</v>
      </c>
      <c r="C4611" s="321" t="s">
        <v>27142</v>
      </c>
      <c r="D4611" s="322">
        <v>28</v>
      </c>
      <c r="E4611" s="323" t="s">
        <v>28267</v>
      </c>
    </row>
    <row r="4612" spans="1:5" ht="17.100000000000001" customHeight="1">
      <c r="A4612" s="319">
        <v>13324</v>
      </c>
      <c r="B4612" s="320" t="s">
        <v>27855</v>
      </c>
      <c r="C4612" s="321" t="s">
        <v>27142</v>
      </c>
      <c r="D4612" s="322">
        <v>76.86</v>
      </c>
      <c r="E4612" s="323" t="s">
        <v>28267</v>
      </c>
    </row>
    <row r="4613" spans="1:5" ht="17.100000000000001" customHeight="1">
      <c r="A4613" s="319">
        <v>13415</v>
      </c>
      <c r="B4613" s="320" t="s">
        <v>27856</v>
      </c>
      <c r="C4613" s="321" t="s">
        <v>27142</v>
      </c>
      <c r="D4613" s="322">
        <v>29.23</v>
      </c>
      <c r="E4613" s="323" t="s">
        <v>28267</v>
      </c>
    </row>
    <row r="4614" spans="1:5" ht="15" customHeight="1">
      <c r="A4614" s="319">
        <v>12351</v>
      </c>
      <c r="B4614" s="320" t="s">
        <v>32408</v>
      </c>
      <c r="C4614" s="321" t="s">
        <v>27142</v>
      </c>
      <c r="D4614" s="322">
        <v>20.13</v>
      </c>
    </row>
    <row r="4615" spans="1:5" ht="15" customHeight="1">
      <c r="A4615" s="319">
        <v>4217</v>
      </c>
      <c r="B4615" s="320" t="s">
        <v>32409</v>
      </c>
      <c r="C4615" s="321" t="s">
        <v>27142</v>
      </c>
      <c r="D4615" s="322">
        <v>23.85</v>
      </c>
    </row>
    <row r="4616" spans="1:5" ht="17.100000000000001" customHeight="1">
      <c r="A4616" s="319">
        <v>3997</v>
      </c>
      <c r="B4616" s="320" t="s">
        <v>27857</v>
      </c>
      <c r="C4616" s="321" t="s">
        <v>27142</v>
      </c>
      <c r="D4616" s="322">
        <v>18.5</v>
      </c>
      <c r="E4616" s="323" t="s">
        <v>28267</v>
      </c>
    </row>
    <row r="4617" spans="1:5" ht="17.100000000000001" customHeight="1">
      <c r="A4617" s="319">
        <v>12151</v>
      </c>
      <c r="B4617" s="320" t="s">
        <v>27858</v>
      </c>
      <c r="C4617" s="321" t="s">
        <v>27142</v>
      </c>
      <c r="D4617" s="322">
        <v>99.94</v>
      </c>
    </row>
    <row r="4618" spans="1:5" ht="17.100000000000001" customHeight="1">
      <c r="A4618" s="319">
        <v>3998</v>
      </c>
      <c r="B4618" s="320" t="s">
        <v>27859</v>
      </c>
      <c r="C4618" s="321" t="s">
        <v>27142</v>
      </c>
      <c r="D4618" s="322">
        <v>51.9</v>
      </c>
      <c r="E4618" s="323" t="s">
        <v>28267</v>
      </c>
    </row>
    <row r="4619" spans="1:5" ht="17.100000000000001" customHeight="1">
      <c r="A4619" s="319">
        <v>13312</v>
      </c>
      <c r="B4619" s="320" t="s">
        <v>27860</v>
      </c>
      <c r="C4619" s="321" t="s">
        <v>27142</v>
      </c>
      <c r="D4619" s="322">
        <v>115.29</v>
      </c>
    </row>
    <row r="4620" spans="1:5" ht="17.100000000000001" customHeight="1">
      <c r="A4620" s="319">
        <v>13408</v>
      </c>
      <c r="B4620" s="320" t="s">
        <v>27861</v>
      </c>
      <c r="C4620" s="321" t="s">
        <v>27142</v>
      </c>
      <c r="D4620" s="322">
        <v>46.15</v>
      </c>
    </row>
    <row r="4621" spans="1:5" ht="17.100000000000001" customHeight="1">
      <c r="A4621" s="319">
        <v>6543</v>
      </c>
      <c r="B4621" s="320" t="s">
        <v>32410</v>
      </c>
      <c r="C4621" s="321" t="s">
        <v>27142</v>
      </c>
      <c r="D4621" s="322">
        <v>40.630000000000003</v>
      </c>
    </row>
    <row r="4622" spans="1:5" ht="17.100000000000001" customHeight="1">
      <c r="A4622" s="319">
        <v>3999</v>
      </c>
      <c r="B4622" s="320" t="s">
        <v>27862</v>
      </c>
      <c r="C4622" s="321" t="s">
        <v>27142</v>
      </c>
      <c r="D4622" s="322">
        <v>63.6</v>
      </c>
      <c r="E4622" s="323" t="s">
        <v>28267</v>
      </c>
    </row>
    <row r="4623" spans="1:5" ht="17.100000000000001" customHeight="1">
      <c r="A4623" s="319">
        <v>6552</v>
      </c>
      <c r="B4623" s="320" t="s">
        <v>27863</v>
      </c>
      <c r="C4623" s="321" t="s">
        <v>27142</v>
      </c>
      <c r="D4623" s="322">
        <v>55.8</v>
      </c>
      <c r="E4623" s="323" t="s">
        <v>28267</v>
      </c>
    </row>
    <row r="4624" spans="1:5" ht="17.100000000000001" customHeight="1">
      <c r="A4624" s="319">
        <v>4000</v>
      </c>
      <c r="B4624" s="320" t="s">
        <v>32411</v>
      </c>
      <c r="C4624" s="321" t="s">
        <v>27142</v>
      </c>
      <c r="D4624" s="322">
        <v>63.6</v>
      </c>
      <c r="E4624" s="323" t="s">
        <v>28267</v>
      </c>
    </row>
    <row r="4625" spans="1:5" ht="17.100000000000001" customHeight="1">
      <c r="A4625" s="319">
        <v>4001</v>
      </c>
      <c r="B4625" s="320" t="s">
        <v>27864</v>
      </c>
      <c r="C4625" s="321" t="s">
        <v>27142</v>
      </c>
      <c r="D4625" s="322">
        <v>97.5</v>
      </c>
      <c r="E4625" s="323" t="s">
        <v>28267</v>
      </c>
    </row>
    <row r="4626" spans="1:5" ht="17.100000000000001" customHeight="1">
      <c r="A4626" s="319">
        <v>6615</v>
      </c>
      <c r="B4626" s="320" t="s">
        <v>32412</v>
      </c>
      <c r="C4626" s="321" t="s">
        <v>27142</v>
      </c>
      <c r="D4626" s="322">
        <v>14.96</v>
      </c>
    </row>
    <row r="4627" spans="1:5" ht="17.100000000000001" customHeight="1">
      <c r="A4627" s="319">
        <v>4002</v>
      </c>
      <c r="B4627" s="320" t="s">
        <v>32413</v>
      </c>
      <c r="C4627" s="321" t="s">
        <v>27142</v>
      </c>
      <c r="D4627" s="322">
        <v>119</v>
      </c>
      <c r="E4627" s="323" t="s">
        <v>28267</v>
      </c>
    </row>
    <row r="4628" spans="1:5" ht="15" customHeight="1">
      <c r="A4628" s="319">
        <v>810</v>
      </c>
      <c r="B4628" s="320" t="s">
        <v>32414</v>
      </c>
      <c r="C4628" s="321" t="s">
        <v>27142</v>
      </c>
      <c r="D4628" s="322">
        <v>80.11</v>
      </c>
    </row>
    <row r="4629" spans="1:5" ht="15" customHeight="1">
      <c r="A4629" s="319">
        <v>8946</v>
      </c>
      <c r="B4629" s="320" t="s">
        <v>32415</v>
      </c>
      <c r="C4629" s="321" t="s">
        <v>27142</v>
      </c>
      <c r="D4629" s="322">
        <v>13</v>
      </c>
    </row>
    <row r="4630" spans="1:5" ht="17.100000000000001" customHeight="1">
      <c r="A4630" s="319">
        <v>4003</v>
      </c>
      <c r="B4630" s="320" t="s">
        <v>32416</v>
      </c>
      <c r="C4630" s="321" t="s">
        <v>27142</v>
      </c>
      <c r="D4630" s="322">
        <v>145</v>
      </c>
      <c r="E4630" s="323" t="s">
        <v>28267</v>
      </c>
    </row>
    <row r="4631" spans="1:5" ht="17.100000000000001" customHeight="1">
      <c r="A4631" s="319">
        <v>7488</v>
      </c>
      <c r="B4631" s="320" t="s">
        <v>32417</v>
      </c>
      <c r="C4631" s="321" t="s">
        <v>27142</v>
      </c>
      <c r="D4631" s="322">
        <v>218.74</v>
      </c>
    </row>
    <row r="4632" spans="1:5" ht="17.100000000000001" customHeight="1">
      <c r="A4632" s="319">
        <v>4004</v>
      </c>
      <c r="B4632" s="320" t="s">
        <v>32418</v>
      </c>
      <c r="C4632" s="321" t="s">
        <v>27142</v>
      </c>
      <c r="D4632" s="322">
        <v>218.74</v>
      </c>
    </row>
    <row r="4633" spans="1:5" ht="15" customHeight="1">
      <c r="A4633" s="319">
        <v>12152</v>
      </c>
      <c r="B4633" s="320" t="s">
        <v>32419</v>
      </c>
      <c r="C4633" s="321" t="s">
        <v>27142</v>
      </c>
      <c r="D4633" s="322">
        <v>67.959999999999994</v>
      </c>
    </row>
    <row r="4634" spans="1:5" ht="15" customHeight="1">
      <c r="A4634" s="319">
        <v>4219</v>
      </c>
      <c r="B4634" s="320" t="s">
        <v>32420</v>
      </c>
      <c r="C4634" s="321" t="s">
        <v>27142</v>
      </c>
      <c r="D4634" s="322">
        <v>55.8</v>
      </c>
      <c r="E4634" s="323" t="s">
        <v>28267</v>
      </c>
    </row>
    <row r="4635" spans="1:5" ht="17.100000000000001" customHeight="1">
      <c r="A4635" s="319">
        <v>4011</v>
      </c>
      <c r="B4635" s="320" t="s">
        <v>27865</v>
      </c>
      <c r="C4635" s="321" t="s">
        <v>27142</v>
      </c>
      <c r="D4635" s="322">
        <v>60.9</v>
      </c>
      <c r="E4635" s="323" t="s">
        <v>28267</v>
      </c>
    </row>
    <row r="4636" spans="1:5" ht="17.100000000000001" customHeight="1">
      <c r="A4636" s="319">
        <v>4012</v>
      </c>
      <c r="B4636" s="320" t="s">
        <v>27866</v>
      </c>
      <c r="C4636" s="321" t="s">
        <v>27142</v>
      </c>
      <c r="D4636" s="322">
        <v>45.2</v>
      </c>
      <c r="E4636" s="323" t="s">
        <v>28267</v>
      </c>
    </row>
    <row r="4637" spans="1:5" ht="15" customHeight="1">
      <c r="A4637" s="319">
        <v>12155</v>
      </c>
      <c r="B4637" s="320" t="s">
        <v>32421</v>
      </c>
      <c r="C4637" s="321" t="s">
        <v>27142</v>
      </c>
      <c r="D4637" s="322">
        <v>98.65</v>
      </c>
    </row>
    <row r="4638" spans="1:5" ht="17.100000000000001" customHeight="1">
      <c r="A4638" s="319">
        <v>4005</v>
      </c>
      <c r="B4638" s="320" t="s">
        <v>27867</v>
      </c>
      <c r="C4638" s="321" t="s">
        <v>27142</v>
      </c>
      <c r="D4638" s="322">
        <v>51</v>
      </c>
      <c r="E4638" s="323" t="s">
        <v>28267</v>
      </c>
    </row>
    <row r="4639" spans="1:5" ht="15" customHeight="1">
      <c r="A4639" s="319">
        <v>12762</v>
      </c>
      <c r="B4639" s="320" t="s">
        <v>32422</v>
      </c>
      <c r="C4639" s="321" t="s">
        <v>27142</v>
      </c>
      <c r="D4639" s="322">
        <v>79.67</v>
      </c>
    </row>
    <row r="4640" spans="1:5" ht="17.100000000000001" customHeight="1">
      <c r="A4640" s="319">
        <v>11797</v>
      </c>
      <c r="B4640" s="320" t="s">
        <v>32423</v>
      </c>
      <c r="C4640" s="321" t="s">
        <v>27142</v>
      </c>
      <c r="D4640" s="322">
        <v>44</v>
      </c>
      <c r="E4640" s="323" t="s">
        <v>28267</v>
      </c>
    </row>
    <row r="4641" spans="1:5" ht="17.100000000000001" customHeight="1">
      <c r="A4641" s="319">
        <v>4006</v>
      </c>
      <c r="B4641" s="320" t="s">
        <v>32424</v>
      </c>
      <c r="C4641" s="321" t="s">
        <v>27142</v>
      </c>
      <c r="D4641" s="322">
        <v>69.61</v>
      </c>
    </row>
    <row r="4642" spans="1:5" ht="15" customHeight="1">
      <c r="A4642" s="319">
        <v>12761</v>
      </c>
      <c r="B4642" s="320" t="s">
        <v>32425</v>
      </c>
      <c r="C4642" s="321" t="s">
        <v>27142</v>
      </c>
      <c r="D4642" s="322">
        <v>93.2</v>
      </c>
    </row>
    <row r="4643" spans="1:5" ht="17.100000000000001" customHeight="1">
      <c r="A4643" s="319">
        <v>4007</v>
      </c>
      <c r="B4643" s="320" t="s">
        <v>32426</v>
      </c>
      <c r="C4643" s="321" t="s">
        <v>27142</v>
      </c>
      <c r="D4643" s="322">
        <v>38</v>
      </c>
      <c r="E4643" s="323" t="s">
        <v>28267</v>
      </c>
    </row>
    <row r="4644" spans="1:5" ht="15" customHeight="1">
      <c r="A4644" s="319">
        <v>12760</v>
      </c>
      <c r="B4644" s="320" t="s">
        <v>32427</v>
      </c>
      <c r="C4644" s="321" t="s">
        <v>27142</v>
      </c>
      <c r="D4644" s="322">
        <v>112.74</v>
      </c>
    </row>
    <row r="4645" spans="1:5" ht="17.100000000000001" customHeight="1">
      <c r="A4645" s="319">
        <v>4008</v>
      </c>
      <c r="B4645" s="320" t="s">
        <v>32428</v>
      </c>
      <c r="C4645" s="321" t="s">
        <v>27142</v>
      </c>
      <c r="D4645" s="322">
        <v>48.9</v>
      </c>
      <c r="E4645" s="323" t="s">
        <v>28267</v>
      </c>
    </row>
    <row r="4646" spans="1:5" ht="15" customHeight="1">
      <c r="A4646" s="319">
        <v>12153</v>
      </c>
      <c r="B4646" s="320" t="s">
        <v>32429</v>
      </c>
      <c r="C4646" s="321" t="s">
        <v>27142</v>
      </c>
      <c r="D4646" s="322">
        <v>12.76</v>
      </c>
    </row>
    <row r="4647" spans="1:5" ht="17.100000000000001" customHeight="1">
      <c r="A4647" s="319">
        <v>4009</v>
      </c>
      <c r="B4647" s="320" t="s">
        <v>32430</v>
      </c>
      <c r="C4647" s="321" t="s">
        <v>27142</v>
      </c>
      <c r="D4647" s="322">
        <v>125</v>
      </c>
      <c r="E4647" s="323" t="s">
        <v>28267</v>
      </c>
    </row>
    <row r="4648" spans="1:5" ht="17.100000000000001" customHeight="1">
      <c r="A4648" s="319">
        <v>7528</v>
      </c>
      <c r="B4648" s="320" t="s">
        <v>27868</v>
      </c>
      <c r="C4648" s="321" t="s">
        <v>27142</v>
      </c>
      <c r="D4648" s="322">
        <v>71.45</v>
      </c>
      <c r="E4648" s="323" t="s">
        <v>28267</v>
      </c>
    </row>
    <row r="4649" spans="1:5" ht="17.100000000000001" customHeight="1">
      <c r="A4649" s="319">
        <v>4010</v>
      </c>
      <c r="B4649" s="320" t="s">
        <v>32431</v>
      </c>
      <c r="C4649" s="321" t="s">
        <v>27142</v>
      </c>
      <c r="D4649" s="322">
        <v>125</v>
      </c>
      <c r="E4649" s="323" t="s">
        <v>28267</v>
      </c>
    </row>
    <row r="4650" spans="1:5" ht="17.100000000000001" customHeight="1">
      <c r="A4650" s="319">
        <v>12154</v>
      </c>
      <c r="B4650" s="320" t="s">
        <v>32432</v>
      </c>
      <c r="C4650" s="321" t="s">
        <v>27142</v>
      </c>
      <c r="D4650" s="322">
        <v>85.14</v>
      </c>
    </row>
    <row r="4651" spans="1:5" ht="17.100000000000001" customHeight="1">
      <c r="A4651" s="319">
        <v>13360</v>
      </c>
      <c r="B4651" s="320" t="s">
        <v>32433</v>
      </c>
      <c r="C4651" s="321" t="s">
        <v>27142</v>
      </c>
      <c r="D4651" s="322">
        <v>30.26</v>
      </c>
    </row>
    <row r="4652" spans="1:5" ht="15" customHeight="1">
      <c r="A4652" s="319">
        <v>13696</v>
      </c>
      <c r="B4652" s="320" t="s">
        <v>27869</v>
      </c>
      <c r="C4652" s="321" t="s">
        <v>27142</v>
      </c>
      <c r="D4652" s="322">
        <v>69.47</v>
      </c>
    </row>
    <row r="4653" spans="1:5" ht="15" customHeight="1">
      <c r="A4653" s="319">
        <v>4040</v>
      </c>
      <c r="B4653" s="320" t="s">
        <v>32434</v>
      </c>
      <c r="C4653" s="321" t="s">
        <v>27142</v>
      </c>
      <c r="D4653" s="322">
        <v>16.7</v>
      </c>
      <c r="E4653" s="323" t="s">
        <v>28267</v>
      </c>
    </row>
    <row r="4654" spans="1:5" ht="15" customHeight="1">
      <c r="A4654" s="319">
        <v>4041</v>
      </c>
      <c r="B4654" s="320" t="s">
        <v>32435</v>
      </c>
      <c r="C4654" s="321" t="s">
        <v>27142</v>
      </c>
      <c r="D4654" s="322">
        <v>44.09</v>
      </c>
    </row>
    <row r="4655" spans="1:5" ht="15" customHeight="1">
      <c r="A4655" s="319">
        <v>4042</v>
      </c>
      <c r="B4655" s="320" t="s">
        <v>32436</v>
      </c>
      <c r="C4655" s="321" t="s">
        <v>27142</v>
      </c>
      <c r="D4655" s="322">
        <v>46.48</v>
      </c>
    </row>
    <row r="4656" spans="1:5" ht="15" customHeight="1">
      <c r="A4656" s="319">
        <v>4043</v>
      </c>
      <c r="B4656" s="320" t="s">
        <v>32437</v>
      </c>
      <c r="C4656" s="321" t="s">
        <v>27142</v>
      </c>
      <c r="D4656" s="322">
        <v>56.3</v>
      </c>
    </row>
    <row r="4657" spans="1:5" ht="15" customHeight="1">
      <c r="A4657" s="319">
        <v>4044</v>
      </c>
      <c r="B4657" s="320" t="s">
        <v>32438</v>
      </c>
      <c r="C4657" s="321" t="s">
        <v>27142</v>
      </c>
      <c r="D4657" s="322">
        <v>61.13</v>
      </c>
    </row>
    <row r="4658" spans="1:5" ht="15" customHeight="1">
      <c r="A4658" s="319">
        <v>4045</v>
      </c>
      <c r="B4658" s="320" t="s">
        <v>32439</v>
      </c>
      <c r="C4658" s="321" t="s">
        <v>27142</v>
      </c>
      <c r="D4658" s="322">
        <v>101.97</v>
      </c>
    </row>
    <row r="4659" spans="1:5" ht="15" customHeight="1">
      <c r="A4659" s="319">
        <v>4047</v>
      </c>
      <c r="B4659" s="320" t="s">
        <v>32440</v>
      </c>
      <c r="C4659" s="321" t="s">
        <v>27142</v>
      </c>
      <c r="D4659" s="322">
        <v>112.54</v>
      </c>
    </row>
    <row r="4660" spans="1:5" ht="15" customHeight="1">
      <c r="A4660" s="319">
        <v>4048</v>
      </c>
      <c r="B4660" s="320" t="s">
        <v>32441</v>
      </c>
      <c r="C4660" s="321" t="s">
        <v>27142</v>
      </c>
      <c r="D4660" s="322">
        <v>140.16999999999999</v>
      </c>
    </row>
    <row r="4661" spans="1:5" ht="15" customHeight="1">
      <c r="A4661" s="319">
        <v>4049</v>
      </c>
      <c r="B4661" s="320" t="s">
        <v>32442</v>
      </c>
      <c r="C4661" s="321" t="s">
        <v>27142</v>
      </c>
      <c r="D4661" s="322">
        <v>18</v>
      </c>
      <c r="E4661" s="323" t="s">
        <v>28267</v>
      </c>
    </row>
    <row r="4662" spans="1:5" ht="17.100000000000001" customHeight="1">
      <c r="A4662" s="319">
        <v>4050</v>
      </c>
      <c r="B4662" s="320" t="s">
        <v>32443</v>
      </c>
      <c r="C4662" s="321" t="s">
        <v>27142</v>
      </c>
      <c r="D4662" s="322">
        <v>44.09</v>
      </c>
    </row>
    <row r="4663" spans="1:5" ht="15" customHeight="1">
      <c r="A4663" s="319">
        <v>815</v>
      </c>
      <c r="B4663" s="320" t="s">
        <v>32444</v>
      </c>
      <c r="C4663" s="321" t="s">
        <v>27142</v>
      </c>
      <c r="D4663" s="322">
        <v>30.59</v>
      </c>
    </row>
    <row r="4664" spans="1:5" ht="17.100000000000001" customHeight="1">
      <c r="A4664" s="319">
        <v>4051</v>
      </c>
      <c r="B4664" s="320" t="s">
        <v>32445</v>
      </c>
      <c r="C4664" s="321" t="s">
        <v>27142</v>
      </c>
      <c r="D4664" s="322">
        <v>51.45</v>
      </c>
    </row>
    <row r="4665" spans="1:5" ht="17.100000000000001" customHeight="1">
      <c r="A4665" s="319">
        <v>4052</v>
      </c>
      <c r="B4665" s="320" t="s">
        <v>32446</v>
      </c>
      <c r="C4665" s="321" t="s">
        <v>27142</v>
      </c>
      <c r="D4665" s="322">
        <v>56.3</v>
      </c>
    </row>
    <row r="4666" spans="1:5" ht="17.100000000000001" customHeight="1">
      <c r="A4666" s="319">
        <v>4053</v>
      </c>
      <c r="B4666" s="320" t="s">
        <v>32447</v>
      </c>
      <c r="C4666" s="321" t="s">
        <v>27142</v>
      </c>
      <c r="D4666" s="322">
        <v>67.959999999999994</v>
      </c>
    </row>
    <row r="4667" spans="1:5" ht="17.100000000000001" customHeight="1">
      <c r="A4667" s="319">
        <v>4054</v>
      </c>
      <c r="B4667" s="320" t="s">
        <v>32448</v>
      </c>
      <c r="C4667" s="321" t="s">
        <v>27142</v>
      </c>
      <c r="D4667" s="322">
        <v>112.54</v>
      </c>
    </row>
    <row r="4668" spans="1:5" ht="17.100000000000001" customHeight="1">
      <c r="A4668" s="319">
        <v>4055</v>
      </c>
      <c r="B4668" s="320" t="s">
        <v>32449</v>
      </c>
      <c r="C4668" s="321" t="s">
        <v>27142</v>
      </c>
      <c r="D4668" s="322">
        <v>144.38999999999999</v>
      </c>
    </row>
    <row r="4669" spans="1:5" ht="15" customHeight="1">
      <c r="A4669" s="319">
        <v>12763</v>
      </c>
      <c r="B4669" s="320" t="s">
        <v>32450</v>
      </c>
      <c r="C4669" s="321" t="s">
        <v>27153</v>
      </c>
      <c r="D4669" s="322">
        <v>75.83</v>
      </c>
      <c r="E4669" s="323" t="s">
        <v>28267</v>
      </c>
    </row>
    <row r="4670" spans="1:5" ht="15" customHeight="1">
      <c r="A4670" s="319">
        <v>860</v>
      </c>
      <c r="B4670" s="320" t="s">
        <v>32451</v>
      </c>
      <c r="C4670" s="321" t="s">
        <v>27153</v>
      </c>
      <c r="D4670" s="322">
        <v>18.2</v>
      </c>
      <c r="E4670" s="323" t="s">
        <v>28267</v>
      </c>
    </row>
    <row r="4671" spans="1:5" ht="15" customHeight="1">
      <c r="A4671" s="319">
        <v>6541</v>
      </c>
      <c r="B4671" s="320" t="s">
        <v>32452</v>
      </c>
      <c r="C4671" s="321" t="s">
        <v>27153</v>
      </c>
      <c r="D4671" s="322">
        <v>49.26</v>
      </c>
    </row>
    <row r="4672" spans="1:5" ht="15" customHeight="1">
      <c r="A4672" s="319">
        <v>13353</v>
      </c>
      <c r="B4672" s="320" t="s">
        <v>32453</v>
      </c>
      <c r="C4672" s="321" t="s">
        <v>27142</v>
      </c>
      <c r="D4672" s="322">
        <v>75.61</v>
      </c>
    </row>
    <row r="4673" spans="1:5" ht="15" customHeight="1">
      <c r="A4673" s="319">
        <v>13300</v>
      </c>
      <c r="B4673" s="320" t="s">
        <v>32454</v>
      </c>
      <c r="C4673" s="321" t="s">
        <v>27142</v>
      </c>
      <c r="D4673" s="322">
        <v>249</v>
      </c>
      <c r="E4673" s="323" t="s">
        <v>28267</v>
      </c>
    </row>
    <row r="4674" spans="1:5" ht="15" customHeight="1">
      <c r="A4674" s="319">
        <v>13299</v>
      </c>
      <c r="B4674" s="320" t="s">
        <v>32455</v>
      </c>
      <c r="C4674" s="321" t="s">
        <v>27142</v>
      </c>
      <c r="D4674" s="322">
        <v>288.25</v>
      </c>
    </row>
    <row r="4675" spans="1:5" ht="15" customHeight="1">
      <c r="A4675" s="319">
        <v>13399</v>
      </c>
      <c r="B4675" s="320" t="s">
        <v>32456</v>
      </c>
      <c r="C4675" s="321" t="s">
        <v>27142</v>
      </c>
      <c r="D4675" s="322">
        <v>96.57</v>
      </c>
    </row>
    <row r="4676" spans="1:5" ht="15" customHeight="1">
      <c r="A4676" s="319">
        <v>13341</v>
      </c>
      <c r="B4676" s="320" t="s">
        <v>32457</v>
      </c>
      <c r="C4676" s="321" t="s">
        <v>27142</v>
      </c>
      <c r="D4676" s="322">
        <v>104</v>
      </c>
    </row>
    <row r="4677" spans="1:5" ht="15" customHeight="1">
      <c r="A4677" s="319">
        <v>13398</v>
      </c>
      <c r="B4677" s="320" t="s">
        <v>32458</v>
      </c>
      <c r="C4677" s="321" t="s">
        <v>27142</v>
      </c>
      <c r="D4677" s="322">
        <v>145.1</v>
      </c>
    </row>
    <row r="4678" spans="1:5" ht="15" customHeight="1">
      <c r="A4678" s="319">
        <v>13364</v>
      </c>
      <c r="B4678" s="320" t="s">
        <v>32459</v>
      </c>
      <c r="C4678" s="321" t="s">
        <v>27142</v>
      </c>
      <c r="D4678" s="322">
        <v>171.98</v>
      </c>
    </row>
    <row r="4679" spans="1:5" ht="15" customHeight="1">
      <c r="A4679" s="319">
        <v>13365</v>
      </c>
      <c r="B4679" s="320" t="s">
        <v>32460</v>
      </c>
      <c r="C4679" s="321" t="s">
        <v>27142</v>
      </c>
      <c r="D4679" s="322">
        <v>169.32</v>
      </c>
    </row>
    <row r="4680" spans="1:5" ht="15" customHeight="1">
      <c r="A4680" s="319">
        <v>857</v>
      </c>
      <c r="B4680" s="320" t="s">
        <v>32461</v>
      </c>
      <c r="C4680" s="321" t="s">
        <v>27142</v>
      </c>
      <c r="D4680" s="322">
        <v>49.6</v>
      </c>
      <c r="E4680" s="323" t="s">
        <v>28267</v>
      </c>
    </row>
    <row r="4681" spans="1:5" ht="15" customHeight="1">
      <c r="A4681" s="319">
        <v>8993</v>
      </c>
      <c r="B4681" s="320" t="s">
        <v>32462</v>
      </c>
      <c r="C4681" s="321" t="s">
        <v>27142</v>
      </c>
      <c r="D4681" s="322">
        <v>13.6</v>
      </c>
    </row>
    <row r="4682" spans="1:5" ht="17.100000000000001" customHeight="1">
      <c r="A4682" s="319">
        <v>3633</v>
      </c>
      <c r="B4682" s="320" t="s">
        <v>32463</v>
      </c>
      <c r="C4682" s="321" t="s">
        <v>27142</v>
      </c>
      <c r="D4682" s="322">
        <v>75</v>
      </c>
      <c r="E4682" s="323" t="s">
        <v>28267</v>
      </c>
    </row>
    <row r="4683" spans="1:5" ht="17.100000000000001" customHeight="1">
      <c r="A4683" s="319">
        <v>3632</v>
      </c>
      <c r="B4683" s="320" t="s">
        <v>32464</v>
      </c>
      <c r="C4683" s="321" t="s">
        <v>27142</v>
      </c>
      <c r="D4683" s="322">
        <v>54.6</v>
      </c>
      <c r="E4683" s="323" t="s">
        <v>28267</v>
      </c>
    </row>
    <row r="4684" spans="1:5" ht="17.100000000000001" customHeight="1">
      <c r="A4684" s="319">
        <v>8954</v>
      </c>
      <c r="B4684" s="320" t="s">
        <v>32465</v>
      </c>
      <c r="C4684" s="321" t="s">
        <v>27142</v>
      </c>
      <c r="D4684" s="322">
        <v>68.510000000000005</v>
      </c>
    </row>
    <row r="4685" spans="1:5" ht="17.100000000000001" customHeight="1">
      <c r="A4685" s="319">
        <v>3458</v>
      </c>
      <c r="B4685" s="320" t="s">
        <v>32466</v>
      </c>
      <c r="C4685" s="321" t="s">
        <v>27142</v>
      </c>
      <c r="D4685" s="322">
        <v>129.5</v>
      </c>
      <c r="E4685" s="323" t="s">
        <v>28267</v>
      </c>
    </row>
    <row r="4686" spans="1:5" ht="17.100000000000001" customHeight="1">
      <c r="A4686" s="319">
        <v>859</v>
      </c>
      <c r="B4686" s="320" t="s">
        <v>32467</v>
      </c>
      <c r="C4686" s="321" t="s">
        <v>27142</v>
      </c>
      <c r="D4686" s="322">
        <v>67</v>
      </c>
      <c r="E4686" s="323" t="s">
        <v>28267</v>
      </c>
    </row>
    <row r="4687" spans="1:5" ht="15" customHeight="1">
      <c r="A4687" s="319">
        <v>861</v>
      </c>
      <c r="B4687" s="320" t="s">
        <v>32468</v>
      </c>
      <c r="C4687" s="321" t="s">
        <v>27153</v>
      </c>
      <c r="D4687" s="322">
        <v>44.67</v>
      </c>
      <c r="E4687" s="323" t="s">
        <v>28267</v>
      </c>
    </row>
    <row r="4688" spans="1:5" ht="17.100000000000001" customHeight="1">
      <c r="A4688" s="319">
        <v>3635</v>
      </c>
      <c r="B4688" s="320" t="s">
        <v>32469</v>
      </c>
      <c r="C4688" s="321" t="s">
        <v>27142</v>
      </c>
      <c r="D4688" s="322">
        <v>134</v>
      </c>
      <c r="E4688" s="323" t="s">
        <v>28267</v>
      </c>
    </row>
    <row r="4689" spans="1:5" ht="15" customHeight="1">
      <c r="A4689" s="319">
        <v>4218</v>
      </c>
      <c r="B4689" s="320" t="s">
        <v>32470</v>
      </c>
      <c r="C4689" s="321" t="s">
        <v>27142</v>
      </c>
      <c r="D4689" s="322">
        <v>122</v>
      </c>
      <c r="E4689" s="323" t="s">
        <v>28267</v>
      </c>
    </row>
    <row r="4690" spans="1:5" ht="15" customHeight="1">
      <c r="A4690" s="319">
        <v>2692</v>
      </c>
      <c r="B4690" s="320" t="s">
        <v>32470</v>
      </c>
      <c r="C4690" s="321" t="s">
        <v>27153</v>
      </c>
      <c r="D4690" s="322">
        <v>40.67</v>
      </c>
      <c r="E4690" s="323" t="s">
        <v>28267</v>
      </c>
    </row>
    <row r="4691" spans="1:5" ht="15" customHeight="1">
      <c r="A4691" s="319">
        <v>8135</v>
      </c>
      <c r="B4691" s="320" t="s">
        <v>32471</v>
      </c>
      <c r="C4691" s="321" t="s">
        <v>27153</v>
      </c>
      <c r="D4691" s="322">
        <v>38.67</v>
      </c>
      <c r="E4691" s="323" t="s">
        <v>28267</v>
      </c>
    </row>
    <row r="4692" spans="1:5" ht="15" customHeight="1">
      <c r="A4692" s="319">
        <v>4029</v>
      </c>
      <c r="B4692" s="320" t="s">
        <v>32472</v>
      </c>
      <c r="C4692" s="321" t="s">
        <v>27142</v>
      </c>
      <c r="D4692" s="322">
        <v>75.56</v>
      </c>
    </row>
    <row r="4693" spans="1:5" ht="15" customHeight="1">
      <c r="A4693" s="319">
        <v>862</v>
      </c>
      <c r="B4693" s="320" t="s">
        <v>32473</v>
      </c>
      <c r="C4693" s="321" t="s">
        <v>27153</v>
      </c>
      <c r="D4693" s="322">
        <v>75.83</v>
      </c>
      <c r="E4693" s="323" t="s">
        <v>28267</v>
      </c>
    </row>
    <row r="4694" spans="1:5" ht="17.100000000000001" customHeight="1">
      <c r="A4694" s="319">
        <v>3636</v>
      </c>
      <c r="B4694" s="320" t="s">
        <v>32474</v>
      </c>
      <c r="C4694" s="321" t="s">
        <v>27142</v>
      </c>
      <c r="D4694" s="322">
        <v>227.5</v>
      </c>
      <c r="E4694" s="323" t="s">
        <v>28267</v>
      </c>
    </row>
    <row r="4695" spans="1:5" ht="15" customHeight="1">
      <c r="A4695" s="319">
        <v>2693</v>
      </c>
      <c r="B4695" s="320" t="s">
        <v>32475</v>
      </c>
      <c r="C4695" s="321" t="s">
        <v>27153</v>
      </c>
      <c r="D4695" s="322">
        <v>55.25</v>
      </c>
    </row>
    <row r="4696" spans="1:5" ht="15" customHeight="1">
      <c r="A4696" s="319">
        <v>4220</v>
      </c>
      <c r="B4696" s="320" t="s">
        <v>32476</v>
      </c>
      <c r="C4696" s="321" t="s">
        <v>27153</v>
      </c>
      <c r="D4696" s="322">
        <v>5.81</v>
      </c>
    </row>
    <row r="4697" spans="1:5" ht="15" customHeight="1">
      <c r="A4697" s="319">
        <v>8193</v>
      </c>
      <c r="B4697" s="320" t="s">
        <v>32477</v>
      </c>
      <c r="C4697" s="321" t="s">
        <v>27153</v>
      </c>
      <c r="D4697" s="322">
        <v>116.67</v>
      </c>
      <c r="E4697" s="323" t="s">
        <v>28267</v>
      </c>
    </row>
    <row r="4698" spans="1:5" ht="15" customHeight="1">
      <c r="A4698" s="319">
        <v>4028</v>
      </c>
      <c r="B4698" s="320" t="s">
        <v>32478</v>
      </c>
      <c r="C4698" s="321" t="s">
        <v>27142</v>
      </c>
      <c r="D4698" s="322">
        <v>83.94</v>
      </c>
    </row>
    <row r="4699" spans="1:5" ht="15" customHeight="1">
      <c r="A4699" s="319">
        <v>4027</v>
      </c>
      <c r="B4699" s="320" t="s">
        <v>32479</v>
      </c>
      <c r="C4699" s="321" t="s">
        <v>27142</v>
      </c>
      <c r="D4699" s="322">
        <v>92.28</v>
      </c>
    </row>
    <row r="4700" spans="1:5" ht="15" customHeight="1">
      <c r="A4700" s="319">
        <v>7013</v>
      </c>
      <c r="B4700" s="320" t="s">
        <v>32480</v>
      </c>
      <c r="C4700" s="321" t="s">
        <v>27153</v>
      </c>
      <c r="D4700" s="322">
        <v>139.08000000000001</v>
      </c>
    </row>
    <row r="4701" spans="1:5" ht="15" customHeight="1">
      <c r="A4701" s="319">
        <v>8194</v>
      </c>
      <c r="B4701" s="320" t="s">
        <v>32481</v>
      </c>
      <c r="C4701" s="321" t="s">
        <v>27153</v>
      </c>
      <c r="D4701" s="322">
        <v>128.66999999999999</v>
      </c>
      <c r="E4701" s="323" t="s">
        <v>28267</v>
      </c>
    </row>
    <row r="4702" spans="1:5" ht="17.100000000000001" customHeight="1">
      <c r="A4702" s="319">
        <v>7486</v>
      </c>
      <c r="B4702" s="320" t="s">
        <v>32482</v>
      </c>
      <c r="C4702" s="321" t="s">
        <v>27153</v>
      </c>
      <c r="D4702" s="322">
        <v>118.84</v>
      </c>
    </row>
    <row r="4703" spans="1:5" ht="15" customHeight="1">
      <c r="A4703" s="319">
        <v>4026</v>
      </c>
      <c r="B4703" s="320" t="s">
        <v>32483</v>
      </c>
      <c r="C4703" s="321" t="s">
        <v>27142</v>
      </c>
      <c r="D4703" s="322">
        <v>353.04</v>
      </c>
    </row>
    <row r="4704" spans="1:5" ht="17.100000000000001" customHeight="1">
      <c r="A4704" s="319">
        <v>858</v>
      </c>
      <c r="B4704" s="320" t="s">
        <v>32484</v>
      </c>
      <c r="C4704" s="321" t="s">
        <v>27142</v>
      </c>
      <c r="D4704" s="322">
        <v>55.59</v>
      </c>
    </row>
    <row r="4705" spans="1:5" ht="15" customHeight="1">
      <c r="A4705" s="319">
        <v>10044</v>
      </c>
      <c r="B4705" s="320" t="s">
        <v>27870</v>
      </c>
      <c r="C4705" s="321" t="s">
        <v>27142</v>
      </c>
      <c r="D4705" s="322">
        <v>2.13</v>
      </c>
    </row>
    <row r="4706" spans="1:5" ht="15" customHeight="1">
      <c r="A4706" s="319">
        <v>10045</v>
      </c>
      <c r="B4706" s="320" t="s">
        <v>27871</v>
      </c>
      <c r="C4706" s="321" t="s">
        <v>27142</v>
      </c>
      <c r="D4706" s="322">
        <v>2.87</v>
      </c>
    </row>
    <row r="4707" spans="1:5" ht="17.100000000000001" customHeight="1">
      <c r="A4707" s="319">
        <v>4034</v>
      </c>
      <c r="B4707" s="320" t="s">
        <v>27872</v>
      </c>
      <c r="C4707" s="321" t="s">
        <v>27142</v>
      </c>
      <c r="D4707" s="322">
        <v>9.65</v>
      </c>
      <c r="E4707" s="323" t="s">
        <v>28267</v>
      </c>
    </row>
    <row r="4708" spans="1:5" ht="17.100000000000001" customHeight="1">
      <c r="A4708" s="319">
        <v>4032</v>
      </c>
      <c r="B4708" s="320" t="s">
        <v>27873</v>
      </c>
      <c r="C4708" s="321" t="s">
        <v>27142</v>
      </c>
      <c r="D4708" s="322">
        <v>3</v>
      </c>
      <c r="E4708" s="323" t="s">
        <v>28267</v>
      </c>
    </row>
    <row r="4709" spans="1:5" ht="17.100000000000001" customHeight="1">
      <c r="A4709" s="319">
        <v>4033</v>
      </c>
      <c r="B4709" s="320" t="s">
        <v>27874</v>
      </c>
      <c r="C4709" s="321" t="s">
        <v>27142</v>
      </c>
      <c r="D4709" s="322">
        <v>6.35</v>
      </c>
    </row>
    <row r="4710" spans="1:5" ht="17.100000000000001" customHeight="1">
      <c r="A4710" s="319">
        <v>3459</v>
      </c>
      <c r="B4710" s="320" t="s">
        <v>32485</v>
      </c>
      <c r="C4710" s="321" t="s">
        <v>27142</v>
      </c>
      <c r="D4710" s="322">
        <v>6.8</v>
      </c>
      <c r="E4710" s="323" t="s">
        <v>28267</v>
      </c>
    </row>
    <row r="4711" spans="1:5" ht="17.100000000000001" customHeight="1">
      <c r="A4711" s="319">
        <v>4035</v>
      </c>
      <c r="B4711" s="320" t="s">
        <v>27875</v>
      </c>
      <c r="C4711" s="321" t="s">
        <v>27142</v>
      </c>
      <c r="D4711" s="322">
        <v>6.8</v>
      </c>
      <c r="E4711" s="323" t="s">
        <v>28267</v>
      </c>
    </row>
    <row r="4712" spans="1:5" ht="17.100000000000001" customHeight="1">
      <c r="A4712" s="319">
        <v>13314</v>
      </c>
      <c r="B4712" s="320" t="s">
        <v>32486</v>
      </c>
      <c r="C4712" s="321" t="s">
        <v>27142</v>
      </c>
      <c r="D4712" s="322">
        <v>14.42</v>
      </c>
    </row>
    <row r="4713" spans="1:5" ht="17.100000000000001" customHeight="1">
      <c r="A4713" s="319">
        <v>13410</v>
      </c>
      <c r="B4713" s="320" t="s">
        <v>32487</v>
      </c>
      <c r="C4713" s="321" t="s">
        <v>27142</v>
      </c>
      <c r="D4713" s="322">
        <v>9.83</v>
      </c>
    </row>
    <row r="4714" spans="1:5" ht="17.100000000000001" customHeight="1">
      <c r="A4714" s="319">
        <v>885</v>
      </c>
      <c r="B4714" s="320" t="s">
        <v>32488</v>
      </c>
      <c r="C4714" s="321" t="s">
        <v>27142</v>
      </c>
      <c r="D4714" s="322">
        <v>6.2</v>
      </c>
      <c r="E4714" s="323" t="s">
        <v>28267</v>
      </c>
    </row>
    <row r="4715" spans="1:5" ht="17.100000000000001" customHeight="1">
      <c r="A4715" s="319">
        <v>4037</v>
      </c>
      <c r="B4715" s="320" t="s">
        <v>27876</v>
      </c>
      <c r="C4715" s="321" t="s">
        <v>27142</v>
      </c>
      <c r="D4715" s="322">
        <v>7.15</v>
      </c>
      <c r="E4715" s="323" t="s">
        <v>28267</v>
      </c>
    </row>
    <row r="4716" spans="1:5" ht="17.100000000000001" customHeight="1">
      <c r="A4716" s="319">
        <v>4036</v>
      </c>
      <c r="B4716" s="320" t="s">
        <v>32489</v>
      </c>
      <c r="C4716" s="321" t="s">
        <v>27142</v>
      </c>
      <c r="D4716" s="322">
        <v>4.45</v>
      </c>
      <c r="E4716" s="323" t="s">
        <v>28267</v>
      </c>
    </row>
    <row r="4717" spans="1:5" ht="17.100000000000001" customHeight="1">
      <c r="A4717" s="319">
        <v>8579</v>
      </c>
      <c r="B4717" s="320" t="s">
        <v>32490</v>
      </c>
      <c r="C4717" s="321" t="s">
        <v>27142</v>
      </c>
      <c r="D4717" s="322">
        <v>15</v>
      </c>
      <c r="E4717" s="323" t="s">
        <v>28267</v>
      </c>
    </row>
    <row r="4718" spans="1:5" ht="17.100000000000001" customHeight="1">
      <c r="A4718" s="319">
        <v>4080</v>
      </c>
      <c r="B4718" s="320" t="s">
        <v>32491</v>
      </c>
      <c r="C4718" s="321" t="s">
        <v>27142</v>
      </c>
      <c r="D4718" s="322">
        <v>9</v>
      </c>
      <c r="E4718" s="323" t="s">
        <v>28267</v>
      </c>
    </row>
    <row r="4719" spans="1:5" ht="17.100000000000001" customHeight="1">
      <c r="A4719" s="319">
        <v>4081</v>
      </c>
      <c r="B4719" s="320" t="s">
        <v>27877</v>
      </c>
      <c r="C4719" s="321" t="s">
        <v>27142</v>
      </c>
      <c r="D4719" s="322">
        <v>9.1999999999999993</v>
      </c>
      <c r="E4719" s="323" t="s">
        <v>28267</v>
      </c>
    </row>
    <row r="4720" spans="1:5" ht="17.100000000000001" customHeight="1">
      <c r="A4720" s="319">
        <v>4082</v>
      </c>
      <c r="B4720" s="320" t="s">
        <v>27878</v>
      </c>
      <c r="C4720" s="321" t="s">
        <v>27142</v>
      </c>
      <c r="D4720" s="322">
        <v>13.5</v>
      </c>
      <c r="E4720" s="323" t="s">
        <v>28267</v>
      </c>
    </row>
    <row r="4721" spans="1:5" ht="17.100000000000001" customHeight="1">
      <c r="A4721" s="319">
        <v>886</v>
      </c>
      <c r="B4721" s="320" t="s">
        <v>32492</v>
      </c>
      <c r="C4721" s="321" t="s">
        <v>27142</v>
      </c>
      <c r="D4721" s="322">
        <v>6.96</v>
      </c>
    </row>
    <row r="4722" spans="1:5" ht="17.100000000000001" customHeight="1">
      <c r="A4722" s="319">
        <v>887</v>
      </c>
      <c r="B4722" s="320" t="s">
        <v>32493</v>
      </c>
      <c r="C4722" s="321" t="s">
        <v>27142</v>
      </c>
      <c r="D4722" s="322">
        <v>2.25</v>
      </c>
      <c r="E4722" s="323" t="s">
        <v>28267</v>
      </c>
    </row>
    <row r="4723" spans="1:5" ht="17.100000000000001" customHeight="1">
      <c r="A4723" s="319">
        <v>4083</v>
      </c>
      <c r="B4723" s="320" t="s">
        <v>27879</v>
      </c>
      <c r="C4723" s="321" t="s">
        <v>27142</v>
      </c>
      <c r="D4723" s="322">
        <v>18</v>
      </c>
      <c r="E4723" s="323" t="s">
        <v>28267</v>
      </c>
    </row>
    <row r="4724" spans="1:5" ht="17.100000000000001" customHeight="1">
      <c r="A4724" s="319">
        <v>4084</v>
      </c>
      <c r="B4724" s="320" t="s">
        <v>32494</v>
      </c>
      <c r="C4724" s="321" t="s">
        <v>27142</v>
      </c>
      <c r="D4724" s="322">
        <v>14.62</v>
      </c>
    </row>
    <row r="4725" spans="1:5" ht="17.100000000000001" customHeight="1">
      <c r="A4725" s="319">
        <v>888</v>
      </c>
      <c r="B4725" s="320" t="s">
        <v>32495</v>
      </c>
      <c r="C4725" s="321" t="s">
        <v>27142</v>
      </c>
      <c r="D4725" s="322">
        <v>2.23</v>
      </c>
    </row>
    <row r="4726" spans="1:5" ht="17.100000000000001" customHeight="1">
      <c r="A4726" s="319">
        <v>9189</v>
      </c>
      <c r="B4726" s="320" t="s">
        <v>32496</v>
      </c>
      <c r="C4726" s="321" t="s">
        <v>27142</v>
      </c>
      <c r="D4726" s="322">
        <v>2.31</v>
      </c>
    </row>
    <row r="4727" spans="1:5" ht="17.100000000000001" customHeight="1">
      <c r="A4727" s="319">
        <v>6546</v>
      </c>
      <c r="B4727" s="320" t="s">
        <v>32497</v>
      </c>
      <c r="C4727" s="321" t="s">
        <v>27142</v>
      </c>
      <c r="D4727" s="322">
        <v>5.09</v>
      </c>
    </row>
    <row r="4728" spans="1:5" ht="15" customHeight="1">
      <c r="A4728" s="319">
        <v>11591</v>
      </c>
      <c r="B4728" s="320" t="s">
        <v>32498</v>
      </c>
      <c r="C4728" s="321" t="s">
        <v>27142</v>
      </c>
      <c r="D4728" s="322">
        <v>5.1100000000000003</v>
      </c>
    </row>
    <row r="4729" spans="1:5" ht="15" customHeight="1">
      <c r="A4729" s="319">
        <v>11592</v>
      </c>
      <c r="B4729" s="320" t="s">
        <v>32499</v>
      </c>
      <c r="C4729" s="321" t="s">
        <v>27142</v>
      </c>
      <c r="D4729" s="322">
        <v>7.49</v>
      </c>
    </row>
    <row r="4730" spans="1:5" ht="15" customHeight="1">
      <c r="A4730" s="319">
        <v>11593</v>
      </c>
      <c r="B4730" s="320" t="s">
        <v>32500</v>
      </c>
      <c r="C4730" s="321" t="s">
        <v>27142</v>
      </c>
      <c r="D4730" s="322">
        <v>9.02</v>
      </c>
    </row>
    <row r="4731" spans="1:5" ht="15" customHeight="1">
      <c r="A4731" s="319">
        <v>11594</v>
      </c>
      <c r="B4731" s="320" t="s">
        <v>32501</v>
      </c>
      <c r="C4731" s="321" t="s">
        <v>27142</v>
      </c>
      <c r="D4731" s="322">
        <v>12.01</v>
      </c>
    </row>
    <row r="4732" spans="1:5" ht="15" customHeight="1">
      <c r="A4732" s="319">
        <v>13394</v>
      </c>
      <c r="B4732" s="320" t="s">
        <v>27281</v>
      </c>
      <c r="C4732" s="321" t="s">
        <v>27225</v>
      </c>
      <c r="D4732" s="322">
        <v>39.72</v>
      </c>
      <c r="E4732" s="323" t="s">
        <v>28267</v>
      </c>
    </row>
    <row r="4733" spans="1:5" ht="15" customHeight="1">
      <c r="A4733" s="319">
        <v>13697</v>
      </c>
      <c r="B4733" s="320" t="s">
        <v>27880</v>
      </c>
      <c r="C4733" s="321" t="s">
        <v>27142</v>
      </c>
      <c r="D4733" s="322">
        <v>7.29</v>
      </c>
    </row>
    <row r="4734" spans="1:5" ht="15" customHeight="1">
      <c r="A4734" s="319">
        <v>4105</v>
      </c>
      <c r="B4734" s="320" t="s">
        <v>32502</v>
      </c>
      <c r="C4734" s="321" t="s">
        <v>27142</v>
      </c>
      <c r="D4734" s="322">
        <v>11.4</v>
      </c>
      <c r="E4734" s="323" t="s">
        <v>28267</v>
      </c>
    </row>
    <row r="4735" spans="1:5" ht="15" customHeight="1">
      <c r="A4735" s="319">
        <v>6913</v>
      </c>
      <c r="B4735" s="320" t="s">
        <v>32503</v>
      </c>
      <c r="C4735" s="321" t="s">
        <v>27142</v>
      </c>
      <c r="D4735" s="322">
        <v>7.9</v>
      </c>
      <c r="E4735" s="323" t="s">
        <v>28267</v>
      </c>
    </row>
    <row r="4736" spans="1:5" ht="15" customHeight="1">
      <c r="A4736" s="319">
        <v>4106</v>
      </c>
      <c r="B4736" s="320" t="s">
        <v>32504</v>
      </c>
      <c r="C4736" s="321" t="s">
        <v>27142</v>
      </c>
      <c r="D4736" s="322">
        <v>12</v>
      </c>
      <c r="E4736" s="323" t="s">
        <v>28267</v>
      </c>
    </row>
    <row r="4737" spans="1:5" ht="15" customHeight="1">
      <c r="A4737" s="319">
        <v>4107</v>
      </c>
      <c r="B4737" s="320" t="s">
        <v>27881</v>
      </c>
      <c r="C4737" s="321" t="s">
        <v>27142</v>
      </c>
      <c r="D4737" s="322">
        <v>13.5</v>
      </c>
      <c r="E4737" s="323" t="s">
        <v>28267</v>
      </c>
    </row>
    <row r="4738" spans="1:5" ht="15" customHeight="1">
      <c r="A4738" s="319">
        <v>13683</v>
      </c>
      <c r="B4738" s="320" t="s">
        <v>27882</v>
      </c>
      <c r="C4738" s="321" t="s">
        <v>27142</v>
      </c>
      <c r="D4738" s="322">
        <v>6.9</v>
      </c>
      <c r="E4738" s="323" t="s">
        <v>28267</v>
      </c>
    </row>
    <row r="4739" spans="1:5" ht="15" customHeight="1">
      <c r="A4739" s="319">
        <v>4108</v>
      </c>
      <c r="B4739" s="320" t="s">
        <v>32505</v>
      </c>
      <c r="C4739" s="321" t="s">
        <v>27142</v>
      </c>
      <c r="D4739" s="322">
        <v>25</v>
      </c>
      <c r="E4739" s="323" t="s">
        <v>28267</v>
      </c>
    </row>
    <row r="4740" spans="1:5" ht="15" customHeight="1">
      <c r="A4740" s="319">
        <v>4109</v>
      </c>
      <c r="B4740" s="320" t="s">
        <v>27883</v>
      </c>
      <c r="C4740" s="321" t="s">
        <v>27142</v>
      </c>
      <c r="D4740" s="322">
        <v>25.1</v>
      </c>
      <c r="E4740" s="323" t="s">
        <v>28267</v>
      </c>
    </row>
    <row r="4741" spans="1:5" ht="15" customHeight="1">
      <c r="A4741" s="319">
        <v>4110</v>
      </c>
      <c r="B4741" s="320" t="s">
        <v>32506</v>
      </c>
      <c r="C4741" s="321" t="s">
        <v>27142</v>
      </c>
      <c r="D4741" s="322">
        <v>41</v>
      </c>
      <c r="E4741" s="323" t="s">
        <v>28267</v>
      </c>
    </row>
    <row r="4742" spans="1:5" ht="15" customHeight="1">
      <c r="A4742" s="319">
        <v>4111</v>
      </c>
      <c r="B4742" s="320" t="s">
        <v>32507</v>
      </c>
      <c r="C4742" s="321" t="s">
        <v>27142</v>
      </c>
      <c r="D4742" s="322">
        <v>26.86</v>
      </c>
    </row>
    <row r="4743" spans="1:5" ht="15" customHeight="1">
      <c r="A4743" s="319">
        <v>12393</v>
      </c>
      <c r="B4743" s="320" t="s">
        <v>27884</v>
      </c>
      <c r="C4743" s="321" t="s">
        <v>27142</v>
      </c>
      <c r="D4743" s="322">
        <v>3.05</v>
      </c>
    </row>
    <row r="4744" spans="1:5" ht="15" customHeight="1">
      <c r="A4744" s="319">
        <v>3625</v>
      </c>
      <c r="B4744" s="320" t="s">
        <v>32508</v>
      </c>
      <c r="C4744" s="321" t="s">
        <v>27142</v>
      </c>
      <c r="D4744" s="322">
        <v>3.8</v>
      </c>
      <c r="E4744" s="323" t="s">
        <v>28267</v>
      </c>
    </row>
    <row r="4745" spans="1:5" ht="15" customHeight="1">
      <c r="A4745" s="319">
        <v>3626</v>
      </c>
      <c r="B4745" s="320" t="s">
        <v>32509</v>
      </c>
      <c r="C4745" s="321" t="s">
        <v>27142</v>
      </c>
      <c r="D4745" s="322">
        <v>6.7</v>
      </c>
      <c r="E4745" s="323" t="s">
        <v>28267</v>
      </c>
    </row>
    <row r="4746" spans="1:5" ht="17.100000000000001" customHeight="1">
      <c r="A4746" s="319">
        <v>7490</v>
      </c>
      <c r="B4746" s="320" t="s">
        <v>32510</v>
      </c>
      <c r="C4746" s="321" t="s">
        <v>27142</v>
      </c>
      <c r="D4746" s="322">
        <v>7.2</v>
      </c>
      <c r="E4746" s="323" t="s">
        <v>28267</v>
      </c>
    </row>
    <row r="4747" spans="1:5" ht="15" customHeight="1">
      <c r="A4747" s="319">
        <v>12352</v>
      </c>
      <c r="B4747" s="320" t="s">
        <v>32511</v>
      </c>
      <c r="C4747" s="321" t="s">
        <v>27142</v>
      </c>
      <c r="D4747" s="322">
        <v>2.6</v>
      </c>
      <c r="E4747" s="323" t="s">
        <v>28267</v>
      </c>
    </row>
    <row r="4748" spans="1:5" ht="15" customHeight="1">
      <c r="A4748" s="319">
        <v>3630</v>
      </c>
      <c r="B4748" s="320" t="s">
        <v>32512</v>
      </c>
      <c r="C4748" s="321" t="s">
        <v>27142</v>
      </c>
      <c r="D4748" s="322">
        <v>2.8</v>
      </c>
      <c r="E4748" s="323" t="s">
        <v>28267</v>
      </c>
    </row>
    <row r="4749" spans="1:5" ht="15" customHeight="1">
      <c r="A4749" s="319">
        <v>3628</v>
      </c>
      <c r="B4749" s="320" t="s">
        <v>32513</v>
      </c>
      <c r="C4749" s="321" t="s">
        <v>27142</v>
      </c>
      <c r="D4749" s="322">
        <v>3.5</v>
      </c>
      <c r="E4749" s="323" t="s">
        <v>28267</v>
      </c>
    </row>
    <row r="4750" spans="1:5" ht="15" customHeight="1">
      <c r="A4750" s="319">
        <v>3629</v>
      </c>
      <c r="B4750" s="320" t="s">
        <v>32514</v>
      </c>
      <c r="C4750" s="321" t="s">
        <v>27142</v>
      </c>
      <c r="D4750" s="322">
        <v>4.5</v>
      </c>
      <c r="E4750" s="323" t="s">
        <v>28267</v>
      </c>
    </row>
    <row r="4751" spans="1:5" ht="15" customHeight="1">
      <c r="A4751" s="319">
        <v>9876</v>
      </c>
      <c r="B4751" s="320" t="s">
        <v>32515</v>
      </c>
      <c r="C4751" s="321" t="s">
        <v>27153</v>
      </c>
      <c r="D4751" s="322">
        <v>95.6</v>
      </c>
    </row>
    <row r="4752" spans="1:5" ht="15" customHeight="1">
      <c r="A4752" s="319">
        <v>11597</v>
      </c>
      <c r="B4752" s="320" t="s">
        <v>32516</v>
      </c>
      <c r="C4752" s="321" t="s">
        <v>27142</v>
      </c>
      <c r="D4752" s="322">
        <v>38.880000000000003</v>
      </c>
    </row>
    <row r="4753" spans="1:5" ht="15" customHeight="1">
      <c r="A4753" s="319">
        <v>11586</v>
      </c>
      <c r="B4753" s="320" t="s">
        <v>32517</v>
      </c>
      <c r="C4753" s="321" t="s">
        <v>27142</v>
      </c>
      <c r="D4753" s="322">
        <v>0.8</v>
      </c>
      <c r="E4753" s="323" t="s">
        <v>28267</v>
      </c>
    </row>
    <row r="4754" spans="1:5" ht="15" customHeight="1">
      <c r="A4754" s="319">
        <v>13352</v>
      </c>
      <c r="B4754" s="320" t="s">
        <v>32518</v>
      </c>
      <c r="C4754" s="321" t="s">
        <v>27142</v>
      </c>
      <c r="D4754" s="322">
        <v>397.4</v>
      </c>
    </row>
    <row r="4755" spans="1:5" ht="15" customHeight="1">
      <c r="A4755" s="319">
        <v>1595</v>
      </c>
      <c r="B4755" s="320" t="s">
        <v>32519</v>
      </c>
      <c r="C4755" s="321" t="s">
        <v>27142</v>
      </c>
      <c r="D4755" s="322">
        <v>151</v>
      </c>
      <c r="E4755" s="323" t="s">
        <v>28267</v>
      </c>
    </row>
    <row r="4756" spans="1:5" ht="15" customHeight="1">
      <c r="A4756" s="319">
        <v>12162</v>
      </c>
      <c r="B4756" s="320" t="s">
        <v>32520</v>
      </c>
      <c r="C4756" s="321" t="s">
        <v>27142</v>
      </c>
      <c r="D4756" s="322">
        <v>6.7</v>
      </c>
      <c r="E4756" s="323" t="s">
        <v>28267</v>
      </c>
    </row>
    <row r="4757" spans="1:5" ht="15" customHeight="1">
      <c r="A4757" s="319">
        <v>1596</v>
      </c>
      <c r="B4757" s="320" t="s">
        <v>32521</v>
      </c>
      <c r="C4757" s="321" t="s">
        <v>27142</v>
      </c>
      <c r="D4757" s="322">
        <v>12.6</v>
      </c>
      <c r="E4757" s="323" t="s">
        <v>28267</v>
      </c>
    </row>
    <row r="4758" spans="1:5" ht="15" customHeight="1">
      <c r="A4758" s="319">
        <v>3462</v>
      </c>
      <c r="B4758" s="320" t="s">
        <v>32522</v>
      </c>
      <c r="C4758" s="321" t="s">
        <v>27142</v>
      </c>
      <c r="D4758" s="322">
        <v>14.4</v>
      </c>
      <c r="E4758" s="323" t="s">
        <v>28267</v>
      </c>
    </row>
    <row r="4759" spans="1:5" ht="15" customHeight="1">
      <c r="A4759" s="319">
        <v>4416</v>
      </c>
      <c r="B4759" s="320" t="s">
        <v>32523</v>
      </c>
      <c r="C4759" s="321" t="s">
        <v>27142</v>
      </c>
      <c r="D4759" s="322">
        <v>18</v>
      </c>
      <c r="E4759" s="323" t="s">
        <v>28267</v>
      </c>
    </row>
    <row r="4760" spans="1:5" ht="15" customHeight="1">
      <c r="A4760" s="319">
        <v>12455</v>
      </c>
      <c r="B4760" s="320" t="s">
        <v>32524</v>
      </c>
      <c r="C4760" s="321" t="s">
        <v>27142</v>
      </c>
      <c r="D4760" s="322">
        <v>4.75</v>
      </c>
      <c r="E4760" s="323" t="s">
        <v>28267</v>
      </c>
    </row>
    <row r="4761" spans="1:5" ht="15" customHeight="1">
      <c r="A4761" s="319">
        <v>12161</v>
      </c>
      <c r="B4761" s="320" t="s">
        <v>32525</v>
      </c>
      <c r="C4761" s="321" t="s">
        <v>27142</v>
      </c>
      <c r="D4761" s="322">
        <v>6.54</v>
      </c>
    </row>
    <row r="4762" spans="1:5" ht="17.100000000000001" customHeight="1">
      <c r="A4762" s="319">
        <v>13498</v>
      </c>
      <c r="B4762" s="320" t="s">
        <v>32526</v>
      </c>
      <c r="C4762" s="321" t="s">
        <v>27142</v>
      </c>
      <c r="D4762" s="322">
        <v>1387.38</v>
      </c>
    </row>
    <row r="4763" spans="1:5" ht="15" customHeight="1">
      <c r="A4763" s="319">
        <v>4193</v>
      </c>
      <c r="B4763" s="320" t="s">
        <v>32527</v>
      </c>
      <c r="C4763" s="321" t="s">
        <v>27142</v>
      </c>
      <c r="D4763" s="322">
        <v>66</v>
      </c>
      <c r="E4763" s="323" t="s">
        <v>28267</v>
      </c>
    </row>
    <row r="4764" spans="1:5" ht="15" customHeight="1">
      <c r="A4764" s="319">
        <v>3624</v>
      </c>
      <c r="B4764" s="320" t="s">
        <v>32528</v>
      </c>
      <c r="C4764" s="321" t="s">
        <v>27142</v>
      </c>
      <c r="D4764" s="322">
        <v>76.8</v>
      </c>
      <c r="E4764" s="323" t="s">
        <v>28267</v>
      </c>
    </row>
    <row r="4765" spans="1:5" ht="15" customHeight="1">
      <c r="A4765" s="319">
        <v>10047</v>
      </c>
      <c r="B4765" s="320" t="s">
        <v>27953</v>
      </c>
      <c r="C4765" s="321" t="s">
        <v>27142</v>
      </c>
      <c r="D4765" s="322">
        <v>35.69</v>
      </c>
    </row>
    <row r="4766" spans="1:5" ht="15" customHeight="1">
      <c r="A4766" s="319">
        <v>1794</v>
      </c>
      <c r="B4766" s="320" t="s">
        <v>32529</v>
      </c>
      <c r="C4766" s="321" t="s">
        <v>27142</v>
      </c>
      <c r="D4766" s="322">
        <v>0.1</v>
      </c>
      <c r="E4766" s="323" t="s">
        <v>28267</v>
      </c>
    </row>
    <row r="4767" spans="1:5" ht="17.100000000000001" customHeight="1">
      <c r="A4767" s="319">
        <v>4056</v>
      </c>
      <c r="B4767" s="320" t="s">
        <v>32530</v>
      </c>
      <c r="C4767" s="321" t="s">
        <v>27142</v>
      </c>
      <c r="D4767" s="322">
        <v>50</v>
      </c>
      <c r="E4767" s="323" t="s">
        <v>28267</v>
      </c>
    </row>
    <row r="4768" spans="1:5" ht="17.100000000000001" customHeight="1">
      <c r="A4768" s="319">
        <v>4057</v>
      </c>
      <c r="B4768" s="320" t="s">
        <v>32531</v>
      </c>
      <c r="C4768" s="321" t="s">
        <v>27142</v>
      </c>
      <c r="D4768" s="322">
        <v>57</v>
      </c>
      <c r="E4768" s="323" t="s">
        <v>28267</v>
      </c>
    </row>
    <row r="4769" spans="1:5" ht="17.100000000000001" customHeight="1">
      <c r="A4769" s="319">
        <v>4058</v>
      </c>
      <c r="B4769" s="320" t="s">
        <v>32532</v>
      </c>
      <c r="C4769" s="321" t="s">
        <v>27142</v>
      </c>
      <c r="D4769" s="322">
        <v>96.12</v>
      </c>
    </row>
    <row r="4770" spans="1:5" ht="17.100000000000001" customHeight="1">
      <c r="A4770" s="319">
        <v>4061</v>
      </c>
      <c r="B4770" s="320" t="s">
        <v>32533</v>
      </c>
      <c r="C4770" s="321" t="s">
        <v>27142</v>
      </c>
      <c r="D4770" s="322">
        <v>71</v>
      </c>
      <c r="E4770" s="323" t="s">
        <v>28267</v>
      </c>
    </row>
    <row r="4771" spans="1:5" ht="17.100000000000001" customHeight="1">
      <c r="A4771" s="319">
        <v>4060</v>
      </c>
      <c r="B4771" s="320" t="s">
        <v>32534</v>
      </c>
      <c r="C4771" s="321" t="s">
        <v>27142</v>
      </c>
      <c r="D4771" s="322">
        <v>68.31</v>
      </c>
    </row>
    <row r="4772" spans="1:5" ht="17.100000000000001" customHeight="1">
      <c r="A4772" s="319">
        <v>4059</v>
      </c>
      <c r="B4772" s="320" t="s">
        <v>32535</v>
      </c>
      <c r="C4772" s="321" t="s">
        <v>27142</v>
      </c>
      <c r="D4772" s="322">
        <v>71</v>
      </c>
      <c r="E4772" s="323" t="s">
        <v>28267</v>
      </c>
    </row>
    <row r="4773" spans="1:5" ht="17.100000000000001" customHeight="1">
      <c r="A4773" s="319">
        <v>6544</v>
      </c>
      <c r="B4773" s="320" t="s">
        <v>32536</v>
      </c>
      <c r="C4773" s="321" t="s">
        <v>27142</v>
      </c>
      <c r="D4773" s="322">
        <v>64.599999999999994</v>
      </c>
    </row>
    <row r="4774" spans="1:5" ht="17.100000000000001" customHeight="1">
      <c r="A4774" s="319">
        <v>4062</v>
      </c>
      <c r="B4774" s="320" t="s">
        <v>32537</v>
      </c>
      <c r="C4774" s="321" t="s">
        <v>27142</v>
      </c>
      <c r="D4774" s="322">
        <v>63</v>
      </c>
      <c r="E4774" s="323" t="s">
        <v>28267</v>
      </c>
    </row>
    <row r="4775" spans="1:5" ht="17.100000000000001" customHeight="1">
      <c r="A4775" s="319">
        <v>4063</v>
      </c>
      <c r="B4775" s="320" t="s">
        <v>32538</v>
      </c>
      <c r="C4775" s="321" t="s">
        <v>27142</v>
      </c>
      <c r="D4775" s="322">
        <v>67</v>
      </c>
      <c r="E4775" s="323" t="s">
        <v>28267</v>
      </c>
    </row>
    <row r="4776" spans="1:5" ht="17.100000000000001" customHeight="1">
      <c r="A4776" s="319">
        <v>4064</v>
      </c>
      <c r="B4776" s="320" t="s">
        <v>32539</v>
      </c>
      <c r="C4776" s="321" t="s">
        <v>27142</v>
      </c>
      <c r="D4776" s="322">
        <v>37</v>
      </c>
      <c r="E4776" s="323" t="s">
        <v>28267</v>
      </c>
    </row>
    <row r="4777" spans="1:5" ht="17.100000000000001" customHeight="1">
      <c r="A4777" s="319">
        <v>4065</v>
      </c>
      <c r="B4777" s="320" t="s">
        <v>32540</v>
      </c>
      <c r="C4777" s="321" t="s">
        <v>27142</v>
      </c>
      <c r="D4777" s="322">
        <v>57</v>
      </c>
      <c r="E4777" s="323" t="s">
        <v>28267</v>
      </c>
    </row>
    <row r="4778" spans="1:5" ht="17.100000000000001" customHeight="1">
      <c r="A4778" s="319">
        <v>4066</v>
      </c>
      <c r="B4778" s="320" t="s">
        <v>32541</v>
      </c>
      <c r="C4778" s="321" t="s">
        <v>27142</v>
      </c>
      <c r="D4778" s="322">
        <v>57</v>
      </c>
      <c r="E4778" s="323" t="s">
        <v>28267</v>
      </c>
    </row>
    <row r="4779" spans="1:5" ht="17.100000000000001" customHeight="1">
      <c r="A4779" s="319">
        <v>4069</v>
      </c>
      <c r="B4779" s="320" t="s">
        <v>32542</v>
      </c>
      <c r="C4779" s="321" t="s">
        <v>27142</v>
      </c>
      <c r="D4779" s="322">
        <v>71</v>
      </c>
      <c r="E4779" s="323" t="s">
        <v>28267</v>
      </c>
    </row>
    <row r="4780" spans="1:5" ht="17.100000000000001" customHeight="1">
      <c r="A4780" s="319">
        <v>4068</v>
      </c>
      <c r="B4780" s="320" t="s">
        <v>32543</v>
      </c>
      <c r="C4780" s="321" t="s">
        <v>27142</v>
      </c>
      <c r="D4780" s="322">
        <v>96.12</v>
      </c>
    </row>
    <row r="4781" spans="1:5" ht="17.100000000000001" customHeight="1">
      <c r="A4781" s="319">
        <v>4067</v>
      </c>
      <c r="B4781" s="320" t="s">
        <v>32544</v>
      </c>
      <c r="C4781" s="321" t="s">
        <v>27142</v>
      </c>
      <c r="D4781" s="322">
        <v>71</v>
      </c>
      <c r="E4781" s="323" t="s">
        <v>28267</v>
      </c>
    </row>
    <row r="4782" spans="1:5" ht="17.100000000000001" customHeight="1">
      <c r="A4782" s="319">
        <v>4070</v>
      </c>
      <c r="B4782" s="320" t="s">
        <v>32545</v>
      </c>
      <c r="C4782" s="321" t="s">
        <v>27142</v>
      </c>
      <c r="D4782" s="322">
        <v>46</v>
      </c>
      <c r="E4782" s="323" t="s">
        <v>28267</v>
      </c>
    </row>
    <row r="4783" spans="1:5" ht="17.100000000000001" customHeight="1">
      <c r="A4783" s="319">
        <v>4071</v>
      </c>
      <c r="B4783" s="320" t="s">
        <v>32546</v>
      </c>
      <c r="C4783" s="321" t="s">
        <v>27142</v>
      </c>
      <c r="D4783" s="322">
        <v>49</v>
      </c>
      <c r="E4783" s="323" t="s">
        <v>28267</v>
      </c>
    </row>
    <row r="4784" spans="1:5" ht="17.100000000000001" customHeight="1">
      <c r="A4784" s="319">
        <v>12457</v>
      </c>
      <c r="B4784" s="320" t="s">
        <v>32547</v>
      </c>
      <c r="C4784" s="321" t="s">
        <v>27142</v>
      </c>
      <c r="D4784" s="322">
        <v>28.54</v>
      </c>
    </row>
    <row r="4785" spans="1:5" ht="17.100000000000001" customHeight="1">
      <c r="A4785" s="319">
        <v>12669</v>
      </c>
      <c r="B4785" s="320" t="s">
        <v>27885</v>
      </c>
      <c r="C4785" s="321" t="s">
        <v>27142</v>
      </c>
      <c r="D4785" s="322">
        <v>33.47</v>
      </c>
    </row>
    <row r="4786" spans="1:5" ht="17.100000000000001" customHeight="1">
      <c r="A4786" s="319">
        <v>12160</v>
      </c>
      <c r="B4786" s="320" t="s">
        <v>27886</v>
      </c>
      <c r="C4786" s="321" t="s">
        <v>27142</v>
      </c>
      <c r="D4786" s="322">
        <v>9.66</v>
      </c>
    </row>
    <row r="4787" spans="1:5" ht="17.100000000000001" customHeight="1">
      <c r="A4787" s="319">
        <v>4079</v>
      </c>
      <c r="B4787" s="320" t="s">
        <v>32548</v>
      </c>
      <c r="C4787" s="321" t="s">
        <v>27142</v>
      </c>
      <c r="D4787" s="322">
        <v>22.35</v>
      </c>
      <c r="E4787" s="323" t="s">
        <v>28267</v>
      </c>
    </row>
    <row r="4788" spans="1:5" ht="17.100000000000001" customHeight="1">
      <c r="A4788" s="319">
        <v>13307</v>
      </c>
      <c r="B4788" s="320" t="s">
        <v>27887</v>
      </c>
      <c r="C4788" s="321" t="s">
        <v>27142</v>
      </c>
      <c r="D4788" s="322">
        <v>96.05</v>
      </c>
      <c r="E4788" s="323" t="s">
        <v>28267</v>
      </c>
    </row>
    <row r="4789" spans="1:5" ht="17.100000000000001" customHeight="1">
      <c r="A4789" s="319">
        <v>13403</v>
      </c>
      <c r="B4789" s="320" t="s">
        <v>27888</v>
      </c>
      <c r="C4789" s="321" t="s">
        <v>27142</v>
      </c>
      <c r="D4789" s="322">
        <v>36.020000000000003</v>
      </c>
    </row>
    <row r="4790" spans="1:5" ht="15" customHeight="1">
      <c r="A4790" s="319">
        <v>1934</v>
      </c>
      <c r="B4790" s="320" t="s">
        <v>32549</v>
      </c>
      <c r="C4790" s="321" t="s">
        <v>27142</v>
      </c>
      <c r="D4790" s="322">
        <v>27.41</v>
      </c>
    </row>
    <row r="4791" spans="1:5" ht="17.100000000000001" customHeight="1">
      <c r="A4791" s="319">
        <v>1933</v>
      </c>
      <c r="B4791" s="320" t="s">
        <v>32550</v>
      </c>
      <c r="C4791" s="321" t="s">
        <v>27142</v>
      </c>
      <c r="D4791" s="322">
        <v>28.54</v>
      </c>
    </row>
    <row r="4792" spans="1:5" ht="17.100000000000001" customHeight="1">
      <c r="A4792" s="319">
        <v>4078</v>
      </c>
      <c r="B4792" s="320" t="s">
        <v>32551</v>
      </c>
      <c r="C4792" s="321" t="s">
        <v>27142</v>
      </c>
      <c r="D4792" s="322">
        <v>29.5</v>
      </c>
      <c r="E4792" s="323" t="s">
        <v>28267</v>
      </c>
    </row>
    <row r="4793" spans="1:5" ht="17.100000000000001" customHeight="1">
      <c r="A4793" s="319">
        <v>8616</v>
      </c>
      <c r="B4793" s="320" t="s">
        <v>27889</v>
      </c>
      <c r="C4793" s="321" t="s">
        <v>27142</v>
      </c>
      <c r="D4793" s="322">
        <v>29.5</v>
      </c>
      <c r="E4793" s="323" t="s">
        <v>28267</v>
      </c>
    </row>
    <row r="4794" spans="1:5" ht="17.100000000000001" customHeight="1">
      <c r="A4794" s="319">
        <v>4072</v>
      </c>
      <c r="B4794" s="320" t="s">
        <v>32552</v>
      </c>
      <c r="C4794" s="321" t="s">
        <v>27142</v>
      </c>
      <c r="D4794" s="322">
        <v>62.6</v>
      </c>
      <c r="E4794" s="323" t="s">
        <v>28267</v>
      </c>
    </row>
    <row r="4795" spans="1:5" ht="17.100000000000001" customHeight="1">
      <c r="A4795" s="319">
        <v>8314</v>
      </c>
      <c r="B4795" s="320" t="s">
        <v>27890</v>
      </c>
      <c r="C4795" s="321" t="s">
        <v>27142</v>
      </c>
      <c r="D4795" s="322">
        <v>32.35</v>
      </c>
    </row>
    <row r="4796" spans="1:5" ht="15" customHeight="1">
      <c r="A4796" s="319">
        <v>12769</v>
      </c>
      <c r="B4796" s="320" t="s">
        <v>32553</v>
      </c>
      <c r="C4796" s="321" t="s">
        <v>27142</v>
      </c>
      <c r="D4796" s="322">
        <v>67.650000000000006</v>
      </c>
      <c r="E4796" s="323" t="s">
        <v>28267</v>
      </c>
    </row>
    <row r="4797" spans="1:5" ht="15" customHeight="1">
      <c r="A4797" s="319">
        <v>12767</v>
      </c>
      <c r="B4797" s="320" t="s">
        <v>32554</v>
      </c>
      <c r="C4797" s="321" t="s">
        <v>27142</v>
      </c>
      <c r="D4797" s="322">
        <v>85.67</v>
      </c>
      <c r="E4797" s="323" t="s">
        <v>28267</v>
      </c>
    </row>
    <row r="4798" spans="1:5" ht="15" customHeight="1">
      <c r="A4798" s="319">
        <v>12768</v>
      </c>
      <c r="B4798" s="320" t="s">
        <v>32555</v>
      </c>
      <c r="C4798" s="321" t="s">
        <v>27142</v>
      </c>
      <c r="D4798" s="322">
        <v>72.14</v>
      </c>
      <c r="E4798" s="323" t="s">
        <v>28267</v>
      </c>
    </row>
    <row r="4799" spans="1:5" ht="17.100000000000001" customHeight="1">
      <c r="A4799" s="319">
        <v>4075</v>
      </c>
      <c r="B4799" s="320" t="s">
        <v>27891</v>
      </c>
      <c r="C4799" s="321" t="s">
        <v>27142</v>
      </c>
      <c r="D4799" s="322">
        <v>50.5</v>
      </c>
      <c r="E4799" s="323" t="s">
        <v>28267</v>
      </c>
    </row>
    <row r="4800" spans="1:5" ht="17.100000000000001" customHeight="1">
      <c r="A4800" s="319">
        <v>9076</v>
      </c>
      <c r="B4800" s="320" t="s">
        <v>32556</v>
      </c>
      <c r="C4800" s="321" t="s">
        <v>27142</v>
      </c>
      <c r="D4800" s="322">
        <v>50.5</v>
      </c>
      <c r="E4800" s="323" t="s">
        <v>28267</v>
      </c>
    </row>
    <row r="4801" spans="1:5" ht="17.100000000000001" customHeight="1">
      <c r="A4801" s="319">
        <v>4074</v>
      </c>
      <c r="B4801" s="320" t="s">
        <v>32557</v>
      </c>
      <c r="C4801" s="321" t="s">
        <v>27142</v>
      </c>
      <c r="D4801" s="322">
        <v>49.73</v>
      </c>
    </row>
    <row r="4802" spans="1:5" ht="17.100000000000001" customHeight="1">
      <c r="A4802" s="319">
        <v>4073</v>
      </c>
      <c r="B4802" s="320" t="s">
        <v>32558</v>
      </c>
      <c r="C4802" s="321" t="s">
        <v>27142</v>
      </c>
      <c r="D4802" s="322">
        <v>78</v>
      </c>
      <c r="E4802" s="323" t="s">
        <v>28267</v>
      </c>
    </row>
    <row r="4803" spans="1:5" ht="17.100000000000001" customHeight="1">
      <c r="A4803" s="319">
        <v>4076</v>
      </c>
      <c r="B4803" s="320" t="s">
        <v>32559</v>
      </c>
      <c r="C4803" s="321" t="s">
        <v>27142</v>
      </c>
      <c r="D4803" s="322">
        <v>89</v>
      </c>
      <c r="E4803" s="323" t="s">
        <v>28267</v>
      </c>
    </row>
    <row r="4804" spans="1:5" ht="17.100000000000001" customHeight="1">
      <c r="A4804" s="319">
        <v>8313</v>
      </c>
      <c r="B4804" s="320" t="s">
        <v>27892</v>
      </c>
      <c r="C4804" s="321" t="s">
        <v>27142</v>
      </c>
      <c r="D4804" s="322">
        <v>75.62</v>
      </c>
    </row>
    <row r="4805" spans="1:5" ht="17.100000000000001" customHeight="1">
      <c r="A4805" s="319">
        <v>1935</v>
      </c>
      <c r="B4805" s="320" t="s">
        <v>32560</v>
      </c>
      <c r="C4805" s="321" t="s">
        <v>27142</v>
      </c>
      <c r="D4805" s="322">
        <v>58.69</v>
      </c>
    </row>
    <row r="4806" spans="1:5" ht="15" customHeight="1">
      <c r="A4806" s="319">
        <v>8306</v>
      </c>
      <c r="C4806" s="321" t="s">
        <v>27142</v>
      </c>
      <c r="D4806" s="322">
        <v>69.069999999999993</v>
      </c>
    </row>
    <row r="4807" spans="1:5" ht="17.100000000000001" customHeight="1">
      <c r="B4807" s="320" t="s">
        <v>27893</v>
      </c>
    </row>
    <row r="4808" spans="1:5" ht="17.100000000000001" customHeight="1">
      <c r="A4808" s="319">
        <v>4077</v>
      </c>
      <c r="B4808" s="320" t="s">
        <v>32561</v>
      </c>
      <c r="C4808" s="321" t="s">
        <v>27142</v>
      </c>
      <c r="D4808" s="322">
        <v>97.83</v>
      </c>
    </row>
    <row r="4809" spans="1:5" ht="17.100000000000001" customHeight="1">
      <c r="A4809" s="319">
        <v>13372</v>
      </c>
      <c r="B4809" s="320" t="s">
        <v>27894</v>
      </c>
      <c r="C4809" s="321" t="s">
        <v>27142</v>
      </c>
      <c r="D4809" s="322">
        <v>28.63</v>
      </c>
    </row>
    <row r="4810" spans="1:5" ht="17.100000000000001" customHeight="1">
      <c r="A4810" s="319">
        <v>13373</v>
      </c>
      <c r="B4810" s="320" t="s">
        <v>32562</v>
      </c>
      <c r="C4810" s="321" t="s">
        <v>27142</v>
      </c>
      <c r="D4810" s="322">
        <v>44.89</v>
      </c>
    </row>
    <row r="4811" spans="1:5" ht="17.100000000000001" customHeight="1">
      <c r="A4811" s="319">
        <v>13374</v>
      </c>
      <c r="B4811" s="320" t="s">
        <v>32563</v>
      </c>
      <c r="C4811" s="321" t="s">
        <v>27142</v>
      </c>
      <c r="D4811" s="322">
        <v>44.89</v>
      </c>
    </row>
    <row r="4812" spans="1:5" ht="17.100000000000001" customHeight="1">
      <c r="A4812" s="319">
        <v>13375</v>
      </c>
      <c r="B4812" s="320" t="s">
        <v>27895</v>
      </c>
      <c r="C4812" s="321" t="s">
        <v>27142</v>
      </c>
      <c r="D4812" s="322">
        <v>43.05</v>
      </c>
    </row>
    <row r="4813" spans="1:5" ht="17.100000000000001" customHeight="1">
      <c r="A4813" s="319">
        <v>13376</v>
      </c>
      <c r="B4813" s="320" t="s">
        <v>27896</v>
      </c>
      <c r="C4813" s="321" t="s">
        <v>27142</v>
      </c>
      <c r="D4813" s="322">
        <v>43.05</v>
      </c>
    </row>
    <row r="4814" spans="1:5" ht="15" customHeight="1">
      <c r="A4814" s="319">
        <v>2000</v>
      </c>
      <c r="B4814" s="320" t="s">
        <v>32564</v>
      </c>
      <c r="C4814" s="321" t="s">
        <v>27142</v>
      </c>
      <c r="D4814" s="322">
        <v>2.7</v>
      </c>
      <c r="E4814" s="323" t="s">
        <v>28267</v>
      </c>
    </row>
    <row r="4815" spans="1:5" ht="15" customHeight="1">
      <c r="A4815" s="319">
        <v>2001</v>
      </c>
      <c r="B4815" s="320" t="s">
        <v>32565</v>
      </c>
      <c r="C4815" s="321" t="s">
        <v>27142</v>
      </c>
      <c r="D4815" s="322">
        <v>2.1</v>
      </c>
      <c r="E4815" s="323" t="s">
        <v>28267</v>
      </c>
    </row>
    <row r="4816" spans="1:5" ht="15" customHeight="1">
      <c r="A4816" s="319">
        <v>2002</v>
      </c>
      <c r="B4816" s="320" t="s">
        <v>32566</v>
      </c>
      <c r="C4816" s="321" t="s">
        <v>27142</v>
      </c>
      <c r="D4816" s="322">
        <v>5.0999999999999996</v>
      </c>
      <c r="E4816" s="323" t="s">
        <v>28267</v>
      </c>
    </row>
    <row r="4817" spans="1:5" ht="15" customHeight="1">
      <c r="A4817" s="319">
        <v>2003</v>
      </c>
      <c r="B4817" s="320" t="s">
        <v>32567</v>
      </c>
      <c r="C4817" s="321" t="s">
        <v>27142</v>
      </c>
      <c r="D4817" s="322">
        <v>2.1</v>
      </c>
      <c r="E4817" s="323" t="s">
        <v>28267</v>
      </c>
    </row>
    <row r="4818" spans="1:5" ht="15" customHeight="1">
      <c r="A4818" s="319">
        <v>13317</v>
      </c>
      <c r="B4818" s="320" t="s">
        <v>32568</v>
      </c>
      <c r="C4818" s="321" t="s">
        <v>27142</v>
      </c>
      <c r="D4818" s="322">
        <v>23.17</v>
      </c>
    </row>
    <row r="4819" spans="1:5" ht="15" customHeight="1">
      <c r="A4819" s="319">
        <v>13378</v>
      </c>
      <c r="B4819" s="320" t="s">
        <v>32569</v>
      </c>
      <c r="C4819" s="321" t="s">
        <v>27142</v>
      </c>
      <c r="D4819" s="322">
        <v>3.2</v>
      </c>
      <c r="E4819" s="323" t="s">
        <v>28267</v>
      </c>
    </row>
    <row r="4820" spans="1:5" ht="15" customHeight="1">
      <c r="A4820" s="319">
        <v>13499</v>
      </c>
      <c r="B4820" s="320" t="s">
        <v>32570</v>
      </c>
      <c r="C4820" s="321" t="s">
        <v>27142</v>
      </c>
      <c r="D4820" s="322">
        <v>77.94</v>
      </c>
    </row>
    <row r="4821" spans="1:5" ht="15" customHeight="1">
      <c r="A4821" s="319">
        <v>10046</v>
      </c>
      <c r="B4821" s="320" t="s">
        <v>27897</v>
      </c>
      <c r="C4821" s="321" t="s">
        <v>27142</v>
      </c>
      <c r="D4821" s="322">
        <v>4.6399999999999997</v>
      </c>
    </row>
    <row r="4822" spans="1:5" ht="15" customHeight="1">
      <c r="A4822" s="319">
        <v>10811</v>
      </c>
      <c r="B4822" s="320" t="s">
        <v>32571</v>
      </c>
      <c r="C4822" s="321" t="s">
        <v>27142</v>
      </c>
      <c r="D4822" s="322">
        <v>387.56</v>
      </c>
    </row>
    <row r="4823" spans="1:5" ht="17.100000000000001" customHeight="1">
      <c r="A4823" s="319">
        <v>6547</v>
      </c>
      <c r="B4823" s="320" t="s">
        <v>32572</v>
      </c>
      <c r="C4823" s="321" t="s">
        <v>27142</v>
      </c>
      <c r="D4823" s="322">
        <v>1.2</v>
      </c>
      <c r="E4823" s="323" t="s">
        <v>28267</v>
      </c>
    </row>
    <row r="4824" spans="1:5" ht="17.100000000000001" customHeight="1">
      <c r="A4824" s="319">
        <v>3982</v>
      </c>
      <c r="B4824" s="320" t="s">
        <v>32573</v>
      </c>
      <c r="C4824" s="321" t="s">
        <v>27142</v>
      </c>
      <c r="D4824" s="322">
        <v>4.8</v>
      </c>
      <c r="E4824" s="323" t="s">
        <v>28267</v>
      </c>
    </row>
    <row r="4825" spans="1:5" ht="17.100000000000001" customHeight="1">
      <c r="A4825" s="319">
        <v>3983</v>
      </c>
      <c r="B4825" s="320" t="s">
        <v>32574</v>
      </c>
      <c r="C4825" s="321" t="s">
        <v>27142</v>
      </c>
      <c r="D4825" s="322">
        <v>4.9000000000000004</v>
      </c>
      <c r="E4825" s="323" t="s">
        <v>28267</v>
      </c>
    </row>
    <row r="4826" spans="1:5" ht="17.100000000000001" customHeight="1">
      <c r="A4826" s="319">
        <v>3985</v>
      </c>
      <c r="B4826" s="320" t="s">
        <v>32575</v>
      </c>
      <c r="C4826" s="321" t="s">
        <v>27142</v>
      </c>
      <c r="D4826" s="322">
        <v>12.45</v>
      </c>
      <c r="E4826" s="323" t="s">
        <v>28267</v>
      </c>
    </row>
    <row r="4827" spans="1:5" ht="17.100000000000001" customHeight="1">
      <c r="A4827" s="319">
        <v>3986</v>
      </c>
      <c r="B4827" s="320" t="s">
        <v>27898</v>
      </c>
      <c r="C4827" s="321" t="s">
        <v>27142</v>
      </c>
      <c r="D4827" s="322">
        <v>9.6</v>
      </c>
      <c r="E4827" s="323" t="s">
        <v>28267</v>
      </c>
    </row>
    <row r="4828" spans="1:5" ht="17.100000000000001" customHeight="1">
      <c r="A4828" s="319">
        <v>3987</v>
      </c>
      <c r="B4828" s="320" t="s">
        <v>32576</v>
      </c>
      <c r="C4828" s="321" t="s">
        <v>27142</v>
      </c>
      <c r="D4828" s="322">
        <v>12.09</v>
      </c>
    </row>
    <row r="4829" spans="1:5" ht="17.100000000000001" customHeight="1">
      <c r="A4829" s="319">
        <v>3988</v>
      </c>
      <c r="B4829" s="320" t="s">
        <v>32577</v>
      </c>
      <c r="C4829" s="321" t="s">
        <v>27142</v>
      </c>
      <c r="D4829" s="322">
        <v>8.1300000000000008</v>
      </c>
    </row>
    <row r="4830" spans="1:5" ht="17.100000000000001" customHeight="1">
      <c r="A4830" s="319">
        <v>13700</v>
      </c>
      <c r="B4830" s="320" t="s">
        <v>27899</v>
      </c>
      <c r="C4830" s="321" t="s">
        <v>27142</v>
      </c>
      <c r="D4830" s="322">
        <v>33.630000000000003</v>
      </c>
    </row>
    <row r="4831" spans="1:5" ht="15" customHeight="1">
      <c r="A4831" s="319">
        <v>12163</v>
      </c>
      <c r="B4831" s="320" t="s">
        <v>32578</v>
      </c>
      <c r="C4831" s="321" t="s">
        <v>27142</v>
      </c>
      <c r="D4831" s="322">
        <v>25.56</v>
      </c>
    </row>
    <row r="4832" spans="1:5" ht="17.100000000000001" customHeight="1">
      <c r="A4832" s="319">
        <v>9868</v>
      </c>
      <c r="B4832" s="320" t="s">
        <v>32579</v>
      </c>
      <c r="C4832" s="321" t="s">
        <v>27142</v>
      </c>
      <c r="D4832" s="322">
        <v>3.66</v>
      </c>
    </row>
    <row r="4833" spans="1:5" ht="17.100000000000001" customHeight="1">
      <c r="A4833" s="319">
        <v>9869</v>
      </c>
      <c r="B4833" s="320" t="s">
        <v>32580</v>
      </c>
      <c r="C4833" s="321" t="s">
        <v>27142</v>
      </c>
      <c r="D4833" s="322">
        <v>2.4300000000000002</v>
      </c>
    </row>
    <row r="4834" spans="1:5" ht="17.100000000000001" customHeight="1">
      <c r="A4834" s="319">
        <v>9858</v>
      </c>
      <c r="B4834" s="320" t="s">
        <v>27900</v>
      </c>
      <c r="C4834" s="321" t="s">
        <v>27142</v>
      </c>
      <c r="D4834" s="322">
        <v>3.51</v>
      </c>
    </row>
    <row r="4835" spans="1:5" ht="17.100000000000001" customHeight="1">
      <c r="A4835" s="319">
        <v>9870</v>
      </c>
      <c r="B4835" s="320" t="s">
        <v>27901</v>
      </c>
      <c r="C4835" s="321" t="s">
        <v>27142</v>
      </c>
      <c r="D4835" s="322">
        <v>6.08</v>
      </c>
    </row>
    <row r="4836" spans="1:5" ht="15" customHeight="1">
      <c r="A4836" s="319">
        <v>9018</v>
      </c>
      <c r="B4836" s="320" t="s">
        <v>32581</v>
      </c>
      <c r="C4836" s="321" t="s">
        <v>27326</v>
      </c>
      <c r="D4836" s="322">
        <v>66.02</v>
      </c>
    </row>
    <row r="4837" spans="1:5" ht="17.100000000000001" customHeight="1">
      <c r="A4837" s="319">
        <v>3638</v>
      </c>
      <c r="B4837" s="320" t="s">
        <v>27902</v>
      </c>
      <c r="C4837" s="321" t="s">
        <v>27142</v>
      </c>
      <c r="D4837" s="322">
        <v>8.35</v>
      </c>
      <c r="E4837" s="323" t="s">
        <v>28267</v>
      </c>
    </row>
    <row r="4838" spans="1:5" ht="17.100000000000001" customHeight="1">
      <c r="A4838" s="319">
        <v>3637</v>
      </c>
      <c r="B4838" s="320" t="s">
        <v>27903</v>
      </c>
      <c r="C4838" s="321" t="s">
        <v>27142</v>
      </c>
      <c r="D4838" s="322">
        <v>4.8</v>
      </c>
      <c r="E4838" s="323" t="s">
        <v>28267</v>
      </c>
    </row>
    <row r="4839" spans="1:5" ht="17.100000000000001" customHeight="1">
      <c r="A4839" s="319">
        <v>3639</v>
      </c>
      <c r="B4839" s="320" t="s">
        <v>32582</v>
      </c>
      <c r="C4839" s="321" t="s">
        <v>27142</v>
      </c>
      <c r="D4839" s="322">
        <v>4.9000000000000004</v>
      </c>
      <c r="E4839" s="323" t="s">
        <v>28267</v>
      </c>
    </row>
    <row r="4840" spans="1:5" ht="17.100000000000001" customHeight="1">
      <c r="A4840" s="319">
        <v>3640</v>
      </c>
      <c r="B4840" s="320" t="s">
        <v>27904</v>
      </c>
      <c r="C4840" s="321" t="s">
        <v>27142</v>
      </c>
      <c r="D4840" s="322">
        <v>7.8</v>
      </c>
      <c r="E4840" s="323" t="s">
        <v>28267</v>
      </c>
    </row>
    <row r="4841" spans="1:5" ht="17.100000000000001" customHeight="1">
      <c r="A4841" s="319">
        <v>13377</v>
      </c>
      <c r="B4841" s="320" t="s">
        <v>27905</v>
      </c>
      <c r="C4841" s="321" t="s">
        <v>27142</v>
      </c>
      <c r="D4841" s="322">
        <v>19.899999999999999</v>
      </c>
    </row>
    <row r="4842" spans="1:5" ht="17.100000000000001" customHeight="1">
      <c r="A4842" s="319">
        <v>13682</v>
      </c>
      <c r="B4842" s="320" t="s">
        <v>27906</v>
      </c>
      <c r="C4842" s="321" t="s">
        <v>27142</v>
      </c>
      <c r="D4842" s="322">
        <v>7.35</v>
      </c>
      <c r="E4842" s="323" t="s">
        <v>28267</v>
      </c>
    </row>
    <row r="4843" spans="1:5" ht="17.100000000000001" customHeight="1">
      <c r="A4843" s="319">
        <v>8955</v>
      </c>
      <c r="B4843" s="320" t="s">
        <v>27907</v>
      </c>
      <c r="C4843" s="321" t="s">
        <v>27142</v>
      </c>
      <c r="D4843" s="322">
        <v>3.27</v>
      </c>
    </row>
    <row r="4844" spans="1:5" ht="17.100000000000001" customHeight="1">
      <c r="A4844" s="319">
        <v>3980</v>
      </c>
      <c r="B4844" s="320" t="s">
        <v>32583</v>
      </c>
      <c r="C4844" s="321" t="s">
        <v>27142</v>
      </c>
      <c r="D4844" s="322">
        <v>6</v>
      </c>
      <c r="E4844" s="323" t="s">
        <v>28267</v>
      </c>
    </row>
    <row r="4845" spans="1:5" ht="17.100000000000001" customHeight="1">
      <c r="A4845" s="319">
        <v>13318</v>
      </c>
      <c r="B4845" s="320" t="s">
        <v>27908</v>
      </c>
      <c r="C4845" s="321" t="s">
        <v>27142</v>
      </c>
      <c r="D4845" s="322">
        <v>14.76</v>
      </c>
    </row>
    <row r="4846" spans="1:5" ht="17.100000000000001" customHeight="1">
      <c r="A4846" s="319">
        <v>3981</v>
      </c>
      <c r="B4846" s="320" t="s">
        <v>27909</v>
      </c>
      <c r="C4846" s="321" t="s">
        <v>27142</v>
      </c>
      <c r="D4846" s="322">
        <v>10.5</v>
      </c>
      <c r="E4846" s="323" t="s">
        <v>28267</v>
      </c>
    </row>
    <row r="4847" spans="1:5" ht="17.100000000000001" customHeight="1">
      <c r="A4847" s="319">
        <v>4112</v>
      </c>
      <c r="B4847" s="320" t="s">
        <v>27910</v>
      </c>
      <c r="C4847" s="321" t="s">
        <v>27142</v>
      </c>
      <c r="D4847" s="322">
        <v>4.1500000000000004</v>
      </c>
      <c r="E4847" s="323" t="s">
        <v>28267</v>
      </c>
    </row>
    <row r="4848" spans="1:5" ht="15" customHeight="1">
      <c r="A4848" s="319">
        <v>13366</v>
      </c>
      <c r="B4848" s="320" t="s">
        <v>27954</v>
      </c>
      <c r="C4848" s="321" t="s">
        <v>27142</v>
      </c>
      <c r="D4848" s="322">
        <v>2.76</v>
      </c>
    </row>
    <row r="4849" spans="1:5" ht="17.100000000000001" customHeight="1">
      <c r="A4849" s="319">
        <v>3990</v>
      </c>
      <c r="B4849" s="320" t="s">
        <v>32584</v>
      </c>
      <c r="C4849" s="321" t="s">
        <v>27153</v>
      </c>
      <c r="D4849" s="322">
        <v>17.329999999999998</v>
      </c>
      <c r="E4849" s="323" t="s">
        <v>28267</v>
      </c>
    </row>
    <row r="4850" spans="1:5" ht="17.100000000000001" customHeight="1">
      <c r="A4850" s="319">
        <v>13301</v>
      </c>
      <c r="B4850" s="320" t="s">
        <v>32585</v>
      </c>
      <c r="C4850" s="321" t="s">
        <v>27142</v>
      </c>
      <c r="D4850" s="322">
        <v>73.2</v>
      </c>
    </row>
    <row r="4851" spans="1:5" ht="17.100000000000001" customHeight="1">
      <c r="A4851" s="319">
        <v>13400</v>
      </c>
      <c r="B4851" s="320" t="s">
        <v>32586</v>
      </c>
      <c r="C4851" s="321" t="s">
        <v>27142</v>
      </c>
      <c r="D4851" s="322">
        <v>52</v>
      </c>
      <c r="E4851" s="323" t="s">
        <v>28267</v>
      </c>
    </row>
    <row r="4852" spans="1:5" ht="17.100000000000001" customHeight="1">
      <c r="A4852" s="319">
        <v>13347</v>
      </c>
      <c r="B4852" s="320" t="s">
        <v>27684</v>
      </c>
      <c r="C4852" s="321" t="s">
        <v>27142</v>
      </c>
      <c r="D4852" s="322">
        <v>22.4</v>
      </c>
      <c r="E4852" s="323" t="s">
        <v>28267</v>
      </c>
    </row>
    <row r="4853" spans="1:5" ht="17.100000000000001" customHeight="1">
      <c r="A4853" s="319">
        <v>13348</v>
      </c>
      <c r="B4853" s="320" t="s">
        <v>27685</v>
      </c>
      <c r="C4853" s="321" t="s">
        <v>27142</v>
      </c>
      <c r="D4853" s="322">
        <v>12.1</v>
      </c>
    </row>
    <row r="4854" spans="1:5" ht="17.100000000000001" customHeight="1">
      <c r="A4854" s="319">
        <v>3460</v>
      </c>
      <c r="B4854" s="320" t="s">
        <v>32587</v>
      </c>
      <c r="C4854" s="321" t="s">
        <v>27142</v>
      </c>
      <c r="D4854" s="322">
        <v>45.3</v>
      </c>
      <c r="E4854" s="323" t="s">
        <v>28267</v>
      </c>
    </row>
    <row r="4855" spans="1:5" ht="17.100000000000001" customHeight="1">
      <c r="A4855" s="319">
        <v>13310</v>
      </c>
      <c r="B4855" s="320" t="s">
        <v>27911</v>
      </c>
      <c r="C4855" s="321" t="s">
        <v>27142</v>
      </c>
      <c r="D4855" s="322">
        <v>108.86</v>
      </c>
    </row>
    <row r="4856" spans="1:5" ht="17.100000000000001" customHeight="1">
      <c r="A4856" s="319">
        <v>13406</v>
      </c>
      <c r="B4856" s="320" t="s">
        <v>27912</v>
      </c>
      <c r="C4856" s="321" t="s">
        <v>27142</v>
      </c>
      <c r="D4856" s="322">
        <v>34.340000000000003</v>
      </c>
    </row>
    <row r="4857" spans="1:5" ht="15" customHeight="1">
      <c r="A4857" s="319">
        <v>3991</v>
      </c>
      <c r="B4857" s="320" t="s">
        <v>32588</v>
      </c>
      <c r="C4857" s="321" t="s">
        <v>27153</v>
      </c>
      <c r="D4857" s="322">
        <v>25.4</v>
      </c>
    </row>
    <row r="4858" spans="1:5" ht="17.100000000000001" customHeight="1">
      <c r="A4858" s="319">
        <v>13379</v>
      </c>
      <c r="B4858" s="320" t="s">
        <v>27686</v>
      </c>
      <c r="C4858" s="321" t="s">
        <v>27142</v>
      </c>
      <c r="D4858" s="322">
        <v>21.69</v>
      </c>
      <c r="E4858" s="323" t="s">
        <v>28267</v>
      </c>
    </row>
    <row r="4859" spans="1:5" ht="15" customHeight="1">
      <c r="A4859" s="319">
        <v>3992</v>
      </c>
      <c r="B4859" s="320" t="s">
        <v>32589</v>
      </c>
      <c r="C4859" s="321" t="s">
        <v>27142</v>
      </c>
      <c r="D4859" s="322">
        <v>81.96</v>
      </c>
    </row>
    <row r="4860" spans="1:5" ht="15" customHeight="1">
      <c r="A4860" s="319">
        <v>3993</v>
      </c>
      <c r="B4860" s="320" t="s">
        <v>32590</v>
      </c>
      <c r="C4860" s="321" t="s">
        <v>27142</v>
      </c>
      <c r="D4860" s="322">
        <v>126</v>
      </c>
      <c r="E4860" s="323" t="s">
        <v>28267</v>
      </c>
    </row>
    <row r="4861" spans="1:5" ht="15" customHeight="1">
      <c r="A4861" s="319">
        <v>9860</v>
      </c>
      <c r="B4861" s="320" t="s">
        <v>27913</v>
      </c>
      <c r="C4861" s="321" t="s">
        <v>27153</v>
      </c>
      <c r="D4861" s="322">
        <v>9.2100000000000009</v>
      </c>
    </row>
    <row r="4862" spans="1:5" ht="17.100000000000001" customHeight="1">
      <c r="A4862" s="319">
        <v>3994</v>
      </c>
      <c r="B4862" s="320" t="s">
        <v>38859</v>
      </c>
      <c r="C4862" s="321" t="s">
        <v>27142</v>
      </c>
      <c r="D4862" s="322">
        <v>169.5</v>
      </c>
      <c r="E4862" s="323" t="s">
        <v>28267</v>
      </c>
    </row>
    <row r="4863" spans="1:5" ht="15" customHeight="1">
      <c r="A4863" s="319">
        <v>3989</v>
      </c>
      <c r="B4863" s="320" t="s">
        <v>32591</v>
      </c>
      <c r="C4863" s="321" t="s">
        <v>27142</v>
      </c>
      <c r="D4863" s="322">
        <v>33.6</v>
      </c>
      <c r="E4863" s="323" t="s">
        <v>28267</v>
      </c>
    </row>
    <row r="4864" spans="1:5" ht="15" customHeight="1">
      <c r="A4864" s="319">
        <v>3995</v>
      </c>
      <c r="B4864" s="320" t="s">
        <v>32592</v>
      </c>
      <c r="C4864" s="321" t="s">
        <v>27142</v>
      </c>
      <c r="D4864" s="322">
        <v>159</v>
      </c>
      <c r="E4864" s="323" t="s">
        <v>28267</v>
      </c>
    </row>
    <row r="4865" spans="1:4" ht="15" customHeight="1">
      <c r="A4865" s="319">
        <v>3996</v>
      </c>
      <c r="B4865" s="320" t="s">
        <v>32593</v>
      </c>
      <c r="C4865" s="321" t="s">
        <v>27142</v>
      </c>
      <c r="D4865" s="322">
        <v>253.63</v>
      </c>
    </row>
    <row r="4866" spans="1:4" ht="17.100000000000001" customHeight="1">
      <c r="A4866" s="319">
        <v>13354</v>
      </c>
      <c r="B4866" s="320" t="s">
        <v>27687</v>
      </c>
      <c r="C4866" s="321" t="s">
        <v>27142</v>
      </c>
      <c r="D4866" s="322">
        <v>34.47</v>
      </c>
    </row>
    <row r="4867" spans="1:4" ht="17.100000000000001" customHeight="1">
      <c r="A4867" s="319">
        <v>13389</v>
      </c>
      <c r="B4867" s="320" t="s">
        <v>27688</v>
      </c>
      <c r="C4867" s="321" t="s">
        <v>27142</v>
      </c>
      <c r="D4867" s="322">
        <v>10.29</v>
      </c>
    </row>
    <row r="4868" spans="1:4" ht="17.100000000000001" customHeight="1">
      <c r="A4868" s="319">
        <v>13311</v>
      </c>
      <c r="B4868" s="320" t="s">
        <v>27914</v>
      </c>
      <c r="C4868" s="321" t="s">
        <v>27142</v>
      </c>
      <c r="D4868" s="322">
        <v>61.73</v>
      </c>
    </row>
    <row r="4869" spans="1:4" ht="15" customHeight="1">
      <c r="A4869" s="319">
        <v>13407</v>
      </c>
      <c r="B4869" s="320" t="s">
        <v>27915</v>
      </c>
      <c r="C4869" s="321" t="s">
        <v>27142</v>
      </c>
      <c r="D4869" s="322">
        <v>27.23</v>
      </c>
    </row>
    <row r="4870" spans="1:4" ht="17.100000000000001" customHeight="1">
      <c r="A4870" s="319">
        <v>13384</v>
      </c>
      <c r="B4870" s="320" t="s">
        <v>32594</v>
      </c>
      <c r="C4870" s="321" t="s">
        <v>27142</v>
      </c>
      <c r="D4870" s="322">
        <v>19.149999999999999</v>
      </c>
    </row>
    <row r="4871" spans="1:4" ht="17.100000000000001" customHeight="1">
      <c r="A4871" s="319">
        <v>13385</v>
      </c>
      <c r="B4871" s="320" t="s">
        <v>32595</v>
      </c>
      <c r="C4871" s="321" t="s">
        <v>27142</v>
      </c>
      <c r="D4871" s="322">
        <v>12.71</v>
      </c>
    </row>
    <row r="4872" spans="1:4" ht="17.100000000000001" customHeight="1">
      <c r="A4872" s="319">
        <v>12412</v>
      </c>
      <c r="B4872" s="320" t="s">
        <v>32596</v>
      </c>
      <c r="C4872" s="321" t="s">
        <v>27142</v>
      </c>
      <c r="D4872" s="322">
        <v>3.9</v>
      </c>
    </row>
    <row r="4873" spans="1:4" ht="17.100000000000001" customHeight="1">
      <c r="A4873" s="319">
        <v>13344</v>
      </c>
      <c r="B4873" s="320" t="s">
        <v>32597</v>
      </c>
      <c r="C4873" s="321" t="s">
        <v>27142</v>
      </c>
      <c r="D4873" s="322">
        <v>9.93</v>
      </c>
    </row>
    <row r="4874" spans="1:4" ht="17.100000000000001" customHeight="1">
      <c r="A4874" s="319">
        <v>12413</v>
      </c>
      <c r="B4874" s="320" t="s">
        <v>32598</v>
      </c>
      <c r="C4874" s="321" t="s">
        <v>27142</v>
      </c>
      <c r="D4874" s="322">
        <v>7.82</v>
      </c>
    </row>
    <row r="4875" spans="1:4" ht="17.100000000000001" customHeight="1">
      <c r="A4875" s="319">
        <v>12414</v>
      </c>
      <c r="B4875" s="320" t="s">
        <v>32599</v>
      </c>
      <c r="C4875" s="321" t="s">
        <v>27142</v>
      </c>
      <c r="D4875" s="322">
        <v>4.5199999999999996</v>
      </c>
    </row>
    <row r="4876" spans="1:4" ht="17.100000000000001" customHeight="1">
      <c r="A4876" s="319">
        <v>13381</v>
      </c>
      <c r="B4876" s="320" t="s">
        <v>32600</v>
      </c>
      <c r="C4876" s="321" t="s">
        <v>27142</v>
      </c>
      <c r="D4876" s="322">
        <v>8.2799999999999994</v>
      </c>
    </row>
    <row r="4877" spans="1:4" ht="17.100000000000001" customHeight="1">
      <c r="A4877" s="319">
        <v>13386</v>
      </c>
      <c r="B4877" s="320" t="s">
        <v>32601</v>
      </c>
      <c r="C4877" s="321" t="s">
        <v>27142</v>
      </c>
      <c r="D4877" s="322">
        <v>12.55</v>
      </c>
    </row>
    <row r="4878" spans="1:4" ht="17.100000000000001" customHeight="1">
      <c r="A4878" s="319">
        <v>13345</v>
      </c>
      <c r="B4878" s="320" t="s">
        <v>32602</v>
      </c>
      <c r="C4878" s="321" t="s">
        <v>27142</v>
      </c>
      <c r="D4878" s="322">
        <v>11.99</v>
      </c>
    </row>
    <row r="4879" spans="1:4" ht="15" customHeight="1">
      <c r="A4879" s="319">
        <v>12415</v>
      </c>
      <c r="B4879" s="320" t="s">
        <v>32603</v>
      </c>
      <c r="C4879" s="321" t="s">
        <v>27142</v>
      </c>
      <c r="D4879" s="322">
        <v>8.43</v>
      </c>
    </row>
    <row r="4880" spans="1:4" ht="15" customHeight="1">
      <c r="A4880" s="319">
        <v>12416</v>
      </c>
      <c r="B4880" s="320" t="s">
        <v>32604</v>
      </c>
      <c r="C4880" s="321" t="s">
        <v>27142</v>
      </c>
      <c r="D4880" s="322">
        <v>4.8499999999999996</v>
      </c>
    </row>
    <row r="4881" spans="1:4" ht="17.100000000000001" customHeight="1">
      <c r="A4881" s="319">
        <v>13343</v>
      </c>
      <c r="B4881" s="320" t="s">
        <v>32605</v>
      </c>
      <c r="C4881" s="321" t="s">
        <v>27142</v>
      </c>
      <c r="D4881" s="322">
        <v>11.99</v>
      </c>
    </row>
    <row r="4882" spans="1:4" ht="17.100000000000001" customHeight="1">
      <c r="A4882" s="319">
        <v>13380</v>
      </c>
      <c r="B4882" s="320" t="s">
        <v>32606</v>
      </c>
      <c r="C4882" s="321" t="s">
        <v>27142</v>
      </c>
      <c r="D4882" s="322">
        <v>12.55</v>
      </c>
    </row>
    <row r="4883" spans="1:4" ht="17.100000000000001" customHeight="1">
      <c r="A4883" s="319">
        <v>13325</v>
      </c>
      <c r="B4883" s="320" t="s">
        <v>27916</v>
      </c>
      <c r="C4883" s="321" t="s">
        <v>27142</v>
      </c>
      <c r="D4883" s="322">
        <v>30.73</v>
      </c>
    </row>
    <row r="4884" spans="1:4" ht="17.100000000000001" customHeight="1">
      <c r="A4884" s="319">
        <v>13416</v>
      </c>
      <c r="B4884" s="320" t="s">
        <v>27917</v>
      </c>
      <c r="C4884" s="321" t="s">
        <v>27142</v>
      </c>
      <c r="D4884" s="322">
        <v>9.06</v>
      </c>
    </row>
    <row r="4885" spans="1:4" ht="17.100000000000001" customHeight="1">
      <c r="A4885" s="319">
        <v>13313</v>
      </c>
      <c r="B4885" s="320" t="s">
        <v>27918</v>
      </c>
      <c r="C4885" s="321" t="s">
        <v>27142</v>
      </c>
      <c r="D4885" s="322">
        <v>43.53</v>
      </c>
    </row>
    <row r="4886" spans="1:4" ht="17.100000000000001" customHeight="1">
      <c r="A4886" s="319">
        <v>13409</v>
      </c>
      <c r="B4886" s="320" t="s">
        <v>27919</v>
      </c>
      <c r="C4886" s="321" t="s">
        <v>27142</v>
      </c>
      <c r="D4886" s="322">
        <v>12.79</v>
      </c>
    </row>
    <row r="4887" spans="1:4" ht="17.100000000000001" customHeight="1">
      <c r="A4887" s="319">
        <v>13387</v>
      </c>
      <c r="B4887" s="320" t="s">
        <v>32607</v>
      </c>
      <c r="C4887" s="321" t="s">
        <v>27142</v>
      </c>
      <c r="D4887" s="322">
        <v>9.48</v>
      </c>
    </row>
    <row r="4888" spans="1:4" ht="17.100000000000001" customHeight="1">
      <c r="A4888" s="319">
        <v>13308</v>
      </c>
      <c r="B4888" s="320" t="s">
        <v>27920</v>
      </c>
      <c r="C4888" s="321" t="s">
        <v>27142</v>
      </c>
      <c r="D4888" s="322">
        <v>36.29</v>
      </c>
    </row>
    <row r="4889" spans="1:4" ht="17.100000000000001" customHeight="1">
      <c r="A4889" s="319">
        <v>13404</v>
      </c>
      <c r="B4889" s="320" t="s">
        <v>27921</v>
      </c>
      <c r="C4889" s="321" t="s">
        <v>27142</v>
      </c>
      <c r="D4889" s="322">
        <v>10.44</v>
      </c>
    </row>
    <row r="4890" spans="1:4" ht="17.100000000000001" customHeight="1">
      <c r="A4890" s="319">
        <v>13382</v>
      </c>
      <c r="B4890" s="320" t="s">
        <v>32608</v>
      </c>
      <c r="C4890" s="321" t="s">
        <v>27142</v>
      </c>
      <c r="D4890" s="322">
        <v>12.97</v>
      </c>
    </row>
    <row r="4891" spans="1:4" ht="17.100000000000001" customHeight="1">
      <c r="A4891" s="319">
        <v>13388</v>
      </c>
      <c r="B4891" s="320" t="s">
        <v>32609</v>
      </c>
      <c r="C4891" s="321" t="s">
        <v>27142</v>
      </c>
      <c r="D4891" s="322">
        <v>12.97</v>
      </c>
    </row>
    <row r="4892" spans="1:4" ht="17.100000000000001" customHeight="1">
      <c r="A4892" s="319">
        <v>13383</v>
      </c>
      <c r="B4892" s="320" t="s">
        <v>32610</v>
      </c>
      <c r="C4892" s="321" t="s">
        <v>27142</v>
      </c>
      <c r="D4892" s="322">
        <v>17.22</v>
      </c>
    </row>
    <row r="4893" spans="1:4" ht="17.100000000000001" customHeight="1">
      <c r="A4893" s="319">
        <v>13350</v>
      </c>
      <c r="B4893" s="320" t="s">
        <v>32611</v>
      </c>
      <c r="C4893" s="321" t="s">
        <v>27142</v>
      </c>
      <c r="D4893" s="322">
        <v>43.05</v>
      </c>
    </row>
    <row r="4894" spans="1:4" ht="17.100000000000001" customHeight="1">
      <c r="A4894" s="319">
        <v>13306</v>
      </c>
      <c r="B4894" s="320" t="s">
        <v>27922</v>
      </c>
      <c r="C4894" s="321" t="s">
        <v>27142</v>
      </c>
      <c r="D4894" s="322">
        <v>54.45</v>
      </c>
    </row>
    <row r="4895" spans="1:4" ht="17.100000000000001" customHeight="1">
      <c r="A4895" s="319">
        <v>13402</v>
      </c>
      <c r="B4895" s="320" t="s">
        <v>27923</v>
      </c>
      <c r="C4895" s="321" t="s">
        <v>27142</v>
      </c>
      <c r="D4895" s="322">
        <v>18.91</v>
      </c>
    </row>
    <row r="4896" spans="1:4" ht="17.100000000000001" customHeight="1">
      <c r="A4896" s="319">
        <v>13361</v>
      </c>
      <c r="B4896" s="320" t="s">
        <v>32612</v>
      </c>
      <c r="C4896" s="321" t="s">
        <v>27142</v>
      </c>
      <c r="D4896" s="322">
        <v>15.91</v>
      </c>
    </row>
    <row r="4897" spans="1:5" ht="17.100000000000001" customHeight="1">
      <c r="A4897" s="319">
        <v>13390</v>
      </c>
      <c r="B4897" s="320" t="s">
        <v>32613</v>
      </c>
      <c r="C4897" s="321" t="s">
        <v>27142</v>
      </c>
      <c r="D4897" s="322">
        <v>19.940000000000001</v>
      </c>
    </row>
    <row r="4898" spans="1:5" ht="15" customHeight="1">
      <c r="A4898" s="319">
        <v>13698</v>
      </c>
      <c r="B4898" s="320" t="s">
        <v>27924</v>
      </c>
      <c r="C4898" s="321" t="s">
        <v>27142</v>
      </c>
      <c r="D4898" s="322">
        <v>86.11</v>
      </c>
    </row>
    <row r="4899" spans="1:5" ht="15" customHeight="1">
      <c r="A4899" s="319">
        <v>4096</v>
      </c>
      <c r="B4899" s="320" t="s">
        <v>32614</v>
      </c>
      <c r="C4899" s="321" t="s">
        <v>27142</v>
      </c>
      <c r="D4899" s="322">
        <v>42.7</v>
      </c>
      <c r="E4899" s="323" t="s">
        <v>28267</v>
      </c>
    </row>
    <row r="4900" spans="1:5" ht="15" customHeight="1">
      <c r="A4900" s="319">
        <v>12765</v>
      </c>
      <c r="B4900" s="320" t="s">
        <v>32615</v>
      </c>
      <c r="C4900" s="321" t="s">
        <v>27142</v>
      </c>
      <c r="D4900" s="322">
        <v>51.26</v>
      </c>
    </row>
    <row r="4901" spans="1:5" ht="15" customHeight="1">
      <c r="A4901" s="319">
        <v>4095</v>
      </c>
      <c r="B4901" s="320" t="s">
        <v>32616</v>
      </c>
      <c r="C4901" s="321" t="s">
        <v>27142</v>
      </c>
      <c r="D4901" s="322">
        <v>35.9</v>
      </c>
      <c r="E4901" s="323" t="s">
        <v>28267</v>
      </c>
    </row>
    <row r="4902" spans="1:5" ht="15" customHeight="1">
      <c r="A4902" s="319">
        <v>12157</v>
      </c>
      <c r="B4902" s="320" t="s">
        <v>32617</v>
      </c>
      <c r="C4902" s="321" t="s">
        <v>27142</v>
      </c>
      <c r="D4902" s="322">
        <v>126.15</v>
      </c>
    </row>
    <row r="4903" spans="1:5" ht="15" customHeight="1">
      <c r="A4903" s="319">
        <v>4097</v>
      </c>
      <c r="B4903" s="320" t="s">
        <v>27925</v>
      </c>
      <c r="C4903" s="321" t="s">
        <v>27142</v>
      </c>
      <c r="D4903" s="322">
        <v>49</v>
      </c>
      <c r="E4903" s="323" t="s">
        <v>28267</v>
      </c>
    </row>
    <row r="4904" spans="1:5" ht="17.100000000000001" customHeight="1">
      <c r="A4904" s="319">
        <v>13305</v>
      </c>
      <c r="B4904" s="320" t="s">
        <v>27926</v>
      </c>
      <c r="C4904" s="321" t="s">
        <v>27142</v>
      </c>
      <c r="D4904" s="322">
        <v>144.09</v>
      </c>
    </row>
    <row r="4905" spans="1:5" ht="17.100000000000001" customHeight="1">
      <c r="A4905" s="319">
        <v>13401</v>
      </c>
      <c r="B4905" s="320" t="s">
        <v>27927</v>
      </c>
      <c r="C4905" s="321" t="s">
        <v>27142</v>
      </c>
      <c r="D4905" s="322">
        <v>60.48</v>
      </c>
    </row>
    <row r="4906" spans="1:5" ht="15" customHeight="1">
      <c r="A4906" s="319">
        <v>9596</v>
      </c>
      <c r="B4906" s="320" t="s">
        <v>32618</v>
      </c>
      <c r="C4906" s="321" t="s">
        <v>27142</v>
      </c>
      <c r="D4906" s="322">
        <v>54.98</v>
      </c>
    </row>
    <row r="4907" spans="1:5" ht="17.100000000000001" customHeight="1">
      <c r="A4907" s="319">
        <v>13362</v>
      </c>
      <c r="B4907" s="320" t="s">
        <v>27928</v>
      </c>
      <c r="C4907" s="321" t="s">
        <v>27142</v>
      </c>
      <c r="D4907" s="322">
        <v>51.17</v>
      </c>
    </row>
    <row r="4908" spans="1:5" ht="15" customHeight="1">
      <c r="A4908" s="319">
        <v>12158</v>
      </c>
      <c r="B4908" s="320" t="s">
        <v>32619</v>
      </c>
      <c r="C4908" s="321" t="s">
        <v>27142</v>
      </c>
      <c r="D4908" s="322">
        <v>70.45</v>
      </c>
    </row>
    <row r="4909" spans="1:5" ht="15" customHeight="1">
      <c r="A4909" s="319">
        <v>4099</v>
      </c>
      <c r="B4909" s="320" t="s">
        <v>32620</v>
      </c>
      <c r="C4909" s="321" t="s">
        <v>27142</v>
      </c>
      <c r="D4909" s="322">
        <v>71</v>
      </c>
      <c r="E4909" s="323" t="s">
        <v>28267</v>
      </c>
    </row>
    <row r="4910" spans="1:5" ht="15" customHeight="1">
      <c r="A4910" s="319">
        <v>6551</v>
      </c>
      <c r="B4910" s="320" t="s">
        <v>27929</v>
      </c>
      <c r="C4910" s="321" t="s">
        <v>27142</v>
      </c>
      <c r="D4910" s="322">
        <v>71</v>
      </c>
      <c r="E4910" s="323" t="s">
        <v>28267</v>
      </c>
    </row>
    <row r="4911" spans="1:5" ht="15" customHeight="1">
      <c r="A4911" s="319">
        <v>10405</v>
      </c>
      <c r="B4911" s="320" t="s">
        <v>27930</v>
      </c>
      <c r="C4911" s="321" t="s">
        <v>27142</v>
      </c>
      <c r="D4911" s="322">
        <v>71</v>
      </c>
      <c r="E4911" s="323" t="s">
        <v>28267</v>
      </c>
    </row>
    <row r="4912" spans="1:5" ht="15" customHeight="1">
      <c r="A4912" s="319">
        <v>4098</v>
      </c>
      <c r="B4912" s="320" t="s">
        <v>27931</v>
      </c>
      <c r="C4912" s="321" t="s">
        <v>27142</v>
      </c>
      <c r="D4912" s="322">
        <v>71</v>
      </c>
      <c r="E4912" s="323" t="s">
        <v>28267</v>
      </c>
    </row>
    <row r="4913" spans="1:5" ht="15" customHeight="1">
      <c r="A4913" s="319">
        <v>4100</v>
      </c>
      <c r="B4913" s="320" t="s">
        <v>32621</v>
      </c>
      <c r="C4913" s="321" t="s">
        <v>27142</v>
      </c>
      <c r="D4913" s="322">
        <v>72.27</v>
      </c>
    </row>
    <row r="4914" spans="1:5" ht="15" customHeight="1">
      <c r="A4914" s="319">
        <v>12766</v>
      </c>
      <c r="B4914" s="320" t="s">
        <v>32622</v>
      </c>
      <c r="C4914" s="321" t="s">
        <v>27142</v>
      </c>
      <c r="D4914" s="322">
        <v>93.45</v>
      </c>
    </row>
    <row r="4915" spans="1:5" ht="15" customHeight="1">
      <c r="A4915" s="319">
        <v>9075</v>
      </c>
      <c r="B4915" s="320" t="s">
        <v>32623</v>
      </c>
      <c r="C4915" s="321" t="s">
        <v>27142</v>
      </c>
      <c r="D4915" s="322">
        <v>99</v>
      </c>
      <c r="E4915" s="323" t="s">
        <v>28267</v>
      </c>
    </row>
    <row r="4916" spans="1:5" ht="15" customHeight="1">
      <c r="A4916" s="319">
        <v>4101</v>
      </c>
      <c r="B4916" s="320" t="s">
        <v>32623</v>
      </c>
      <c r="C4916" s="321" t="s">
        <v>27142</v>
      </c>
      <c r="D4916" s="322">
        <v>99</v>
      </c>
      <c r="E4916" s="323" t="s">
        <v>28267</v>
      </c>
    </row>
    <row r="4917" spans="1:5" ht="15" customHeight="1">
      <c r="A4917" s="319">
        <v>6612</v>
      </c>
      <c r="B4917" s="320" t="s">
        <v>27932</v>
      </c>
      <c r="C4917" s="321" t="s">
        <v>27142</v>
      </c>
      <c r="D4917" s="322">
        <v>6.27</v>
      </c>
    </row>
    <row r="4918" spans="1:5" ht="15" customHeight="1">
      <c r="A4918" s="319">
        <v>4102</v>
      </c>
      <c r="B4918" s="320" t="s">
        <v>32624</v>
      </c>
      <c r="C4918" s="321" t="s">
        <v>27142</v>
      </c>
      <c r="D4918" s="322">
        <v>160</v>
      </c>
      <c r="E4918" s="323" t="s">
        <v>28267</v>
      </c>
    </row>
    <row r="4919" spans="1:5" ht="15" customHeight="1">
      <c r="A4919" s="319">
        <v>6611</v>
      </c>
      <c r="B4919" s="320" t="s">
        <v>27933</v>
      </c>
      <c r="C4919" s="321" t="s">
        <v>27142</v>
      </c>
      <c r="D4919" s="322">
        <v>22.65</v>
      </c>
      <c r="E4919" s="323" t="s">
        <v>28267</v>
      </c>
    </row>
    <row r="4920" spans="1:5" ht="15" customHeight="1">
      <c r="A4920" s="319">
        <v>4103</v>
      </c>
      <c r="B4920" s="320" t="s">
        <v>32625</v>
      </c>
      <c r="C4920" s="321" t="s">
        <v>27142</v>
      </c>
      <c r="D4920" s="322">
        <v>238.67</v>
      </c>
    </row>
    <row r="4921" spans="1:5" ht="17.100000000000001" customHeight="1">
      <c r="A4921" s="319">
        <v>7487</v>
      </c>
      <c r="B4921" s="320" t="s">
        <v>32626</v>
      </c>
      <c r="C4921" s="321" t="s">
        <v>27142</v>
      </c>
      <c r="D4921" s="322">
        <v>364.68</v>
      </c>
    </row>
    <row r="4922" spans="1:5" ht="15" customHeight="1">
      <c r="A4922" s="319">
        <v>4104</v>
      </c>
      <c r="B4922" s="320" t="s">
        <v>32627</v>
      </c>
      <c r="C4922" s="321" t="s">
        <v>27142</v>
      </c>
      <c r="D4922" s="322">
        <v>361.38</v>
      </c>
    </row>
    <row r="4923" spans="1:5" ht="15" customHeight="1">
      <c r="A4923" s="319">
        <v>9768</v>
      </c>
      <c r="B4923" s="320" t="s">
        <v>27934</v>
      </c>
      <c r="C4923" s="321" t="s">
        <v>27142</v>
      </c>
      <c r="D4923" s="322">
        <v>22.65</v>
      </c>
      <c r="E4923" s="323" t="s">
        <v>28267</v>
      </c>
    </row>
    <row r="4924" spans="1:5" ht="17.100000000000001" customHeight="1">
      <c r="A4924" s="319">
        <v>13349</v>
      </c>
      <c r="B4924" s="320" t="s">
        <v>27935</v>
      </c>
      <c r="C4924" s="321" t="s">
        <v>27142</v>
      </c>
      <c r="D4924" s="322">
        <v>45.68</v>
      </c>
    </row>
    <row r="4925" spans="1:5" ht="15" customHeight="1">
      <c r="A4925" s="319">
        <v>4087</v>
      </c>
      <c r="B4925" s="320" t="s">
        <v>32628</v>
      </c>
      <c r="C4925" s="321" t="s">
        <v>27142</v>
      </c>
      <c r="D4925" s="322">
        <v>58.5</v>
      </c>
      <c r="E4925" s="323" t="s">
        <v>28267</v>
      </c>
    </row>
    <row r="4926" spans="1:5" ht="15" customHeight="1">
      <c r="A4926" s="319">
        <v>4086</v>
      </c>
      <c r="B4926" s="320" t="s">
        <v>32629</v>
      </c>
      <c r="C4926" s="321" t="s">
        <v>27142</v>
      </c>
      <c r="D4926" s="322">
        <v>27</v>
      </c>
      <c r="E4926" s="323" t="s">
        <v>28267</v>
      </c>
    </row>
    <row r="4927" spans="1:5" ht="15" customHeight="1">
      <c r="A4927" s="319">
        <v>4088</v>
      </c>
      <c r="B4927" s="320" t="s">
        <v>32630</v>
      </c>
      <c r="C4927" s="321" t="s">
        <v>27142</v>
      </c>
      <c r="D4927" s="322">
        <v>61.28</v>
      </c>
    </row>
    <row r="4928" spans="1:5" ht="15" customHeight="1">
      <c r="A4928" s="319">
        <v>4089</v>
      </c>
      <c r="B4928" s="320" t="s">
        <v>32631</v>
      </c>
      <c r="C4928" s="321" t="s">
        <v>27142</v>
      </c>
      <c r="D4928" s="322">
        <v>34.950000000000003</v>
      </c>
      <c r="E4928" s="323" t="s">
        <v>28267</v>
      </c>
    </row>
    <row r="4929" spans="1:5" ht="15" customHeight="1">
      <c r="A4929" s="319">
        <v>12159</v>
      </c>
      <c r="B4929" s="320" t="s">
        <v>32632</v>
      </c>
      <c r="C4929" s="321" t="s">
        <v>27142</v>
      </c>
      <c r="D4929" s="322">
        <v>62.13</v>
      </c>
    </row>
    <row r="4930" spans="1:5" ht="15" customHeight="1">
      <c r="A4930" s="319">
        <v>4090</v>
      </c>
      <c r="B4930" s="320" t="s">
        <v>32633</v>
      </c>
      <c r="C4930" s="321" t="s">
        <v>27142</v>
      </c>
      <c r="D4930" s="322">
        <v>85.4</v>
      </c>
    </row>
    <row r="4931" spans="1:5" ht="15" customHeight="1">
      <c r="A4931" s="319">
        <v>4091</v>
      </c>
      <c r="B4931" s="320" t="s">
        <v>32634</v>
      </c>
      <c r="C4931" s="321" t="s">
        <v>27142</v>
      </c>
      <c r="D4931" s="322">
        <v>176.96</v>
      </c>
    </row>
    <row r="4932" spans="1:5" ht="15" customHeight="1">
      <c r="A4932" s="319">
        <v>6545</v>
      </c>
      <c r="B4932" s="320" t="s">
        <v>32635</v>
      </c>
      <c r="C4932" s="321" t="s">
        <v>27142</v>
      </c>
      <c r="D4932" s="322">
        <v>77.33</v>
      </c>
    </row>
    <row r="4933" spans="1:5" ht="15" customHeight="1">
      <c r="A4933" s="319">
        <v>4092</v>
      </c>
      <c r="B4933" s="320" t="s">
        <v>32636</v>
      </c>
      <c r="C4933" s="321" t="s">
        <v>27142</v>
      </c>
      <c r="D4933" s="322">
        <v>154</v>
      </c>
      <c r="E4933" s="323" t="s">
        <v>28267</v>
      </c>
    </row>
    <row r="4934" spans="1:5" ht="15" customHeight="1">
      <c r="A4934" s="319">
        <v>4085</v>
      </c>
      <c r="B4934" s="320" t="s">
        <v>32637</v>
      </c>
      <c r="C4934" s="321" t="s">
        <v>27142</v>
      </c>
      <c r="D4934" s="322">
        <v>32.299999999999997</v>
      </c>
      <c r="E4934" s="323" t="s">
        <v>28267</v>
      </c>
    </row>
    <row r="4935" spans="1:5" ht="15" customHeight="1">
      <c r="A4935" s="319">
        <v>4093</v>
      </c>
      <c r="B4935" s="320" t="s">
        <v>32638</v>
      </c>
      <c r="C4935" s="321" t="s">
        <v>27142</v>
      </c>
      <c r="D4935" s="322">
        <v>148.9</v>
      </c>
    </row>
    <row r="4936" spans="1:5" ht="15" customHeight="1">
      <c r="A4936" s="319">
        <v>4094</v>
      </c>
      <c r="B4936" s="320" t="s">
        <v>32639</v>
      </c>
      <c r="C4936" s="321" t="s">
        <v>27142</v>
      </c>
      <c r="D4936" s="322">
        <v>188.01</v>
      </c>
    </row>
    <row r="4937" spans="1:5" ht="17.100000000000001" customHeight="1">
      <c r="A4937" s="319">
        <v>13346</v>
      </c>
      <c r="B4937" s="320" t="s">
        <v>27936</v>
      </c>
      <c r="C4937" s="321" t="s">
        <v>27142</v>
      </c>
      <c r="D4937" s="322">
        <v>40.68</v>
      </c>
    </row>
    <row r="4938" spans="1:5" ht="17.100000000000001" customHeight="1">
      <c r="A4938" s="319">
        <v>13363</v>
      </c>
      <c r="B4938" s="320" t="s">
        <v>27937</v>
      </c>
      <c r="C4938" s="321" t="s">
        <v>27142</v>
      </c>
      <c r="D4938" s="322">
        <v>33.840000000000003</v>
      </c>
    </row>
    <row r="4939" spans="1:5" ht="17.100000000000001" customHeight="1">
      <c r="A4939" s="319">
        <v>13315</v>
      </c>
      <c r="B4939" s="320" t="s">
        <v>27958</v>
      </c>
      <c r="C4939" s="321" t="s">
        <v>27142</v>
      </c>
      <c r="D4939" s="322">
        <v>16.010000000000002</v>
      </c>
    </row>
    <row r="4940" spans="1:5" ht="17.100000000000001" customHeight="1">
      <c r="A4940" s="319">
        <v>13411</v>
      </c>
      <c r="B4940" s="320" t="s">
        <v>27959</v>
      </c>
      <c r="C4940" s="321" t="s">
        <v>27142</v>
      </c>
      <c r="D4940" s="322">
        <v>4.4800000000000004</v>
      </c>
    </row>
    <row r="4941" spans="1:5" ht="15" customHeight="1">
      <c r="A4941" s="319">
        <v>8500</v>
      </c>
      <c r="B4941" s="320" t="s">
        <v>27960</v>
      </c>
      <c r="C4941" s="321" t="s">
        <v>27142</v>
      </c>
      <c r="D4941" s="322">
        <v>2.2999999999999998</v>
      </c>
      <c r="E4941" s="323" t="s">
        <v>28267</v>
      </c>
    </row>
    <row r="4942" spans="1:5" ht="17.100000000000001" customHeight="1">
      <c r="A4942" s="319">
        <v>13351</v>
      </c>
      <c r="B4942" s="320" t="s">
        <v>27961</v>
      </c>
      <c r="C4942" s="321" t="s">
        <v>27142</v>
      </c>
      <c r="D4942" s="322">
        <v>8.11</v>
      </c>
    </row>
    <row r="4943" spans="1:5" ht="17.100000000000001" customHeight="1">
      <c r="A4943" s="319">
        <v>13316</v>
      </c>
      <c r="B4943" s="320" t="s">
        <v>27962</v>
      </c>
      <c r="C4943" s="321" t="s">
        <v>27142</v>
      </c>
      <c r="D4943" s="322">
        <v>19.239999999999998</v>
      </c>
    </row>
    <row r="4944" spans="1:5" ht="17.100000000000001" customHeight="1">
      <c r="A4944" s="319">
        <v>13412</v>
      </c>
      <c r="B4944" s="320" t="s">
        <v>27963</v>
      </c>
      <c r="C4944" s="321" t="s">
        <v>27142</v>
      </c>
      <c r="D4944" s="322">
        <v>8.0299999999999994</v>
      </c>
    </row>
    <row r="4945" spans="1:5" ht="17.100000000000001" customHeight="1">
      <c r="A4945" s="319">
        <v>13453</v>
      </c>
      <c r="B4945" s="320" t="s">
        <v>27964</v>
      </c>
      <c r="C4945" s="321" t="s">
        <v>27142</v>
      </c>
      <c r="D4945" s="322">
        <v>13.2</v>
      </c>
    </row>
    <row r="4946" spans="1:5" ht="15" customHeight="1">
      <c r="A4946" s="319">
        <v>10404</v>
      </c>
      <c r="B4946" s="320" t="s">
        <v>27965</v>
      </c>
      <c r="C4946" s="321" t="s">
        <v>27142</v>
      </c>
      <c r="D4946" s="322">
        <v>13.14</v>
      </c>
    </row>
    <row r="4947" spans="1:5" ht="17.100000000000001" customHeight="1">
      <c r="A4947" s="319">
        <v>13391</v>
      </c>
      <c r="B4947" s="320" t="s">
        <v>27966</v>
      </c>
      <c r="C4947" s="321" t="s">
        <v>27142</v>
      </c>
      <c r="D4947" s="322">
        <v>8.92</v>
      </c>
    </row>
    <row r="4948" spans="1:5" ht="15" customHeight="1">
      <c r="A4948" s="319">
        <v>10403</v>
      </c>
      <c r="B4948" s="320" t="s">
        <v>32640</v>
      </c>
      <c r="C4948" s="321" t="s">
        <v>27142</v>
      </c>
      <c r="D4948" s="322">
        <v>2.2999999999999998</v>
      </c>
      <c r="E4948" s="323" t="s">
        <v>28267</v>
      </c>
    </row>
    <row r="4949" spans="1:5" ht="17.100000000000001" customHeight="1">
      <c r="A4949" s="319">
        <v>2205</v>
      </c>
      <c r="B4949" s="320" t="s">
        <v>32641</v>
      </c>
      <c r="C4949" s="321" t="s">
        <v>27142</v>
      </c>
      <c r="D4949" s="322">
        <v>2.2999999999999998</v>
      </c>
      <c r="E4949" s="323" t="s">
        <v>28267</v>
      </c>
    </row>
    <row r="4950" spans="1:5" ht="17.100000000000001" customHeight="1">
      <c r="A4950" s="319">
        <v>2206</v>
      </c>
      <c r="B4950" s="320" t="s">
        <v>32642</v>
      </c>
      <c r="C4950" s="321" t="s">
        <v>27142</v>
      </c>
      <c r="D4950" s="322">
        <v>2.2999999999999998</v>
      </c>
      <c r="E4950" s="323" t="s">
        <v>28267</v>
      </c>
    </row>
    <row r="4951" spans="1:5" ht="15" customHeight="1">
      <c r="A4951" s="319">
        <v>13699</v>
      </c>
      <c r="B4951" s="320" t="s">
        <v>27938</v>
      </c>
      <c r="C4951" s="321" t="s">
        <v>27142</v>
      </c>
      <c r="D4951" s="322">
        <v>14.46</v>
      </c>
    </row>
    <row r="4952" spans="1:5" ht="15" customHeight="1">
      <c r="A4952" s="319">
        <v>3627</v>
      </c>
      <c r="B4952" s="320" t="s">
        <v>32643</v>
      </c>
      <c r="C4952" s="321" t="s">
        <v>27142</v>
      </c>
      <c r="D4952" s="322">
        <v>21.2</v>
      </c>
      <c r="E4952" s="323" t="s">
        <v>28267</v>
      </c>
    </row>
    <row r="4953" spans="1:5" ht="17.100000000000001" customHeight="1">
      <c r="A4953" s="319">
        <v>4891</v>
      </c>
      <c r="B4953" s="320" t="s">
        <v>32644</v>
      </c>
      <c r="C4953" s="321" t="s">
        <v>27142</v>
      </c>
      <c r="D4953" s="322">
        <v>8.7100000000000009</v>
      </c>
      <c r="E4953" s="323" t="s">
        <v>28267</v>
      </c>
    </row>
    <row r="4954" spans="1:5" ht="17.100000000000001" customHeight="1">
      <c r="A4954" s="319">
        <v>4892</v>
      </c>
      <c r="B4954" s="320" t="s">
        <v>32645</v>
      </c>
      <c r="C4954" s="321" t="s">
        <v>27142</v>
      </c>
      <c r="D4954" s="322">
        <v>4.83</v>
      </c>
      <c r="E4954" s="323" t="s">
        <v>28267</v>
      </c>
    </row>
    <row r="4955" spans="1:5" ht="17.100000000000001" customHeight="1">
      <c r="A4955" s="319">
        <v>4893</v>
      </c>
      <c r="B4955" s="320" t="s">
        <v>32646</v>
      </c>
      <c r="C4955" s="321" t="s">
        <v>27142</v>
      </c>
      <c r="D4955" s="322">
        <v>8.7100000000000009</v>
      </c>
      <c r="E4955" s="323" t="s">
        <v>28267</v>
      </c>
    </row>
    <row r="4956" spans="1:5" ht="17.100000000000001" customHeight="1">
      <c r="A4956" s="319">
        <v>4894</v>
      </c>
      <c r="B4956" s="320" t="s">
        <v>32647</v>
      </c>
      <c r="C4956" s="321" t="s">
        <v>27142</v>
      </c>
      <c r="D4956" s="322">
        <v>8.56</v>
      </c>
    </row>
    <row r="4957" spans="1:5" ht="15" customHeight="1">
      <c r="A4957" s="319">
        <v>2862</v>
      </c>
      <c r="B4957" s="320" t="s">
        <v>32648</v>
      </c>
      <c r="C4957" s="321" t="s">
        <v>27142</v>
      </c>
      <c r="D4957" s="322">
        <v>4.18</v>
      </c>
      <c r="E4957" s="323" t="s">
        <v>28267</v>
      </c>
    </row>
    <row r="4958" spans="1:5" ht="15" customHeight="1">
      <c r="A4958" s="319">
        <v>4900</v>
      </c>
      <c r="B4958" s="320" t="s">
        <v>32649</v>
      </c>
      <c r="C4958" s="321" t="s">
        <v>27142</v>
      </c>
      <c r="D4958" s="322">
        <v>9.41</v>
      </c>
      <c r="E4958" s="323" t="s">
        <v>28267</v>
      </c>
    </row>
    <row r="4959" spans="1:5" ht="15" customHeight="1">
      <c r="A4959" s="319">
        <v>11730</v>
      </c>
      <c r="B4959" s="320" t="s">
        <v>32650</v>
      </c>
      <c r="C4959" s="321" t="s">
        <v>27153</v>
      </c>
      <c r="D4959" s="322">
        <v>8.5500000000000007</v>
      </c>
      <c r="E4959" s="323" t="s">
        <v>28267</v>
      </c>
    </row>
    <row r="4960" spans="1:5" ht="15" customHeight="1">
      <c r="A4960" s="319">
        <v>3010</v>
      </c>
      <c r="B4960" s="320" t="s">
        <v>32651</v>
      </c>
      <c r="C4960" s="321" t="s">
        <v>27153</v>
      </c>
      <c r="D4960" s="322">
        <v>9.5</v>
      </c>
      <c r="E4960" s="323" t="s">
        <v>28267</v>
      </c>
    </row>
    <row r="4961" spans="1:5" ht="15" customHeight="1">
      <c r="A4961" s="319">
        <v>6907</v>
      </c>
      <c r="B4961" s="320" t="s">
        <v>27623</v>
      </c>
      <c r="C4961" s="321" t="s">
        <v>27153</v>
      </c>
      <c r="D4961" s="322">
        <v>11</v>
      </c>
      <c r="E4961" s="323" t="s">
        <v>28267</v>
      </c>
    </row>
    <row r="4962" spans="1:5" ht="15" customHeight="1">
      <c r="A4962" s="319">
        <v>11471</v>
      </c>
      <c r="B4962" s="320" t="s">
        <v>32652</v>
      </c>
      <c r="C4962" s="321" t="s">
        <v>27153</v>
      </c>
      <c r="D4962" s="322">
        <v>26.51</v>
      </c>
    </row>
    <row r="4963" spans="1:5" ht="15" customHeight="1">
      <c r="A4963" s="319">
        <v>8583</v>
      </c>
      <c r="B4963" s="320" t="s">
        <v>32653</v>
      </c>
      <c r="C4963" s="321" t="s">
        <v>27153</v>
      </c>
      <c r="D4963" s="322">
        <v>27.5</v>
      </c>
      <c r="E4963" s="323" t="s">
        <v>28267</v>
      </c>
    </row>
    <row r="4964" spans="1:5" ht="15" customHeight="1">
      <c r="A4964" s="319">
        <v>11731</v>
      </c>
      <c r="B4964" s="320" t="s">
        <v>32654</v>
      </c>
      <c r="C4964" s="321" t="s">
        <v>27153</v>
      </c>
      <c r="D4964" s="322">
        <v>38</v>
      </c>
      <c r="E4964" s="323" t="s">
        <v>28267</v>
      </c>
    </row>
    <row r="4965" spans="1:5" ht="15" customHeight="1">
      <c r="A4965" s="319">
        <v>11432</v>
      </c>
      <c r="B4965" s="320" t="s">
        <v>32655</v>
      </c>
      <c r="C4965" s="321" t="s">
        <v>27153</v>
      </c>
      <c r="D4965" s="322">
        <v>7.93</v>
      </c>
    </row>
    <row r="4966" spans="1:5" ht="17.100000000000001" customHeight="1">
      <c r="A4966" s="319">
        <v>644</v>
      </c>
      <c r="B4966" s="320" t="s">
        <v>32656</v>
      </c>
      <c r="C4966" s="321" t="s">
        <v>27142</v>
      </c>
      <c r="D4966" s="322">
        <v>9.1999999999999993</v>
      </c>
      <c r="E4966" s="323" t="s">
        <v>28267</v>
      </c>
    </row>
    <row r="4967" spans="1:5" ht="17.100000000000001" customHeight="1">
      <c r="A4967" s="319">
        <v>3918</v>
      </c>
      <c r="B4967" s="320" t="s">
        <v>32657</v>
      </c>
      <c r="C4967" s="321" t="s">
        <v>27142</v>
      </c>
      <c r="D4967" s="322">
        <v>37.15</v>
      </c>
      <c r="E4967" s="323" t="s">
        <v>28267</v>
      </c>
    </row>
    <row r="4968" spans="1:5" ht="17.100000000000001" customHeight="1">
      <c r="A4968" s="319">
        <v>3917</v>
      </c>
      <c r="B4968" s="320" t="s">
        <v>32658</v>
      </c>
      <c r="C4968" s="321" t="s">
        <v>27142</v>
      </c>
      <c r="D4968" s="322">
        <v>23.2</v>
      </c>
      <c r="E4968" s="323" t="s">
        <v>28267</v>
      </c>
    </row>
    <row r="4969" spans="1:5" ht="17.100000000000001" customHeight="1">
      <c r="A4969" s="319">
        <v>647</v>
      </c>
      <c r="B4969" s="320" t="s">
        <v>32659</v>
      </c>
      <c r="C4969" s="321" t="s">
        <v>27142</v>
      </c>
      <c r="D4969" s="322">
        <v>7.7</v>
      </c>
      <c r="E4969" s="323" t="s">
        <v>28267</v>
      </c>
    </row>
    <row r="4970" spans="1:5" ht="17.100000000000001" customHeight="1">
      <c r="A4970" s="319">
        <v>3833</v>
      </c>
      <c r="B4970" s="320" t="s">
        <v>32660</v>
      </c>
      <c r="C4970" s="321" t="s">
        <v>27142</v>
      </c>
      <c r="D4970" s="322">
        <v>5.04</v>
      </c>
    </row>
    <row r="4971" spans="1:5" ht="17.100000000000001" customHeight="1">
      <c r="A4971" s="319">
        <v>3834</v>
      </c>
      <c r="B4971" s="320" t="s">
        <v>32661</v>
      </c>
      <c r="C4971" s="321" t="s">
        <v>27142</v>
      </c>
      <c r="D4971" s="322">
        <v>7.03</v>
      </c>
    </row>
    <row r="4972" spans="1:5" ht="17.100000000000001" customHeight="1">
      <c r="A4972" s="319">
        <v>3835</v>
      </c>
      <c r="B4972" s="320" t="s">
        <v>32662</v>
      </c>
      <c r="C4972" s="321" t="s">
        <v>27142</v>
      </c>
      <c r="D4972" s="322">
        <v>13.94</v>
      </c>
    </row>
    <row r="4973" spans="1:5" ht="15" customHeight="1">
      <c r="A4973" s="319">
        <v>9153</v>
      </c>
      <c r="B4973" s="320" t="s">
        <v>32663</v>
      </c>
      <c r="C4973" s="321" t="s">
        <v>27142</v>
      </c>
      <c r="D4973" s="322">
        <v>24.46</v>
      </c>
    </row>
    <row r="4974" spans="1:5" ht="15" customHeight="1">
      <c r="A4974" s="319">
        <v>6867</v>
      </c>
      <c r="B4974" s="320" t="s">
        <v>32664</v>
      </c>
      <c r="C4974" s="321" t="s">
        <v>27142</v>
      </c>
      <c r="D4974" s="322">
        <v>1.17</v>
      </c>
      <c r="E4974" s="323" t="s">
        <v>28267</v>
      </c>
    </row>
    <row r="4975" spans="1:5" ht="15" customHeight="1">
      <c r="A4975" s="319">
        <v>7142</v>
      </c>
      <c r="B4975" s="320" t="s">
        <v>32665</v>
      </c>
      <c r="C4975" s="321" t="s">
        <v>27142</v>
      </c>
      <c r="D4975" s="322">
        <v>2.69</v>
      </c>
      <c r="E4975" s="323" t="s">
        <v>28267</v>
      </c>
    </row>
    <row r="4976" spans="1:5" ht="15" customHeight="1">
      <c r="A4976" s="319">
        <v>12134</v>
      </c>
      <c r="B4976" s="320" t="s">
        <v>32666</v>
      </c>
      <c r="C4976" s="321" t="s">
        <v>27142</v>
      </c>
      <c r="D4976" s="322">
        <v>1.61</v>
      </c>
    </row>
    <row r="4977" spans="1:5" ht="15" customHeight="1">
      <c r="A4977" s="319">
        <v>12135</v>
      </c>
      <c r="B4977" s="320" t="s">
        <v>32667</v>
      </c>
      <c r="C4977" s="321" t="s">
        <v>27142</v>
      </c>
      <c r="D4977" s="322">
        <v>2.5299999999999998</v>
      </c>
    </row>
    <row r="4978" spans="1:5" ht="15" customHeight="1">
      <c r="A4978" s="319">
        <v>12205</v>
      </c>
      <c r="B4978" s="320" t="s">
        <v>32668</v>
      </c>
      <c r="C4978" s="321" t="s">
        <v>27142</v>
      </c>
      <c r="D4978" s="322">
        <v>0.94</v>
      </c>
    </row>
    <row r="4979" spans="1:5" ht="15" customHeight="1">
      <c r="A4979" s="319">
        <v>728</v>
      </c>
      <c r="B4979" s="320" t="s">
        <v>32669</v>
      </c>
      <c r="C4979" s="321" t="s">
        <v>27142</v>
      </c>
      <c r="D4979" s="322">
        <v>1.85</v>
      </c>
      <c r="E4979" s="323" t="s">
        <v>28267</v>
      </c>
    </row>
    <row r="4980" spans="1:5" ht="15" customHeight="1">
      <c r="A4980" s="319">
        <v>729</v>
      </c>
      <c r="B4980" s="320" t="s">
        <v>32670</v>
      </c>
      <c r="C4980" s="321" t="s">
        <v>27142</v>
      </c>
      <c r="D4980" s="322">
        <v>1.65</v>
      </c>
      <c r="E4980" s="323" t="s">
        <v>28267</v>
      </c>
    </row>
    <row r="4981" spans="1:5" ht="15" customHeight="1">
      <c r="A4981" s="319">
        <v>730</v>
      </c>
      <c r="B4981" s="320" t="s">
        <v>32671</v>
      </c>
      <c r="C4981" s="321" t="s">
        <v>27142</v>
      </c>
      <c r="D4981" s="322">
        <v>2.84</v>
      </c>
      <c r="E4981" s="323" t="s">
        <v>28267</v>
      </c>
    </row>
    <row r="4982" spans="1:5" ht="15" customHeight="1">
      <c r="A4982" s="319">
        <v>731</v>
      </c>
      <c r="B4982" s="320" t="s">
        <v>32672</v>
      </c>
      <c r="C4982" s="321" t="s">
        <v>27142</v>
      </c>
      <c r="D4982" s="322">
        <v>3.2</v>
      </c>
      <c r="E4982" s="323" t="s">
        <v>28267</v>
      </c>
    </row>
    <row r="4983" spans="1:5" ht="15" customHeight="1">
      <c r="A4983" s="319">
        <v>732</v>
      </c>
      <c r="B4983" s="320" t="s">
        <v>32673</v>
      </c>
      <c r="C4983" s="321" t="s">
        <v>27142</v>
      </c>
      <c r="D4983" s="322">
        <v>3.88</v>
      </c>
      <c r="E4983" s="323" t="s">
        <v>28267</v>
      </c>
    </row>
    <row r="4984" spans="1:5" ht="15" customHeight="1">
      <c r="A4984" s="319">
        <v>733</v>
      </c>
      <c r="B4984" s="320" t="s">
        <v>32674</v>
      </c>
      <c r="C4984" s="321" t="s">
        <v>27142</v>
      </c>
      <c r="D4984" s="322">
        <v>6.3</v>
      </c>
      <c r="E4984" s="323" t="s">
        <v>28267</v>
      </c>
    </row>
    <row r="4985" spans="1:5" ht="15" customHeight="1">
      <c r="A4985" s="319">
        <v>734</v>
      </c>
      <c r="B4985" s="320" t="s">
        <v>32675</v>
      </c>
      <c r="C4985" s="321" t="s">
        <v>27142</v>
      </c>
      <c r="D4985" s="322">
        <v>16.079999999999998</v>
      </c>
      <c r="E4985" s="323" t="s">
        <v>28267</v>
      </c>
    </row>
    <row r="4986" spans="1:5" ht="15" customHeight="1">
      <c r="A4986" s="319">
        <v>735</v>
      </c>
      <c r="B4986" s="320" t="s">
        <v>32676</v>
      </c>
      <c r="C4986" s="321" t="s">
        <v>27142</v>
      </c>
      <c r="D4986" s="322">
        <v>16.100000000000001</v>
      </c>
      <c r="E4986" s="323" t="s">
        <v>28267</v>
      </c>
    </row>
    <row r="4987" spans="1:5" ht="15" customHeight="1">
      <c r="A4987" s="319">
        <v>736</v>
      </c>
      <c r="B4987" s="320" t="s">
        <v>32677</v>
      </c>
      <c r="C4987" s="321" t="s">
        <v>27142</v>
      </c>
      <c r="D4987" s="322">
        <v>32.36</v>
      </c>
      <c r="E4987" s="323" t="s">
        <v>28267</v>
      </c>
    </row>
    <row r="4988" spans="1:5" ht="15" customHeight="1">
      <c r="A4988" s="319">
        <v>4895</v>
      </c>
      <c r="B4988" s="320" t="s">
        <v>32678</v>
      </c>
      <c r="C4988" s="321" t="s">
        <v>27153</v>
      </c>
      <c r="D4988" s="322">
        <v>35.17</v>
      </c>
      <c r="E4988" s="323" t="s">
        <v>28267</v>
      </c>
    </row>
    <row r="4989" spans="1:5" ht="15" customHeight="1">
      <c r="A4989" s="319">
        <v>865</v>
      </c>
      <c r="B4989" s="320" t="s">
        <v>32679</v>
      </c>
      <c r="C4989" s="321" t="s">
        <v>27153</v>
      </c>
      <c r="D4989" s="322">
        <v>5.17</v>
      </c>
      <c r="E4989" s="323" t="s">
        <v>28267</v>
      </c>
    </row>
    <row r="4990" spans="1:5" ht="15" customHeight="1">
      <c r="A4990" s="319">
        <v>866</v>
      </c>
      <c r="B4990" s="320" t="s">
        <v>32680</v>
      </c>
      <c r="C4990" s="321" t="s">
        <v>27153</v>
      </c>
      <c r="D4990" s="322">
        <v>6</v>
      </c>
      <c r="E4990" s="323" t="s">
        <v>28267</v>
      </c>
    </row>
    <row r="4991" spans="1:5" ht="15" customHeight="1">
      <c r="A4991" s="319">
        <v>2965</v>
      </c>
      <c r="B4991" s="320" t="s">
        <v>32681</v>
      </c>
      <c r="C4991" s="321" t="s">
        <v>27153</v>
      </c>
      <c r="D4991" s="322">
        <v>8.02</v>
      </c>
      <c r="E4991" s="323" t="s">
        <v>28267</v>
      </c>
    </row>
    <row r="4992" spans="1:5" ht="15" customHeight="1">
      <c r="A4992" s="319">
        <v>6597</v>
      </c>
      <c r="B4992" s="320" t="s">
        <v>32682</v>
      </c>
      <c r="C4992" s="321" t="s">
        <v>27153</v>
      </c>
      <c r="D4992" s="322">
        <v>11.6</v>
      </c>
      <c r="E4992" s="323" t="s">
        <v>28267</v>
      </c>
    </row>
    <row r="4993" spans="1:5" ht="15" customHeight="1">
      <c r="A4993" s="319">
        <v>2962</v>
      </c>
      <c r="B4993" s="320" t="s">
        <v>32683</v>
      </c>
      <c r="C4993" s="321" t="s">
        <v>27153</v>
      </c>
      <c r="D4993" s="322">
        <v>4.95</v>
      </c>
      <c r="E4993" s="323" t="s">
        <v>28267</v>
      </c>
    </row>
    <row r="4994" spans="1:5" ht="15" customHeight="1">
      <c r="A4994" s="319">
        <v>2966</v>
      </c>
      <c r="B4994" s="320" t="s">
        <v>32684</v>
      </c>
      <c r="C4994" s="321" t="s">
        <v>27153</v>
      </c>
      <c r="D4994" s="322">
        <v>6.93</v>
      </c>
      <c r="E4994" s="323" t="s">
        <v>28267</v>
      </c>
    </row>
    <row r="4995" spans="1:5" ht="15" customHeight="1">
      <c r="A4995" s="319">
        <v>3454</v>
      </c>
      <c r="B4995" s="320" t="s">
        <v>32685</v>
      </c>
      <c r="C4995" s="321" t="s">
        <v>27153</v>
      </c>
      <c r="D4995" s="322">
        <v>55.92</v>
      </c>
    </row>
    <row r="4996" spans="1:5" ht="17.100000000000001" customHeight="1">
      <c r="A4996" s="319">
        <v>3346</v>
      </c>
      <c r="B4996" s="320" t="s">
        <v>32686</v>
      </c>
      <c r="C4996" s="321" t="s">
        <v>27153</v>
      </c>
      <c r="D4996" s="322">
        <v>2.71</v>
      </c>
      <c r="E4996" s="323" t="s">
        <v>28267</v>
      </c>
    </row>
    <row r="4997" spans="1:5" ht="17.100000000000001" customHeight="1">
      <c r="A4997" s="319">
        <v>3345</v>
      </c>
      <c r="B4997" s="320" t="s">
        <v>32687</v>
      </c>
      <c r="C4997" s="321" t="s">
        <v>27153</v>
      </c>
      <c r="D4997" s="322">
        <v>1.46</v>
      </c>
      <c r="E4997" s="323" t="s">
        <v>28267</v>
      </c>
    </row>
    <row r="4998" spans="1:5" ht="17.100000000000001" customHeight="1">
      <c r="A4998" s="319">
        <v>870</v>
      </c>
      <c r="B4998" s="320" t="s">
        <v>32688</v>
      </c>
      <c r="C4998" s="321" t="s">
        <v>27153</v>
      </c>
      <c r="D4998" s="322">
        <v>1.58</v>
      </c>
      <c r="E4998" s="323" t="s">
        <v>28267</v>
      </c>
    </row>
    <row r="4999" spans="1:5" ht="15" customHeight="1">
      <c r="A4999" s="319">
        <v>871</v>
      </c>
      <c r="B4999" s="320" t="s">
        <v>32689</v>
      </c>
      <c r="C4999" s="321" t="s">
        <v>27153</v>
      </c>
      <c r="D4999" s="322">
        <v>2.42</v>
      </c>
      <c r="E4999" s="323" t="s">
        <v>28267</v>
      </c>
    </row>
    <row r="5000" spans="1:5" ht="15" customHeight="1">
      <c r="A5000" s="319">
        <v>872</v>
      </c>
      <c r="B5000" s="320" t="s">
        <v>32690</v>
      </c>
      <c r="C5000" s="321" t="s">
        <v>27153</v>
      </c>
      <c r="D5000" s="322">
        <v>3.01</v>
      </c>
      <c r="E5000" s="323" t="s">
        <v>28267</v>
      </c>
    </row>
    <row r="5001" spans="1:5" ht="15" customHeight="1">
      <c r="A5001" s="319">
        <v>873</v>
      </c>
      <c r="B5001" s="320" t="s">
        <v>32691</v>
      </c>
      <c r="C5001" s="321" t="s">
        <v>27153</v>
      </c>
      <c r="D5001" s="322">
        <v>4.71</v>
      </c>
      <c r="E5001" s="323" t="s">
        <v>28267</v>
      </c>
    </row>
    <row r="5002" spans="1:5" ht="15" customHeight="1">
      <c r="A5002" s="319">
        <v>875</v>
      </c>
      <c r="B5002" s="320" t="s">
        <v>32692</v>
      </c>
      <c r="C5002" s="321" t="s">
        <v>27153</v>
      </c>
      <c r="D5002" s="322">
        <v>6.89</v>
      </c>
      <c r="E5002" s="323" t="s">
        <v>28267</v>
      </c>
    </row>
    <row r="5003" spans="1:5" ht="15" customHeight="1">
      <c r="A5003" s="319">
        <v>874</v>
      </c>
      <c r="B5003" s="320" t="s">
        <v>32693</v>
      </c>
      <c r="C5003" s="321" t="s">
        <v>27153</v>
      </c>
      <c r="D5003" s="322">
        <v>6.27</v>
      </c>
      <c r="E5003" s="323" t="s">
        <v>28267</v>
      </c>
    </row>
    <row r="5004" spans="1:5" ht="15" customHeight="1">
      <c r="A5004" s="319">
        <v>876</v>
      </c>
      <c r="B5004" s="320" t="s">
        <v>32694</v>
      </c>
      <c r="C5004" s="321" t="s">
        <v>27153</v>
      </c>
      <c r="D5004" s="322">
        <v>11.26</v>
      </c>
      <c r="E5004" s="323" t="s">
        <v>28267</v>
      </c>
    </row>
    <row r="5005" spans="1:5" ht="15" customHeight="1">
      <c r="A5005" s="319">
        <v>877</v>
      </c>
      <c r="B5005" s="320" t="s">
        <v>32695</v>
      </c>
      <c r="C5005" s="321" t="s">
        <v>27153</v>
      </c>
      <c r="D5005" s="322">
        <v>16.43</v>
      </c>
      <c r="E5005" s="323" t="s">
        <v>28267</v>
      </c>
    </row>
    <row r="5006" spans="1:5" ht="15" customHeight="1">
      <c r="A5006" s="319">
        <v>878</v>
      </c>
      <c r="B5006" s="320" t="s">
        <v>32696</v>
      </c>
      <c r="C5006" s="321" t="s">
        <v>27153</v>
      </c>
      <c r="D5006" s="322">
        <v>20.6</v>
      </c>
      <c r="E5006" s="323" t="s">
        <v>28267</v>
      </c>
    </row>
    <row r="5007" spans="1:5" ht="15" customHeight="1">
      <c r="A5007" s="319">
        <v>879</v>
      </c>
      <c r="B5007" s="320" t="s">
        <v>32697</v>
      </c>
      <c r="C5007" s="321" t="s">
        <v>27153</v>
      </c>
      <c r="D5007" s="322">
        <v>32.46</v>
      </c>
      <c r="E5007" s="323" t="s">
        <v>28267</v>
      </c>
    </row>
    <row r="5008" spans="1:5" ht="15" customHeight="1">
      <c r="A5008" s="319">
        <v>1098</v>
      </c>
      <c r="B5008" s="320" t="s">
        <v>32698</v>
      </c>
      <c r="C5008" s="321" t="s">
        <v>27142</v>
      </c>
      <c r="D5008" s="322">
        <v>13.75</v>
      </c>
      <c r="E5008" s="323" t="s">
        <v>28267</v>
      </c>
    </row>
    <row r="5009" spans="1:5" ht="15" customHeight="1">
      <c r="A5009" s="319">
        <v>1398</v>
      </c>
      <c r="B5009" s="320" t="s">
        <v>32699</v>
      </c>
      <c r="C5009" s="321" t="s">
        <v>27142</v>
      </c>
      <c r="D5009" s="322">
        <v>0.55000000000000004</v>
      </c>
      <c r="E5009" s="323" t="s">
        <v>28267</v>
      </c>
    </row>
    <row r="5010" spans="1:5" ht="15" customHeight="1">
      <c r="A5010" s="319">
        <v>1399</v>
      </c>
      <c r="B5010" s="320" t="s">
        <v>32700</v>
      </c>
      <c r="C5010" s="321" t="s">
        <v>27142</v>
      </c>
      <c r="D5010" s="322">
        <v>0.81</v>
      </c>
      <c r="E5010" s="323" t="s">
        <v>28267</v>
      </c>
    </row>
    <row r="5011" spans="1:5" ht="15" customHeight="1">
      <c r="A5011" s="319">
        <v>1400</v>
      </c>
      <c r="B5011" s="320" t="s">
        <v>32701</v>
      </c>
      <c r="C5011" s="321" t="s">
        <v>27142</v>
      </c>
      <c r="D5011" s="322">
        <v>1.1299999999999999</v>
      </c>
      <c r="E5011" s="323" t="s">
        <v>28267</v>
      </c>
    </row>
    <row r="5012" spans="1:5" ht="15" customHeight="1">
      <c r="A5012" s="319">
        <v>1401</v>
      </c>
      <c r="B5012" s="320" t="s">
        <v>32702</v>
      </c>
      <c r="C5012" s="321" t="s">
        <v>27142</v>
      </c>
      <c r="D5012" s="322">
        <v>1.76</v>
      </c>
      <c r="E5012" s="323" t="s">
        <v>28267</v>
      </c>
    </row>
    <row r="5013" spans="1:5" ht="15" customHeight="1">
      <c r="A5013" s="319">
        <v>1402</v>
      </c>
      <c r="B5013" s="320" t="s">
        <v>32703</v>
      </c>
      <c r="C5013" s="321" t="s">
        <v>27142</v>
      </c>
      <c r="D5013" s="322">
        <v>2.42</v>
      </c>
      <c r="E5013" s="323" t="s">
        <v>28267</v>
      </c>
    </row>
    <row r="5014" spans="1:5" ht="15" customHeight="1">
      <c r="A5014" s="319">
        <v>1403</v>
      </c>
      <c r="B5014" s="320" t="s">
        <v>32704</v>
      </c>
      <c r="C5014" s="321" t="s">
        <v>27142</v>
      </c>
      <c r="D5014" s="322">
        <v>3.5</v>
      </c>
      <c r="E5014" s="323" t="s">
        <v>28267</v>
      </c>
    </row>
    <row r="5015" spans="1:5" ht="15" customHeight="1">
      <c r="A5015" s="319">
        <v>1404</v>
      </c>
      <c r="B5015" s="320" t="s">
        <v>32705</v>
      </c>
      <c r="C5015" s="321" t="s">
        <v>27142</v>
      </c>
      <c r="D5015" s="322">
        <v>7.79</v>
      </c>
      <c r="E5015" s="323" t="s">
        <v>28267</v>
      </c>
    </row>
    <row r="5016" spans="1:5" ht="15" customHeight="1">
      <c r="A5016" s="319">
        <v>1405</v>
      </c>
      <c r="B5016" s="320" t="s">
        <v>32706</v>
      </c>
      <c r="C5016" s="321" t="s">
        <v>27142</v>
      </c>
      <c r="D5016" s="322">
        <v>10.46</v>
      </c>
      <c r="E5016" s="323" t="s">
        <v>28267</v>
      </c>
    </row>
    <row r="5017" spans="1:5" ht="15" customHeight="1">
      <c r="A5017" s="319">
        <v>1406</v>
      </c>
      <c r="B5017" s="320" t="s">
        <v>32707</v>
      </c>
      <c r="C5017" s="321" t="s">
        <v>27142</v>
      </c>
      <c r="D5017" s="322">
        <v>18.39</v>
      </c>
      <c r="E5017" s="323" t="s">
        <v>28267</v>
      </c>
    </row>
    <row r="5018" spans="1:5" ht="15" customHeight="1">
      <c r="A5018" s="319">
        <v>12842</v>
      </c>
      <c r="B5018" s="320" t="s">
        <v>27680</v>
      </c>
      <c r="C5018" s="321" t="s">
        <v>27142</v>
      </c>
      <c r="D5018" s="322">
        <v>4.3499999999999996</v>
      </c>
      <c r="E5018" s="323" t="s">
        <v>28267</v>
      </c>
    </row>
    <row r="5019" spans="1:5" ht="15" customHeight="1">
      <c r="A5019" s="319">
        <v>12843</v>
      </c>
      <c r="B5019" s="320" t="s">
        <v>27681</v>
      </c>
      <c r="C5019" s="321" t="s">
        <v>27142</v>
      </c>
      <c r="D5019" s="322">
        <v>13.9</v>
      </c>
      <c r="E5019" s="323" t="s">
        <v>28267</v>
      </c>
    </row>
    <row r="5020" spans="1:5" ht="15" customHeight="1">
      <c r="A5020" s="319">
        <v>9144</v>
      </c>
      <c r="B5020" s="320" t="s">
        <v>32708</v>
      </c>
      <c r="C5020" s="321" t="s">
        <v>27142</v>
      </c>
      <c r="D5020" s="322">
        <v>34.93</v>
      </c>
      <c r="E5020" s="323" t="s">
        <v>28267</v>
      </c>
    </row>
    <row r="5021" spans="1:5" ht="15" customHeight="1">
      <c r="A5021" s="319">
        <v>9137</v>
      </c>
      <c r="B5021" s="320" t="s">
        <v>32709</v>
      </c>
      <c r="C5021" s="321" t="s">
        <v>27142</v>
      </c>
      <c r="D5021" s="322">
        <v>53.15</v>
      </c>
      <c r="E5021" s="323" t="s">
        <v>28267</v>
      </c>
    </row>
    <row r="5022" spans="1:5" ht="17.100000000000001" customHeight="1">
      <c r="A5022" s="319">
        <v>3831</v>
      </c>
      <c r="B5022" s="320" t="s">
        <v>32710</v>
      </c>
      <c r="C5022" s="321" t="s">
        <v>27142</v>
      </c>
      <c r="D5022" s="322">
        <v>63.25</v>
      </c>
      <c r="E5022" s="323" t="s">
        <v>28267</v>
      </c>
    </row>
    <row r="5023" spans="1:5" ht="17.100000000000001" customHeight="1">
      <c r="A5023" s="319">
        <v>3830</v>
      </c>
      <c r="B5023" s="320" t="s">
        <v>32711</v>
      </c>
      <c r="C5023" s="321" t="s">
        <v>27142</v>
      </c>
      <c r="D5023" s="322">
        <v>46.85</v>
      </c>
      <c r="E5023" s="323" t="s">
        <v>28267</v>
      </c>
    </row>
    <row r="5024" spans="1:5" ht="17.100000000000001" customHeight="1">
      <c r="A5024" s="319">
        <v>3829</v>
      </c>
      <c r="B5024" s="320" t="s">
        <v>32712</v>
      </c>
      <c r="C5024" s="321" t="s">
        <v>27142</v>
      </c>
      <c r="D5024" s="322">
        <v>40</v>
      </c>
      <c r="E5024" s="323" t="s">
        <v>28267</v>
      </c>
    </row>
    <row r="5025" spans="1:5" ht="17.100000000000001" customHeight="1">
      <c r="A5025" s="319">
        <v>3828</v>
      </c>
      <c r="B5025" s="320" t="s">
        <v>32713</v>
      </c>
      <c r="C5025" s="321" t="s">
        <v>27142</v>
      </c>
      <c r="D5025" s="322">
        <v>18.5</v>
      </c>
      <c r="E5025" s="323" t="s">
        <v>28267</v>
      </c>
    </row>
    <row r="5026" spans="1:5" ht="17.100000000000001" customHeight="1">
      <c r="A5026" s="319">
        <v>3826</v>
      </c>
      <c r="B5026" s="320" t="s">
        <v>32714</v>
      </c>
      <c r="C5026" s="321" t="s">
        <v>27142</v>
      </c>
      <c r="D5026" s="322">
        <v>8.6999999999999993</v>
      </c>
      <c r="E5026" s="323" t="s">
        <v>28267</v>
      </c>
    </row>
    <row r="5027" spans="1:5" ht="17.100000000000001" customHeight="1">
      <c r="A5027" s="319">
        <v>3832</v>
      </c>
      <c r="B5027" s="320" t="s">
        <v>32715</v>
      </c>
      <c r="C5027" s="321" t="s">
        <v>27142</v>
      </c>
      <c r="D5027" s="322">
        <v>86.6</v>
      </c>
      <c r="E5027" s="323" t="s">
        <v>28267</v>
      </c>
    </row>
    <row r="5028" spans="1:5" ht="17.100000000000001" customHeight="1">
      <c r="A5028" s="319">
        <v>3827</v>
      </c>
      <c r="B5028" s="320" t="s">
        <v>32716</v>
      </c>
      <c r="C5028" s="321" t="s">
        <v>27142</v>
      </c>
      <c r="D5028" s="322">
        <v>10.35</v>
      </c>
      <c r="E5028" s="323" t="s">
        <v>28267</v>
      </c>
    </row>
    <row r="5029" spans="1:5" ht="15" customHeight="1">
      <c r="A5029" s="319">
        <v>12857</v>
      </c>
      <c r="B5029" s="320" t="s">
        <v>32717</v>
      </c>
      <c r="C5029" s="321" t="s">
        <v>27142</v>
      </c>
      <c r="D5029" s="322">
        <v>98.26</v>
      </c>
    </row>
    <row r="5030" spans="1:5" ht="15" customHeight="1">
      <c r="A5030" s="319">
        <v>3823</v>
      </c>
      <c r="B5030" s="320" t="s">
        <v>32718</v>
      </c>
      <c r="C5030" s="321" t="s">
        <v>27153</v>
      </c>
      <c r="D5030" s="322">
        <v>14.5</v>
      </c>
      <c r="E5030" s="323" t="s">
        <v>28267</v>
      </c>
    </row>
    <row r="5031" spans="1:5" ht="15" customHeight="1">
      <c r="A5031" s="319">
        <v>3822</v>
      </c>
      <c r="B5031" s="320" t="s">
        <v>32719</v>
      </c>
      <c r="C5031" s="321" t="s">
        <v>27153</v>
      </c>
      <c r="D5031" s="322">
        <v>12.9</v>
      </c>
      <c r="E5031" s="323" t="s">
        <v>28267</v>
      </c>
    </row>
    <row r="5032" spans="1:5" ht="15" customHeight="1">
      <c r="A5032" s="319">
        <v>3821</v>
      </c>
      <c r="B5032" s="320" t="s">
        <v>32720</v>
      </c>
      <c r="C5032" s="321" t="s">
        <v>27153</v>
      </c>
      <c r="D5032" s="322">
        <v>7.99</v>
      </c>
      <c r="E5032" s="323" t="s">
        <v>28267</v>
      </c>
    </row>
    <row r="5033" spans="1:5" ht="15" customHeight="1">
      <c r="A5033" s="319">
        <v>3819</v>
      </c>
      <c r="B5033" s="320" t="s">
        <v>32721</v>
      </c>
      <c r="C5033" s="321" t="s">
        <v>27153</v>
      </c>
      <c r="D5033" s="322">
        <v>4.75</v>
      </c>
      <c r="E5033" s="323" t="s">
        <v>28267</v>
      </c>
    </row>
    <row r="5034" spans="1:5" ht="15" customHeight="1">
      <c r="A5034" s="319">
        <v>3824</v>
      </c>
      <c r="B5034" s="320" t="s">
        <v>32722</v>
      </c>
      <c r="C5034" s="321" t="s">
        <v>27153</v>
      </c>
      <c r="D5034" s="322">
        <v>17.5</v>
      </c>
      <c r="E5034" s="323" t="s">
        <v>28267</v>
      </c>
    </row>
    <row r="5035" spans="1:5" ht="15" customHeight="1">
      <c r="A5035" s="319">
        <v>3825</v>
      </c>
      <c r="B5035" s="320" t="s">
        <v>32723</v>
      </c>
      <c r="C5035" s="321" t="s">
        <v>27153</v>
      </c>
      <c r="D5035" s="322">
        <v>37</v>
      </c>
      <c r="E5035" s="323" t="s">
        <v>28267</v>
      </c>
    </row>
    <row r="5036" spans="1:5" ht="15" customHeight="1">
      <c r="A5036" s="319">
        <v>3820</v>
      </c>
      <c r="B5036" s="320" t="s">
        <v>32724</v>
      </c>
      <c r="C5036" s="321" t="s">
        <v>27153</v>
      </c>
      <c r="D5036" s="322">
        <v>6.2</v>
      </c>
      <c r="E5036" s="323" t="s">
        <v>28267</v>
      </c>
    </row>
    <row r="5037" spans="1:5" ht="15" customHeight="1">
      <c r="A5037" s="319">
        <v>4928</v>
      </c>
      <c r="B5037" s="320" t="s">
        <v>32725</v>
      </c>
      <c r="C5037" s="321" t="s">
        <v>27142</v>
      </c>
      <c r="D5037" s="322">
        <v>514.6</v>
      </c>
    </row>
    <row r="5038" spans="1:5" ht="15" customHeight="1">
      <c r="A5038" s="319">
        <v>4927</v>
      </c>
      <c r="B5038" s="320" t="s">
        <v>32726</v>
      </c>
      <c r="C5038" s="321" t="s">
        <v>27142</v>
      </c>
      <c r="D5038" s="322">
        <v>159.27000000000001</v>
      </c>
    </row>
    <row r="5039" spans="1:5" ht="15" customHeight="1">
      <c r="A5039" s="319">
        <v>4930</v>
      </c>
      <c r="B5039" s="320" t="s">
        <v>32727</v>
      </c>
      <c r="C5039" s="321" t="s">
        <v>27142</v>
      </c>
      <c r="D5039" s="322">
        <v>172.43</v>
      </c>
    </row>
    <row r="5040" spans="1:5" ht="17.100000000000001" customHeight="1">
      <c r="A5040" s="319">
        <v>10752</v>
      </c>
      <c r="B5040" s="320" t="s">
        <v>32728</v>
      </c>
      <c r="C5040" s="321" t="s">
        <v>27142</v>
      </c>
      <c r="D5040" s="322">
        <v>4009.96</v>
      </c>
    </row>
    <row r="5041" spans="1:5" ht="15" customHeight="1">
      <c r="A5041" s="319">
        <v>11934</v>
      </c>
      <c r="B5041" s="320" t="s">
        <v>32729</v>
      </c>
      <c r="C5041" s="321" t="s">
        <v>27142</v>
      </c>
      <c r="D5041" s="322">
        <v>188.56</v>
      </c>
    </row>
    <row r="5042" spans="1:5" ht="15" customHeight="1">
      <c r="A5042" s="319">
        <v>271</v>
      </c>
      <c r="B5042" s="320" t="s">
        <v>32730</v>
      </c>
      <c r="C5042" s="321" t="s">
        <v>27142</v>
      </c>
      <c r="D5042" s="322">
        <v>560.89</v>
      </c>
      <c r="E5042" s="323" t="s">
        <v>28267</v>
      </c>
    </row>
    <row r="5043" spans="1:5" ht="15" customHeight="1">
      <c r="A5043" s="319">
        <v>267</v>
      </c>
      <c r="B5043" s="320" t="s">
        <v>32731</v>
      </c>
      <c r="C5043" s="321" t="s">
        <v>27142</v>
      </c>
      <c r="D5043" s="322">
        <v>16.809999999999999</v>
      </c>
      <c r="E5043" s="323" t="s">
        <v>28267</v>
      </c>
    </row>
    <row r="5044" spans="1:5" ht="15" customHeight="1">
      <c r="A5044" s="319">
        <v>268</v>
      </c>
      <c r="B5044" s="320" t="s">
        <v>32732</v>
      </c>
      <c r="C5044" s="321" t="s">
        <v>27142</v>
      </c>
      <c r="D5044" s="322">
        <v>96.19</v>
      </c>
      <c r="E5044" s="323" t="s">
        <v>28267</v>
      </c>
    </row>
    <row r="5045" spans="1:5" ht="15" customHeight="1">
      <c r="A5045" s="319">
        <v>265</v>
      </c>
      <c r="B5045" s="320" t="s">
        <v>32733</v>
      </c>
      <c r="C5045" s="321" t="s">
        <v>27142</v>
      </c>
      <c r="D5045" s="322">
        <v>70</v>
      </c>
      <c r="E5045" s="323" t="s">
        <v>28267</v>
      </c>
    </row>
    <row r="5046" spans="1:5" ht="15" customHeight="1">
      <c r="A5046" s="319">
        <v>269</v>
      </c>
      <c r="B5046" s="320" t="s">
        <v>32734</v>
      </c>
      <c r="C5046" s="321" t="s">
        <v>27142</v>
      </c>
      <c r="D5046" s="322">
        <v>159.75</v>
      </c>
      <c r="E5046" s="323" t="s">
        <v>28267</v>
      </c>
    </row>
    <row r="5047" spans="1:5" ht="15" customHeight="1">
      <c r="A5047" s="319">
        <v>270</v>
      </c>
      <c r="B5047" s="320" t="s">
        <v>32735</v>
      </c>
      <c r="C5047" s="321" t="s">
        <v>27142</v>
      </c>
      <c r="D5047" s="322">
        <v>230.54</v>
      </c>
      <c r="E5047" s="323" t="s">
        <v>28267</v>
      </c>
    </row>
    <row r="5048" spans="1:5" ht="15" customHeight="1">
      <c r="A5048" s="319">
        <v>266</v>
      </c>
      <c r="B5048" s="320" t="s">
        <v>32736</v>
      </c>
      <c r="C5048" s="321" t="s">
        <v>27142</v>
      </c>
      <c r="D5048" s="322">
        <v>89</v>
      </c>
      <c r="E5048" s="323" t="s">
        <v>28267</v>
      </c>
    </row>
    <row r="5049" spans="1:5" ht="17.100000000000001" customHeight="1">
      <c r="A5049" s="319">
        <v>7537</v>
      </c>
      <c r="B5049" s="320" t="s">
        <v>27579</v>
      </c>
      <c r="C5049" s="321" t="s">
        <v>27142</v>
      </c>
      <c r="D5049" s="322">
        <v>354.84</v>
      </c>
    </row>
    <row r="5050" spans="1:5" ht="15" customHeight="1">
      <c r="A5050" s="319">
        <v>586</v>
      </c>
      <c r="B5050" s="320" t="s">
        <v>32737</v>
      </c>
      <c r="C5050" s="321" t="s">
        <v>27142</v>
      </c>
      <c r="D5050" s="322">
        <v>694.92</v>
      </c>
      <c r="E5050" s="323" t="s">
        <v>28267</v>
      </c>
    </row>
    <row r="5051" spans="1:5" ht="17.100000000000001" customHeight="1">
      <c r="A5051" s="319">
        <v>11937</v>
      </c>
      <c r="B5051" s="320" t="s">
        <v>32738</v>
      </c>
      <c r="C5051" s="321" t="s">
        <v>27142</v>
      </c>
      <c r="D5051" s="322">
        <v>76.7</v>
      </c>
    </row>
    <row r="5052" spans="1:5" ht="15" customHeight="1">
      <c r="A5052" s="319">
        <v>4491</v>
      </c>
      <c r="B5052" s="320" t="s">
        <v>32739</v>
      </c>
      <c r="C5052" s="321" t="s">
        <v>27142</v>
      </c>
      <c r="D5052" s="322">
        <v>141.5</v>
      </c>
      <c r="E5052" s="323" t="s">
        <v>28267</v>
      </c>
    </row>
    <row r="5053" spans="1:5" ht="15" customHeight="1">
      <c r="A5053" s="319">
        <v>11938</v>
      </c>
      <c r="B5053" s="320" t="s">
        <v>32740</v>
      </c>
      <c r="C5053" s="321" t="s">
        <v>27142</v>
      </c>
      <c r="D5053" s="322">
        <v>75.010000000000005</v>
      </c>
    </row>
    <row r="5054" spans="1:5" ht="15" customHeight="1">
      <c r="A5054" s="319">
        <v>4492</v>
      </c>
      <c r="B5054" s="320" t="s">
        <v>32741</v>
      </c>
      <c r="C5054" s="321" t="s">
        <v>27142</v>
      </c>
      <c r="D5054" s="322">
        <v>120.3</v>
      </c>
      <c r="E5054" s="323" t="s">
        <v>28267</v>
      </c>
    </row>
    <row r="5055" spans="1:5" ht="15" customHeight="1">
      <c r="A5055" s="319">
        <v>11942</v>
      </c>
      <c r="B5055" s="320" t="s">
        <v>32742</v>
      </c>
      <c r="C5055" s="321" t="s">
        <v>27142</v>
      </c>
      <c r="D5055" s="322">
        <v>91.13</v>
      </c>
    </row>
    <row r="5056" spans="1:5" ht="15" customHeight="1">
      <c r="A5056" s="319">
        <v>11941</v>
      </c>
      <c r="B5056" s="320" t="s">
        <v>32743</v>
      </c>
      <c r="C5056" s="321" t="s">
        <v>27142</v>
      </c>
      <c r="D5056" s="322">
        <v>77.44</v>
      </c>
    </row>
    <row r="5057" spans="1:5" ht="15" customHeight="1">
      <c r="A5057" s="319">
        <v>12086</v>
      </c>
      <c r="B5057" s="320" t="s">
        <v>27987</v>
      </c>
      <c r="C5057" s="321" t="s">
        <v>27142</v>
      </c>
      <c r="D5057" s="322">
        <v>135.22</v>
      </c>
    </row>
    <row r="5058" spans="1:5" ht="15" customHeight="1">
      <c r="A5058" s="319">
        <v>8366</v>
      </c>
      <c r="B5058" s="320" t="s">
        <v>32744</v>
      </c>
      <c r="C5058" s="321" t="s">
        <v>27142</v>
      </c>
      <c r="D5058" s="322">
        <v>247.44</v>
      </c>
    </row>
    <row r="5059" spans="1:5" ht="15" customHeight="1">
      <c r="A5059" s="319">
        <v>8321</v>
      </c>
      <c r="B5059" s="320" t="s">
        <v>32745</v>
      </c>
      <c r="C5059" s="321" t="s">
        <v>27142</v>
      </c>
      <c r="D5059" s="322">
        <v>293.51</v>
      </c>
    </row>
    <row r="5060" spans="1:5" ht="15" customHeight="1">
      <c r="A5060" s="319">
        <v>8322</v>
      </c>
      <c r="B5060" s="320" t="s">
        <v>32746</v>
      </c>
      <c r="C5060" s="321" t="s">
        <v>27142</v>
      </c>
      <c r="D5060" s="322">
        <v>293.51</v>
      </c>
    </row>
    <row r="5061" spans="1:5" ht="15" customHeight="1">
      <c r="A5061" s="319">
        <v>8323</v>
      </c>
      <c r="B5061" s="320" t="s">
        <v>32747</v>
      </c>
      <c r="C5061" s="321" t="s">
        <v>27142</v>
      </c>
      <c r="D5061" s="322">
        <v>293.51</v>
      </c>
    </row>
    <row r="5062" spans="1:5" ht="15" customHeight="1">
      <c r="A5062" s="319">
        <v>8325</v>
      </c>
      <c r="B5062" s="320" t="s">
        <v>32748</v>
      </c>
      <c r="C5062" s="321" t="s">
        <v>27142</v>
      </c>
      <c r="D5062" s="322">
        <v>293.51</v>
      </c>
    </row>
    <row r="5063" spans="1:5" ht="15" customHeight="1">
      <c r="A5063" s="319">
        <v>8320</v>
      </c>
      <c r="B5063" s="320" t="s">
        <v>32749</v>
      </c>
      <c r="C5063" s="321" t="s">
        <v>27142</v>
      </c>
      <c r="D5063" s="322">
        <v>293.51</v>
      </c>
    </row>
    <row r="5064" spans="1:5" ht="15" customHeight="1">
      <c r="A5064" s="319">
        <v>8328</v>
      </c>
      <c r="B5064" s="320" t="s">
        <v>32750</v>
      </c>
      <c r="C5064" s="321" t="s">
        <v>27142</v>
      </c>
      <c r="D5064" s="322">
        <v>293.51</v>
      </c>
    </row>
    <row r="5065" spans="1:5" ht="15" customHeight="1">
      <c r="A5065" s="319">
        <v>8327</v>
      </c>
      <c r="B5065" s="320" t="s">
        <v>32751</v>
      </c>
      <c r="C5065" s="321" t="s">
        <v>27142</v>
      </c>
      <c r="D5065" s="322">
        <v>293.51</v>
      </c>
    </row>
    <row r="5066" spans="1:5" ht="15" customHeight="1">
      <c r="A5066" s="319">
        <v>8326</v>
      </c>
      <c r="B5066" s="320" t="s">
        <v>32752</v>
      </c>
      <c r="C5066" s="321" t="s">
        <v>27142</v>
      </c>
      <c r="D5066" s="322">
        <v>293.51</v>
      </c>
    </row>
    <row r="5067" spans="1:5" ht="15" customHeight="1">
      <c r="A5067" s="319">
        <v>8329</v>
      </c>
      <c r="B5067" s="320" t="s">
        <v>32753</v>
      </c>
      <c r="C5067" s="321" t="s">
        <v>27142</v>
      </c>
      <c r="D5067" s="322">
        <v>293.51</v>
      </c>
    </row>
    <row r="5068" spans="1:5" ht="15" customHeight="1">
      <c r="A5068" s="319">
        <v>587</v>
      </c>
      <c r="B5068" s="320" t="s">
        <v>32754</v>
      </c>
      <c r="C5068" s="321" t="s">
        <v>27142</v>
      </c>
      <c r="D5068" s="322">
        <v>378</v>
      </c>
      <c r="E5068" s="323" t="s">
        <v>28267</v>
      </c>
    </row>
    <row r="5069" spans="1:5" ht="15" customHeight="1">
      <c r="A5069" s="319">
        <v>588</v>
      </c>
      <c r="B5069" s="320" t="s">
        <v>32755</v>
      </c>
      <c r="C5069" s="321" t="s">
        <v>27142</v>
      </c>
      <c r="D5069" s="322">
        <v>390</v>
      </c>
      <c r="E5069" s="323" t="s">
        <v>28267</v>
      </c>
    </row>
    <row r="5070" spans="1:5" ht="15" customHeight="1">
      <c r="A5070" s="319">
        <v>589</v>
      </c>
      <c r="B5070" s="320" t="s">
        <v>32756</v>
      </c>
      <c r="C5070" s="321" t="s">
        <v>27142</v>
      </c>
      <c r="D5070" s="322">
        <v>49.5</v>
      </c>
      <c r="E5070" s="323" t="s">
        <v>28267</v>
      </c>
    </row>
    <row r="5071" spans="1:5" ht="15" customHeight="1">
      <c r="A5071" s="319">
        <v>590</v>
      </c>
      <c r="B5071" s="320" t="s">
        <v>32757</v>
      </c>
      <c r="C5071" s="321" t="s">
        <v>27142</v>
      </c>
      <c r="D5071" s="322">
        <v>172.2</v>
      </c>
    </row>
    <row r="5072" spans="1:5" ht="15" customHeight="1">
      <c r="A5072" s="319">
        <v>591</v>
      </c>
      <c r="B5072" s="320" t="s">
        <v>32758</v>
      </c>
      <c r="C5072" s="321" t="s">
        <v>27142</v>
      </c>
      <c r="D5072" s="322">
        <v>200</v>
      </c>
      <c r="E5072" s="323" t="s">
        <v>28267</v>
      </c>
    </row>
    <row r="5073" spans="1:5" ht="15" customHeight="1">
      <c r="A5073" s="319">
        <v>8880</v>
      </c>
      <c r="B5073" s="320" t="s">
        <v>32759</v>
      </c>
      <c r="C5073" s="321" t="s">
        <v>27142</v>
      </c>
      <c r="D5073" s="322">
        <v>200</v>
      </c>
      <c r="E5073" s="323" t="s">
        <v>28267</v>
      </c>
    </row>
    <row r="5074" spans="1:5" ht="15" customHeight="1">
      <c r="A5074" s="319">
        <v>9523</v>
      </c>
      <c r="B5074" s="320" t="s">
        <v>32760</v>
      </c>
      <c r="C5074" s="321" t="s">
        <v>27142</v>
      </c>
      <c r="D5074" s="322">
        <v>102.2</v>
      </c>
      <c r="E5074" s="323" t="s">
        <v>28267</v>
      </c>
    </row>
    <row r="5075" spans="1:5" ht="15" customHeight="1">
      <c r="A5075" s="319">
        <v>596</v>
      </c>
      <c r="B5075" s="320" t="s">
        <v>32761</v>
      </c>
      <c r="C5075" s="321" t="s">
        <v>27142</v>
      </c>
      <c r="D5075" s="322">
        <v>2465</v>
      </c>
      <c r="E5075" s="323" t="s">
        <v>28267</v>
      </c>
    </row>
    <row r="5076" spans="1:5" ht="15" customHeight="1">
      <c r="A5076" s="319">
        <v>10235</v>
      </c>
      <c r="B5076" s="320" t="s">
        <v>32762</v>
      </c>
      <c r="C5076" s="321" t="s">
        <v>27142</v>
      </c>
      <c r="D5076" s="322">
        <v>144.08000000000001</v>
      </c>
    </row>
    <row r="5077" spans="1:5" ht="15" customHeight="1">
      <c r="A5077" s="319">
        <v>597</v>
      </c>
      <c r="B5077" s="320" t="s">
        <v>32763</v>
      </c>
      <c r="C5077" s="321" t="s">
        <v>27142</v>
      </c>
      <c r="D5077" s="322">
        <v>840.58</v>
      </c>
      <c r="E5077" s="323" t="s">
        <v>28267</v>
      </c>
    </row>
    <row r="5078" spans="1:5" ht="15" customHeight="1">
      <c r="A5078" s="319">
        <v>598</v>
      </c>
      <c r="B5078" s="320" t="s">
        <v>32764</v>
      </c>
      <c r="C5078" s="321" t="s">
        <v>27142</v>
      </c>
      <c r="D5078" s="322">
        <v>71.41</v>
      </c>
    </row>
    <row r="5079" spans="1:5" ht="15" customHeight="1">
      <c r="A5079" s="319">
        <v>592</v>
      </c>
      <c r="B5079" s="320" t="s">
        <v>32765</v>
      </c>
      <c r="C5079" s="321" t="s">
        <v>27142</v>
      </c>
      <c r="D5079" s="322">
        <v>180</v>
      </c>
      <c r="E5079" s="323" t="s">
        <v>28267</v>
      </c>
    </row>
    <row r="5080" spans="1:5" ht="15" customHeight="1">
      <c r="A5080" s="319">
        <v>599</v>
      </c>
      <c r="B5080" s="320" t="s">
        <v>32766</v>
      </c>
      <c r="C5080" s="321" t="s">
        <v>27142</v>
      </c>
      <c r="D5080" s="322">
        <v>240</v>
      </c>
      <c r="E5080" s="323" t="s">
        <v>28267</v>
      </c>
    </row>
    <row r="5081" spans="1:5" ht="15" customHeight="1">
      <c r="A5081" s="319">
        <v>600</v>
      </c>
      <c r="B5081" s="320" t="s">
        <v>32767</v>
      </c>
      <c r="C5081" s="321" t="s">
        <v>27142</v>
      </c>
      <c r="D5081" s="322">
        <v>503.32</v>
      </c>
    </row>
    <row r="5082" spans="1:5" ht="15" customHeight="1">
      <c r="A5082" s="319">
        <v>601</v>
      </c>
      <c r="B5082" s="320" t="s">
        <v>32768</v>
      </c>
      <c r="C5082" s="321" t="s">
        <v>27142</v>
      </c>
      <c r="D5082" s="322">
        <v>1537</v>
      </c>
      <c r="E5082" s="323" t="s">
        <v>28267</v>
      </c>
    </row>
    <row r="5083" spans="1:5" ht="15" customHeight="1">
      <c r="A5083" s="319">
        <v>602</v>
      </c>
      <c r="B5083" s="320" t="s">
        <v>32769</v>
      </c>
      <c r="C5083" s="321" t="s">
        <v>27142</v>
      </c>
      <c r="D5083" s="322">
        <v>2913</v>
      </c>
      <c r="E5083" s="323" t="s">
        <v>28267</v>
      </c>
    </row>
    <row r="5084" spans="1:5" ht="15" customHeight="1">
      <c r="A5084" s="319">
        <v>593</v>
      </c>
      <c r="B5084" s="320" t="s">
        <v>32770</v>
      </c>
      <c r="C5084" s="321" t="s">
        <v>27142</v>
      </c>
      <c r="D5084" s="322">
        <v>840.58</v>
      </c>
      <c r="E5084" s="323" t="s">
        <v>28267</v>
      </c>
    </row>
    <row r="5085" spans="1:5" ht="15" customHeight="1">
      <c r="A5085" s="319">
        <v>594</v>
      </c>
      <c r="B5085" s="320" t="s">
        <v>32771</v>
      </c>
      <c r="C5085" s="321" t="s">
        <v>27142</v>
      </c>
      <c r="D5085" s="322">
        <v>662.4</v>
      </c>
      <c r="E5085" s="323" t="s">
        <v>28267</v>
      </c>
    </row>
    <row r="5086" spans="1:5" ht="15" customHeight="1">
      <c r="A5086" s="319">
        <v>11211</v>
      </c>
      <c r="B5086" s="320" t="s">
        <v>32772</v>
      </c>
      <c r="C5086" s="321" t="s">
        <v>27142</v>
      </c>
      <c r="D5086" s="322">
        <v>2164.5300000000002</v>
      </c>
    </row>
    <row r="5087" spans="1:5" ht="15" customHeight="1">
      <c r="A5087" s="319">
        <v>4356</v>
      </c>
      <c r="B5087" s="320" t="s">
        <v>32773</v>
      </c>
      <c r="C5087" s="321" t="s">
        <v>27142</v>
      </c>
      <c r="D5087" s="322">
        <v>1970.58</v>
      </c>
    </row>
    <row r="5088" spans="1:5" ht="15" customHeight="1">
      <c r="A5088" s="319">
        <v>10703</v>
      </c>
      <c r="B5088" s="320" t="s">
        <v>27988</v>
      </c>
      <c r="C5088" s="321" t="s">
        <v>27142</v>
      </c>
      <c r="D5088" s="322">
        <v>12872.25</v>
      </c>
    </row>
    <row r="5089" spans="1:5" ht="15" customHeight="1">
      <c r="A5089" s="319">
        <v>12362</v>
      </c>
      <c r="B5089" s="320" t="s">
        <v>32774</v>
      </c>
      <c r="C5089" s="321" t="s">
        <v>27142</v>
      </c>
      <c r="D5089" s="322">
        <v>139.66</v>
      </c>
    </row>
    <row r="5090" spans="1:5" ht="15" customHeight="1">
      <c r="A5090" s="319">
        <v>12262</v>
      </c>
      <c r="B5090" s="320" t="s">
        <v>32775</v>
      </c>
      <c r="C5090" s="321" t="s">
        <v>27142</v>
      </c>
      <c r="D5090" s="322">
        <v>368.89</v>
      </c>
    </row>
    <row r="5091" spans="1:5" ht="15" customHeight="1">
      <c r="A5091" s="319">
        <v>10807</v>
      </c>
      <c r="B5091" s="320" t="s">
        <v>32776</v>
      </c>
      <c r="C5091" s="321" t="s">
        <v>27142</v>
      </c>
      <c r="D5091" s="322">
        <v>775</v>
      </c>
      <c r="E5091" s="323" t="s">
        <v>28267</v>
      </c>
    </row>
    <row r="5092" spans="1:5" ht="15" customHeight="1">
      <c r="A5092" s="319">
        <v>8899</v>
      </c>
      <c r="B5092" s="320" t="s">
        <v>32777</v>
      </c>
      <c r="C5092" s="321" t="s">
        <v>27142</v>
      </c>
      <c r="D5092" s="322">
        <v>1218</v>
      </c>
      <c r="E5092" s="323" t="s">
        <v>28267</v>
      </c>
    </row>
    <row r="5093" spans="1:5" ht="15" customHeight="1">
      <c r="A5093" s="319">
        <v>12252</v>
      </c>
      <c r="B5093" s="320" t="s">
        <v>32778</v>
      </c>
      <c r="C5093" s="321" t="s">
        <v>27142</v>
      </c>
      <c r="D5093" s="322">
        <v>1055.0999999999999</v>
      </c>
    </row>
    <row r="5094" spans="1:5" ht="15" customHeight="1">
      <c r="A5094" s="319">
        <v>12260</v>
      </c>
      <c r="B5094" s="320" t="s">
        <v>32779</v>
      </c>
      <c r="C5094" s="321" t="s">
        <v>27142</v>
      </c>
      <c r="D5094" s="322">
        <v>1988.18</v>
      </c>
    </row>
    <row r="5095" spans="1:5" ht="15" customHeight="1">
      <c r="A5095" s="319">
        <v>8900</v>
      </c>
      <c r="B5095" s="320" t="s">
        <v>32780</v>
      </c>
      <c r="C5095" s="321" t="s">
        <v>27142</v>
      </c>
      <c r="D5095" s="322">
        <v>4292</v>
      </c>
      <c r="E5095" s="323" t="s">
        <v>28267</v>
      </c>
    </row>
    <row r="5096" spans="1:5" ht="15" customHeight="1">
      <c r="A5096" s="319">
        <v>12253</v>
      </c>
      <c r="B5096" s="320" t="s">
        <v>32781</v>
      </c>
      <c r="C5096" s="321" t="s">
        <v>27142</v>
      </c>
      <c r="D5096" s="322">
        <v>1055.0999999999999</v>
      </c>
    </row>
    <row r="5097" spans="1:5" ht="15" customHeight="1">
      <c r="A5097" s="319">
        <v>12261</v>
      </c>
      <c r="B5097" s="320" t="s">
        <v>32782</v>
      </c>
      <c r="C5097" s="321" t="s">
        <v>27142</v>
      </c>
      <c r="D5097" s="322">
        <v>1481.85</v>
      </c>
    </row>
    <row r="5098" spans="1:5" ht="15" customHeight="1">
      <c r="A5098" s="319">
        <v>11946</v>
      </c>
      <c r="B5098" s="320" t="s">
        <v>32783</v>
      </c>
      <c r="C5098" s="321" t="s">
        <v>27142</v>
      </c>
      <c r="D5098" s="322">
        <v>161.29</v>
      </c>
    </row>
    <row r="5099" spans="1:5" ht="15" customHeight="1">
      <c r="A5099" s="319">
        <v>11945</v>
      </c>
      <c r="B5099" s="320" t="s">
        <v>32784</v>
      </c>
      <c r="C5099" s="321" t="s">
        <v>27142</v>
      </c>
      <c r="D5099" s="322">
        <v>56.72</v>
      </c>
    </row>
    <row r="5100" spans="1:5" ht="15" customHeight="1">
      <c r="A5100" s="319">
        <v>9107</v>
      </c>
      <c r="B5100" s="320" t="s">
        <v>32785</v>
      </c>
      <c r="C5100" s="321" t="s">
        <v>27142</v>
      </c>
      <c r="D5100" s="322">
        <v>731</v>
      </c>
      <c r="E5100" s="323" t="s">
        <v>28267</v>
      </c>
    </row>
    <row r="5101" spans="1:5" ht="15" customHeight="1">
      <c r="A5101" s="319">
        <v>11583</v>
      </c>
      <c r="B5101" s="320" t="s">
        <v>32786</v>
      </c>
      <c r="C5101" s="321" t="s">
        <v>27142</v>
      </c>
      <c r="D5101" s="322">
        <v>500</v>
      </c>
      <c r="E5101" s="323" t="s">
        <v>28267</v>
      </c>
    </row>
    <row r="5102" spans="1:5" ht="17.100000000000001" customHeight="1">
      <c r="A5102" s="319">
        <v>12786</v>
      </c>
      <c r="B5102" s="320" t="s">
        <v>32787</v>
      </c>
      <c r="C5102" s="321" t="s">
        <v>27142</v>
      </c>
      <c r="D5102" s="322">
        <v>1663.61</v>
      </c>
    </row>
    <row r="5103" spans="1:5" ht="17.100000000000001" customHeight="1">
      <c r="A5103" s="319">
        <v>10754</v>
      </c>
      <c r="B5103" s="320" t="s">
        <v>32788</v>
      </c>
      <c r="C5103" s="321" t="s">
        <v>27142</v>
      </c>
      <c r="D5103" s="322">
        <v>15104.26</v>
      </c>
    </row>
    <row r="5104" spans="1:5" ht="25.5" customHeight="1">
      <c r="A5104" s="319">
        <v>9211</v>
      </c>
      <c r="B5104" s="320" t="s">
        <v>27625</v>
      </c>
      <c r="C5104" s="321" t="s">
        <v>27142</v>
      </c>
      <c r="D5104" s="322">
        <v>31472.26</v>
      </c>
    </row>
    <row r="5105" spans="1:5" ht="17.100000000000001" customHeight="1">
      <c r="A5105" s="319">
        <v>3604</v>
      </c>
      <c r="B5105" s="320" t="s">
        <v>32789</v>
      </c>
      <c r="C5105" s="321" t="s">
        <v>27142</v>
      </c>
      <c r="D5105" s="322">
        <v>26</v>
      </c>
      <c r="E5105" s="323" t="s">
        <v>28267</v>
      </c>
    </row>
    <row r="5106" spans="1:5" ht="17.100000000000001" customHeight="1">
      <c r="A5106" s="319">
        <v>11448</v>
      </c>
      <c r="B5106" s="320" t="s">
        <v>32790</v>
      </c>
      <c r="C5106" s="321" t="s">
        <v>27142</v>
      </c>
      <c r="D5106" s="322">
        <v>40.4</v>
      </c>
      <c r="E5106" s="323" t="s">
        <v>28267</v>
      </c>
    </row>
    <row r="5107" spans="1:5" ht="17.100000000000001" customHeight="1">
      <c r="A5107" s="319">
        <v>822</v>
      </c>
      <c r="B5107" s="320" t="s">
        <v>32791</v>
      </c>
      <c r="C5107" s="321" t="s">
        <v>27142</v>
      </c>
      <c r="D5107" s="322">
        <v>29.6</v>
      </c>
      <c r="E5107" s="323" t="s">
        <v>28267</v>
      </c>
    </row>
    <row r="5108" spans="1:5" ht="17.100000000000001" customHeight="1">
      <c r="A5108" s="319">
        <v>3733</v>
      </c>
      <c r="B5108" s="320" t="s">
        <v>32792</v>
      </c>
      <c r="C5108" s="321" t="s">
        <v>27142</v>
      </c>
      <c r="D5108" s="322">
        <v>45.12</v>
      </c>
    </row>
    <row r="5109" spans="1:5" ht="17.100000000000001" customHeight="1">
      <c r="A5109" s="319">
        <v>8827</v>
      </c>
      <c r="B5109" s="320" t="s">
        <v>32793</v>
      </c>
      <c r="C5109" s="321" t="s">
        <v>27142</v>
      </c>
      <c r="D5109" s="322">
        <v>41.7</v>
      </c>
      <c r="E5109" s="323" t="s">
        <v>28267</v>
      </c>
    </row>
    <row r="5110" spans="1:5" ht="17.100000000000001" customHeight="1">
      <c r="A5110" s="319">
        <v>3683</v>
      </c>
      <c r="B5110" s="320" t="s">
        <v>32794</v>
      </c>
      <c r="C5110" s="321" t="s">
        <v>27142</v>
      </c>
      <c r="D5110" s="322">
        <v>26</v>
      </c>
      <c r="E5110" s="323" t="s">
        <v>28267</v>
      </c>
    </row>
    <row r="5111" spans="1:5" ht="17.100000000000001" customHeight="1">
      <c r="A5111" s="319">
        <v>3724</v>
      </c>
      <c r="B5111" s="320" t="s">
        <v>32795</v>
      </c>
      <c r="C5111" s="321" t="s">
        <v>27142</v>
      </c>
      <c r="D5111" s="322">
        <v>41.9</v>
      </c>
      <c r="E5111" s="323" t="s">
        <v>28267</v>
      </c>
    </row>
    <row r="5112" spans="1:5" ht="17.100000000000001" customHeight="1">
      <c r="A5112" s="319">
        <v>11449</v>
      </c>
      <c r="B5112" s="320" t="s">
        <v>32796</v>
      </c>
      <c r="C5112" s="321" t="s">
        <v>27142</v>
      </c>
      <c r="D5112" s="322">
        <v>26</v>
      </c>
      <c r="E5112" s="323" t="s">
        <v>28267</v>
      </c>
    </row>
    <row r="5113" spans="1:5" ht="17.100000000000001" customHeight="1">
      <c r="A5113" s="319">
        <v>11447</v>
      </c>
      <c r="B5113" s="320" t="s">
        <v>32797</v>
      </c>
      <c r="C5113" s="321" t="s">
        <v>27142</v>
      </c>
      <c r="D5113" s="322">
        <v>17.989999999999998</v>
      </c>
      <c r="E5113" s="323" t="s">
        <v>28267</v>
      </c>
    </row>
    <row r="5114" spans="1:5" ht="17.100000000000001" customHeight="1">
      <c r="A5114" s="319">
        <v>3605</v>
      </c>
      <c r="B5114" s="320" t="s">
        <v>32798</v>
      </c>
      <c r="C5114" s="321" t="s">
        <v>27142</v>
      </c>
      <c r="D5114" s="322">
        <v>55.45</v>
      </c>
      <c r="E5114" s="323" t="s">
        <v>28267</v>
      </c>
    </row>
    <row r="5115" spans="1:5" ht="17.100000000000001" customHeight="1">
      <c r="A5115" s="319">
        <v>3684</v>
      </c>
      <c r="B5115" s="320" t="s">
        <v>32799</v>
      </c>
      <c r="C5115" s="321" t="s">
        <v>27142</v>
      </c>
      <c r="D5115" s="322">
        <v>26</v>
      </c>
      <c r="E5115" s="323" t="s">
        <v>28267</v>
      </c>
    </row>
    <row r="5116" spans="1:5" ht="17.100000000000001" customHeight="1">
      <c r="A5116" s="319">
        <v>3687</v>
      </c>
      <c r="B5116" s="320" t="s">
        <v>32800</v>
      </c>
      <c r="C5116" s="321" t="s">
        <v>27142</v>
      </c>
      <c r="D5116" s="322">
        <v>55.45</v>
      </c>
      <c r="E5116" s="323" t="s">
        <v>28267</v>
      </c>
    </row>
    <row r="5117" spans="1:5" ht="17.100000000000001" customHeight="1">
      <c r="A5117" s="319">
        <v>3725</v>
      </c>
      <c r="B5117" s="320" t="s">
        <v>32801</v>
      </c>
      <c r="C5117" s="321" t="s">
        <v>27142</v>
      </c>
      <c r="D5117" s="322">
        <v>41.35</v>
      </c>
      <c r="E5117" s="323" t="s">
        <v>28267</v>
      </c>
    </row>
    <row r="5118" spans="1:5" ht="17.100000000000001" customHeight="1">
      <c r="A5118" s="319">
        <v>3685</v>
      </c>
      <c r="B5118" s="320" t="s">
        <v>32802</v>
      </c>
      <c r="C5118" s="321" t="s">
        <v>27142</v>
      </c>
      <c r="D5118" s="322">
        <v>26</v>
      </c>
      <c r="E5118" s="323" t="s">
        <v>28267</v>
      </c>
    </row>
    <row r="5119" spans="1:5" ht="17.100000000000001" customHeight="1">
      <c r="A5119" s="319">
        <v>3688</v>
      </c>
      <c r="B5119" s="320" t="s">
        <v>32803</v>
      </c>
      <c r="C5119" s="321" t="s">
        <v>27142</v>
      </c>
      <c r="D5119" s="322">
        <v>55.5</v>
      </c>
      <c r="E5119" s="323" t="s">
        <v>28267</v>
      </c>
    </row>
    <row r="5120" spans="1:5" ht="17.100000000000001" customHeight="1">
      <c r="A5120" s="319">
        <v>3726</v>
      </c>
      <c r="B5120" s="320" t="s">
        <v>32804</v>
      </c>
      <c r="C5120" s="321" t="s">
        <v>27142</v>
      </c>
      <c r="D5120" s="322">
        <v>41.9</v>
      </c>
      <c r="E5120" s="323" t="s">
        <v>28267</v>
      </c>
    </row>
    <row r="5121" spans="1:5" ht="17.100000000000001" customHeight="1">
      <c r="A5121" s="319">
        <v>3727</v>
      </c>
      <c r="B5121" s="320" t="s">
        <v>32805</v>
      </c>
      <c r="C5121" s="321" t="s">
        <v>27142</v>
      </c>
      <c r="D5121" s="322">
        <v>45.9</v>
      </c>
      <c r="E5121" s="323" t="s">
        <v>28267</v>
      </c>
    </row>
    <row r="5122" spans="1:5" ht="17.100000000000001" customHeight="1">
      <c r="A5122" s="319">
        <v>3686</v>
      </c>
      <c r="B5122" s="320" t="s">
        <v>32806</v>
      </c>
      <c r="C5122" s="321" t="s">
        <v>27142</v>
      </c>
      <c r="D5122" s="322">
        <v>26</v>
      </c>
      <c r="E5122" s="323" t="s">
        <v>28267</v>
      </c>
    </row>
    <row r="5123" spans="1:5" ht="17.100000000000001" customHeight="1">
      <c r="A5123" s="319">
        <v>12478</v>
      </c>
      <c r="B5123" s="320" t="s">
        <v>32807</v>
      </c>
      <c r="C5123" s="321" t="s">
        <v>27142</v>
      </c>
      <c r="D5123" s="322">
        <v>48.68</v>
      </c>
      <c r="E5123" s="323" t="s">
        <v>28267</v>
      </c>
    </row>
    <row r="5124" spans="1:5" ht="17.100000000000001" customHeight="1">
      <c r="A5124" s="319">
        <v>3689</v>
      </c>
      <c r="B5124" s="320" t="s">
        <v>32808</v>
      </c>
      <c r="C5124" s="321" t="s">
        <v>27142</v>
      </c>
      <c r="D5124" s="322">
        <v>55.45</v>
      </c>
      <c r="E5124" s="323" t="s">
        <v>28267</v>
      </c>
    </row>
    <row r="5125" spans="1:5" ht="17.100000000000001" customHeight="1">
      <c r="A5125" s="319">
        <v>12477</v>
      </c>
      <c r="B5125" s="320" t="s">
        <v>32809</v>
      </c>
      <c r="C5125" s="321" t="s">
        <v>27142</v>
      </c>
      <c r="D5125" s="322">
        <v>80.83</v>
      </c>
    </row>
    <row r="5126" spans="1:5" ht="17.100000000000001" customHeight="1">
      <c r="A5126" s="319">
        <v>3690</v>
      </c>
      <c r="B5126" s="320" t="s">
        <v>32810</v>
      </c>
      <c r="C5126" s="321" t="s">
        <v>27142</v>
      </c>
      <c r="D5126" s="322">
        <v>48.1</v>
      </c>
      <c r="E5126" s="323" t="s">
        <v>28267</v>
      </c>
    </row>
    <row r="5127" spans="1:5" ht="17.100000000000001" customHeight="1">
      <c r="A5127" s="319">
        <v>3728</v>
      </c>
      <c r="B5127" s="320" t="s">
        <v>32811</v>
      </c>
      <c r="C5127" s="321" t="s">
        <v>27142</v>
      </c>
      <c r="D5127" s="322">
        <v>48.1</v>
      </c>
      <c r="E5127" s="323" t="s">
        <v>28267</v>
      </c>
    </row>
    <row r="5128" spans="1:5" ht="17.100000000000001" customHeight="1">
      <c r="A5128" s="319">
        <v>3691</v>
      </c>
      <c r="B5128" s="320" t="s">
        <v>32812</v>
      </c>
      <c r="C5128" s="321" t="s">
        <v>27142</v>
      </c>
      <c r="D5128" s="322">
        <v>47.94</v>
      </c>
      <c r="E5128" s="323" t="s">
        <v>28267</v>
      </c>
    </row>
    <row r="5129" spans="1:5" ht="17.100000000000001" customHeight="1">
      <c r="A5129" s="319">
        <v>3729</v>
      </c>
      <c r="B5129" s="320" t="s">
        <v>32813</v>
      </c>
      <c r="C5129" s="321" t="s">
        <v>27142</v>
      </c>
      <c r="D5129" s="322">
        <v>42.79</v>
      </c>
      <c r="E5129" s="323" t="s">
        <v>28267</v>
      </c>
    </row>
    <row r="5130" spans="1:5" ht="17.100000000000001" customHeight="1">
      <c r="A5130" s="319">
        <v>823</v>
      </c>
      <c r="B5130" s="320" t="s">
        <v>32814</v>
      </c>
      <c r="C5130" s="321" t="s">
        <v>27142</v>
      </c>
      <c r="D5130" s="322">
        <v>50.6</v>
      </c>
      <c r="E5130" s="323" t="s">
        <v>28267</v>
      </c>
    </row>
    <row r="5131" spans="1:5" ht="17.100000000000001" customHeight="1">
      <c r="A5131" s="319">
        <v>3606</v>
      </c>
      <c r="B5131" s="320" t="s">
        <v>32815</v>
      </c>
      <c r="C5131" s="321" t="s">
        <v>27142</v>
      </c>
      <c r="D5131" s="322">
        <v>90.4</v>
      </c>
      <c r="E5131" s="323" t="s">
        <v>28267</v>
      </c>
    </row>
    <row r="5132" spans="1:5" ht="17.100000000000001" customHeight="1">
      <c r="A5132" s="319">
        <v>3692</v>
      </c>
      <c r="B5132" s="320" t="s">
        <v>32816</v>
      </c>
      <c r="C5132" s="321" t="s">
        <v>27142</v>
      </c>
      <c r="D5132" s="322">
        <v>51.9</v>
      </c>
      <c r="E5132" s="323" t="s">
        <v>28267</v>
      </c>
    </row>
    <row r="5133" spans="1:5" ht="17.100000000000001" customHeight="1">
      <c r="A5133" s="319">
        <v>3730</v>
      </c>
      <c r="B5133" s="320" t="s">
        <v>32817</v>
      </c>
      <c r="C5133" s="321" t="s">
        <v>27142</v>
      </c>
      <c r="D5133" s="322">
        <v>55.61</v>
      </c>
    </row>
    <row r="5134" spans="1:5" ht="17.100000000000001" customHeight="1">
      <c r="A5134" s="319">
        <v>3693</v>
      </c>
      <c r="B5134" s="320" t="s">
        <v>32818</v>
      </c>
      <c r="C5134" s="321" t="s">
        <v>27142</v>
      </c>
      <c r="D5134" s="322">
        <v>58.9</v>
      </c>
      <c r="E5134" s="323" t="s">
        <v>28267</v>
      </c>
    </row>
    <row r="5135" spans="1:5" ht="17.100000000000001" customHeight="1">
      <c r="A5135" s="319">
        <v>3731</v>
      </c>
      <c r="B5135" s="320" t="s">
        <v>32819</v>
      </c>
      <c r="C5135" s="321" t="s">
        <v>27142</v>
      </c>
      <c r="D5135" s="322">
        <v>84.15</v>
      </c>
    </row>
    <row r="5136" spans="1:5" ht="17.100000000000001" customHeight="1">
      <c r="A5136" s="319">
        <v>12476</v>
      </c>
      <c r="B5136" s="320" t="s">
        <v>32820</v>
      </c>
      <c r="C5136" s="321" t="s">
        <v>27142</v>
      </c>
      <c r="D5136" s="322">
        <v>84.15</v>
      </c>
    </row>
    <row r="5137" spans="1:5" ht="17.100000000000001" customHeight="1">
      <c r="A5137" s="319">
        <v>3732</v>
      </c>
      <c r="B5137" s="320" t="s">
        <v>32821</v>
      </c>
      <c r="C5137" s="321" t="s">
        <v>27142</v>
      </c>
      <c r="D5137" s="322">
        <v>84.15</v>
      </c>
    </row>
    <row r="5138" spans="1:5" ht="17.100000000000001" customHeight="1">
      <c r="A5138" s="319">
        <v>3618</v>
      </c>
      <c r="B5138" s="320" t="s">
        <v>32822</v>
      </c>
      <c r="C5138" s="321" t="s">
        <v>27142</v>
      </c>
      <c r="D5138" s="322">
        <v>120.83</v>
      </c>
    </row>
    <row r="5139" spans="1:5" ht="17.100000000000001" customHeight="1">
      <c r="A5139" s="319">
        <v>3749</v>
      </c>
      <c r="B5139" s="320" t="s">
        <v>32823</v>
      </c>
      <c r="C5139" s="321" t="s">
        <v>27142</v>
      </c>
      <c r="D5139" s="322">
        <v>156.35</v>
      </c>
      <c r="E5139" s="323" t="s">
        <v>28267</v>
      </c>
    </row>
    <row r="5140" spans="1:5" ht="17.100000000000001" customHeight="1">
      <c r="A5140" s="319">
        <v>3619</v>
      </c>
      <c r="B5140" s="320" t="s">
        <v>32824</v>
      </c>
      <c r="C5140" s="321" t="s">
        <v>27142</v>
      </c>
      <c r="D5140" s="322">
        <v>186.9</v>
      </c>
      <c r="E5140" s="323" t="s">
        <v>28267</v>
      </c>
    </row>
    <row r="5141" spans="1:5" ht="17.100000000000001" customHeight="1">
      <c r="A5141" s="319">
        <v>8285</v>
      </c>
      <c r="B5141" s="320" t="s">
        <v>32825</v>
      </c>
      <c r="C5141" s="321" t="s">
        <v>27142</v>
      </c>
      <c r="D5141" s="322">
        <v>183.62</v>
      </c>
    </row>
    <row r="5142" spans="1:5" ht="17.100000000000001" customHeight="1">
      <c r="A5142" s="319">
        <v>8286</v>
      </c>
      <c r="B5142" s="320" t="s">
        <v>32826</v>
      </c>
      <c r="C5142" s="321" t="s">
        <v>27142</v>
      </c>
      <c r="D5142" s="322">
        <v>183.62</v>
      </c>
    </row>
    <row r="5143" spans="1:5" ht="15" customHeight="1">
      <c r="A5143" s="319">
        <v>10702</v>
      </c>
      <c r="B5143" s="320" t="s">
        <v>32827</v>
      </c>
      <c r="C5143" s="321" t="s">
        <v>27142</v>
      </c>
      <c r="D5143" s="322">
        <v>2438.9299999999998</v>
      </c>
    </row>
    <row r="5144" spans="1:5" ht="17.100000000000001" customHeight="1">
      <c r="A5144" s="319">
        <v>3599</v>
      </c>
      <c r="B5144" s="320" t="s">
        <v>32828</v>
      </c>
      <c r="C5144" s="321" t="s">
        <v>27142</v>
      </c>
      <c r="D5144" s="322">
        <v>6</v>
      </c>
      <c r="E5144" s="323" t="s">
        <v>28267</v>
      </c>
    </row>
    <row r="5145" spans="1:5" ht="17.100000000000001" customHeight="1">
      <c r="A5145" s="319">
        <v>824</v>
      </c>
      <c r="B5145" s="320" t="s">
        <v>32829</v>
      </c>
      <c r="C5145" s="321" t="s">
        <v>27142</v>
      </c>
      <c r="D5145" s="322">
        <v>11</v>
      </c>
      <c r="E5145" s="323" t="s">
        <v>28267</v>
      </c>
    </row>
    <row r="5146" spans="1:5" ht="17.100000000000001" customHeight="1">
      <c r="A5146" s="319">
        <v>8905</v>
      </c>
      <c r="B5146" s="320" t="s">
        <v>32830</v>
      </c>
      <c r="C5146" s="321" t="s">
        <v>27142</v>
      </c>
      <c r="D5146" s="322">
        <v>9.2899999999999991</v>
      </c>
      <c r="E5146" s="323" t="s">
        <v>28267</v>
      </c>
    </row>
    <row r="5147" spans="1:5" ht="15" customHeight="1">
      <c r="C5147" s="321" t="s">
        <v>27142</v>
      </c>
      <c r="D5147" s="322">
        <v>8.5</v>
      </c>
      <c r="E5147" s="323" t="s">
        <v>28267</v>
      </c>
    </row>
    <row r="5148" spans="1:5" ht="17.100000000000001" customHeight="1">
      <c r="A5148" s="319">
        <v>3717</v>
      </c>
      <c r="B5148" s="320" t="s">
        <v>32831</v>
      </c>
    </row>
    <row r="5149" spans="1:5" ht="17.100000000000001" customHeight="1">
      <c r="A5149" s="319">
        <v>3674</v>
      </c>
      <c r="B5149" s="320" t="s">
        <v>32832</v>
      </c>
      <c r="C5149" s="321" t="s">
        <v>27142</v>
      </c>
      <c r="D5149" s="322">
        <v>6</v>
      </c>
      <c r="E5149" s="323" t="s">
        <v>28267</v>
      </c>
    </row>
    <row r="5150" spans="1:5" ht="17.100000000000001" customHeight="1">
      <c r="A5150" s="319">
        <v>3600</v>
      </c>
      <c r="B5150" s="320" t="s">
        <v>32833</v>
      </c>
      <c r="C5150" s="321" t="s">
        <v>27142</v>
      </c>
      <c r="D5150" s="322">
        <v>7.7</v>
      </c>
      <c r="E5150" s="323" t="s">
        <v>28267</v>
      </c>
    </row>
    <row r="5151" spans="1:5" ht="17.100000000000001" customHeight="1">
      <c r="A5151" s="319">
        <v>8492</v>
      </c>
      <c r="B5151" s="320" t="s">
        <v>32834</v>
      </c>
      <c r="C5151" s="321" t="s">
        <v>27142</v>
      </c>
      <c r="D5151" s="322">
        <v>6</v>
      </c>
      <c r="E5151" s="323" t="s">
        <v>28267</v>
      </c>
    </row>
    <row r="5152" spans="1:5" ht="17.100000000000001" customHeight="1">
      <c r="A5152" s="319">
        <v>12365</v>
      </c>
      <c r="B5152" s="320" t="s">
        <v>27626</v>
      </c>
      <c r="C5152" s="321" t="s">
        <v>27142</v>
      </c>
      <c r="D5152" s="322">
        <v>42.98</v>
      </c>
    </row>
    <row r="5153" spans="1:5" ht="17.100000000000001" customHeight="1">
      <c r="A5153" s="319">
        <v>3675</v>
      </c>
      <c r="B5153" s="320" t="s">
        <v>32835</v>
      </c>
      <c r="C5153" s="321" t="s">
        <v>27142</v>
      </c>
      <c r="D5153" s="322">
        <v>6</v>
      </c>
      <c r="E5153" s="323" t="s">
        <v>28267</v>
      </c>
    </row>
    <row r="5154" spans="1:5" ht="17.100000000000001" customHeight="1">
      <c r="A5154" s="319">
        <v>3678</v>
      </c>
      <c r="B5154" s="320" t="s">
        <v>32836</v>
      </c>
      <c r="C5154" s="321" t="s">
        <v>27142</v>
      </c>
      <c r="D5154" s="322">
        <v>7.7</v>
      </c>
      <c r="E5154" s="323" t="s">
        <v>28267</v>
      </c>
    </row>
    <row r="5155" spans="1:5" ht="17.100000000000001" customHeight="1">
      <c r="A5155" s="319">
        <v>3718</v>
      </c>
      <c r="B5155" s="320" t="s">
        <v>32837</v>
      </c>
      <c r="C5155" s="321" t="s">
        <v>27142</v>
      </c>
      <c r="D5155" s="322">
        <v>8.65</v>
      </c>
      <c r="E5155" s="323" t="s">
        <v>28267</v>
      </c>
    </row>
    <row r="5156" spans="1:5" ht="17.100000000000001" customHeight="1">
      <c r="A5156" s="319">
        <v>3676</v>
      </c>
      <c r="B5156" s="320" t="s">
        <v>32838</v>
      </c>
      <c r="C5156" s="321" t="s">
        <v>27142</v>
      </c>
      <c r="D5156" s="322">
        <v>7.45</v>
      </c>
      <c r="E5156" s="323" t="s">
        <v>28267</v>
      </c>
    </row>
    <row r="5157" spans="1:5" ht="17.100000000000001" customHeight="1">
      <c r="A5157" s="319">
        <v>3679</v>
      </c>
      <c r="B5157" s="320" t="s">
        <v>32839</v>
      </c>
      <c r="C5157" s="321" t="s">
        <v>27142</v>
      </c>
      <c r="D5157" s="322">
        <v>7.7</v>
      </c>
      <c r="E5157" s="323" t="s">
        <v>28267</v>
      </c>
    </row>
    <row r="5158" spans="1:5" ht="17.100000000000001" customHeight="1">
      <c r="A5158" s="319">
        <v>3719</v>
      </c>
      <c r="B5158" s="320" t="s">
        <v>32840</v>
      </c>
      <c r="C5158" s="321" t="s">
        <v>27142</v>
      </c>
      <c r="D5158" s="322">
        <v>8.65</v>
      </c>
      <c r="E5158" s="323" t="s">
        <v>28267</v>
      </c>
    </row>
    <row r="5159" spans="1:5" ht="17.100000000000001" customHeight="1">
      <c r="A5159" s="319">
        <v>3720</v>
      </c>
      <c r="B5159" s="320" t="s">
        <v>32841</v>
      </c>
      <c r="C5159" s="321" t="s">
        <v>27142</v>
      </c>
      <c r="D5159" s="322">
        <v>8.65</v>
      </c>
      <c r="E5159" s="323" t="s">
        <v>28267</v>
      </c>
    </row>
    <row r="5160" spans="1:5" ht="17.100000000000001" customHeight="1">
      <c r="A5160" s="319">
        <v>3677</v>
      </c>
      <c r="B5160" s="320" t="s">
        <v>32842</v>
      </c>
      <c r="C5160" s="321" t="s">
        <v>27142</v>
      </c>
      <c r="D5160" s="322">
        <v>6</v>
      </c>
      <c r="E5160" s="323" t="s">
        <v>28267</v>
      </c>
    </row>
    <row r="5161" spans="1:5" ht="17.100000000000001" customHeight="1">
      <c r="A5161" s="319">
        <v>3680</v>
      </c>
      <c r="B5161" s="320" t="s">
        <v>32843</v>
      </c>
      <c r="C5161" s="321" t="s">
        <v>27142</v>
      </c>
      <c r="D5161" s="322">
        <v>7.7</v>
      </c>
      <c r="E5161" s="323" t="s">
        <v>28267</v>
      </c>
    </row>
    <row r="5162" spans="1:5" ht="17.100000000000001" customHeight="1">
      <c r="A5162" s="319">
        <v>3611</v>
      </c>
      <c r="B5162" s="320" t="s">
        <v>32844</v>
      </c>
      <c r="C5162" s="321" t="s">
        <v>27142</v>
      </c>
      <c r="D5162" s="322">
        <v>16</v>
      </c>
      <c r="E5162" s="323" t="s">
        <v>28267</v>
      </c>
    </row>
    <row r="5163" spans="1:5" ht="17.100000000000001" customHeight="1">
      <c r="A5163" s="319">
        <v>12366</v>
      </c>
      <c r="B5163" s="320" t="s">
        <v>27627</v>
      </c>
      <c r="C5163" s="321" t="s">
        <v>27142</v>
      </c>
      <c r="D5163" s="322">
        <v>25.63</v>
      </c>
    </row>
    <row r="5164" spans="1:5" ht="17.100000000000001" customHeight="1">
      <c r="A5164" s="319">
        <v>3601</v>
      </c>
      <c r="B5164" s="320" t="s">
        <v>32845</v>
      </c>
      <c r="C5164" s="321" t="s">
        <v>27142</v>
      </c>
      <c r="D5164" s="322">
        <v>12.59</v>
      </c>
      <c r="E5164" s="323" t="s">
        <v>28267</v>
      </c>
    </row>
    <row r="5165" spans="1:5" ht="17.100000000000001" customHeight="1">
      <c r="A5165" s="319">
        <v>3721</v>
      </c>
      <c r="B5165" s="320" t="s">
        <v>32846</v>
      </c>
      <c r="C5165" s="321" t="s">
        <v>27142</v>
      </c>
      <c r="D5165" s="322">
        <v>12.75</v>
      </c>
      <c r="E5165" s="323" t="s">
        <v>28267</v>
      </c>
    </row>
    <row r="5166" spans="1:5" ht="17.100000000000001" customHeight="1">
      <c r="A5166" s="319">
        <v>3681</v>
      </c>
      <c r="B5166" s="320" t="s">
        <v>32847</v>
      </c>
      <c r="C5166" s="321" t="s">
        <v>27142</v>
      </c>
      <c r="D5166" s="322">
        <v>12.59</v>
      </c>
      <c r="E5166" s="323" t="s">
        <v>28267</v>
      </c>
    </row>
    <row r="5167" spans="1:5" ht="17.100000000000001" customHeight="1">
      <c r="A5167" s="319">
        <v>3722</v>
      </c>
      <c r="B5167" s="320" t="s">
        <v>32848</v>
      </c>
      <c r="C5167" s="321" t="s">
        <v>27142</v>
      </c>
      <c r="D5167" s="322">
        <v>14.5</v>
      </c>
      <c r="E5167" s="323" t="s">
        <v>28267</v>
      </c>
    </row>
    <row r="5168" spans="1:5" ht="17.100000000000001" customHeight="1">
      <c r="A5168" s="319">
        <v>3612</v>
      </c>
      <c r="B5168" s="320" t="s">
        <v>32849</v>
      </c>
      <c r="C5168" s="321" t="s">
        <v>27142</v>
      </c>
      <c r="D5168" s="322">
        <v>17.579999999999998</v>
      </c>
    </row>
    <row r="5169" spans="1:5" ht="17.100000000000001" customHeight="1">
      <c r="A5169" s="319">
        <v>3602</v>
      </c>
      <c r="B5169" s="320" t="s">
        <v>32850</v>
      </c>
      <c r="C5169" s="321" t="s">
        <v>27142</v>
      </c>
      <c r="D5169" s="322">
        <v>15.39</v>
      </c>
      <c r="E5169" s="323" t="s">
        <v>28267</v>
      </c>
    </row>
    <row r="5170" spans="1:5" ht="17.100000000000001" customHeight="1">
      <c r="A5170" s="319">
        <v>3603</v>
      </c>
      <c r="B5170" s="320" t="s">
        <v>32851</v>
      </c>
      <c r="C5170" s="321" t="s">
        <v>27142</v>
      </c>
      <c r="D5170" s="322">
        <v>20.65</v>
      </c>
      <c r="E5170" s="323" t="s">
        <v>28267</v>
      </c>
    </row>
    <row r="5171" spans="1:5" ht="17.100000000000001" customHeight="1">
      <c r="A5171" s="319">
        <v>3723</v>
      </c>
      <c r="B5171" s="320" t="s">
        <v>32852</v>
      </c>
      <c r="C5171" s="321" t="s">
        <v>27142</v>
      </c>
      <c r="D5171" s="322">
        <v>28.66</v>
      </c>
    </row>
    <row r="5172" spans="1:5" ht="17.100000000000001" customHeight="1">
      <c r="A5172" s="319">
        <v>3682</v>
      </c>
      <c r="B5172" s="320" t="s">
        <v>32853</v>
      </c>
      <c r="C5172" s="321" t="s">
        <v>27142</v>
      </c>
      <c r="D5172" s="322">
        <v>18.100000000000001</v>
      </c>
      <c r="E5172" s="323" t="s">
        <v>28267</v>
      </c>
    </row>
    <row r="5173" spans="1:5" ht="17.100000000000001" customHeight="1">
      <c r="A5173" s="319">
        <v>9335</v>
      </c>
      <c r="B5173" s="320" t="s">
        <v>32854</v>
      </c>
      <c r="C5173" s="321" t="s">
        <v>27142</v>
      </c>
      <c r="D5173" s="322">
        <v>22.31</v>
      </c>
      <c r="E5173" s="323" t="s">
        <v>28267</v>
      </c>
    </row>
    <row r="5174" spans="1:5" ht="15" customHeight="1">
      <c r="A5174" s="319">
        <v>11936</v>
      </c>
      <c r="B5174" s="320" t="s">
        <v>32855</v>
      </c>
      <c r="C5174" s="321" t="s">
        <v>27142</v>
      </c>
      <c r="D5174" s="322">
        <v>177.11</v>
      </c>
    </row>
    <row r="5175" spans="1:5" ht="15" customHeight="1">
      <c r="A5175" s="319">
        <v>11947</v>
      </c>
      <c r="B5175" s="320" t="s">
        <v>32856</v>
      </c>
      <c r="C5175" s="321" t="s">
        <v>27142</v>
      </c>
      <c r="D5175" s="322">
        <v>177.11</v>
      </c>
    </row>
    <row r="5176" spans="1:5" ht="15" customHeight="1">
      <c r="A5176" s="319">
        <v>12772</v>
      </c>
      <c r="B5176" s="320" t="s">
        <v>27628</v>
      </c>
      <c r="C5176" s="321" t="s">
        <v>27142</v>
      </c>
      <c r="D5176" s="322">
        <v>32833.089999999997</v>
      </c>
    </row>
    <row r="5177" spans="1:5" ht="15" customHeight="1">
      <c r="A5177" s="319">
        <v>10064</v>
      </c>
      <c r="B5177" s="320" t="s">
        <v>27629</v>
      </c>
      <c r="C5177" s="321" t="s">
        <v>27142</v>
      </c>
      <c r="D5177" s="322">
        <v>542</v>
      </c>
      <c r="E5177" s="323" t="s">
        <v>28267</v>
      </c>
    </row>
    <row r="5178" spans="1:5" ht="15" customHeight="1">
      <c r="A5178" s="319">
        <v>9324</v>
      </c>
      <c r="B5178" s="320" t="s">
        <v>32857</v>
      </c>
      <c r="C5178" s="321" t="s">
        <v>27142</v>
      </c>
      <c r="D5178" s="322">
        <v>522</v>
      </c>
      <c r="E5178" s="323" t="s">
        <v>28267</v>
      </c>
    </row>
    <row r="5179" spans="1:5" ht="15" customHeight="1">
      <c r="A5179" s="319">
        <v>10066</v>
      </c>
      <c r="B5179" s="320" t="s">
        <v>27630</v>
      </c>
      <c r="C5179" s="321" t="s">
        <v>27142</v>
      </c>
      <c r="D5179" s="322">
        <v>712</v>
      </c>
      <c r="E5179" s="323" t="s">
        <v>28267</v>
      </c>
    </row>
    <row r="5180" spans="1:5" ht="15" customHeight="1">
      <c r="A5180" s="319">
        <v>10065</v>
      </c>
      <c r="B5180" s="320" t="s">
        <v>27631</v>
      </c>
      <c r="C5180" s="321" t="s">
        <v>27142</v>
      </c>
      <c r="D5180" s="322">
        <v>945</v>
      </c>
      <c r="E5180" s="323" t="s">
        <v>28267</v>
      </c>
    </row>
    <row r="5181" spans="1:5" ht="15" customHeight="1">
      <c r="A5181" s="319">
        <v>9349</v>
      </c>
      <c r="B5181" s="320" t="s">
        <v>27632</v>
      </c>
      <c r="C5181" s="321" t="s">
        <v>27142</v>
      </c>
      <c r="D5181" s="322">
        <v>550</v>
      </c>
      <c r="E5181" s="323" t="s">
        <v>28267</v>
      </c>
    </row>
    <row r="5182" spans="1:5" ht="15" customHeight="1">
      <c r="A5182" s="319">
        <v>10062</v>
      </c>
      <c r="B5182" s="320" t="s">
        <v>27633</v>
      </c>
      <c r="C5182" s="321" t="s">
        <v>27142</v>
      </c>
      <c r="D5182" s="322">
        <v>699</v>
      </c>
      <c r="E5182" s="323" t="s">
        <v>28267</v>
      </c>
    </row>
    <row r="5183" spans="1:5" ht="15" customHeight="1">
      <c r="A5183" s="319">
        <v>10061</v>
      </c>
      <c r="B5183" s="320" t="s">
        <v>27634</v>
      </c>
      <c r="C5183" s="321" t="s">
        <v>27142</v>
      </c>
      <c r="D5183" s="322">
        <v>1161</v>
      </c>
      <c r="E5183" s="323" t="s">
        <v>28267</v>
      </c>
    </row>
    <row r="5184" spans="1:5" ht="15" customHeight="1">
      <c r="A5184" s="319">
        <v>9172</v>
      </c>
      <c r="B5184" s="320" t="s">
        <v>27635</v>
      </c>
      <c r="C5184" s="321" t="s">
        <v>27142</v>
      </c>
      <c r="D5184" s="322">
        <v>1608.83</v>
      </c>
    </row>
    <row r="5185" spans="1:5" ht="15" customHeight="1">
      <c r="A5185" s="319">
        <v>12239</v>
      </c>
      <c r="B5185" s="320" t="s">
        <v>27636</v>
      </c>
      <c r="C5185" s="321" t="s">
        <v>27142</v>
      </c>
      <c r="D5185" s="322">
        <v>41.36</v>
      </c>
    </row>
    <row r="5186" spans="1:5" ht="15" customHeight="1">
      <c r="A5186" s="319">
        <v>9173</v>
      </c>
      <c r="B5186" s="320" t="s">
        <v>27637</v>
      </c>
      <c r="C5186" s="321" t="s">
        <v>27142</v>
      </c>
      <c r="D5186" s="322">
        <v>1608.83</v>
      </c>
    </row>
    <row r="5187" spans="1:5" ht="15" customHeight="1">
      <c r="A5187" s="319">
        <v>12150</v>
      </c>
      <c r="B5187" s="320" t="s">
        <v>27638</v>
      </c>
      <c r="C5187" s="321" t="s">
        <v>27142</v>
      </c>
      <c r="D5187" s="322">
        <v>1776.26</v>
      </c>
    </row>
    <row r="5188" spans="1:5" ht="17.100000000000001" customHeight="1">
      <c r="A5188" s="319">
        <v>11101</v>
      </c>
      <c r="B5188" s="320" t="s">
        <v>32858</v>
      </c>
      <c r="C5188" s="321" t="s">
        <v>27142</v>
      </c>
      <c r="D5188" s="322">
        <v>2839.62</v>
      </c>
    </row>
    <row r="5189" spans="1:5" ht="15" customHeight="1">
      <c r="A5189" s="319">
        <v>12238</v>
      </c>
      <c r="B5189" s="320" t="s">
        <v>27639</v>
      </c>
      <c r="C5189" s="321" t="s">
        <v>27142</v>
      </c>
      <c r="D5189" s="322">
        <v>1776.26</v>
      </c>
    </row>
    <row r="5190" spans="1:5" ht="15" customHeight="1">
      <c r="A5190" s="319">
        <v>10063</v>
      </c>
      <c r="B5190" s="320" t="s">
        <v>27640</v>
      </c>
      <c r="C5190" s="321" t="s">
        <v>27142</v>
      </c>
      <c r="D5190" s="322">
        <v>427</v>
      </c>
      <c r="E5190" s="323" t="s">
        <v>28267</v>
      </c>
    </row>
    <row r="5191" spans="1:5" ht="15" customHeight="1">
      <c r="A5191" s="319">
        <v>9294</v>
      </c>
      <c r="B5191" s="320" t="s">
        <v>32859</v>
      </c>
      <c r="C5191" s="321" t="s">
        <v>27142</v>
      </c>
      <c r="D5191" s="322">
        <v>430</v>
      </c>
      <c r="E5191" s="323" t="s">
        <v>28267</v>
      </c>
    </row>
    <row r="5192" spans="1:5" ht="17.100000000000001" customHeight="1">
      <c r="A5192" s="319">
        <v>10385</v>
      </c>
      <c r="B5192" s="320" t="s">
        <v>27641</v>
      </c>
      <c r="C5192" s="321" t="s">
        <v>27142</v>
      </c>
      <c r="D5192" s="322">
        <v>1410</v>
      </c>
      <c r="E5192" s="323" t="s">
        <v>28267</v>
      </c>
    </row>
    <row r="5193" spans="1:5" ht="17.100000000000001" customHeight="1">
      <c r="A5193" s="319">
        <v>3620</v>
      </c>
      <c r="B5193" s="320" t="s">
        <v>32860</v>
      </c>
      <c r="C5193" s="321" t="s">
        <v>27142</v>
      </c>
      <c r="D5193" s="322">
        <v>149.11000000000001</v>
      </c>
      <c r="E5193" s="323" t="s">
        <v>28267</v>
      </c>
    </row>
    <row r="5194" spans="1:5" ht="17.100000000000001" customHeight="1">
      <c r="A5194" s="319">
        <v>3621</v>
      </c>
      <c r="B5194" s="320" t="s">
        <v>32861</v>
      </c>
      <c r="C5194" s="321" t="s">
        <v>27142</v>
      </c>
      <c r="D5194" s="322">
        <v>162.55000000000001</v>
      </c>
      <c r="E5194" s="323" t="s">
        <v>28267</v>
      </c>
    </row>
    <row r="5195" spans="1:5" ht="17.100000000000001" customHeight="1">
      <c r="A5195" s="319">
        <v>3622</v>
      </c>
      <c r="B5195" s="320" t="s">
        <v>32862</v>
      </c>
      <c r="C5195" s="321" t="s">
        <v>27142</v>
      </c>
      <c r="D5195" s="322">
        <v>263</v>
      </c>
      <c r="E5195" s="323" t="s">
        <v>28267</v>
      </c>
    </row>
    <row r="5196" spans="1:5" ht="15" customHeight="1">
      <c r="A5196" s="319">
        <v>11822</v>
      </c>
      <c r="B5196" s="320" t="s">
        <v>27642</v>
      </c>
      <c r="C5196" s="321" t="s">
        <v>27142</v>
      </c>
      <c r="D5196" s="322">
        <v>71.239999999999995</v>
      </c>
      <c r="E5196" s="323" t="s">
        <v>28267</v>
      </c>
    </row>
    <row r="5197" spans="1:5" ht="15" customHeight="1">
      <c r="A5197" s="319">
        <v>13274</v>
      </c>
      <c r="B5197" s="320" t="s">
        <v>27643</v>
      </c>
      <c r="C5197" s="321" t="s">
        <v>27142</v>
      </c>
      <c r="D5197" s="322">
        <v>156.6</v>
      </c>
      <c r="E5197" s="323" t="s">
        <v>28267</v>
      </c>
    </row>
    <row r="5198" spans="1:5" ht="17.100000000000001" customHeight="1">
      <c r="A5198" s="319">
        <v>3734</v>
      </c>
      <c r="B5198" s="320" t="s">
        <v>32863</v>
      </c>
      <c r="C5198" s="321" t="s">
        <v>27142</v>
      </c>
      <c r="D5198" s="322">
        <v>41</v>
      </c>
      <c r="E5198" s="323" t="s">
        <v>28267</v>
      </c>
    </row>
    <row r="5199" spans="1:5" ht="17.100000000000001" customHeight="1">
      <c r="A5199" s="319">
        <v>3694</v>
      </c>
      <c r="B5199" s="320" t="s">
        <v>32864</v>
      </c>
      <c r="C5199" s="321" t="s">
        <v>27142</v>
      </c>
      <c r="D5199" s="322">
        <v>26</v>
      </c>
      <c r="E5199" s="323" t="s">
        <v>28267</v>
      </c>
    </row>
    <row r="5200" spans="1:5" ht="17.100000000000001" customHeight="1">
      <c r="A5200" s="319">
        <v>827</v>
      </c>
      <c r="B5200" s="320" t="s">
        <v>32865</v>
      </c>
      <c r="C5200" s="321" t="s">
        <v>27142</v>
      </c>
      <c r="D5200" s="322">
        <v>59.65</v>
      </c>
      <c r="E5200" s="323" t="s">
        <v>28267</v>
      </c>
    </row>
    <row r="5201" spans="1:5" ht="17.100000000000001" customHeight="1">
      <c r="A5201" s="319">
        <v>3613</v>
      </c>
      <c r="B5201" s="320" t="s">
        <v>32866</v>
      </c>
      <c r="C5201" s="321" t="s">
        <v>27142</v>
      </c>
      <c r="D5201" s="322">
        <v>29.99</v>
      </c>
      <c r="E5201" s="323" t="s">
        <v>28267</v>
      </c>
    </row>
    <row r="5202" spans="1:5" ht="15" customHeight="1">
      <c r="A5202" s="319">
        <v>9191</v>
      </c>
      <c r="B5202" s="320" t="s">
        <v>27644</v>
      </c>
      <c r="C5202" s="321" t="s">
        <v>27142</v>
      </c>
      <c r="D5202" s="322">
        <v>336.47</v>
      </c>
    </row>
    <row r="5203" spans="1:5" ht="17.100000000000001" customHeight="1">
      <c r="A5203" s="319">
        <v>8830</v>
      </c>
      <c r="B5203" s="320" t="s">
        <v>32867</v>
      </c>
      <c r="C5203" s="321" t="s">
        <v>27142</v>
      </c>
      <c r="D5203" s="322">
        <v>427</v>
      </c>
      <c r="E5203" s="323" t="s">
        <v>28267</v>
      </c>
    </row>
    <row r="5204" spans="1:5" ht="17.100000000000001" customHeight="1">
      <c r="A5204" s="319">
        <v>829</v>
      </c>
      <c r="B5204" s="320" t="s">
        <v>32868</v>
      </c>
      <c r="C5204" s="321" t="s">
        <v>27142</v>
      </c>
      <c r="D5204" s="322">
        <v>427</v>
      </c>
      <c r="E5204" s="323" t="s">
        <v>28267</v>
      </c>
    </row>
    <row r="5205" spans="1:5" ht="17.100000000000001" customHeight="1">
      <c r="A5205" s="319">
        <v>3744</v>
      </c>
      <c r="B5205" s="320" t="s">
        <v>32869</v>
      </c>
      <c r="C5205" s="321" t="s">
        <v>27142</v>
      </c>
      <c r="D5205" s="322">
        <v>104.03</v>
      </c>
      <c r="E5205" s="323" t="s">
        <v>28267</v>
      </c>
    </row>
    <row r="5206" spans="1:5" ht="17.100000000000001" customHeight="1">
      <c r="A5206" s="319">
        <v>3609</v>
      </c>
      <c r="B5206" s="320" t="s">
        <v>32870</v>
      </c>
      <c r="C5206" s="321" t="s">
        <v>27142</v>
      </c>
      <c r="D5206" s="322">
        <v>380</v>
      </c>
      <c r="E5206" s="323" t="s">
        <v>28267</v>
      </c>
    </row>
    <row r="5207" spans="1:5" ht="17.100000000000001" customHeight="1">
      <c r="A5207" s="319">
        <v>3608</v>
      </c>
      <c r="B5207" s="320" t="s">
        <v>32871</v>
      </c>
      <c r="C5207" s="321" t="s">
        <v>27142</v>
      </c>
      <c r="D5207" s="322">
        <v>496.48</v>
      </c>
    </row>
    <row r="5208" spans="1:5" ht="17.100000000000001" customHeight="1">
      <c r="A5208" s="319">
        <v>11446</v>
      </c>
      <c r="B5208" s="320" t="s">
        <v>32872</v>
      </c>
      <c r="C5208" s="321" t="s">
        <v>27142</v>
      </c>
      <c r="D5208" s="322">
        <v>995.8</v>
      </c>
      <c r="E5208" s="323" t="s">
        <v>28267</v>
      </c>
    </row>
    <row r="5209" spans="1:5" ht="17.100000000000001" customHeight="1">
      <c r="A5209" s="319">
        <v>830</v>
      </c>
      <c r="B5209" s="320" t="s">
        <v>32873</v>
      </c>
      <c r="C5209" s="321" t="s">
        <v>27142</v>
      </c>
      <c r="D5209" s="322">
        <v>325.35000000000002</v>
      </c>
      <c r="E5209" s="323" t="s">
        <v>28267</v>
      </c>
    </row>
    <row r="5210" spans="1:5" ht="17.100000000000001" customHeight="1">
      <c r="A5210" s="319">
        <v>3610</v>
      </c>
      <c r="B5210" s="320" t="s">
        <v>32874</v>
      </c>
      <c r="C5210" s="321" t="s">
        <v>27142</v>
      </c>
      <c r="D5210" s="322">
        <v>298.60000000000002</v>
      </c>
      <c r="E5210" s="323" t="s">
        <v>28267</v>
      </c>
    </row>
    <row r="5211" spans="1:5" ht="15" customHeight="1">
      <c r="A5211" s="319">
        <v>4929</v>
      </c>
      <c r="B5211" s="320" t="s">
        <v>32875</v>
      </c>
      <c r="C5211" s="321" t="s">
        <v>27142</v>
      </c>
      <c r="D5211" s="322">
        <v>190.01</v>
      </c>
    </row>
    <row r="5212" spans="1:5" ht="15" customHeight="1">
      <c r="A5212" s="319">
        <v>825</v>
      </c>
      <c r="B5212" s="320" t="s">
        <v>32876</v>
      </c>
      <c r="C5212" s="321" t="s">
        <v>27142</v>
      </c>
      <c r="D5212" s="322">
        <v>8797</v>
      </c>
    </row>
    <row r="5213" spans="1:5" ht="17.100000000000001" customHeight="1">
      <c r="A5213" s="319">
        <v>3704</v>
      </c>
      <c r="B5213" s="320" t="s">
        <v>32877</v>
      </c>
      <c r="C5213" s="321" t="s">
        <v>27142</v>
      </c>
      <c r="D5213" s="322">
        <v>417.41</v>
      </c>
    </row>
    <row r="5214" spans="1:5" ht="17.100000000000001" customHeight="1">
      <c r="A5214" s="319">
        <v>3750</v>
      </c>
      <c r="B5214" s="320" t="s">
        <v>32878</v>
      </c>
      <c r="C5214" s="321" t="s">
        <v>27142</v>
      </c>
      <c r="D5214" s="322">
        <v>190.01</v>
      </c>
    </row>
    <row r="5215" spans="1:5" ht="17.100000000000001" customHeight="1">
      <c r="A5215" s="319">
        <v>3207</v>
      </c>
      <c r="B5215" s="320" t="s">
        <v>32879</v>
      </c>
      <c r="C5215" s="321" t="s">
        <v>27142</v>
      </c>
      <c r="D5215" s="322">
        <v>998</v>
      </c>
      <c r="E5215" s="323" t="s">
        <v>28267</v>
      </c>
    </row>
    <row r="5216" spans="1:5" ht="17.100000000000001" customHeight="1">
      <c r="A5216" s="319">
        <v>3745</v>
      </c>
      <c r="B5216" s="320" t="s">
        <v>32880</v>
      </c>
      <c r="C5216" s="321" t="s">
        <v>27142</v>
      </c>
      <c r="D5216" s="322">
        <v>298.60000000000002</v>
      </c>
      <c r="E5216" s="323" t="s">
        <v>28267</v>
      </c>
    </row>
    <row r="5217" spans="1:5" ht="17.100000000000001" customHeight="1">
      <c r="A5217" s="319">
        <v>3709</v>
      </c>
      <c r="B5217" s="320" t="s">
        <v>32881</v>
      </c>
      <c r="C5217" s="321" t="s">
        <v>27142</v>
      </c>
      <c r="D5217" s="322">
        <v>298.60000000000002</v>
      </c>
      <c r="E5217" s="323" t="s">
        <v>28267</v>
      </c>
    </row>
    <row r="5218" spans="1:5" ht="17.100000000000001" customHeight="1">
      <c r="A5218" s="319">
        <v>3441</v>
      </c>
      <c r="B5218" s="320" t="s">
        <v>32882</v>
      </c>
      <c r="C5218" s="321" t="s">
        <v>27142</v>
      </c>
      <c r="D5218" s="322">
        <v>173</v>
      </c>
      <c r="E5218" s="323" t="s">
        <v>28267</v>
      </c>
    </row>
    <row r="5219" spans="1:5" ht="17.100000000000001" customHeight="1">
      <c r="A5219" s="319">
        <v>11465</v>
      </c>
      <c r="B5219" s="320" t="s">
        <v>32883</v>
      </c>
      <c r="C5219" s="321" t="s">
        <v>27142</v>
      </c>
      <c r="D5219" s="322">
        <v>529.45000000000005</v>
      </c>
    </row>
    <row r="5220" spans="1:5" ht="17.100000000000001" customHeight="1">
      <c r="A5220" s="319">
        <v>3705</v>
      </c>
      <c r="B5220" s="320" t="s">
        <v>32884</v>
      </c>
      <c r="C5220" s="321" t="s">
        <v>27142</v>
      </c>
      <c r="D5220" s="322">
        <v>380</v>
      </c>
      <c r="E5220" s="323" t="s">
        <v>28267</v>
      </c>
    </row>
    <row r="5221" spans="1:5" ht="17.100000000000001" customHeight="1">
      <c r="A5221" s="319">
        <v>3751</v>
      </c>
      <c r="B5221" s="320" t="s">
        <v>32885</v>
      </c>
      <c r="C5221" s="321" t="s">
        <v>27142</v>
      </c>
      <c r="D5221" s="322">
        <v>164</v>
      </c>
      <c r="E5221" s="323" t="s">
        <v>28267</v>
      </c>
    </row>
    <row r="5222" spans="1:5" ht="17.100000000000001" customHeight="1">
      <c r="A5222" s="319">
        <v>3713</v>
      </c>
      <c r="B5222" s="320" t="s">
        <v>32886</v>
      </c>
      <c r="C5222" s="321" t="s">
        <v>27142</v>
      </c>
      <c r="D5222" s="322">
        <v>820</v>
      </c>
      <c r="E5222" s="323" t="s">
        <v>28267</v>
      </c>
    </row>
    <row r="5223" spans="1:5" ht="17.100000000000001" customHeight="1">
      <c r="A5223" s="319">
        <v>3710</v>
      </c>
      <c r="B5223" s="320" t="s">
        <v>32887</v>
      </c>
      <c r="C5223" s="321" t="s">
        <v>27142</v>
      </c>
      <c r="D5223" s="322">
        <v>333.99</v>
      </c>
      <c r="E5223" s="323" t="s">
        <v>28267</v>
      </c>
    </row>
    <row r="5224" spans="1:5" ht="17.100000000000001" customHeight="1">
      <c r="A5224" s="319">
        <v>3746</v>
      </c>
      <c r="B5224" s="320" t="s">
        <v>32888</v>
      </c>
      <c r="C5224" s="321" t="s">
        <v>27142</v>
      </c>
      <c r="D5224" s="322">
        <v>333.99</v>
      </c>
      <c r="E5224" s="323" t="s">
        <v>28267</v>
      </c>
    </row>
    <row r="5225" spans="1:5" ht="17.100000000000001" customHeight="1">
      <c r="A5225" s="319">
        <v>3695</v>
      </c>
      <c r="B5225" s="320" t="s">
        <v>32889</v>
      </c>
      <c r="C5225" s="321" t="s">
        <v>27142</v>
      </c>
      <c r="D5225" s="322">
        <v>59.65</v>
      </c>
      <c r="E5225" s="323" t="s">
        <v>28267</v>
      </c>
    </row>
    <row r="5226" spans="1:5" ht="17.100000000000001" customHeight="1">
      <c r="A5226" s="319">
        <v>3735</v>
      </c>
      <c r="B5226" s="320" t="s">
        <v>32890</v>
      </c>
      <c r="C5226" s="321" t="s">
        <v>27142</v>
      </c>
      <c r="D5226" s="322">
        <v>29.99</v>
      </c>
      <c r="E5226" s="323" t="s">
        <v>28267</v>
      </c>
    </row>
    <row r="5227" spans="1:5" ht="17.100000000000001" customHeight="1">
      <c r="A5227" s="319">
        <v>3706</v>
      </c>
      <c r="B5227" s="320" t="s">
        <v>32891</v>
      </c>
      <c r="C5227" s="321" t="s">
        <v>27142</v>
      </c>
      <c r="D5227" s="322">
        <v>380</v>
      </c>
      <c r="E5227" s="323" t="s">
        <v>28267</v>
      </c>
    </row>
    <row r="5228" spans="1:5" ht="17.100000000000001" customHeight="1">
      <c r="A5228" s="319">
        <v>3752</v>
      </c>
      <c r="B5228" s="320" t="s">
        <v>32892</v>
      </c>
      <c r="C5228" s="321" t="s">
        <v>27142</v>
      </c>
      <c r="D5228" s="322">
        <v>190.01</v>
      </c>
    </row>
    <row r="5229" spans="1:5" ht="17.100000000000001" customHeight="1">
      <c r="A5229" s="319">
        <v>3714</v>
      </c>
      <c r="B5229" s="320" t="s">
        <v>32893</v>
      </c>
      <c r="C5229" s="321" t="s">
        <v>27142</v>
      </c>
      <c r="D5229" s="322">
        <v>1560</v>
      </c>
      <c r="E5229" s="323" t="s">
        <v>28267</v>
      </c>
    </row>
    <row r="5230" spans="1:5" ht="17.100000000000001" customHeight="1">
      <c r="A5230" s="319">
        <v>3711</v>
      </c>
      <c r="B5230" s="320" t="s">
        <v>32894</v>
      </c>
      <c r="C5230" s="321" t="s">
        <v>27142</v>
      </c>
      <c r="D5230" s="322">
        <v>224</v>
      </c>
      <c r="E5230" s="323" t="s">
        <v>28267</v>
      </c>
    </row>
    <row r="5231" spans="1:5" ht="17.100000000000001" customHeight="1">
      <c r="A5231" s="319">
        <v>3747</v>
      </c>
      <c r="B5231" s="320" t="s">
        <v>32895</v>
      </c>
      <c r="C5231" s="321" t="s">
        <v>27142</v>
      </c>
      <c r="D5231" s="322">
        <v>334</v>
      </c>
      <c r="E5231" s="323" t="s">
        <v>28267</v>
      </c>
    </row>
    <row r="5232" spans="1:5" ht="17.100000000000001" customHeight="1">
      <c r="A5232" s="319">
        <v>3707</v>
      </c>
      <c r="B5232" s="320" t="s">
        <v>32896</v>
      </c>
      <c r="C5232" s="321" t="s">
        <v>27142</v>
      </c>
      <c r="D5232" s="322">
        <v>289.89999999999998</v>
      </c>
      <c r="E5232" s="323" t="s">
        <v>28267</v>
      </c>
    </row>
    <row r="5233" spans="1:5" ht="17.100000000000001" customHeight="1">
      <c r="A5233" s="319">
        <v>3753</v>
      </c>
      <c r="B5233" s="320" t="s">
        <v>32897</v>
      </c>
      <c r="C5233" s="321" t="s">
        <v>27142</v>
      </c>
      <c r="D5233" s="322">
        <v>190.01</v>
      </c>
    </row>
    <row r="5234" spans="1:5" ht="17.100000000000001" customHeight="1">
      <c r="A5234" s="319">
        <v>3712</v>
      </c>
      <c r="B5234" s="320" t="s">
        <v>32898</v>
      </c>
      <c r="C5234" s="321" t="s">
        <v>27142</v>
      </c>
      <c r="D5234" s="322">
        <v>333.99</v>
      </c>
      <c r="E5234" s="323" t="s">
        <v>28267</v>
      </c>
    </row>
    <row r="5235" spans="1:5" ht="17.100000000000001" customHeight="1">
      <c r="A5235" s="319">
        <v>3748</v>
      </c>
      <c r="B5235" s="320" t="s">
        <v>32899</v>
      </c>
      <c r="C5235" s="321" t="s">
        <v>27142</v>
      </c>
      <c r="D5235" s="322">
        <v>333.99</v>
      </c>
      <c r="E5235" s="323" t="s">
        <v>28267</v>
      </c>
    </row>
    <row r="5236" spans="1:5" ht="17.100000000000001" customHeight="1">
      <c r="A5236" s="319">
        <v>3696</v>
      </c>
      <c r="B5236" s="320" t="s">
        <v>32900</v>
      </c>
      <c r="C5236" s="321" t="s">
        <v>27142</v>
      </c>
      <c r="D5236" s="322">
        <v>71.099999999999994</v>
      </c>
      <c r="E5236" s="323" t="s">
        <v>28267</v>
      </c>
    </row>
    <row r="5237" spans="1:5" ht="17.100000000000001" customHeight="1">
      <c r="A5237" s="319">
        <v>12367</v>
      </c>
      <c r="B5237" s="320" t="s">
        <v>32901</v>
      </c>
      <c r="C5237" s="321" t="s">
        <v>27142</v>
      </c>
      <c r="D5237" s="322">
        <v>50.64</v>
      </c>
    </row>
    <row r="5238" spans="1:5" ht="17.100000000000001" customHeight="1">
      <c r="A5238" s="319">
        <v>3736</v>
      </c>
      <c r="B5238" s="320" t="s">
        <v>32902</v>
      </c>
      <c r="C5238" s="321" t="s">
        <v>27142</v>
      </c>
      <c r="D5238" s="322">
        <v>29.99</v>
      </c>
      <c r="E5238" s="323" t="s">
        <v>28267</v>
      </c>
    </row>
    <row r="5239" spans="1:5" ht="17.100000000000001" customHeight="1">
      <c r="A5239" s="319">
        <v>3708</v>
      </c>
      <c r="B5239" s="320" t="s">
        <v>32903</v>
      </c>
      <c r="C5239" s="321" t="s">
        <v>27142</v>
      </c>
      <c r="D5239" s="322">
        <v>597</v>
      </c>
      <c r="E5239" s="323" t="s">
        <v>28267</v>
      </c>
    </row>
    <row r="5240" spans="1:5" ht="17.100000000000001" customHeight="1">
      <c r="A5240" s="319">
        <v>831</v>
      </c>
      <c r="B5240" s="320" t="s">
        <v>32904</v>
      </c>
      <c r="C5240" s="321" t="s">
        <v>27142</v>
      </c>
      <c r="D5240" s="322">
        <v>1317.52</v>
      </c>
    </row>
    <row r="5241" spans="1:5" ht="17.100000000000001" customHeight="1">
      <c r="A5241" s="319">
        <v>3617</v>
      </c>
      <c r="B5241" s="320" t="s">
        <v>32905</v>
      </c>
      <c r="C5241" s="321" t="s">
        <v>27142</v>
      </c>
      <c r="D5241" s="322">
        <v>780.6</v>
      </c>
      <c r="E5241" s="323" t="s">
        <v>28267</v>
      </c>
    </row>
    <row r="5242" spans="1:5" ht="17.100000000000001" customHeight="1">
      <c r="A5242" s="319">
        <v>9190</v>
      </c>
      <c r="B5242" s="320" t="s">
        <v>32906</v>
      </c>
      <c r="C5242" s="321" t="s">
        <v>27142</v>
      </c>
      <c r="D5242" s="322">
        <v>286.17</v>
      </c>
    </row>
    <row r="5243" spans="1:5" ht="17.100000000000001" customHeight="1">
      <c r="A5243" s="319">
        <v>9224</v>
      </c>
      <c r="B5243" s="320" t="s">
        <v>32907</v>
      </c>
      <c r="C5243" s="321" t="s">
        <v>27142</v>
      </c>
      <c r="D5243" s="322">
        <v>1425.96</v>
      </c>
    </row>
    <row r="5244" spans="1:5" ht="17.100000000000001" customHeight="1">
      <c r="A5244" s="319">
        <v>3737</v>
      </c>
      <c r="B5244" s="320" t="s">
        <v>32908</v>
      </c>
      <c r="C5244" s="321" t="s">
        <v>27142</v>
      </c>
      <c r="D5244" s="322">
        <v>29.99</v>
      </c>
      <c r="E5244" s="323" t="s">
        <v>28267</v>
      </c>
    </row>
    <row r="5245" spans="1:5" ht="17.100000000000001" customHeight="1">
      <c r="A5245" s="319">
        <v>832</v>
      </c>
      <c r="B5245" s="320" t="s">
        <v>32909</v>
      </c>
      <c r="C5245" s="321" t="s">
        <v>27142</v>
      </c>
      <c r="D5245" s="322">
        <v>700</v>
      </c>
      <c r="E5245" s="323" t="s">
        <v>28267</v>
      </c>
    </row>
    <row r="5246" spans="1:5" ht="17.100000000000001" customHeight="1">
      <c r="A5246" s="319">
        <v>9146</v>
      </c>
      <c r="B5246" s="320" t="s">
        <v>32910</v>
      </c>
      <c r="C5246" s="321" t="s">
        <v>27142</v>
      </c>
      <c r="D5246" s="322">
        <v>1767.31</v>
      </c>
    </row>
    <row r="5247" spans="1:5" ht="17.100000000000001" customHeight="1">
      <c r="A5247" s="319">
        <v>8358</v>
      </c>
      <c r="B5247" s="320" t="s">
        <v>32911</v>
      </c>
      <c r="C5247" s="321" t="s">
        <v>27142</v>
      </c>
      <c r="D5247" s="322">
        <v>700</v>
      </c>
      <c r="E5247" s="323" t="s">
        <v>28267</v>
      </c>
    </row>
    <row r="5248" spans="1:5" ht="17.100000000000001" customHeight="1">
      <c r="A5248" s="319">
        <v>3697</v>
      </c>
      <c r="B5248" s="320" t="s">
        <v>32912</v>
      </c>
      <c r="C5248" s="321" t="s">
        <v>27142</v>
      </c>
      <c r="D5248" s="322">
        <v>71.099999999999994</v>
      </c>
      <c r="E5248" s="323" t="s">
        <v>28267</v>
      </c>
    </row>
    <row r="5249" spans="1:5" ht="17.100000000000001" customHeight="1">
      <c r="A5249" s="319">
        <v>12479</v>
      </c>
      <c r="B5249" s="320" t="s">
        <v>32913</v>
      </c>
      <c r="C5249" s="321" t="s">
        <v>27142</v>
      </c>
      <c r="D5249" s="322">
        <v>187.89</v>
      </c>
    </row>
    <row r="5250" spans="1:5" ht="17.100000000000001" customHeight="1">
      <c r="A5250" s="319">
        <v>3614</v>
      </c>
      <c r="B5250" s="320" t="s">
        <v>32914</v>
      </c>
      <c r="C5250" s="321" t="s">
        <v>27142</v>
      </c>
      <c r="D5250" s="322">
        <v>29.99</v>
      </c>
      <c r="E5250" s="323" t="s">
        <v>28267</v>
      </c>
    </row>
    <row r="5251" spans="1:5" ht="17.100000000000001" customHeight="1">
      <c r="A5251" s="319">
        <v>3715</v>
      </c>
      <c r="B5251" s="320" t="s">
        <v>32915</v>
      </c>
      <c r="C5251" s="321" t="s">
        <v>27142</v>
      </c>
      <c r="D5251" s="322">
        <v>1976</v>
      </c>
      <c r="E5251" s="323" t="s">
        <v>28267</v>
      </c>
    </row>
    <row r="5252" spans="1:5" ht="17.100000000000001" customHeight="1">
      <c r="A5252" s="319">
        <v>3698</v>
      </c>
      <c r="B5252" s="320" t="s">
        <v>32916</v>
      </c>
      <c r="C5252" s="321" t="s">
        <v>27142</v>
      </c>
      <c r="D5252" s="322">
        <v>63</v>
      </c>
      <c r="E5252" s="323" t="s">
        <v>28267</v>
      </c>
    </row>
    <row r="5253" spans="1:5" ht="17.100000000000001" customHeight="1">
      <c r="A5253" s="319">
        <v>3738</v>
      </c>
      <c r="B5253" s="320" t="s">
        <v>32917</v>
      </c>
      <c r="C5253" s="321" t="s">
        <v>27142</v>
      </c>
      <c r="D5253" s="322">
        <v>63</v>
      </c>
      <c r="E5253" s="323" t="s">
        <v>28267</v>
      </c>
    </row>
    <row r="5254" spans="1:5" ht="17.100000000000001" customHeight="1">
      <c r="A5254" s="319">
        <v>3716</v>
      </c>
      <c r="B5254" s="320" t="s">
        <v>32918</v>
      </c>
      <c r="C5254" s="321" t="s">
        <v>27142</v>
      </c>
      <c r="D5254" s="322">
        <v>1545.44</v>
      </c>
    </row>
    <row r="5255" spans="1:5" ht="15" customHeight="1">
      <c r="A5255" s="319">
        <v>3500</v>
      </c>
      <c r="B5255" s="320" t="s">
        <v>32919</v>
      </c>
      <c r="C5255" s="321" t="s">
        <v>27142</v>
      </c>
      <c r="D5255" s="322">
        <v>76.8</v>
      </c>
      <c r="E5255" s="323" t="s">
        <v>28267</v>
      </c>
    </row>
    <row r="5256" spans="1:5" ht="17.100000000000001" customHeight="1">
      <c r="A5256" s="319">
        <v>13281</v>
      </c>
      <c r="B5256" s="320" t="s">
        <v>27645</v>
      </c>
      <c r="C5256" s="321" t="s">
        <v>27142</v>
      </c>
      <c r="D5256" s="322">
        <v>199.9</v>
      </c>
      <c r="E5256" s="323" t="s">
        <v>28267</v>
      </c>
    </row>
    <row r="5257" spans="1:5" ht="17.100000000000001" customHeight="1">
      <c r="A5257" s="319">
        <v>3699</v>
      </c>
      <c r="B5257" s="320" t="s">
        <v>32920</v>
      </c>
      <c r="C5257" s="321" t="s">
        <v>27142</v>
      </c>
      <c r="D5257" s="322">
        <v>59.65</v>
      </c>
      <c r="E5257" s="323" t="s">
        <v>28267</v>
      </c>
    </row>
    <row r="5258" spans="1:5" ht="17.100000000000001" customHeight="1">
      <c r="A5258" s="319">
        <v>3739</v>
      </c>
      <c r="B5258" s="320" t="s">
        <v>32921</v>
      </c>
      <c r="C5258" s="321" t="s">
        <v>27142</v>
      </c>
      <c r="D5258" s="322">
        <v>73.84</v>
      </c>
      <c r="E5258" s="323" t="s">
        <v>28267</v>
      </c>
    </row>
    <row r="5259" spans="1:5" ht="15" customHeight="1">
      <c r="A5259" s="319">
        <v>9231</v>
      </c>
      <c r="B5259" s="320" t="s">
        <v>32922</v>
      </c>
      <c r="C5259" s="321" t="s">
        <v>27142</v>
      </c>
      <c r="D5259" s="322">
        <v>1790.34</v>
      </c>
    </row>
    <row r="5260" spans="1:5" ht="17.100000000000001" customHeight="1">
      <c r="A5260" s="319">
        <v>3615</v>
      </c>
      <c r="B5260" s="320" t="s">
        <v>32923</v>
      </c>
      <c r="C5260" s="321" t="s">
        <v>27142</v>
      </c>
      <c r="D5260" s="322">
        <v>91.6</v>
      </c>
      <c r="E5260" s="323" t="s">
        <v>28267</v>
      </c>
    </row>
    <row r="5261" spans="1:5" ht="17.100000000000001" customHeight="1">
      <c r="A5261" s="319">
        <v>3442</v>
      </c>
      <c r="B5261" s="320" t="s">
        <v>32924</v>
      </c>
      <c r="C5261" s="321" t="s">
        <v>27142</v>
      </c>
      <c r="D5261" s="322">
        <v>2055</v>
      </c>
      <c r="E5261" s="323" t="s">
        <v>28267</v>
      </c>
    </row>
    <row r="5262" spans="1:5" ht="17.100000000000001" customHeight="1">
      <c r="A5262" s="319">
        <v>828</v>
      </c>
      <c r="B5262" s="320" t="s">
        <v>32925</v>
      </c>
      <c r="C5262" s="321" t="s">
        <v>27142</v>
      </c>
      <c r="D5262" s="322">
        <v>71.239999999999995</v>
      </c>
      <c r="E5262" s="323" t="s">
        <v>28267</v>
      </c>
    </row>
    <row r="5263" spans="1:5" ht="15" customHeight="1">
      <c r="A5263" s="319">
        <v>9138</v>
      </c>
      <c r="B5263" s="320" t="s">
        <v>32926</v>
      </c>
      <c r="C5263" s="321" t="s">
        <v>27142</v>
      </c>
      <c r="D5263" s="322">
        <v>1284</v>
      </c>
      <c r="E5263" s="323" t="s">
        <v>28267</v>
      </c>
    </row>
    <row r="5264" spans="1:5" ht="15" customHeight="1">
      <c r="A5264" s="319">
        <v>4934</v>
      </c>
      <c r="B5264" s="320" t="s">
        <v>32927</v>
      </c>
      <c r="C5264" s="321" t="s">
        <v>27142</v>
      </c>
      <c r="D5264" s="322">
        <v>1650</v>
      </c>
      <c r="E5264" s="323" t="s">
        <v>28267</v>
      </c>
    </row>
    <row r="5265" spans="1:5" ht="17.100000000000001" customHeight="1">
      <c r="A5265" s="319">
        <v>12480</v>
      </c>
      <c r="B5265" s="320" t="s">
        <v>32928</v>
      </c>
      <c r="C5265" s="321" t="s">
        <v>27142</v>
      </c>
      <c r="D5265" s="322">
        <v>112.5</v>
      </c>
      <c r="E5265" s="323" t="s">
        <v>28267</v>
      </c>
    </row>
    <row r="5266" spans="1:5" ht="17.100000000000001" customHeight="1">
      <c r="A5266" s="319">
        <v>3702</v>
      </c>
      <c r="B5266" s="320" t="s">
        <v>32929</v>
      </c>
      <c r="C5266" s="321" t="s">
        <v>27142</v>
      </c>
      <c r="D5266" s="322">
        <v>112.5</v>
      </c>
      <c r="E5266" s="323" t="s">
        <v>28267</v>
      </c>
    </row>
    <row r="5267" spans="1:5" ht="17.100000000000001" customHeight="1">
      <c r="A5267" s="319">
        <v>3740</v>
      </c>
      <c r="B5267" s="320" t="s">
        <v>32930</v>
      </c>
      <c r="C5267" s="321" t="s">
        <v>27142</v>
      </c>
      <c r="D5267" s="322">
        <v>83</v>
      </c>
      <c r="E5267" s="323" t="s">
        <v>28267</v>
      </c>
    </row>
    <row r="5268" spans="1:5" ht="15" customHeight="1">
      <c r="A5268" s="319">
        <v>4947</v>
      </c>
      <c r="B5268" s="320" t="s">
        <v>32931</v>
      </c>
      <c r="C5268" s="321" t="s">
        <v>27142</v>
      </c>
      <c r="D5268" s="322">
        <v>427</v>
      </c>
      <c r="E5268" s="323" t="s">
        <v>28267</v>
      </c>
    </row>
    <row r="5269" spans="1:5" ht="17.100000000000001" customHeight="1">
      <c r="A5269" s="319">
        <v>3703</v>
      </c>
      <c r="B5269" s="320" t="s">
        <v>32932</v>
      </c>
      <c r="C5269" s="321" t="s">
        <v>27142</v>
      </c>
      <c r="D5269" s="322">
        <v>113</v>
      </c>
      <c r="E5269" s="323" t="s">
        <v>28267</v>
      </c>
    </row>
    <row r="5270" spans="1:5" ht="17.100000000000001" customHeight="1">
      <c r="A5270" s="319">
        <v>3741</v>
      </c>
      <c r="B5270" s="320" t="s">
        <v>32933</v>
      </c>
      <c r="C5270" s="321" t="s">
        <v>27142</v>
      </c>
      <c r="D5270" s="322">
        <v>106.5</v>
      </c>
    </row>
    <row r="5271" spans="1:5" ht="17.100000000000001" customHeight="1">
      <c r="A5271" s="319">
        <v>3607</v>
      </c>
      <c r="B5271" s="320" t="s">
        <v>32934</v>
      </c>
      <c r="C5271" s="321" t="s">
        <v>27142</v>
      </c>
      <c r="D5271" s="322">
        <v>318.60000000000002</v>
      </c>
      <c r="E5271" s="323" t="s">
        <v>28267</v>
      </c>
    </row>
    <row r="5272" spans="1:5" ht="17.100000000000001" customHeight="1">
      <c r="A5272" s="319">
        <v>3743</v>
      </c>
      <c r="B5272" s="320" t="s">
        <v>32935</v>
      </c>
      <c r="C5272" s="321" t="s">
        <v>27142</v>
      </c>
      <c r="D5272" s="322">
        <v>91.6</v>
      </c>
      <c r="E5272" s="323" t="s">
        <v>28267</v>
      </c>
    </row>
    <row r="5273" spans="1:5" ht="15" customHeight="1">
      <c r="A5273" s="319">
        <v>833</v>
      </c>
      <c r="B5273" s="320" t="s">
        <v>32936</v>
      </c>
      <c r="C5273" s="321" t="s">
        <v>27142</v>
      </c>
      <c r="D5273" s="322">
        <v>11984.53</v>
      </c>
    </row>
    <row r="5274" spans="1:5" ht="15" customHeight="1">
      <c r="A5274" s="319">
        <v>834</v>
      </c>
      <c r="B5274" s="320" t="s">
        <v>32937</v>
      </c>
      <c r="C5274" s="321" t="s">
        <v>27142</v>
      </c>
      <c r="D5274" s="322">
        <v>4408.05</v>
      </c>
    </row>
    <row r="5275" spans="1:5" ht="15" customHeight="1">
      <c r="A5275" s="319">
        <v>6549</v>
      </c>
      <c r="B5275" s="320" t="s">
        <v>32938</v>
      </c>
      <c r="C5275" s="321" t="s">
        <v>27142</v>
      </c>
      <c r="D5275" s="322">
        <v>43.9</v>
      </c>
      <c r="E5275" s="323" t="s">
        <v>28267</v>
      </c>
    </row>
    <row r="5276" spans="1:5" ht="17.100000000000001" customHeight="1">
      <c r="A5276" s="319">
        <v>6550</v>
      </c>
      <c r="B5276" s="320" t="s">
        <v>32939</v>
      </c>
      <c r="C5276" s="321" t="s">
        <v>27142</v>
      </c>
      <c r="D5276" s="322">
        <v>14160</v>
      </c>
      <c r="E5276" s="323" t="s">
        <v>28267</v>
      </c>
    </row>
    <row r="5277" spans="1:5" ht="15" customHeight="1">
      <c r="A5277" s="319">
        <v>13580</v>
      </c>
      <c r="B5277" s="320" t="s">
        <v>32940</v>
      </c>
      <c r="C5277" s="321" t="s">
        <v>27142</v>
      </c>
      <c r="D5277" s="322">
        <v>9095.68</v>
      </c>
    </row>
    <row r="5278" spans="1:5" ht="25.5" customHeight="1">
      <c r="A5278" s="319">
        <v>11078</v>
      </c>
      <c r="B5278" s="320" t="s">
        <v>27647</v>
      </c>
      <c r="C5278" s="321" t="s">
        <v>27142</v>
      </c>
      <c r="D5278" s="322">
        <v>46925.62</v>
      </c>
    </row>
    <row r="5279" spans="1:5" ht="15" customHeight="1">
      <c r="A5279" s="319">
        <v>880</v>
      </c>
      <c r="B5279" s="320" t="s">
        <v>32941</v>
      </c>
      <c r="C5279" s="321" t="s">
        <v>27142</v>
      </c>
      <c r="D5279" s="322">
        <v>8.15</v>
      </c>
      <c r="E5279" s="323" t="s">
        <v>28267</v>
      </c>
    </row>
    <row r="5280" spans="1:5" ht="15" customHeight="1">
      <c r="A5280" s="319">
        <v>881</v>
      </c>
      <c r="B5280" s="320" t="s">
        <v>32942</v>
      </c>
      <c r="C5280" s="321" t="s">
        <v>27142</v>
      </c>
      <c r="D5280" s="322">
        <v>8.99</v>
      </c>
      <c r="E5280" s="323" t="s">
        <v>28267</v>
      </c>
    </row>
    <row r="5281" spans="1:5" ht="15" customHeight="1">
      <c r="A5281" s="319">
        <v>882</v>
      </c>
      <c r="B5281" s="320" t="s">
        <v>32943</v>
      </c>
      <c r="C5281" s="321" t="s">
        <v>27142</v>
      </c>
      <c r="D5281" s="322">
        <v>9</v>
      </c>
      <c r="E5281" s="323" t="s">
        <v>28267</v>
      </c>
    </row>
    <row r="5282" spans="1:5" ht="15" customHeight="1">
      <c r="A5282" s="319">
        <v>883</v>
      </c>
      <c r="B5282" s="320" t="s">
        <v>32944</v>
      </c>
      <c r="C5282" s="321" t="s">
        <v>27142</v>
      </c>
      <c r="D5282" s="322">
        <v>9</v>
      </c>
      <c r="E5282" s="323" t="s">
        <v>28267</v>
      </c>
    </row>
    <row r="5283" spans="1:5" ht="15" customHeight="1">
      <c r="A5283" s="319">
        <v>2671</v>
      </c>
      <c r="B5283" s="320" t="s">
        <v>32945</v>
      </c>
      <c r="C5283" s="321" t="s">
        <v>27142</v>
      </c>
      <c r="D5283" s="322">
        <v>10.8</v>
      </c>
      <c r="E5283" s="323" t="s">
        <v>28267</v>
      </c>
    </row>
    <row r="5284" spans="1:5" ht="15" customHeight="1">
      <c r="A5284" s="319">
        <v>884</v>
      </c>
      <c r="B5284" s="320" t="s">
        <v>32946</v>
      </c>
      <c r="C5284" s="321" t="s">
        <v>27142</v>
      </c>
      <c r="D5284" s="322">
        <v>10.8</v>
      </c>
      <c r="E5284" s="323" t="s">
        <v>28267</v>
      </c>
    </row>
    <row r="5285" spans="1:5" ht="15" customHeight="1">
      <c r="A5285" s="319">
        <v>2646</v>
      </c>
      <c r="B5285" s="320" t="s">
        <v>32947</v>
      </c>
      <c r="C5285" s="321" t="s">
        <v>27142</v>
      </c>
      <c r="D5285" s="322">
        <v>7.59</v>
      </c>
      <c r="E5285" s="323" t="s">
        <v>28267</v>
      </c>
    </row>
    <row r="5286" spans="1:5" ht="15" customHeight="1">
      <c r="A5286" s="319">
        <v>3453</v>
      </c>
      <c r="B5286" s="320" t="s">
        <v>32948</v>
      </c>
      <c r="C5286" s="321" t="s">
        <v>27142</v>
      </c>
      <c r="D5286" s="322">
        <v>11.4</v>
      </c>
      <c r="E5286" s="323" t="s">
        <v>28267</v>
      </c>
    </row>
    <row r="5287" spans="1:5" ht="15" customHeight="1">
      <c r="A5287" s="319">
        <v>3443</v>
      </c>
      <c r="B5287" s="320" t="s">
        <v>32949</v>
      </c>
      <c r="C5287" s="321" t="s">
        <v>27142</v>
      </c>
      <c r="D5287" s="322">
        <v>0.85</v>
      </c>
      <c r="E5287" s="323" t="s">
        <v>28267</v>
      </c>
    </row>
    <row r="5288" spans="1:5" ht="17.100000000000001" customHeight="1">
      <c r="A5288" s="319">
        <v>9707</v>
      </c>
      <c r="B5288" s="320" t="s">
        <v>27332</v>
      </c>
      <c r="C5288" s="321" t="s">
        <v>27142</v>
      </c>
      <c r="D5288" s="322">
        <v>1.29</v>
      </c>
    </row>
    <row r="5289" spans="1:5" ht="17.100000000000001" customHeight="1">
      <c r="A5289" s="319">
        <v>9717</v>
      </c>
      <c r="B5289" s="320" t="s">
        <v>32950</v>
      </c>
      <c r="C5289" s="321" t="s">
        <v>27142</v>
      </c>
      <c r="D5289" s="322">
        <v>1.26</v>
      </c>
    </row>
    <row r="5290" spans="1:5" ht="15" customHeight="1">
      <c r="A5290" s="319">
        <v>1033</v>
      </c>
      <c r="B5290" s="320" t="s">
        <v>32951</v>
      </c>
      <c r="C5290" s="321" t="s">
        <v>27142</v>
      </c>
      <c r="D5290" s="322">
        <v>16.04</v>
      </c>
      <c r="E5290" s="323" t="s">
        <v>28267</v>
      </c>
    </row>
    <row r="5291" spans="1:5" ht="15" customHeight="1">
      <c r="A5291" s="319">
        <v>1034</v>
      </c>
      <c r="B5291" s="320" t="s">
        <v>32952</v>
      </c>
      <c r="C5291" s="321" t="s">
        <v>27142</v>
      </c>
      <c r="D5291" s="322">
        <v>75.2</v>
      </c>
      <c r="E5291" s="323" t="s">
        <v>28267</v>
      </c>
    </row>
    <row r="5292" spans="1:5" ht="15" customHeight="1">
      <c r="A5292" s="319">
        <v>1035</v>
      </c>
      <c r="B5292" s="320" t="s">
        <v>32953</v>
      </c>
      <c r="C5292" s="321" t="s">
        <v>27142</v>
      </c>
      <c r="D5292" s="322">
        <v>106.69</v>
      </c>
      <c r="E5292" s="323" t="s">
        <v>28267</v>
      </c>
    </row>
    <row r="5293" spans="1:5" ht="15" customHeight="1">
      <c r="A5293" s="319">
        <v>1036</v>
      </c>
      <c r="B5293" s="320" t="s">
        <v>32954</v>
      </c>
      <c r="C5293" s="321" t="s">
        <v>27142</v>
      </c>
      <c r="D5293" s="322">
        <v>159.99</v>
      </c>
      <c r="E5293" s="323" t="s">
        <v>28267</v>
      </c>
    </row>
    <row r="5294" spans="1:5" ht="15" customHeight="1">
      <c r="A5294" s="319">
        <v>1037</v>
      </c>
      <c r="B5294" s="320" t="s">
        <v>32955</v>
      </c>
      <c r="C5294" s="321" t="s">
        <v>27142</v>
      </c>
      <c r="D5294" s="322">
        <v>650</v>
      </c>
      <c r="E5294" s="323" t="s">
        <v>28267</v>
      </c>
    </row>
    <row r="5295" spans="1:5" ht="15" customHeight="1">
      <c r="A5295" s="319">
        <v>3491</v>
      </c>
      <c r="B5295" s="320" t="s">
        <v>32956</v>
      </c>
      <c r="C5295" s="321" t="s">
        <v>27142</v>
      </c>
      <c r="D5295" s="322">
        <v>8.15</v>
      </c>
      <c r="E5295" s="323" t="s">
        <v>28267</v>
      </c>
    </row>
    <row r="5296" spans="1:5" ht="15" customHeight="1">
      <c r="A5296" s="319">
        <v>1038</v>
      </c>
      <c r="B5296" s="320" t="s">
        <v>32957</v>
      </c>
      <c r="C5296" s="321" t="s">
        <v>27142</v>
      </c>
      <c r="D5296" s="322">
        <v>5.63</v>
      </c>
      <c r="E5296" s="323" t="s">
        <v>28267</v>
      </c>
    </row>
    <row r="5297" spans="1:5" ht="15" customHeight="1">
      <c r="A5297" s="319">
        <v>9148</v>
      </c>
      <c r="B5297" s="320" t="s">
        <v>32958</v>
      </c>
      <c r="C5297" s="321" t="s">
        <v>27142</v>
      </c>
      <c r="D5297" s="322">
        <v>34.56</v>
      </c>
    </row>
    <row r="5298" spans="1:5" ht="15" customHeight="1">
      <c r="A5298" s="319">
        <v>10767</v>
      </c>
      <c r="B5298" s="320" t="s">
        <v>32959</v>
      </c>
      <c r="C5298" s="321" t="s">
        <v>27142</v>
      </c>
      <c r="D5298" s="322">
        <v>6.25</v>
      </c>
      <c r="E5298" s="323" t="s">
        <v>28267</v>
      </c>
    </row>
    <row r="5299" spans="1:5" ht="15" customHeight="1">
      <c r="A5299" s="319">
        <v>11200</v>
      </c>
      <c r="B5299" s="320" t="s">
        <v>27650</v>
      </c>
      <c r="C5299" s="321" t="s">
        <v>27142</v>
      </c>
      <c r="D5299" s="322">
        <v>130.33000000000001</v>
      </c>
    </row>
    <row r="5300" spans="1:5" ht="17.100000000000001" customHeight="1">
      <c r="A5300" s="319">
        <v>10755</v>
      </c>
      <c r="B5300" s="320" t="s">
        <v>32960</v>
      </c>
      <c r="C5300" s="321" t="s">
        <v>27142</v>
      </c>
      <c r="D5300" s="322">
        <v>23525.24</v>
      </c>
    </row>
    <row r="5301" spans="1:5" ht="17.100000000000001" customHeight="1">
      <c r="A5301" s="319">
        <v>10751</v>
      </c>
      <c r="B5301" s="320" t="s">
        <v>32961</v>
      </c>
      <c r="C5301" s="321" t="s">
        <v>27142</v>
      </c>
      <c r="D5301" s="322">
        <v>1470.32</v>
      </c>
    </row>
    <row r="5302" spans="1:5" ht="17.100000000000001" customHeight="1">
      <c r="A5302" s="319">
        <v>10750</v>
      </c>
      <c r="B5302" s="320" t="s">
        <v>32962</v>
      </c>
      <c r="C5302" s="321" t="s">
        <v>27142</v>
      </c>
      <c r="D5302" s="322">
        <v>2005.02</v>
      </c>
    </row>
    <row r="5303" spans="1:5" ht="17.100000000000001" customHeight="1">
      <c r="A5303" s="319">
        <v>10753</v>
      </c>
      <c r="B5303" s="320" t="s">
        <v>32963</v>
      </c>
      <c r="C5303" s="321" t="s">
        <v>27142</v>
      </c>
      <c r="D5303" s="322">
        <v>2005.02</v>
      </c>
    </row>
    <row r="5304" spans="1:5" ht="15" customHeight="1">
      <c r="A5304" s="319">
        <v>11931</v>
      </c>
      <c r="B5304" s="320" t="s">
        <v>32964</v>
      </c>
      <c r="C5304" s="321" t="s">
        <v>27142</v>
      </c>
      <c r="D5304" s="322">
        <v>897</v>
      </c>
    </row>
    <row r="5305" spans="1:5" ht="15" customHeight="1">
      <c r="A5305" s="319">
        <v>11935</v>
      </c>
      <c r="B5305" s="320" t="s">
        <v>32965</v>
      </c>
      <c r="C5305" s="321" t="s">
        <v>27142</v>
      </c>
      <c r="D5305" s="322">
        <v>488.47</v>
      </c>
    </row>
    <row r="5306" spans="1:5" ht="15" customHeight="1">
      <c r="A5306" s="319">
        <v>10749</v>
      </c>
      <c r="B5306" s="320" t="s">
        <v>32966</v>
      </c>
      <c r="C5306" s="321" t="s">
        <v>27142</v>
      </c>
      <c r="D5306" s="322">
        <v>6014.98</v>
      </c>
    </row>
    <row r="5307" spans="1:5" ht="15" customHeight="1">
      <c r="A5307" s="319">
        <v>4421</v>
      </c>
      <c r="B5307" s="320" t="s">
        <v>28012</v>
      </c>
      <c r="C5307" s="321" t="s">
        <v>27142</v>
      </c>
      <c r="D5307" s="322">
        <v>880</v>
      </c>
      <c r="E5307" s="323" t="s">
        <v>28267</v>
      </c>
    </row>
    <row r="5308" spans="1:5" ht="15" customHeight="1">
      <c r="A5308" s="319">
        <v>11067</v>
      </c>
      <c r="B5308" s="320" t="s">
        <v>28013</v>
      </c>
      <c r="C5308" s="321" t="s">
        <v>27142</v>
      </c>
      <c r="D5308" s="322">
        <v>517.27</v>
      </c>
    </row>
    <row r="5309" spans="1:5" ht="15" customHeight="1">
      <c r="A5309" s="319">
        <v>13756</v>
      </c>
      <c r="B5309" s="320" t="s">
        <v>41642</v>
      </c>
      <c r="C5309" s="321" t="s">
        <v>27142</v>
      </c>
      <c r="D5309" s="322">
        <v>198.6</v>
      </c>
      <c r="E5309" s="323" t="s">
        <v>28267</v>
      </c>
    </row>
    <row r="5310" spans="1:5" ht="15" customHeight="1">
      <c r="A5310" s="319">
        <v>3852</v>
      </c>
      <c r="B5310" s="320" t="s">
        <v>32967</v>
      </c>
      <c r="C5310" s="321" t="s">
        <v>27142</v>
      </c>
      <c r="D5310" s="322">
        <v>880</v>
      </c>
      <c r="E5310" s="323" t="s">
        <v>28267</v>
      </c>
    </row>
    <row r="5311" spans="1:5" ht="17.100000000000001" customHeight="1">
      <c r="A5311" s="319">
        <v>9739</v>
      </c>
      <c r="B5311" s="320" t="s">
        <v>27994</v>
      </c>
      <c r="C5311" s="321" t="s">
        <v>27142</v>
      </c>
      <c r="D5311" s="322">
        <v>2632.74</v>
      </c>
    </row>
    <row r="5312" spans="1:5" ht="17.100000000000001" customHeight="1">
      <c r="A5312" s="319">
        <v>9861</v>
      </c>
      <c r="B5312" s="320" t="s">
        <v>27995</v>
      </c>
      <c r="C5312" s="321" t="s">
        <v>27142</v>
      </c>
      <c r="D5312" s="322">
        <v>2410.23</v>
      </c>
    </row>
    <row r="5313" spans="1:5" ht="17.100000000000001" customHeight="1">
      <c r="A5313" s="319">
        <v>9741</v>
      </c>
      <c r="B5313" s="320" t="s">
        <v>27996</v>
      </c>
      <c r="C5313" s="321" t="s">
        <v>27142</v>
      </c>
      <c r="D5313" s="322">
        <v>3512.12</v>
      </c>
    </row>
    <row r="5314" spans="1:5" ht="17.100000000000001" customHeight="1">
      <c r="A5314" s="319">
        <v>9738</v>
      </c>
      <c r="B5314" s="320" t="s">
        <v>27997</v>
      </c>
      <c r="C5314" s="321" t="s">
        <v>27142</v>
      </c>
      <c r="D5314" s="322">
        <v>4776.22</v>
      </c>
    </row>
    <row r="5315" spans="1:5" ht="17.100000000000001" customHeight="1">
      <c r="A5315" s="319">
        <v>9743</v>
      </c>
      <c r="B5315" s="320" t="s">
        <v>27998</v>
      </c>
      <c r="C5315" s="321" t="s">
        <v>27142</v>
      </c>
      <c r="D5315" s="322">
        <v>2702.32</v>
      </c>
    </row>
    <row r="5316" spans="1:5" ht="17.100000000000001" customHeight="1">
      <c r="A5316" s="319">
        <v>9742</v>
      </c>
      <c r="B5316" s="320" t="s">
        <v>27999</v>
      </c>
      <c r="C5316" s="321" t="s">
        <v>27142</v>
      </c>
      <c r="D5316" s="322">
        <v>25139.83</v>
      </c>
    </row>
    <row r="5317" spans="1:5" ht="17.100000000000001" customHeight="1">
      <c r="A5317" s="319">
        <v>9740</v>
      </c>
      <c r="B5317" s="320" t="s">
        <v>28000</v>
      </c>
      <c r="C5317" s="321" t="s">
        <v>27142</v>
      </c>
      <c r="D5317" s="322">
        <v>4072.22</v>
      </c>
    </row>
    <row r="5318" spans="1:5" ht="25.5" customHeight="1">
      <c r="A5318" s="319">
        <v>6564</v>
      </c>
      <c r="B5318" s="320" t="s">
        <v>32968</v>
      </c>
      <c r="C5318" s="321" t="s">
        <v>27142</v>
      </c>
      <c r="D5318" s="322">
        <v>24923.79</v>
      </c>
    </row>
    <row r="5319" spans="1:5" ht="25.5" customHeight="1">
      <c r="A5319" s="319">
        <v>9737</v>
      </c>
      <c r="B5319" s="320" t="s">
        <v>32969</v>
      </c>
      <c r="C5319" s="321" t="s">
        <v>27142</v>
      </c>
      <c r="D5319" s="322">
        <v>48086.879999999997</v>
      </c>
    </row>
    <row r="5320" spans="1:5" ht="34.15" customHeight="1">
      <c r="A5320" s="319">
        <v>6565</v>
      </c>
      <c r="B5320" s="320" t="s">
        <v>32970</v>
      </c>
      <c r="C5320" s="321" t="s">
        <v>27142</v>
      </c>
      <c r="D5320" s="322">
        <v>26770</v>
      </c>
    </row>
    <row r="5321" spans="1:5" ht="17.100000000000001" customHeight="1">
      <c r="A5321" s="319">
        <v>9763</v>
      </c>
      <c r="B5321" s="320" t="s">
        <v>27285</v>
      </c>
      <c r="C5321" s="321" t="s">
        <v>27142</v>
      </c>
      <c r="D5321" s="322">
        <v>35954.160000000003</v>
      </c>
    </row>
    <row r="5322" spans="1:5" ht="15" customHeight="1">
      <c r="A5322" s="319">
        <v>12406</v>
      </c>
      <c r="B5322" s="320" t="s">
        <v>32971</v>
      </c>
      <c r="C5322" s="321" t="s">
        <v>27142</v>
      </c>
      <c r="D5322" s="322">
        <v>3434.1</v>
      </c>
    </row>
    <row r="5323" spans="1:5" ht="15" customHeight="1">
      <c r="A5323" s="319">
        <v>11933</v>
      </c>
      <c r="B5323" s="320" t="s">
        <v>32972</v>
      </c>
      <c r="C5323" s="321" t="s">
        <v>27142</v>
      </c>
      <c r="D5323" s="322">
        <v>100.99</v>
      </c>
    </row>
    <row r="5324" spans="1:5" ht="15" customHeight="1">
      <c r="A5324" s="319">
        <v>10239</v>
      </c>
      <c r="B5324" s="320" t="s">
        <v>32973</v>
      </c>
      <c r="C5324" s="321" t="s">
        <v>27142</v>
      </c>
      <c r="D5324" s="322">
        <v>4.34</v>
      </c>
    </row>
    <row r="5325" spans="1:5" ht="17.100000000000001" customHeight="1">
      <c r="A5325" s="319">
        <v>10756</v>
      </c>
      <c r="B5325" s="320" t="s">
        <v>32974</v>
      </c>
      <c r="C5325" s="321" t="s">
        <v>27142</v>
      </c>
      <c r="D5325" s="322">
        <v>20851.91</v>
      </c>
    </row>
    <row r="5326" spans="1:5" ht="15" customHeight="1">
      <c r="A5326" s="319">
        <v>11943</v>
      </c>
      <c r="B5326" s="320" t="s">
        <v>32975</v>
      </c>
      <c r="C5326" s="321" t="s">
        <v>27142</v>
      </c>
      <c r="D5326" s="322">
        <v>49.9</v>
      </c>
    </row>
    <row r="5327" spans="1:5" ht="15" customHeight="1">
      <c r="A5327" s="319">
        <v>11939</v>
      </c>
      <c r="B5327" s="320" t="s">
        <v>32976</v>
      </c>
      <c r="C5327" s="321" t="s">
        <v>27142</v>
      </c>
      <c r="D5327" s="322">
        <v>25.07</v>
      </c>
    </row>
    <row r="5328" spans="1:5" ht="15" customHeight="1">
      <c r="A5328" s="319">
        <v>11940</v>
      </c>
      <c r="B5328" s="320" t="s">
        <v>32977</v>
      </c>
      <c r="C5328" s="321" t="s">
        <v>27142</v>
      </c>
      <c r="D5328" s="322">
        <v>16</v>
      </c>
      <c r="E5328" s="323" t="s">
        <v>28267</v>
      </c>
    </row>
    <row r="5329" spans="1:5" ht="15" customHeight="1">
      <c r="A5329" s="319">
        <v>3494</v>
      </c>
      <c r="B5329" s="320" t="s">
        <v>32978</v>
      </c>
      <c r="C5329" s="321" t="s">
        <v>27142</v>
      </c>
      <c r="D5329" s="322">
        <v>453.3</v>
      </c>
      <c r="E5329" s="323" t="s">
        <v>28267</v>
      </c>
    </row>
    <row r="5330" spans="1:5" ht="15" customHeight="1">
      <c r="A5330" s="319">
        <v>13693</v>
      </c>
      <c r="B5330" s="320" t="s">
        <v>27658</v>
      </c>
      <c r="C5330" s="321" t="s">
        <v>27142</v>
      </c>
      <c r="D5330" s="322">
        <v>33.65</v>
      </c>
    </row>
    <row r="5331" spans="1:5" ht="15" customHeight="1">
      <c r="A5331" s="319">
        <v>11100</v>
      </c>
      <c r="B5331" s="320" t="s">
        <v>32979</v>
      </c>
      <c r="C5331" s="321" t="s">
        <v>27142</v>
      </c>
      <c r="D5331" s="322">
        <v>26.35</v>
      </c>
    </row>
    <row r="5332" spans="1:5" ht="15" customHeight="1">
      <c r="A5332" s="319">
        <v>11932</v>
      </c>
      <c r="B5332" s="320" t="s">
        <v>32980</v>
      </c>
      <c r="C5332" s="321" t="s">
        <v>27142</v>
      </c>
      <c r="D5332" s="322">
        <v>129.52000000000001</v>
      </c>
    </row>
    <row r="5333" spans="1:5" ht="15" customHeight="1">
      <c r="A5333" s="319">
        <v>12395</v>
      </c>
      <c r="B5333" s="320" t="s">
        <v>32981</v>
      </c>
      <c r="C5333" s="321" t="s">
        <v>27142</v>
      </c>
      <c r="D5333" s="322">
        <v>224.24</v>
      </c>
    </row>
    <row r="5334" spans="1:5" ht="15" customHeight="1">
      <c r="A5334" s="319">
        <v>4357</v>
      </c>
      <c r="B5334" s="320" t="s">
        <v>32982</v>
      </c>
      <c r="C5334" s="321" t="s">
        <v>27142</v>
      </c>
      <c r="D5334" s="322">
        <v>21.2</v>
      </c>
      <c r="E5334" s="323" t="s">
        <v>28267</v>
      </c>
    </row>
    <row r="5335" spans="1:5" ht="15" customHeight="1">
      <c r="A5335" s="319">
        <v>4495</v>
      </c>
      <c r="B5335" s="320" t="s">
        <v>32983</v>
      </c>
      <c r="C5335" s="321" t="s">
        <v>27142</v>
      </c>
      <c r="D5335" s="322">
        <v>175.74</v>
      </c>
    </row>
    <row r="5336" spans="1:5" ht="15" customHeight="1">
      <c r="A5336" s="319">
        <v>11944</v>
      </c>
      <c r="B5336" s="320" t="s">
        <v>32984</v>
      </c>
      <c r="C5336" s="321" t="s">
        <v>27142</v>
      </c>
      <c r="D5336" s="322">
        <v>146.72999999999999</v>
      </c>
    </row>
    <row r="5337" spans="1:5" ht="17.100000000000001" customHeight="1">
      <c r="A5337" s="319">
        <v>11199</v>
      </c>
      <c r="B5337" s="320" t="s">
        <v>27950</v>
      </c>
      <c r="C5337" s="321" t="s">
        <v>27142</v>
      </c>
      <c r="D5337" s="322">
        <v>13.85</v>
      </c>
      <c r="E5337" s="323" t="s">
        <v>28267</v>
      </c>
    </row>
    <row r="5338" spans="1:5" ht="17.100000000000001" customHeight="1">
      <c r="A5338" s="319">
        <v>12683</v>
      </c>
      <c r="B5338" s="320" t="s">
        <v>27951</v>
      </c>
      <c r="C5338" s="321" t="s">
        <v>27142</v>
      </c>
      <c r="D5338" s="322">
        <v>45.16</v>
      </c>
    </row>
    <row r="5339" spans="1:5" ht="17.100000000000001" customHeight="1">
      <c r="A5339" s="319">
        <v>6539</v>
      </c>
      <c r="B5339" s="320" t="s">
        <v>32985</v>
      </c>
      <c r="C5339" s="321" t="s">
        <v>27142</v>
      </c>
      <c r="D5339" s="322">
        <v>16</v>
      </c>
      <c r="E5339" s="323" t="s">
        <v>28267</v>
      </c>
    </row>
    <row r="5340" spans="1:5" ht="17.100000000000001" customHeight="1">
      <c r="A5340" s="319">
        <v>11198</v>
      </c>
      <c r="B5340" s="320" t="s">
        <v>27952</v>
      </c>
      <c r="C5340" s="321" t="s">
        <v>27142</v>
      </c>
      <c r="D5340" s="322">
        <v>141.66</v>
      </c>
    </row>
    <row r="5341" spans="1:5" ht="17.100000000000001" customHeight="1">
      <c r="A5341" s="319">
        <v>12684</v>
      </c>
      <c r="B5341" s="320" t="s">
        <v>27967</v>
      </c>
      <c r="C5341" s="321" t="s">
        <v>27142</v>
      </c>
      <c r="D5341" s="322">
        <v>50.36</v>
      </c>
    </row>
    <row r="5342" spans="1:5" ht="17.100000000000001" customHeight="1">
      <c r="A5342" s="319">
        <v>6540</v>
      </c>
      <c r="B5342" s="320" t="s">
        <v>32986</v>
      </c>
      <c r="C5342" s="321" t="s">
        <v>27142</v>
      </c>
      <c r="D5342" s="322">
        <v>16</v>
      </c>
      <c r="E5342" s="323" t="s">
        <v>28267</v>
      </c>
    </row>
    <row r="5343" spans="1:5" ht="17.100000000000001" customHeight="1">
      <c r="A5343" s="319">
        <v>11207</v>
      </c>
      <c r="B5343" s="320" t="s">
        <v>27968</v>
      </c>
      <c r="C5343" s="321" t="s">
        <v>27142</v>
      </c>
      <c r="D5343" s="322">
        <v>47.39</v>
      </c>
    </row>
    <row r="5344" spans="1:5" ht="15" customHeight="1">
      <c r="A5344" s="319">
        <v>11406</v>
      </c>
      <c r="B5344" s="320" t="s">
        <v>32987</v>
      </c>
      <c r="C5344" s="321" t="s">
        <v>27153</v>
      </c>
      <c r="D5344" s="322">
        <v>3.1</v>
      </c>
    </row>
    <row r="5345" spans="1:5" ht="15" customHeight="1">
      <c r="A5345" s="319">
        <v>11408</v>
      </c>
      <c r="B5345" s="320" t="s">
        <v>32988</v>
      </c>
      <c r="C5345" s="321" t="s">
        <v>27153</v>
      </c>
      <c r="D5345" s="322">
        <v>9.1</v>
      </c>
    </row>
    <row r="5346" spans="1:5" ht="15" customHeight="1">
      <c r="A5346" s="319">
        <v>12308</v>
      </c>
      <c r="B5346" s="320" t="s">
        <v>32989</v>
      </c>
      <c r="C5346" s="321" t="s">
        <v>27153</v>
      </c>
      <c r="D5346" s="322">
        <v>26.18</v>
      </c>
      <c r="E5346" s="323" t="s">
        <v>28267</v>
      </c>
    </row>
    <row r="5347" spans="1:5" ht="15" customHeight="1">
      <c r="A5347" s="319">
        <v>11176</v>
      </c>
      <c r="B5347" s="320" t="s">
        <v>32990</v>
      </c>
      <c r="C5347" s="321" t="s">
        <v>27153</v>
      </c>
      <c r="D5347" s="322">
        <v>214.11</v>
      </c>
    </row>
    <row r="5348" spans="1:5" ht="15" customHeight="1">
      <c r="A5348" s="319">
        <v>391</v>
      </c>
      <c r="B5348" s="320" t="s">
        <v>32991</v>
      </c>
      <c r="C5348" s="321" t="s">
        <v>27154</v>
      </c>
      <c r="D5348" s="322">
        <v>6.45</v>
      </c>
      <c r="E5348" s="323" t="s">
        <v>28267</v>
      </c>
    </row>
    <row r="5349" spans="1:5" ht="15" customHeight="1">
      <c r="A5349" s="319">
        <v>10395</v>
      </c>
      <c r="B5349" s="320" t="s">
        <v>32992</v>
      </c>
      <c r="C5349" s="321" t="s">
        <v>27153</v>
      </c>
      <c r="D5349" s="322">
        <v>12.87</v>
      </c>
    </row>
    <row r="5350" spans="1:5" ht="15" customHeight="1">
      <c r="A5350" s="319">
        <v>392</v>
      </c>
      <c r="B5350" s="320" t="s">
        <v>32993</v>
      </c>
      <c r="C5350" s="321" t="s">
        <v>27154</v>
      </c>
      <c r="D5350" s="322">
        <v>11.72</v>
      </c>
      <c r="E5350" s="323" t="s">
        <v>28267</v>
      </c>
    </row>
    <row r="5351" spans="1:5" ht="15" customHeight="1">
      <c r="A5351" s="319">
        <v>4621</v>
      </c>
      <c r="B5351" s="320" t="s">
        <v>32994</v>
      </c>
      <c r="C5351" s="321" t="s">
        <v>27153</v>
      </c>
      <c r="D5351" s="322">
        <v>8.2799999999999994</v>
      </c>
      <c r="E5351" s="323" t="s">
        <v>28267</v>
      </c>
    </row>
    <row r="5352" spans="1:5" ht="15" customHeight="1">
      <c r="A5352" s="319">
        <v>4623</v>
      </c>
      <c r="B5352" s="320" t="s">
        <v>32995</v>
      </c>
      <c r="C5352" s="321" t="s">
        <v>27153</v>
      </c>
      <c r="D5352" s="322">
        <v>13.38</v>
      </c>
      <c r="E5352" s="323" t="s">
        <v>28267</v>
      </c>
    </row>
    <row r="5353" spans="1:5" ht="15" customHeight="1">
      <c r="A5353" s="319">
        <v>4624</v>
      </c>
      <c r="B5353" s="320" t="s">
        <v>32996</v>
      </c>
      <c r="C5353" s="321" t="s">
        <v>27153</v>
      </c>
      <c r="D5353" s="322">
        <v>17.82</v>
      </c>
      <c r="E5353" s="323" t="s">
        <v>28267</v>
      </c>
    </row>
    <row r="5354" spans="1:5" ht="15" customHeight="1">
      <c r="A5354" s="319">
        <v>4620</v>
      </c>
      <c r="B5354" s="320" t="s">
        <v>32997</v>
      </c>
      <c r="C5354" s="321" t="s">
        <v>27153</v>
      </c>
      <c r="D5354" s="322">
        <v>11.05</v>
      </c>
      <c r="E5354" s="323" t="s">
        <v>28267</v>
      </c>
    </row>
    <row r="5355" spans="1:5" ht="15" customHeight="1">
      <c r="A5355" s="319">
        <v>4622</v>
      </c>
      <c r="B5355" s="320" t="s">
        <v>32998</v>
      </c>
      <c r="C5355" s="321" t="s">
        <v>27153</v>
      </c>
      <c r="D5355" s="322">
        <v>17.87</v>
      </c>
      <c r="E5355" s="323" t="s">
        <v>28267</v>
      </c>
    </row>
    <row r="5356" spans="1:5" ht="15" customHeight="1">
      <c r="A5356" s="319">
        <v>4619</v>
      </c>
      <c r="B5356" s="320" t="s">
        <v>32999</v>
      </c>
      <c r="C5356" s="321" t="s">
        <v>27153</v>
      </c>
      <c r="D5356" s="322">
        <v>46.6</v>
      </c>
      <c r="E5356" s="323" t="s">
        <v>28267</v>
      </c>
    </row>
    <row r="5357" spans="1:5" ht="17.100000000000001" customHeight="1">
      <c r="A5357" s="319">
        <v>6548</v>
      </c>
      <c r="B5357" s="320" t="s">
        <v>33000</v>
      </c>
      <c r="C5357" s="321" t="s">
        <v>27153</v>
      </c>
      <c r="D5357" s="322">
        <v>17.5</v>
      </c>
      <c r="E5357" s="323" t="s">
        <v>28267</v>
      </c>
    </row>
    <row r="5358" spans="1:5" ht="17.100000000000001" customHeight="1">
      <c r="A5358" s="319">
        <v>10237</v>
      </c>
      <c r="B5358" s="320" t="s">
        <v>33001</v>
      </c>
      <c r="C5358" s="321" t="s">
        <v>27153</v>
      </c>
      <c r="D5358" s="322">
        <v>50.66</v>
      </c>
    </row>
    <row r="5359" spans="1:5" ht="15" customHeight="1">
      <c r="A5359" s="319">
        <v>8949</v>
      </c>
      <c r="B5359" s="320" t="s">
        <v>33002</v>
      </c>
      <c r="C5359" s="321" t="s">
        <v>27153</v>
      </c>
      <c r="D5359" s="322">
        <v>4.3499999999999996</v>
      </c>
      <c r="E5359" s="323" t="s">
        <v>28267</v>
      </c>
    </row>
    <row r="5360" spans="1:5" ht="15" customHeight="1">
      <c r="A5360" s="319">
        <v>10098</v>
      </c>
      <c r="B5360" s="320" t="s">
        <v>33003</v>
      </c>
      <c r="C5360" s="321" t="s">
        <v>27153</v>
      </c>
      <c r="D5360" s="322">
        <v>1.1599999999999999</v>
      </c>
    </row>
    <row r="5361" spans="1:5" ht="15" customHeight="1">
      <c r="A5361" s="319">
        <v>4158</v>
      </c>
      <c r="B5361" s="320" t="s">
        <v>33004</v>
      </c>
      <c r="C5361" s="321" t="s">
        <v>27153</v>
      </c>
      <c r="D5361" s="322">
        <v>1.74</v>
      </c>
      <c r="E5361" s="323" t="s">
        <v>28267</v>
      </c>
    </row>
    <row r="5362" spans="1:5" ht="15" customHeight="1">
      <c r="A5362" s="319">
        <v>4179</v>
      </c>
      <c r="B5362" s="320" t="s">
        <v>33005</v>
      </c>
      <c r="C5362" s="321" t="s">
        <v>27153</v>
      </c>
      <c r="D5362" s="322">
        <v>9.3800000000000008</v>
      </c>
      <c r="E5362" s="323" t="s">
        <v>28267</v>
      </c>
    </row>
    <row r="5363" spans="1:5" ht="15" customHeight="1">
      <c r="A5363" s="319">
        <v>10099</v>
      </c>
      <c r="B5363" s="320" t="s">
        <v>33006</v>
      </c>
      <c r="C5363" s="321" t="s">
        <v>27153</v>
      </c>
      <c r="D5363" s="322">
        <v>2.2400000000000002</v>
      </c>
    </row>
    <row r="5364" spans="1:5" ht="15" customHeight="1">
      <c r="A5364" s="319">
        <v>13534</v>
      </c>
      <c r="B5364" s="320" t="s">
        <v>33007</v>
      </c>
      <c r="C5364" s="321" t="s">
        <v>27142</v>
      </c>
      <c r="D5364" s="322">
        <v>278.17</v>
      </c>
    </row>
    <row r="5365" spans="1:5" ht="15" customHeight="1">
      <c r="A5365" s="319">
        <v>7115</v>
      </c>
      <c r="B5365" s="320" t="s">
        <v>33008</v>
      </c>
      <c r="C5365" s="321" t="s">
        <v>27142</v>
      </c>
      <c r="D5365" s="322">
        <v>49.6</v>
      </c>
    </row>
    <row r="5366" spans="1:5" ht="15" customHeight="1">
      <c r="A5366" s="319">
        <v>6887</v>
      </c>
      <c r="B5366" s="320" t="s">
        <v>33009</v>
      </c>
      <c r="C5366" s="321" t="s">
        <v>27142</v>
      </c>
      <c r="D5366" s="322">
        <v>270.52</v>
      </c>
    </row>
    <row r="5367" spans="1:5" ht="15" customHeight="1">
      <c r="A5367" s="319">
        <v>298</v>
      </c>
      <c r="B5367" s="320" t="s">
        <v>33010</v>
      </c>
      <c r="C5367" s="321" t="s">
        <v>27142</v>
      </c>
      <c r="D5367" s="322">
        <v>39</v>
      </c>
      <c r="E5367" s="323" t="s">
        <v>28267</v>
      </c>
    </row>
    <row r="5368" spans="1:5" ht="15" customHeight="1">
      <c r="A5368" s="319">
        <v>3855</v>
      </c>
      <c r="B5368" s="320" t="s">
        <v>33011</v>
      </c>
      <c r="C5368" s="321" t="s">
        <v>27142</v>
      </c>
      <c r="D5368" s="322">
        <v>272.77999999999997</v>
      </c>
    </row>
    <row r="5369" spans="1:5" ht="15" customHeight="1">
      <c r="A5369" s="319">
        <v>13677</v>
      </c>
      <c r="B5369" s="320" t="s">
        <v>33012</v>
      </c>
      <c r="C5369" s="321" t="s">
        <v>27142</v>
      </c>
      <c r="D5369" s="322">
        <v>2328</v>
      </c>
      <c r="E5369" s="323" t="s">
        <v>28267</v>
      </c>
    </row>
    <row r="5370" spans="1:5" ht="15" customHeight="1">
      <c r="A5370" s="319">
        <v>579</v>
      </c>
      <c r="B5370" s="320" t="s">
        <v>33013</v>
      </c>
      <c r="C5370" s="321" t="s">
        <v>27142</v>
      </c>
      <c r="D5370" s="322">
        <v>7.37</v>
      </c>
      <c r="E5370" s="323" t="s">
        <v>28267</v>
      </c>
    </row>
    <row r="5371" spans="1:5" ht="15" customHeight="1">
      <c r="A5371" s="319">
        <v>2969</v>
      </c>
      <c r="B5371" s="320" t="s">
        <v>33014</v>
      </c>
      <c r="C5371" s="321" t="s">
        <v>27142</v>
      </c>
      <c r="D5371" s="322">
        <v>378</v>
      </c>
    </row>
    <row r="5372" spans="1:5" ht="15" customHeight="1">
      <c r="A5372" s="319">
        <v>12235</v>
      </c>
      <c r="B5372" s="320" t="s">
        <v>27155</v>
      </c>
      <c r="C5372" s="321" t="s">
        <v>27142</v>
      </c>
      <c r="D5372" s="322">
        <v>59.5</v>
      </c>
    </row>
    <row r="5373" spans="1:5" ht="17.100000000000001" customHeight="1">
      <c r="A5373" s="319">
        <v>3867</v>
      </c>
      <c r="B5373" s="320" t="s">
        <v>33015</v>
      </c>
      <c r="C5373" s="321" t="s">
        <v>27153</v>
      </c>
      <c r="D5373" s="322">
        <v>4.6500000000000004</v>
      </c>
      <c r="E5373" s="323" t="s">
        <v>28267</v>
      </c>
    </row>
    <row r="5374" spans="1:5" ht="15" customHeight="1">
      <c r="A5374" s="319">
        <v>927</v>
      </c>
      <c r="B5374" s="320" t="s">
        <v>33016</v>
      </c>
      <c r="C5374" s="321" t="s">
        <v>27142</v>
      </c>
      <c r="D5374" s="322">
        <v>37.54</v>
      </c>
    </row>
    <row r="5375" spans="1:5" ht="15" customHeight="1">
      <c r="A5375" s="319">
        <v>12234</v>
      </c>
      <c r="B5375" s="320" t="s">
        <v>27156</v>
      </c>
      <c r="C5375" s="321" t="s">
        <v>27142</v>
      </c>
      <c r="D5375" s="322">
        <v>49.13</v>
      </c>
    </row>
    <row r="5376" spans="1:5" ht="15" customHeight="1">
      <c r="A5376" s="319">
        <v>1041</v>
      </c>
      <c r="B5376" s="320" t="s">
        <v>33017</v>
      </c>
      <c r="C5376" s="321" t="s">
        <v>27142</v>
      </c>
      <c r="D5376" s="322">
        <v>11.9</v>
      </c>
      <c r="E5376" s="323" t="s">
        <v>28267</v>
      </c>
    </row>
    <row r="5377" spans="1:5" ht="15" customHeight="1">
      <c r="A5377" s="319">
        <v>1064</v>
      </c>
      <c r="B5377" s="320" t="s">
        <v>33018</v>
      </c>
      <c r="C5377" s="321" t="s">
        <v>27142</v>
      </c>
      <c r="D5377" s="322">
        <v>13.18</v>
      </c>
      <c r="E5377" s="323" t="s">
        <v>28267</v>
      </c>
    </row>
    <row r="5378" spans="1:5" ht="15" customHeight="1">
      <c r="A5378" s="319">
        <v>1090</v>
      </c>
      <c r="B5378" s="320" t="s">
        <v>33019</v>
      </c>
      <c r="C5378" s="321" t="s">
        <v>27142</v>
      </c>
      <c r="D5378" s="322">
        <v>12</v>
      </c>
      <c r="E5378" s="323" t="s">
        <v>28267</v>
      </c>
    </row>
    <row r="5379" spans="1:5" ht="34.15" customHeight="1">
      <c r="A5379" s="319">
        <v>8673</v>
      </c>
      <c r="B5379" s="320" t="s">
        <v>33020</v>
      </c>
      <c r="C5379" s="321" t="s">
        <v>27142</v>
      </c>
      <c r="D5379" s="322">
        <v>1324.84</v>
      </c>
    </row>
    <row r="5380" spans="1:5" ht="17.100000000000001" customHeight="1">
      <c r="A5380" s="319">
        <v>2959</v>
      </c>
      <c r="B5380" s="320" t="s">
        <v>33021</v>
      </c>
      <c r="C5380" s="321" t="s">
        <v>27150</v>
      </c>
      <c r="D5380" s="322">
        <v>3113.33</v>
      </c>
    </row>
    <row r="5381" spans="1:5" ht="17.100000000000001" customHeight="1">
      <c r="A5381" s="319">
        <v>2960</v>
      </c>
      <c r="B5381" s="320" t="s">
        <v>33022</v>
      </c>
      <c r="C5381" s="321" t="s">
        <v>27150</v>
      </c>
      <c r="D5381" s="322">
        <v>6481.81</v>
      </c>
    </row>
    <row r="5382" spans="1:5" ht="25.5" customHeight="1">
      <c r="A5382" s="319">
        <v>12988</v>
      </c>
      <c r="B5382" s="320" t="s">
        <v>27736</v>
      </c>
      <c r="C5382" s="321" t="s">
        <v>27142</v>
      </c>
      <c r="D5382" s="322">
        <v>2585.09</v>
      </c>
    </row>
    <row r="5383" spans="1:5" ht="25.5" customHeight="1">
      <c r="A5383" s="319">
        <v>13673</v>
      </c>
      <c r="B5383" s="320" t="s">
        <v>33023</v>
      </c>
      <c r="C5383" s="321" t="s">
        <v>27142</v>
      </c>
      <c r="D5383" s="322">
        <v>336.5</v>
      </c>
    </row>
    <row r="5384" spans="1:5" ht="25.5" customHeight="1">
      <c r="A5384" s="319">
        <v>12776</v>
      </c>
      <c r="B5384" s="320" t="s">
        <v>33024</v>
      </c>
      <c r="C5384" s="321" t="s">
        <v>27142</v>
      </c>
      <c r="D5384" s="322">
        <v>1112.22</v>
      </c>
    </row>
    <row r="5385" spans="1:5" ht="25.5" customHeight="1">
      <c r="A5385" s="319">
        <v>12777</v>
      </c>
      <c r="B5385" s="320" t="s">
        <v>33025</v>
      </c>
      <c r="C5385" s="321" t="s">
        <v>27142</v>
      </c>
      <c r="D5385" s="322">
        <v>1230.74</v>
      </c>
    </row>
    <row r="5386" spans="1:5" ht="25.5" customHeight="1">
      <c r="A5386" s="319">
        <v>12778</v>
      </c>
      <c r="B5386" s="320" t="s">
        <v>33026</v>
      </c>
      <c r="C5386" s="321" t="s">
        <v>27142</v>
      </c>
      <c r="D5386" s="322">
        <v>1370.72</v>
      </c>
    </row>
    <row r="5387" spans="1:5" ht="25.5" customHeight="1">
      <c r="A5387" s="319">
        <v>13198</v>
      </c>
      <c r="B5387" s="320" t="s">
        <v>27737</v>
      </c>
      <c r="C5387" s="321" t="s">
        <v>27142</v>
      </c>
      <c r="D5387" s="322">
        <v>2071.9</v>
      </c>
    </row>
    <row r="5388" spans="1:5" ht="25.5" customHeight="1">
      <c r="A5388" s="319">
        <v>12773</v>
      </c>
      <c r="B5388" s="320" t="s">
        <v>33027</v>
      </c>
      <c r="C5388" s="321" t="s">
        <v>27142</v>
      </c>
      <c r="D5388" s="322">
        <v>513.79999999999995</v>
      </c>
    </row>
    <row r="5389" spans="1:5" ht="25.5" customHeight="1">
      <c r="A5389" s="319">
        <v>12774</v>
      </c>
      <c r="B5389" s="320" t="s">
        <v>33028</v>
      </c>
      <c r="C5389" s="321" t="s">
        <v>27142</v>
      </c>
      <c r="D5389" s="322">
        <v>890.92</v>
      </c>
    </row>
    <row r="5390" spans="1:5" ht="25.5" customHeight="1">
      <c r="A5390" s="319">
        <v>12775</v>
      </c>
      <c r="B5390" s="320" t="s">
        <v>33029</v>
      </c>
      <c r="C5390" s="321" t="s">
        <v>27142</v>
      </c>
      <c r="D5390" s="322">
        <v>959.46</v>
      </c>
    </row>
    <row r="5391" spans="1:5" ht="17.100000000000001" customHeight="1">
      <c r="A5391" s="319">
        <v>1359</v>
      </c>
      <c r="B5391" s="320" t="s">
        <v>33030</v>
      </c>
      <c r="C5391" s="321" t="s">
        <v>27142</v>
      </c>
      <c r="D5391" s="322">
        <v>1302.55</v>
      </c>
    </row>
    <row r="5392" spans="1:5" ht="17.100000000000001" customHeight="1">
      <c r="A5392" s="319">
        <v>1360</v>
      </c>
      <c r="B5392" s="320" t="s">
        <v>33031</v>
      </c>
      <c r="C5392" s="321" t="s">
        <v>27142</v>
      </c>
      <c r="D5392" s="322">
        <v>2534.88</v>
      </c>
    </row>
    <row r="5393" spans="1:5" ht="17.100000000000001" customHeight="1">
      <c r="A5393" s="319">
        <v>1361</v>
      </c>
      <c r="B5393" s="320" t="s">
        <v>33032</v>
      </c>
      <c r="C5393" s="321" t="s">
        <v>27142</v>
      </c>
      <c r="D5393" s="322">
        <v>3735.07</v>
      </c>
    </row>
    <row r="5394" spans="1:5" ht="25.5" customHeight="1">
      <c r="A5394" s="319">
        <v>1362</v>
      </c>
      <c r="B5394" s="320" t="s">
        <v>33033</v>
      </c>
      <c r="C5394" s="321" t="s">
        <v>27142</v>
      </c>
      <c r="D5394" s="322">
        <v>4980.1099999999997</v>
      </c>
    </row>
    <row r="5395" spans="1:5" ht="17.100000000000001" customHeight="1">
      <c r="A5395" s="319">
        <v>13503</v>
      </c>
      <c r="B5395" s="320" t="s">
        <v>27738</v>
      </c>
      <c r="C5395" s="321" t="s">
        <v>27142</v>
      </c>
      <c r="D5395" s="322">
        <v>828.21</v>
      </c>
    </row>
    <row r="5396" spans="1:5" ht="25.5" customHeight="1">
      <c r="A5396" s="319">
        <v>13504</v>
      </c>
      <c r="B5396" s="320" t="s">
        <v>27739</v>
      </c>
      <c r="C5396" s="321" t="s">
        <v>27142</v>
      </c>
      <c r="D5396" s="322">
        <v>439.58</v>
      </c>
    </row>
    <row r="5397" spans="1:5" ht="34.15" customHeight="1">
      <c r="A5397" s="319">
        <v>12986</v>
      </c>
      <c r="B5397" s="320" t="s">
        <v>27740</v>
      </c>
      <c r="C5397" s="321" t="s">
        <v>27142</v>
      </c>
      <c r="D5397" s="322">
        <v>1005.63</v>
      </c>
    </row>
    <row r="5398" spans="1:5" ht="34.15" customHeight="1">
      <c r="A5398" s="319">
        <v>12985</v>
      </c>
      <c r="B5398" s="320" t="s">
        <v>27741</v>
      </c>
      <c r="C5398" s="321" t="s">
        <v>27142</v>
      </c>
      <c r="D5398" s="322">
        <v>2479.79</v>
      </c>
    </row>
    <row r="5399" spans="1:5" ht="34.15" customHeight="1">
      <c r="A5399" s="319">
        <v>12987</v>
      </c>
      <c r="B5399" s="320" t="s">
        <v>27742</v>
      </c>
      <c r="C5399" s="321" t="s">
        <v>27142</v>
      </c>
      <c r="D5399" s="322">
        <v>3940.94</v>
      </c>
    </row>
    <row r="5400" spans="1:5" ht="25.5" customHeight="1">
      <c r="A5400" s="319">
        <v>13532</v>
      </c>
      <c r="B5400" s="320" t="s">
        <v>33034</v>
      </c>
      <c r="C5400" s="321" t="s">
        <v>27142</v>
      </c>
      <c r="D5400" s="322">
        <v>1108.49</v>
      </c>
    </row>
    <row r="5401" spans="1:5" ht="25.5" customHeight="1">
      <c r="A5401" s="319">
        <v>13533</v>
      </c>
      <c r="B5401" s="320" t="s">
        <v>33035</v>
      </c>
      <c r="C5401" s="321" t="s">
        <v>27142</v>
      </c>
      <c r="D5401" s="322">
        <v>1357.99</v>
      </c>
    </row>
    <row r="5402" spans="1:5" ht="25.5" customHeight="1">
      <c r="A5402" s="319">
        <v>13560</v>
      </c>
      <c r="B5402" s="320" t="s">
        <v>33036</v>
      </c>
      <c r="C5402" s="321" t="s">
        <v>27142</v>
      </c>
      <c r="D5402" s="322">
        <v>1642.54</v>
      </c>
    </row>
    <row r="5403" spans="1:5" ht="15" customHeight="1">
      <c r="A5403" s="319">
        <v>13535</v>
      </c>
      <c r="C5403" s="321" t="s">
        <v>27142</v>
      </c>
      <c r="D5403" s="322">
        <v>1736.1</v>
      </c>
    </row>
    <row r="5404" spans="1:5" ht="25.5" customHeight="1">
      <c r="B5404" s="320" t="s">
        <v>33037</v>
      </c>
    </row>
    <row r="5405" spans="1:5" ht="17.100000000000001" customHeight="1">
      <c r="A5405" s="319">
        <v>6888</v>
      </c>
      <c r="B5405" s="320" t="s">
        <v>33038</v>
      </c>
      <c r="C5405" s="321" t="s">
        <v>27142</v>
      </c>
      <c r="D5405" s="322">
        <v>453.81</v>
      </c>
    </row>
    <row r="5406" spans="1:5" ht="17.100000000000001" customHeight="1">
      <c r="A5406" s="319">
        <v>7876</v>
      </c>
      <c r="B5406" s="320" t="s">
        <v>33039</v>
      </c>
      <c r="C5406" s="321" t="s">
        <v>27150</v>
      </c>
      <c r="D5406" s="322">
        <v>267.64</v>
      </c>
    </row>
    <row r="5407" spans="1:5" ht="15" customHeight="1">
      <c r="A5407" s="319">
        <v>1583</v>
      </c>
      <c r="B5407" s="320" t="s">
        <v>33040</v>
      </c>
      <c r="C5407" s="321" t="s">
        <v>27142</v>
      </c>
      <c r="D5407" s="322">
        <v>11.51</v>
      </c>
    </row>
    <row r="5408" spans="1:5" ht="15" customHeight="1">
      <c r="A5408" s="319">
        <v>1584</v>
      </c>
      <c r="B5408" s="320" t="s">
        <v>33041</v>
      </c>
      <c r="C5408" s="321" t="s">
        <v>27142</v>
      </c>
      <c r="D5408" s="322">
        <v>17</v>
      </c>
      <c r="E5408" s="323" t="s">
        <v>28267</v>
      </c>
    </row>
    <row r="5409" spans="1:5" ht="15" customHeight="1">
      <c r="A5409" s="319">
        <v>1585</v>
      </c>
      <c r="B5409" s="320" t="s">
        <v>33042</v>
      </c>
      <c r="C5409" s="321" t="s">
        <v>27142</v>
      </c>
      <c r="D5409" s="322">
        <v>12.56</v>
      </c>
    </row>
    <row r="5410" spans="1:5" ht="15" customHeight="1">
      <c r="A5410" s="319">
        <v>1592</v>
      </c>
      <c r="B5410" s="320" t="s">
        <v>33043</v>
      </c>
      <c r="C5410" s="321" t="s">
        <v>27142</v>
      </c>
      <c r="D5410" s="322">
        <v>7.91</v>
      </c>
    </row>
    <row r="5411" spans="1:5" ht="15" customHeight="1">
      <c r="A5411" s="319">
        <v>1593</v>
      </c>
      <c r="B5411" s="320" t="s">
        <v>33044</v>
      </c>
      <c r="C5411" s="321" t="s">
        <v>27142</v>
      </c>
      <c r="D5411" s="322">
        <v>7.91</v>
      </c>
    </row>
    <row r="5412" spans="1:5" ht="15" customHeight="1">
      <c r="A5412" s="319">
        <v>1594</v>
      </c>
      <c r="B5412" s="320" t="s">
        <v>33045</v>
      </c>
      <c r="C5412" s="321" t="s">
        <v>27142</v>
      </c>
      <c r="D5412" s="322">
        <v>7.91</v>
      </c>
    </row>
    <row r="5413" spans="1:5" ht="15" customHeight="1">
      <c r="A5413" s="319">
        <v>1750</v>
      </c>
      <c r="B5413" s="320" t="s">
        <v>33046</v>
      </c>
      <c r="C5413" s="321" t="s">
        <v>27142</v>
      </c>
      <c r="D5413" s="322">
        <v>17.82</v>
      </c>
      <c r="E5413" s="323" t="s">
        <v>28267</v>
      </c>
    </row>
    <row r="5414" spans="1:5" ht="15" customHeight="1">
      <c r="A5414" s="319">
        <v>1751</v>
      </c>
      <c r="B5414" s="320" t="s">
        <v>33047</v>
      </c>
      <c r="C5414" s="321" t="s">
        <v>27142</v>
      </c>
      <c r="D5414" s="322">
        <v>13.97</v>
      </c>
      <c r="E5414" s="323" t="s">
        <v>28267</v>
      </c>
    </row>
    <row r="5415" spans="1:5" ht="15" customHeight="1">
      <c r="A5415" s="319">
        <v>1752</v>
      </c>
      <c r="B5415" s="320" t="s">
        <v>33048</v>
      </c>
      <c r="C5415" s="321" t="s">
        <v>27142</v>
      </c>
      <c r="D5415" s="322">
        <v>20.9</v>
      </c>
      <c r="E5415" s="323" t="s">
        <v>28267</v>
      </c>
    </row>
    <row r="5416" spans="1:5" ht="15" customHeight="1">
      <c r="A5416" s="319">
        <v>3858</v>
      </c>
      <c r="B5416" s="320" t="s">
        <v>33049</v>
      </c>
      <c r="C5416" s="321" t="s">
        <v>27142</v>
      </c>
      <c r="D5416" s="322">
        <v>11.99</v>
      </c>
      <c r="E5416" s="323" t="s">
        <v>28267</v>
      </c>
    </row>
    <row r="5417" spans="1:5" ht="15" customHeight="1">
      <c r="A5417" s="319">
        <v>1793</v>
      </c>
      <c r="B5417" s="320" t="s">
        <v>33050</v>
      </c>
      <c r="C5417" s="321" t="s">
        <v>27142</v>
      </c>
      <c r="D5417" s="322">
        <v>11.67</v>
      </c>
      <c r="E5417" s="323" t="s">
        <v>28267</v>
      </c>
    </row>
    <row r="5418" spans="1:5" ht="15" customHeight="1">
      <c r="A5418" s="319">
        <v>2968</v>
      </c>
      <c r="B5418" s="320" t="s">
        <v>33051</v>
      </c>
      <c r="C5418" s="321" t="s">
        <v>27142</v>
      </c>
      <c r="D5418" s="322">
        <v>2127.39</v>
      </c>
    </row>
    <row r="5419" spans="1:5" ht="15" customHeight="1">
      <c r="A5419" s="319">
        <v>2967</v>
      </c>
      <c r="B5419" s="320" t="s">
        <v>33052</v>
      </c>
      <c r="C5419" s="321" t="s">
        <v>27142</v>
      </c>
      <c r="D5419" s="322">
        <v>2698.75</v>
      </c>
    </row>
    <row r="5420" spans="1:5" ht="17.100000000000001" customHeight="1">
      <c r="A5420" s="319">
        <v>4674</v>
      </c>
      <c r="B5420" s="320" t="s">
        <v>33053</v>
      </c>
      <c r="C5420" s="321" t="s">
        <v>27142</v>
      </c>
      <c r="D5420" s="322">
        <v>1256.99</v>
      </c>
    </row>
    <row r="5421" spans="1:5" ht="25.5" customHeight="1">
      <c r="A5421" s="319">
        <v>12522</v>
      </c>
      <c r="B5421" s="320" t="s">
        <v>27766</v>
      </c>
      <c r="C5421" s="321" t="s">
        <v>27142</v>
      </c>
      <c r="D5421" s="322">
        <v>11882.57</v>
      </c>
    </row>
    <row r="5422" spans="1:5" ht="25.5" customHeight="1">
      <c r="A5422" s="319">
        <v>12521</v>
      </c>
      <c r="B5422" s="320" t="s">
        <v>27767</v>
      </c>
      <c r="C5422" s="321" t="s">
        <v>27142</v>
      </c>
      <c r="D5422" s="322">
        <v>6593.96</v>
      </c>
    </row>
    <row r="5423" spans="1:5" ht="25.5" customHeight="1">
      <c r="A5423" s="319">
        <v>13505</v>
      </c>
      <c r="B5423" s="320" t="s">
        <v>27768</v>
      </c>
      <c r="C5423" s="321" t="s">
        <v>27142</v>
      </c>
      <c r="D5423" s="322">
        <v>1407.93</v>
      </c>
    </row>
    <row r="5424" spans="1:5" ht="17.100000000000001" customHeight="1">
      <c r="A5424" s="319">
        <v>13290</v>
      </c>
      <c r="B5424" s="320" t="s">
        <v>33054</v>
      </c>
      <c r="C5424" s="321" t="s">
        <v>27142</v>
      </c>
      <c r="D5424" s="322">
        <v>190.91</v>
      </c>
    </row>
    <row r="5425" spans="1:5" ht="17.100000000000001" customHeight="1">
      <c r="A5425" s="319">
        <v>13289</v>
      </c>
      <c r="B5425" s="320" t="s">
        <v>33055</v>
      </c>
      <c r="C5425" s="321" t="s">
        <v>27142</v>
      </c>
      <c r="D5425" s="322">
        <v>144.46</v>
      </c>
    </row>
    <row r="5426" spans="1:5" ht="17.100000000000001" customHeight="1">
      <c r="A5426" s="319">
        <v>13291</v>
      </c>
      <c r="B5426" s="320" t="s">
        <v>33056</v>
      </c>
      <c r="C5426" s="321" t="s">
        <v>27142</v>
      </c>
      <c r="D5426" s="322">
        <v>261</v>
      </c>
    </row>
    <row r="5427" spans="1:5" ht="17.100000000000001" customHeight="1">
      <c r="A5427" s="319">
        <v>13287</v>
      </c>
      <c r="B5427" s="320" t="s">
        <v>33057</v>
      </c>
      <c r="C5427" s="321" t="s">
        <v>27142</v>
      </c>
      <c r="D5427" s="322">
        <v>82.57</v>
      </c>
      <c r="E5427" s="323" t="s">
        <v>28267</v>
      </c>
    </row>
    <row r="5428" spans="1:5" ht="17.100000000000001" customHeight="1">
      <c r="A5428" s="319">
        <v>13524</v>
      </c>
      <c r="B5428" s="320" t="s">
        <v>33058</v>
      </c>
      <c r="C5428" s="321" t="s">
        <v>27142</v>
      </c>
      <c r="D5428" s="322">
        <v>686.8</v>
      </c>
    </row>
    <row r="5429" spans="1:5" ht="17.100000000000001" customHeight="1">
      <c r="A5429" s="319">
        <v>13288</v>
      </c>
      <c r="B5429" s="320" t="s">
        <v>27770</v>
      </c>
      <c r="C5429" s="321" t="s">
        <v>27142</v>
      </c>
      <c r="D5429" s="322">
        <v>97</v>
      </c>
    </row>
    <row r="5430" spans="1:5" ht="17.100000000000001" customHeight="1">
      <c r="A5430" s="319">
        <v>13292</v>
      </c>
      <c r="B5430" s="320" t="s">
        <v>33059</v>
      </c>
      <c r="C5430" s="321" t="s">
        <v>27142</v>
      </c>
      <c r="D5430" s="322">
        <v>457.6</v>
      </c>
    </row>
    <row r="5431" spans="1:5" ht="15" customHeight="1">
      <c r="A5431" s="319">
        <v>1970</v>
      </c>
      <c r="B5431" s="320" t="s">
        <v>33060</v>
      </c>
      <c r="C5431" s="321" t="s">
        <v>27142</v>
      </c>
      <c r="D5431" s="322">
        <v>21.12</v>
      </c>
      <c r="E5431" s="323" t="s">
        <v>28267</v>
      </c>
    </row>
    <row r="5432" spans="1:5" ht="15" customHeight="1">
      <c r="A5432" s="319">
        <v>1971</v>
      </c>
      <c r="B5432" s="320" t="s">
        <v>33061</v>
      </c>
      <c r="C5432" s="321" t="s">
        <v>27142</v>
      </c>
      <c r="D5432" s="322">
        <v>16.899999999999999</v>
      </c>
      <c r="E5432" s="323" t="s">
        <v>28267</v>
      </c>
    </row>
    <row r="5433" spans="1:5" ht="15" customHeight="1">
      <c r="A5433" s="319">
        <v>10816</v>
      </c>
      <c r="B5433" s="320" t="s">
        <v>33062</v>
      </c>
      <c r="C5433" s="321" t="s">
        <v>27142</v>
      </c>
      <c r="D5433" s="322">
        <v>24.8</v>
      </c>
      <c r="E5433" s="323" t="s">
        <v>28267</v>
      </c>
    </row>
    <row r="5434" spans="1:5" ht="15" customHeight="1">
      <c r="A5434" s="319">
        <v>2007</v>
      </c>
      <c r="B5434" s="320" t="s">
        <v>33063</v>
      </c>
      <c r="C5434" s="321" t="s">
        <v>27142</v>
      </c>
      <c r="D5434" s="322">
        <v>1.99</v>
      </c>
      <c r="E5434" s="323" t="s">
        <v>28267</v>
      </c>
    </row>
    <row r="5435" spans="1:5" ht="15" customHeight="1">
      <c r="A5435" s="319">
        <v>2051</v>
      </c>
      <c r="B5435" s="320" t="s">
        <v>33064</v>
      </c>
      <c r="C5435" s="321" t="s">
        <v>27142</v>
      </c>
      <c r="D5435" s="322">
        <v>47.3</v>
      </c>
      <c r="E5435" s="323" t="s">
        <v>28267</v>
      </c>
    </row>
    <row r="5436" spans="1:5" ht="17.100000000000001" customHeight="1">
      <c r="A5436" s="319">
        <v>9478</v>
      </c>
      <c r="B5436" s="320" t="s">
        <v>33065</v>
      </c>
      <c r="C5436" s="321" t="s">
        <v>27150</v>
      </c>
      <c r="D5436" s="322">
        <v>138.99</v>
      </c>
    </row>
    <row r="5437" spans="1:5" ht="25.5" customHeight="1">
      <c r="A5437" s="319">
        <v>12012</v>
      </c>
      <c r="B5437" s="320" t="s">
        <v>33066</v>
      </c>
      <c r="C5437" s="321" t="s">
        <v>27150</v>
      </c>
      <c r="D5437" s="322">
        <v>122.11</v>
      </c>
    </row>
    <row r="5438" spans="1:5" ht="25.5" customHeight="1">
      <c r="A5438" s="319">
        <v>12013</v>
      </c>
      <c r="B5438" s="320" t="s">
        <v>33067</v>
      </c>
      <c r="C5438" s="321" t="s">
        <v>27150</v>
      </c>
      <c r="D5438" s="322">
        <v>140.57</v>
      </c>
    </row>
    <row r="5439" spans="1:5" ht="25.5" customHeight="1">
      <c r="A5439" s="319">
        <v>13556</v>
      </c>
      <c r="B5439" s="320" t="s">
        <v>33068</v>
      </c>
      <c r="C5439" s="321" t="s">
        <v>27150</v>
      </c>
      <c r="D5439" s="322">
        <v>59.63</v>
      </c>
    </row>
    <row r="5440" spans="1:5" ht="17.100000000000001" customHeight="1">
      <c r="A5440" s="319">
        <v>13671</v>
      </c>
      <c r="B5440" s="320" t="s">
        <v>33069</v>
      </c>
      <c r="C5440" s="321" t="s">
        <v>27142</v>
      </c>
      <c r="D5440" s="322">
        <v>64.150000000000006</v>
      </c>
      <c r="E5440" s="323" t="s">
        <v>28267</v>
      </c>
    </row>
    <row r="5441" spans="1:5" ht="25.5" customHeight="1">
      <c r="A5441" s="319">
        <v>13557</v>
      </c>
      <c r="B5441" s="320" t="s">
        <v>33070</v>
      </c>
      <c r="C5441" s="321" t="s">
        <v>27150</v>
      </c>
      <c r="D5441" s="322">
        <v>74.67</v>
      </c>
    </row>
    <row r="5442" spans="1:5" ht="17.100000000000001" customHeight="1">
      <c r="A5442" s="319">
        <v>13672</v>
      </c>
      <c r="B5442" s="320" t="s">
        <v>33071</v>
      </c>
      <c r="C5442" s="321" t="s">
        <v>27142</v>
      </c>
      <c r="D5442" s="322">
        <v>104.94</v>
      </c>
      <c r="E5442" s="323" t="s">
        <v>28267</v>
      </c>
    </row>
    <row r="5443" spans="1:5" ht="25.5" customHeight="1">
      <c r="A5443" s="319">
        <v>13558</v>
      </c>
      <c r="B5443" s="320" t="s">
        <v>33072</v>
      </c>
      <c r="C5443" s="321" t="s">
        <v>27150</v>
      </c>
      <c r="D5443" s="322">
        <v>108.29</v>
      </c>
    </row>
    <row r="5444" spans="1:5" ht="15" customHeight="1">
      <c r="A5444" s="319">
        <v>13559</v>
      </c>
      <c r="C5444" s="321" t="s">
        <v>27150</v>
      </c>
      <c r="D5444" s="322">
        <v>130.69999999999999</v>
      </c>
    </row>
    <row r="5445" spans="1:5" ht="25.5" customHeight="1">
      <c r="B5445" s="320" t="s">
        <v>33073</v>
      </c>
    </row>
    <row r="5446" spans="1:5" ht="17.100000000000001" customHeight="1">
      <c r="A5446" s="319">
        <v>13578</v>
      </c>
      <c r="B5446" s="320" t="s">
        <v>33074</v>
      </c>
      <c r="C5446" s="321" t="s">
        <v>27142</v>
      </c>
      <c r="D5446" s="322">
        <v>869.66</v>
      </c>
    </row>
    <row r="5447" spans="1:5" ht="15" customHeight="1">
      <c r="A5447" s="319">
        <v>2055</v>
      </c>
      <c r="B5447" s="320" t="s">
        <v>33075</v>
      </c>
      <c r="C5447" s="321" t="s">
        <v>27142</v>
      </c>
      <c r="D5447" s="322">
        <v>123.07</v>
      </c>
      <c r="E5447" s="323" t="s">
        <v>28267</v>
      </c>
    </row>
    <row r="5448" spans="1:5" ht="15" customHeight="1">
      <c r="A5448" s="319">
        <v>2961</v>
      </c>
      <c r="B5448" s="320" t="s">
        <v>33076</v>
      </c>
      <c r="C5448" s="321" t="s">
        <v>27150</v>
      </c>
      <c r="D5448" s="322">
        <v>491.43</v>
      </c>
    </row>
    <row r="5449" spans="1:5" ht="17.100000000000001" customHeight="1">
      <c r="A5449" s="319">
        <v>11077</v>
      </c>
      <c r="B5449" s="320" t="s">
        <v>33077</v>
      </c>
      <c r="C5449" s="321" t="s">
        <v>27142</v>
      </c>
      <c r="D5449" s="322">
        <v>77.540000000000006</v>
      </c>
    </row>
    <row r="5450" spans="1:5" ht="15" customHeight="1">
      <c r="A5450" s="319">
        <v>2524</v>
      </c>
      <c r="B5450" s="320" t="s">
        <v>33078</v>
      </c>
      <c r="C5450" s="321" t="s">
        <v>27142</v>
      </c>
      <c r="D5450" s="322">
        <v>83.1</v>
      </c>
      <c r="E5450" s="323" t="s">
        <v>28267</v>
      </c>
    </row>
    <row r="5451" spans="1:5" ht="15" customHeight="1">
      <c r="A5451" s="319">
        <v>2964</v>
      </c>
      <c r="B5451" s="320" t="s">
        <v>33079</v>
      </c>
      <c r="C5451" s="321" t="s">
        <v>27142</v>
      </c>
      <c r="D5451" s="322">
        <v>92.81</v>
      </c>
      <c r="E5451" s="323" t="s">
        <v>28267</v>
      </c>
    </row>
    <row r="5452" spans="1:5" ht="15" customHeight="1">
      <c r="A5452" s="319">
        <v>10686</v>
      </c>
      <c r="B5452" s="320" t="s">
        <v>33080</v>
      </c>
      <c r="C5452" s="321" t="s">
        <v>27142</v>
      </c>
      <c r="D5452" s="322">
        <v>58.79</v>
      </c>
    </row>
    <row r="5453" spans="1:5" ht="15" customHeight="1">
      <c r="A5453" s="319">
        <v>1124</v>
      </c>
      <c r="B5453" s="320" t="s">
        <v>33081</v>
      </c>
      <c r="C5453" s="321" t="s">
        <v>27142</v>
      </c>
      <c r="D5453" s="322">
        <v>29.76</v>
      </c>
    </row>
    <row r="5454" spans="1:5" ht="15" customHeight="1">
      <c r="A5454" s="319">
        <v>9600</v>
      </c>
      <c r="B5454" s="320" t="s">
        <v>33082</v>
      </c>
      <c r="C5454" s="321" t="s">
        <v>27142</v>
      </c>
      <c r="D5454" s="322">
        <v>14</v>
      </c>
    </row>
    <row r="5455" spans="1:5" ht="15" customHeight="1">
      <c r="A5455" s="319">
        <v>3449</v>
      </c>
      <c r="B5455" s="320" t="s">
        <v>33083</v>
      </c>
      <c r="C5455" s="321" t="s">
        <v>27142</v>
      </c>
      <c r="D5455" s="322">
        <v>21</v>
      </c>
      <c r="E5455" s="323" t="s">
        <v>28267</v>
      </c>
    </row>
    <row r="5456" spans="1:5" ht="15" customHeight="1">
      <c r="A5456" s="319">
        <v>3841</v>
      </c>
      <c r="B5456" s="320" t="s">
        <v>33084</v>
      </c>
      <c r="C5456" s="321" t="s">
        <v>27142</v>
      </c>
      <c r="D5456" s="322">
        <v>4.99</v>
      </c>
      <c r="E5456" s="323" t="s">
        <v>28267</v>
      </c>
    </row>
    <row r="5457" spans="1:5" ht="15" customHeight="1">
      <c r="A5457" s="319">
        <v>4862</v>
      </c>
      <c r="B5457" s="320" t="s">
        <v>33085</v>
      </c>
      <c r="C5457" s="321" t="s">
        <v>27142</v>
      </c>
      <c r="D5457" s="322">
        <v>4.99</v>
      </c>
      <c r="E5457" s="323" t="s">
        <v>28267</v>
      </c>
    </row>
    <row r="5458" spans="1:5" ht="15" customHeight="1">
      <c r="A5458" s="319">
        <v>4945</v>
      </c>
      <c r="B5458" s="320" t="s">
        <v>33086</v>
      </c>
      <c r="C5458" s="321" t="s">
        <v>27142</v>
      </c>
      <c r="D5458" s="322">
        <v>8.99</v>
      </c>
      <c r="E5458" s="323" t="s">
        <v>28267</v>
      </c>
    </row>
    <row r="5459" spans="1:5" ht="15" customHeight="1">
      <c r="A5459" s="319">
        <v>4942</v>
      </c>
      <c r="B5459" s="320" t="s">
        <v>33087</v>
      </c>
      <c r="C5459" s="321" t="s">
        <v>27142</v>
      </c>
      <c r="D5459" s="322">
        <v>15.7</v>
      </c>
      <c r="E5459" s="323" t="s">
        <v>28267</v>
      </c>
    </row>
    <row r="5460" spans="1:5" ht="15" customHeight="1">
      <c r="A5460" s="319">
        <v>2648</v>
      </c>
      <c r="B5460" s="320" t="s">
        <v>33088</v>
      </c>
      <c r="C5460" s="321" t="s">
        <v>27142</v>
      </c>
      <c r="D5460" s="322">
        <v>14.59</v>
      </c>
    </row>
    <row r="5461" spans="1:5" ht="15" customHeight="1">
      <c r="A5461" s="319">
        <v>2963</v>
      </c>
      <c r="B5461" s="320" t="s">
        <v>33089</v>
      </c>
      <c r="C5461" s="321" t="s">
        <v>27142</v>
      </c>
      <c r="D5461" s="322">
        <v>46.34</v>
      </c>
      <c r="E5461" s="323" t="s">
        <v>28267</v>
      </c>
    </row>
    <row r="5462" spans="1:5" ht="15" customHeight="1">
      <c r="A5462" s="319">
        <v>9352</v>
      </c>
      <c r="B5462" s="320" t="s">
        <v>33090</v>
      </c>
      <c r="C5462" s="321" t="s">
        <v>27142</v>
      </c>
      <c r="D5462" s="322">
        <v>36.9</v>
      </c>
      <c r="E5462" s="323" t="s">
        <v>28267</v>
      </c>
    </row>
    <row r="5463" spans="1:5" ht="15" customHeight="1">
      <c r="A5463" s="319">
        <v>9351</v>
      </c>
      <c r="B5463" s="320" t="s">
        <v>33091</v>
      </c>
      <c r="C5463" s="321" t="s">
        <v>27142</v>
      </c>
      <c r="D5463" s="322">
        <v>20.13</v>
      </c>
      <c r="E5463" s="323" t="s">
        <v>28267</v>
      </c>
    </row>
    <row r="5464" spans="1:5" ht="15" customHeight="1">
      <c r="A5464" s="319">
        <v>1125</v>
      </c>
      <c r="B5464" s="320" t="s">
        <v>33092</v>
      </c>
      <c r="C5464" s="321" t="s">
        <v>27142</v>
      </c>
      <c r="D5464" s="322">
        <v>22.6</v>
      </c>
      <c r="E5464" s="323" t="s">
        <v>28267</v>
      </c>
    </row>
    <row r="5465" spans="1:5" ht="15" customHeight="1">
      <c r="A5465" s="319">
        <v>1126</v>
      </c>
      <c r="B5465" s="320" t="s">
        <v>33093</v>
      </c>
      <c r="C5465" s="321" t="s">
        <v>27142</v>
      </c>
      <c r="D5465" s="322">
        <v>60.5</v>
      </c>
      <c r="E5465" s="323" t="s">
        <v>28267</v>
      </c>
    </row>
    <row r="5466" spans="1:5" ht="15" customHeight="1">
      <c r="A5466" s="319">
        <v>1127</v>
      </c>
      <c r="B5466" s="320" t="s">
        <v>33094</v>
      </c>
      <c r="C5466" s="321" t="s">
        <v>27142</v>
      </c>
      <c r="D5466" s="322">
        <v>4.5599999999999996</v>
      </c>
      <c r="E5466" s="323" t="s">
        <v>28267</v>
      </c>
    </row>
    <row r="5467" spans="1:5" ht="15" customHeight="1">
      <c r="A5467" s="319">
        <v>11627</v>
      </c>
      <c r="B5467" s="320" t="s">
        <v>33095</v>
      </c>
      <c r="C5467" s="321" t="s">
        <v>27142</v>
      </c>
      <c r="D5467" s="322">
        <v>14</v>
      </c>
    </row>
    <row r="5468" spans="1:5" ht="15" customHeight="1">
      <c r="A5468" s="319">
        <v>11626</v>
      </c>
      <c r="B5468" s="320" t="s">
        <v>33096</v>
      </c>
      <c r="C5468" s="321" t="s">
        <v>27142</v>
      </c>
      <c r="D5468" s="322">
        <v>11.5</v>
      </c>
    </row>
    <row r="5469" spans="1:5" ht="15" customHeight="1">
      <c r="A5469" s="319">
        <v>10631</v>
      </c>
      <c r="B5469" s="320" t="s">
        <v>33097</v>
      </c>
      <c r="C5469" s="321" t="s">
        <v>27142</v>
      </c>
      <c r="D5469" s="322">
        <v>27.98</v>
      </c>
    </row>
    <row r="5470" spans="1:5" ht="15" customHeight="1">
      <c r="A5470" s="319">
        <v>6666</v>
      </c>
      <c r="B5470" s="320" t="s">
        <v>33098</v>
      </c>
      <c r="C5470" s="321" t="s">
        <v>27142</v>
      </c>
      <c r="D5470" s="322">
        <v>5.61</v>
      </c>
    </row>
    <row r="5471" spans="1:5" ht="15" customHeight="1">
      <c r="A5471" s="319">
        <v>6661</v>
      </c>
      <c r="B5471" s="320" t="s">
        <v>33099</v>
      </c>
      <c r="C5471" s="321" t="s">
        <v>27142</v>
      </c>
      <c r="D5471" s="322">
        <v>6.05</v>
      </c>
    </row>
    <row r="5472" spans="1:5" ht="15" customHeight="1">
      <c r="A5472" s="319">
        <v>1128</v>
      </c>
      <c r="B5472" s="320" t="s">
        <v>33100</v>
      </c>
      <c r="C5472" s="321" t="s">
        <v>27142</v>
      </c>
      <c r="D5472" s="322">
        <v>4.53</v>
      </c>
      <c r="E5472" s="323" t="s">
        <v>28267</v>
      </c>
    </row>
    <row r="5473" spans="1:5" ht="15" customHeight="1">
      <c r="A5473" s="319">
        <v>6660</v>
      </c>
      <c r="B5473" s="320" t="s">
        <v>33101</v>
      </c>
      <c r="C5473" s="321" t="s">
        <v>27142</v>
      </c>
      <c r="D5473" s="322">
        <v>6.05</v>
      </c>
    </row>
    <row r="5474" spans="1:5" ht="17.100000000000001" customHeight="1">
      <c r="A5474" s="319">
        <v>6536</v>
      </c>
      <c r="B5474" s="320" t="s">
        <v>33102</v>
      </c>
      <c r="C5474" s="321" t="s">
        <v>27142</v>
      </c>
      <c r="D5474" s="322">
        <v>112</v>
      </c>
      <c r="E5474" s="323" t="s">
        <v>28267</v>
      </c>
    </row>
    <row r="5475" spans="1:5" ht="15" customHeight="1">
      <c r="A5475" s="319">
        <v>3429</v>
      </c>
      <c r="B5475" s="320" t="s">
        <v>33103</v>
      </c>
      <c r="C5475" s="321" t="s">
        <v>27142</v>
      </c>
      <c r="D5475" s="322">
        <v>37.1</v>
      </c>
      <c r="E5475" s="323" t="s">
        <v>28267</v>
      </c>
    </row>
    <row r="5476" spans="1:5" ht="15" customHeight="1">
      <c r="A5476" s="319">
        <v>9129</v>
      </c>
      <c r="B5476" s="320" t="s">
        <v>33104</v>
      </c>
      <c r="C5476" s="321" t="s">
        <v>27142</v>
      </c>
      <c r="D5476" s="322">
        <v>37.1</v>
      </c>
      <c r="E5476" s="323" t="s">
        <v>28267</v>
      </c>
    </row>
    <row r="5477" spans="1:5" ht="15" customHeight="1">
      <c r="A5477" s="319">
        <v>7298</v>
      </c>
      <c r="B5477" s="320" t="s">
        <v>33105</v>
      </c>
      <c r="C5477" s="321" t="s">
        <v>27142</v>
      </c>
      <c r="D5477" s="322">
        <v>14.9</v>
      </c>
    </row>
    <row r="5478" spans="1:5" ht="15" customHeight="1">
      <c r="A5478" s="319">
        <v>7290</v>
      </c>
      <c r="B5478" s="320" t="s">
        <v>33106</v>
      </c>
      <c r="C5478" s="321" t="s">
        <v>27142</v>
      </c>
      <c r="D5478" s="322">
        <v>5.0999999999999996</v>
      </c>
      <c r="E5478" s="323" t="s">
        <v>28267</v>
      </c>
    </row>
    <row r="5479" spans="1:5" ht="17.100000000000001" customHeight="1">
      <c r="A5479" s="319">
        <v>11230</v>
      </c>
      <c r="B5479" s="320" t="s">
        <v>27778</v>
      </c>
      <c r="C5479" s="321" t="s">
        <v>27142</v>
      </c>
      <c r="D5479" s="322">
        <v>19.989999999999998</v>
      </c>
      <c r="E5479" s="323" t="s">
        <v>28267</v>
      </c>
    </row>
    <row r="5480" spans="1:5" ht="15" customHeight="1">
      <c r="A5480" s="319">
        <v>6760</v>
      </c>
      <c r="B5480" s="320" t="s">
        <v>33107</v>
      </c>
      <c r="C5480" s="321" t="s">
        <v>27142</v>
      </c>
      <c r="D5480" s="322">
        <v>6.27</v>
      </c>
    </row>
    <row r="5481" spans="1:5" ht="15" customHeight="1">
      <c r="A5481" s="319">
        <v>1298</v>
      </c>
      <c r="B5481" s="320" t="s">
        <v>33108</v>
      </c>
      <c r="C5481" s="321" t="s">
        <v>27142</v>
      </c>
      <c r="D5481" s="322">
        <v>7.36</v>
      </c>
      <c r="E5481" s="323" t="s">
        <v>28267</v>
      </c>
    </row>
    <row r="5482" spans="1:5" ht="15" customHeight="1">
      <c r="A5482" s="319">
        <v>1299</v>
      </c>
      <c r="B5482" s="320" t="s">
        <v>33109</v>
      </c>
      <c r="C5482" s="321" t="s">
        <v>27142</v>
      </c>
      <c r="D5482" s="322">
        <v>5.99</v>
      </c>
      <c r="E5482" s="323" t="s">
        <v>28267</v>
      </c>
    </row>
    <row r="5483" spans="1:5" ht="15" customHeight="1">
      <c r="A5483" s="319">
        <v>1300</v>
      </c>
      <c r="B5483" s="320" t="s">
        <v>33110</v>
      </c>
      <c r="C5483" s="321" t="s">
        <v>27142</v>
      </c>
      <c r="D5483" s="322">
        <v>6.93</v>
      </c>
      <c r="E5483" s="323" t="s">
        <v>28267</v>
      </c>
    </row>
    <row r="5484" spans="1:5" ht="15" customHeight="1">
      <c r="A5484" s="319">
        <v>6842</v>
      </c>
      <c r="B5484" s="320" t="s">
        <v>33111</v>
      </c>
      <c r="C5484" s="321" t="s">
        <v>27142</v>
      </c>
      <c r="D5484" s="322">
        <v>6.27</v>
      </c>
    </row>
    <row r="5485" spans="1:5" ht="15" customHeight="1">
      <c r="A5485" s="319">
        <v>6843</v>
      </c>
      <c r="B5485" s="320" t="s">
        <v>33112</v>
      </c>
      <c r="C5485" s="321" t="s">
        <v>27142</v>
      </c>
      <c r="D5485" s="322">
        <v>7.62</v>
      </c>
      <c r="E5485" s="323" t="s">
        <v>28267</v>
      </c>
    </row>
    <row r="5486" spans="1:5" ht="15" customHeight="1">
      <c r="A5486" s="319">
        <v>13663</v>
      </c>
      <c r="B5486" s="320" t="s">
        <v>33113</v>
      </c>
      <c r="C5486" s="321" t="s">
        <v>27142</v>
      </c>
      <c r="D5486" s="322">
        <v>9.99</v>
      </c>
      <c r="E5486" s="323" t="s">
        <v>28267</v>
      </c>
    </row>
    <row r="5487" spans="1:5" ht="15" customHeight="1">
      <c r="A5487" s="319">
        <v>4675</v>
      </c>
      <c r="B5487" s="320" t="s">
        <v>33114</v>
      </c>
      <c r="C5487" s="321" t="s">
        <v>27142</v>
      </c>
      <c r="D5487" s="322">
        <v>7.6</v>
      </c>
      <c r="E5487" s="323" t="s">
        <v>28267</v>
      </c>
    </row>
    <row r="5488" spans="1:5" ht="15" customHeight="1">
      <c r="A5488" s="319">
        <v>4662</v>
      </c>
      <c r="B5488" s="320" t="s">
        <v>33115</v>
      </c>
      <c r="C5488" s="321" t="s">
        <v>27150</v>
      </c>
      <c r="D5488" s="322">
        <v>8.3000000000000007</v>
      </c>
      <c r="E5488" s="323" t="s">
        <v>28267</v>
      </c>
    </row>
    <row r="5489" spans="1:5" ht="15" customHeight="1">
      <c r="A5489" s="319">
        <v>3180</v>
      </c>
      <c r="B5489" s="320" t="s">
        <v>33116</v>
      </c>
      <c r="C5489" s="321" t="s">
        <v>27150</v>
      </c>
      <c r="D5489" s="322">
        <v>8.75</v>
      </c>
      <c r="E5489" s="323" t="s">
        <v>28267</v>
      </c>
    </row>
    <row r="5490" spans="1:5" ht="15" customHeight="1">
      <c r="A5490" s="319">
        <v>7060</v>
      </c>
      <c r="B5490" s="320" t="s">
        <v>33117</v>
      </c>
      <c r="C5490" s="321" t="s">
        <v>27150</v>
      </c>
      <c r="D5490" s="322">
        <v>6.6</v>
      </c>
      <c r="E5490" s="323" t="s">
        <v>28267</v>
      </c>
    </row>
    <row r="5491" spans="1:5" ht="17.100000000000001" customHeight="1">
      <c r="A5491" s="319">
        <v>7331</v>
      </c>
      <c r="B5491" s="320" t="s">
        <v>33118</v>
      </c>
      <c r="C5491" s="321" t="s">
        <v>27142</v>
      </c>
      <c r="D5491" s="322">
        <v>46.45</v>
      </c>
      <c r="E5491" s="323" t="s">
        <v>28267</v>
      </c>
    </row>
    <row r="5492" spans="1:5" ht="15" customHeight="1">
      <c r="A5492" s="319">
        <v>10799</v>
      </c>
      <c r="B5492" s="320" t="s">
        <v>33119</v>
      </c>
      <c r="C5492" s="321" t="s">
        <v>27142</v>
      </c>
      <c r="D5492" s="322">
        <v>30.5</v>
      </c>
      <c r="E5492" s="323" t="s">
        <v>28267</v>
      </c>
    </row>
    <row r="5493" spans="1:5" ht="15" customHeight="1">
      <c r="A5493" s="319">
        <v>10797</v>
      </c>
      <c r="B5493" s="320" t="s">
        <v>33120</v>
      </c>
      <c r="C5493" s="321" t="s">
        <v>27142</v>
      </c>
      <c r="D5493" s="322">
        <v>39.9</v>
      </c>
      <c r="E5493" s="323" t="s">
        <v>28267</v>
      </c>
    </row>
    <row r="5494" spans="1:5" ht="15" customHeight="1">
      <c r="A5494" s="319">
        <v>10798</v>
      </c>
      <c r="B5494" s="320" t="s">
        <v>33121</v>
      </c>
      <c r="C5494" s="321" t="s">
        <v>27142</v>
      </c>
      <c r="D5494" s="322">
        <v>62.9</v>
      </c>
      <c r="E5494" s="323" t="s">
        <v>28267</v>
      </c>
    </row>
    <row r="5495" spans="1:5" ht="15" customHeight="1">
      <c r="A5495" s="319">
        <v>12385</v>
      </c>
      <c r="B5495" s="320" t="s">
        <v>33122</v>
      </c>
      <c r="C5495" s="321" t="s">
        <v>27142</v>
      </c>
      <c r="D5495" s="322">
        <v>6.94</v>
      </c>
      <c r="E5495" s="323" t="s">
        <v>28267</v>
      </c>
    </row>
    <row r="5496" spans="1:5" ht="15" customHeight="1">
      <c r="A5496" s="319">
        <v>12697</v>
      </c>
      <c r="B5496" s="320" t="s">
        <v>33123</v>
      </c>
      <c r="C5496" s="321" t="s">
        <v>27142</v>
      </c>
      <c r="D5496" s="322">
        <v>13.35</v>
      </c>
      <c r="E5496" s="323" t="s">
        <v>28267</v>
      </c>
    </row>
    <row r="5497" spans="1:5" ht="15" customHeight="1">
      <c r="A5497" s="319">
        <v>12804</v>
      </c>
      <c r="B5497" s="320" t="s">
        <v>33124</v>
      </c>
      <c r="C5497" s="321" t="s">
        <v>27142</v>
      </c>
      <c r="D5497" s="322">
        <v>16.510000000000002</v>
      </c>
    </row>
    <row r="5498" spans="1:5" ht="15" customHeight="1">
      <c r="A5498" s="319">
        <v>12803</v>
      </c>
      <c r="B5498" s="320" t="s">
        <v>33125</v>
      </c>
      <c r="C5498" s="321" t="s">
        <v>27142</v>
      </c>
      <c r="D5498" s="322">
        <v>16.510000000000002</v>
      </c>
    </row>
    <row r="5499" spans="1:5" ht="15" customHeight="1">
      <c r="A5499" s="319">
        <v>7296</v>
      </c>
      <c r="B5499" s="320" t="s">
        <v>33126</v>
      </c>
      <c r="C5499" s="321" t="s">
        <v>27142</v>
      </c>
      <c r="D5499" s="322">
        <v>5.75</v>
      </c>
    </row>
    <row r="5500" spans="1:5" ht="15" customHeight="1">
      <c r="A5500" s="319">
        <v>8901</v>
      </c>
      <c r="B5500" s="320" t="s">
        <v>33127</v>
      </c>
      <c r="C5500" s="321" t="s">
        <v>27142</v>
      </c>
      <c r="D5500" s="322">
        <v>2.5</v>
      </c>
      <c r="E5500" s="323" t="s">
        <v>28267</v>
      </c>
    </row>
    <row r="5501" spans="1:5" ht="15" customHeight="1">
      <c r="A5501" s="319">
        <v>1301</v>
      </c>
      <c r="B5501" s="320" t="s">
        <v>33128</v>
      </c>
      <c r="C5501" s="321" t="s">
        <v>27142</v>
      </c>
      <c r="D5501" s="322">
        <v>2.4</v>
      </c>
      <c r="E5501" s="323" t="s">
        <v>28267</v>
      </c>
    </row>
    <row r="5502" spans="1:5" ht="15" customHeight="1">
      <c r="A5502" s="319">
        <v>7299</v>
      </c>
      <c r="B5502" s="320" t="s">
        <v>33129</v>
      </c>
      <c r="C5502" s="321" t="s">
        <v>27142</v>
      </c>
      <c r="D5502" s="322">
        <v>8.6</v>
      </c>
    </row>
    <row r="5503" spans="1:5" ht="15" customHeight="1">
      <c r="A5503" s="319">
        <v>9940</v>
      </c>
      <c r="B5503" s="320" t="s">
        <v>33130</v>
      </c>
      <c r="C5503" s="321" t="s">
        <v>27142</v>
      </c>
      <c r="D5503" s="322">
        <v>8.83</v>
      </c>
    </row>
    <row r="5504" spans="1:5" ht="15" customHeight="1">
      <c r="A5504" s="319">
        <v>8874</v>
      </c>
      <c r="B5504" s="320" t="s">
        <v>33131</v>
      </c>
      <c r="C5504" s="321" t="s">
        <v>27142</v>
      </c>
      <c r="D5504" s="322">
        <v>12.9</v>
      </c>
    </row>
    <row r="5505" spans="1:5" ht="15" customHeight="1">
      <c r="A5505" s="319">
        <v>7302</v>
      </c>
      <c r="B5505" s="320" t="s">
        <v>33132</v>
      </c>
      <c r="C5505" s="321" t="s">
        <v>27142</v>
      </c>
      <c r="D5505" s="322">
        <v>7.42</v>
      </c>
    </row>
    <row r="5506" spans="1:5" ht="17.100000000000001" customHeight="1">
      <c r="A5506" s="319">
        <v>13284</v>
      </c>
      <c r="B5506" s="320" t="s">
        <v>33133</v>
      </c>
      <c r="C5506" s="321" t="s">
        <v>27142</v>
      </c>
      <c r="D5506" s="322">
        <v>248.99</v>
      </c>
      <c r="E5506" s="323" t="s">
        <v>28267</v>
      </c>
    </row>
    <row r="5507" spans="1:5" ht="17.100000000000001" customHeight="1">
      <c r="A5507" s="319">
        <v>13754</v>
      </c>
      <c r="B5507" s="320" t="s">
        <v>41643</v>
      </c>
      <c r="C5507" s="321" t="s">
        <v>27142</v>
      </c>
      <c r="D5507" s="322">
        <v>10.8</v>
      </c>
      <c r="E5507" s="323" t="s">
        <v>28267</v>
      </c>
    </row>
    <row r="5508" spans="1:5" ht="15" customHeight="1">
      <c r="A5508" s="319">
        <v>13286</v>
      </c>
      <c r="B5508" s="320" t="s">
        <v>33134</v>
      </c>
      <c r="C5508" s="321" t="s">
        <v>27142</v>
      </c>
      <c r="D5508" s="322">
        <v>22.99</v>
      </c>
      <c r="E5508" s="323" t="s">
        <v>28267</v>
      </c>
    </row>
    <row r="5509" spans="1:5" ht="15" customHeight="1">
      <c r="A5509" s="319">
        <v>12363</v>
      </c>
      <c r="B5509" s="320" t="s">
        <v>33135</v>
      </c>
      <c r="C5509" s="321" t="s">
        <v>27142</v>
      </c>
      <c r="D5509" s="322">
        <v>55</v>
      </c>
      <c r="E5509" s="323" t="s">
        <v>28267</v>
      </c>
    </row>
    <row r="5510" spans="1:5" ht="15" customHeight="1">
      <c r="A5510" s="319">
        <v>13285</v>
      </c>
      <c r="B5510" s="320" t="s">
        <v>27779</v>
      </c>
      <c r="C5510" s="321" t="s">
        <v>27142</v>
      </c>
      <c r="D5510" s="322">
        <v>95.99</v>
      </c>
      <c r="E5510" s="323" t="s">
        <v>28267</v>
      </c>
    </row>
    <row r="5511" spans="1:5" ht="15" customHeight="1">
      <c r="A5511" s="319">
        <v>1306</v>
      </c>
      <c r="B5511" s="320" t="s">
        <v>33136</v>
      </c>
      <c r="C5511" s="321" t="s">
        <v>27142</v>
      </c>
      <c r="D5511" s="322">
        <v>21.76</v>
      </c>
      <c r="E5511" s="323" t="s">
        <v>28267</v>
      </c>
    </row>
    <row r="5512" spans="1:5" ht="15" customHeight="1">
      <c r="A5512" s="319">
        <v>1307</v>
      </c>
      <c r="B5512" s="320" t="s">
        <v>33137</v>
      </c>
      <c r="C5512" s="321" t="s">
        <v>27142</v>
      </c>
      <c r="D5512" s="322">
        <v>21.76</v>
      </c>
      <c r="E5512" s="323" t="s">
        <v>28267</v>
      </c>
    </row>
    <row r="5513" spans="1:5" ht="15" customHeight="1">
      <c r="A5513" s="319">
        <v>1308</v>
      </c>
      <c r="B5513" s="320" t="s">
        <v>33138</v>
      </c>
      <c r="C5513" s="321" t="s">
        <v>27142</v>
      </c>
      <c r="D5513" s="322">
        <v>29.26</v>
      </c>
      <c r="E5513" s="323" t="s">
        <v>28267</v>
      </c>
    </row>
    <row r="5514" spans="1:5" ht="15" customHeight="1">
      <c r="A5514" s="319">
        <v>1309</v>
      </c>
      <c r="B5514" s="320" t="s">
        <v>33139</v>
      </c>
      <c r="C5514" s="321" t="s">
        <v>27142</v>
      </c>
      <c r="D5514" s="322">
        <v>54.68</v>
      </c>
      <c r="E5514" s="323" t="s">
        <v>28267</v>
      </c>
    </row>
    <row r="5515" spans="1:5" ht="15" customHeight="1">
      <c r="A5515" s="319">
        <v>12925</v>
      </c>
      <c r="B5515" s="320" t="s">
        <v>27780</v>
      </c>
      <c r="C5515" s="321" t="s">
        <v>27142</v>
      </c>
      <c r="D5515" s="322">
        <v>32.75</v>
      </c>
      <c r="E5515" s="323" t="s">
        <v>28267</v>
      </c>
    </row>
    <row r="5516" spans="1:5" ht="15" customHeight="1">
      <c r="A5516" s="319">
        <v>12927</v>
      </c>
      <c r="B5516" s="320" t="s">
        <v>27781</v>
      </c>
      <c r="C5516" s="321" t="s">
        <v>27142</v>
      </c>
      <c r="D5516" s="322">
        <v>54.8</v>
      </c>
      <c r="E5516" s="323" t="s">
        <v>28267</v>
      </c>
    </row>
    <row r="5517" spans="1:5" ht="15" customHeight="1">
      <c r="A5517" s="319">
        <v>12924</v>
      </c>
      <c r="B5517" s="320" t="s">
        <v>27782</v>
      </c>
      <c r="C5517" s="321" t="s">
        <v>27142</v>
      </c>
      <c r="D5517" s="322">
        <v>66.349999999999994</v>
      </c>
      <c r="E5517" s="323" t="s">
        <v>28267</v>
      </c>
    </row>
    <row r="5518" spans="1:5" ht="15" customHeight="1">
      <c r="A5518" s="319">
        <v>4374</v>
      </c>
      <c r="B5518" s="320" t="s">
        <v>33140</v>
      </c>
      <c r="C5518" s="321" t="s">
        <v>27142</v>
      </c>
      <c r="D5518" s="322">
        <v>48.07</v>
      </c>
    </row>
    <row r="5519" spans="1:5" ht="15" customHeight="1">
      <c r="A5519" s="319">
        <v>12689</v>
      </c>
      <c r="B5519" s="320" t="s">
        <v>27783</v>
      </c>
      <c r="C5519" s="321" t="s">
        <v>27142</v>
      </c>
      <c r="D5519" s="322">
        <v>23.99</v>
      </c>
      <c r="E5519" s="323" t="s">
        <v>28267</v>
      </c>
    </row>
    <row r="5520" spans="1:5" ht="15" customHeight="1">
      <c r="A5520" s="319">
        <v>13519</v>
      </c>
      <c r="B5520" s="320" t="s">
        <v>27784</v>
      </c>
      <c r="C5520" s="321" t="s">
        <v>27142</v>
      </c>
      <c r="D5520" s="322">
        <v>477.86</v>
      </c>
      <c r="E5520" s="323" t="s">
        <v>28267</v>
      </c>
    </row>
    <row r="5521" spans="1:5" ht="15" customHeight="1">
      <c r="A5521" s="319">
        <v>13517</v>
      </c>
      <c r="B5521" s="320" t="s">
        <v>27785</v>
      </c>
      <c r="C5521" s="321" t="s">
        <v>27142</v>
      </c>
      <c r="D5521" s="322">
        <v>203.51</v>
      </c>
    </row>
    <row r="5522" spans="1:5" ht="25.5" customHeight="1">
      <c r="A5522" s="319">
        <v>12884</v>
      </c>
      <c r="B5522" s="320" t="s">
        <v>33141</v>
      </c>
      <c r="C5522" s="321" t="s">
        <v>27142</v>
      </c>
      <c r="D5522" s="322">
        <v>14.9</v>
      </c>
      <c r="E5522" s="323" t="s">
        <v>28267</v>
      </c>
    </row>
    <row r="5523" spans="1:5" ht="25.5" customHeight="1">
      <c r="A5523" s="319">
        <v>13525</v>
      </c>
      <c r="B5523" s="320" t="s">
        <v>33142</v>
      </c>
      <c r="C5523" s="321" t="s">
        <v>27142</v>
      </c>
      <c r="D5523" s="322">
        <v>11.55</v>
      </c>
      <c r="E5523" s="323" t="s">
        <v>28267</v>
      </c>
    </row>
    <row r="5524" spans="1:5" ht="15" customHeight="1">
      <c r="A5524" s="319">
        <v>1311</v>
      </c>
      <c r="B5524" s="320" t="s">
        <v>33143</v>
      </c>
      <c r="C5524" s="321" t="s">
        <v>27142</v>
      </c>
      <c r="D5524" s="322">
        <v>19.399999999999999</v>
      </c>
      <c r="E5524" s="323" t="s">
        <v>28267</v>
      </c>
    </row>
    <row r="5525" spans="1:5" ht="15" customHeight="1">
      <c r="A5525" s="319">
        <v>1312</v>
      </c>
      <c r="B5525" s="320" t="s">
        <v>33144</v>
      </c>
      <c r="C5525" s="321" t="s">
        <v>27142</v>
      </c>
      <c r="D5525" s="322">
        <v>34.590000000000003</v>
      </c>
      <c r="E5525" s="323" t="s">
        <v>28267</v>
      </c>
    </row>
    <row r="5526" spans="1:5" ht="15" customHeight="1">
      <c r="A5526" s="319">
        <v>1313</v>
      </c>
      <c r="B5526" s="320" t="s">
        <v>33145</v>
      </c>
      <c r="C5526" s="321" t="s">
        <v>27142</v>
      </c>
      <c r="D5526" s="322">
        <v>47.2</v>
      </c>
      <c r="E5526" s="323" t="s">
        <v>28267</v>
      </c>
    </row>
    <row r="5527" spans="1:5" ht="15" customHeight="1">
      <c r="A5527" s="319">
        <v>1310</v>
      </c>
      <c r="B5527" s="320" t="s">
        <v>33146</v>
      </c>
      <c r="C5527" s="321" t="s">
        <v>27142</v>
      </c>
      <c r="D5527" s="322">
        <v>9.75</v>
      </c>
      <c r="E5527" s="323" t="s">
        <v>28267</v>
      </c>
    </row>
    <row r="5528" spans="1:5" ht="15" customHeight="1">
      <c r="A5528" s="319">
        <v>2617</v>
      </c>
      <c r="B5528" s="320" t="s">
        <v>33147</v>
      </c>
      <c r="C5528" s="321" t="s">
        <v>27142</v>
      </c>
      <c r="D5528" s="322">
        <v>466.52</v>
      </c>
    </row>
    <row r="5529" spans="1:5" ht="15" customHeight="1">
      <c r="A5529" s="319">
        <v>1314</v>
      </c>
      <c r="B5529" s="320" t="s">
        <v>33148</v>
      </c>
      <c r="C5529" s="321" t="s">
        <v>27142</v>
      </c>
      <c r="D5529" s="322">
        <v>466.52</v>
      </c>
    </row>
    <row r="5530" spans="1:5" ht="15" customHeight="1">
      <c r="A5530" s="319">
        <v>8255</v>
      </c>
      <c r="B5530" s="320" t="s">
        <v>33149</v>
      </c>
      <c r="C5530" s="321" t="s">
        <v>27142</v>
      </c>
      <c r="D5530" s="322">
        <v>454.99</v>
      </c>
      <c r="E5530" s="323" t="s">
        <v>28267</v>
      </c>
    </row>
    <row r="5531" spans="1:5" ht="15" customHeight="1">
      <c r="A5531" s="319">
        <v>2571</v>
      </c>
      <c r="B5531" s="320" t="s">
        <v>33150</v>
      </c>
      <c r="C5531" s="321" t="s">
        <v>27142</v>
      </c>
      <c r="D5531" s="322">
        <v>77.87</v>
      </c>
      <c r="E5531" s="323" t="s">
        <v>28267</v>
      </c>
    </row>
    <row r="5532" spans="1:5" ht="15" customHeight="1">
      <c r="A5532" s="319">
        <v>3956</v>
      </c>
      <c r="B5532" s="320" t="s">
        <v>27729</v>
      </c>
      <c r="C5532" s="321" t="s">
        <v>27142</v>
      </c>
      <c r="D5532" s="322">
        <v>50.3</v>
      </c>
      <c r="E5532" s="323" t="s">
        <v>28267</v>
      </c>
    </row>
    <row r="5533" spans="1:5" ht="15" customHeight="1">
      <c r="A5533" s="319">
        <v>3958</v>
      </c>
      <c r="B5533" s="320" t="s">
        <v>27730</v>
      </c>
      <c r="C5533" s="321" t="s">
        <v>27142</v>
      </c>
      <c r="D5533" s="322">
        <v>51.2</v>
      </c>
      <c r="E5533" s="323" t="s">
        <v>28267</v>
      </c>
    </row>
    <row r="5534" spans="1:5" ht="15" customHeight="1">
      <c r="A5534" s="319">
        <v>8514</v>
      </c>
      <c r="B5534" s="320" t="s">
        <v>33151</v>
      </c>
      <c r="C5534" s="321" t="s">
        <v>27142</v>
      </c>
      <c r="D5534" s="322">
        <v>47.1</v>
      </c>
      <c r="E5534" s="323" t="s">
        <v>28267</v>
      </c>
    </row>
    <row r="5535" spans="1:5" ht="17.100000000000001" customHeight="1">
      <c r="A5535" s="319">
        <v>9429</v>
      </c>
      <c r="B5535" s="320" t="s">
        <v>33152</v>
      </c>
      <c r="C5535" s="321" t="s">
        <v>27142</v>
      </c>
      <c r="D5535" s="322">
        <v>92.68</v>
      </c>
    </row>
    <row r="5536" spans="1:5" ht="17.100000000000001" customHeight="1">
      <c r="A5536" s="319">
        <v>9428</v>
      </c>
      <c r="B5536" s="320" t="s">
        <v>33153</v>
      </c>
      <c r="C5536" s="321" t="s">
        <v>27142</v>
      </c>
      <c r="D5536" s="322">
        <v>106.35</v>
      </c>
    </row>
    <row r="5537" spans="1:5" ht="15" customHeight="1">
      <c r="A5537" s="319">
        <v>3299</v>
      </c>
      <c r="B5537" s="320" t="s">
        <v>33154</v>
      </c>
      <c r="C5537" s="321" t="s">
        <v>27142</v>
      </c>
      <c r="D5537" s="322">
        <v>226.79</v>
      </c>
    </row>
    <row r="5538" spans="1:5" ht="15" customHeight="1">
      <c r="A5538" s="319">
        <v>1317</v>
      </c>
      <c r="B5538" s="320" t="s">
        <v>33155</v>
      </c>
      <c r="C5538" s="321" t="s">
        <v>27142</v>
      </c>
      <c r="D5538" s="322">
        <v>42.04</v>
      </c>
      <c r="E5538" s="323" t="s">
        <v>28267</v>
      </c>
    </row>
    <row r="5539" spans="1:5" ht="15" customHeight="1">
      <c r="A5539" s="319">
        <v>1318</v>
      </c>
      <c r="B5539" s="320" t="s">
        <v>33156</v>
      </c>
      <c r="C5539" s="321" t="s">
        <v>27142</v>
      </c>
      <c r="D5539" s="322">
        <v>48.61</v>
      </c>
      <c r="E5539" s="323" t="s">
        <v>28267</v>
      </c>
    </row>
    <row r="5540" spans="1:5" ht="15" customHeight="1">
      <c r="A5540" s="319">
        <v>1319</v>
      </c>
      <c r="B5540" s="320" t="s">
        <v>33157</v>
      </c>
      <c r="C5540" s="321" t="s">
        <v>27142</v>
      </c>
      <c r="D5540" s="322">
        <v>56.68</v>
      </c>
      <c r="E5540" s="323" t="s">
        <v>28267</v>
      </c>
    </row>
    <row r="5541" spans="1:5" ht="15" customHeight="1">
      <c r="A5541" s="319">
        <v>1316</v>
      </c>
      <c r="B5541" s="320" t="s">
        <v>33158</v>
      </c>
      <c r="C5541" s="321" t="s">
        <v>27142</v>
      </c>
      <c r="D5541" s="322">
        <v>27.2</v>
      </c>
      <c r="E5541" s="323" t="s">
        <v>28267</v>
      </c>
    </row>
    <row r="5542" spans="1:5" ht="17.100000000000001" customHeight="1">
      <c r="A5542" s="319">
        <v>1320</v>
      </c>
      <c r="B5542" s="320" t="s">
        <v>33159</v>
      </c>
      <c r="C5542" s="321" t="s">
        <v>27142</v>
      </c>
      <c r="D5542" s="322">
        <v>42.04</v>
      </c>
      <c r="E5542" s="323" t="s">
        <v>28267</v>
      </c>
    </row>
    <row r="5543" spans="1:5" ht="17.100000000000001" customHeight="1">
      <c r="A5543" s="319">
        <v>1321</v>
      </c>
      <c r="B5543" s="320" t="s">
        <v>33160</v>
      </c>
      <c r="C5543" s="321" t="s">
        <v>27142</v>
      </c>
      <c r="D5543" s="322">
        <v>48.61</v>
      </c>
      <c r="E5543" s="323" t="s">
        <v>28267</v>
      </c>
    </row>
    <row r="5544" spans="1:5" ht="15" customHeight="1">
      <c r="A5544" s="319">
        <v>13634</v>
      </c>
      <c r="B5544" s="320" t="s">
        <v>27818</v>
      </c>
      <c r="C5544" s="321" t="s">
        <v>27153</v>
      </c>
      <c r="D5544" s="322">
        <v>15.53</v>
      </c>
    </row>
    <row r="5545" spans="1:5" ht="15" customHeight="1">
      <c r="A5545" s="319">
        <v>6761</v>
      </c>
      <c r="B5545" s="320" t="s">
        <v>33161</v>
      </c>
      <c r="C5545" s="321" t="s">
        <v>27142</v>
      </c>
      <c r="D5545" s="322">
        <v>13.75</v>
      </c>
      <c r="E5545" s="323" t="s">
        <v>28267</v>
      </c>
    </row>
    <row r="5546" spans="1:5" ht="15" customHeight="1">
      <c r="A5546" s="319">
        <v>7513</v>
      </c>
      <c r="B5546" s="320" t="s">
        <v>33162</v>
      </c>
      <c r="C5546" s="321" t="s">
        <v>27142</v>
      </c>
      <c r="D5546" s="322">
        <v>29.1</v>
      </c>
      <c r="E5546" s="323" t="s">
        <v>28267</v>
      </c>
    </row>
    <row r="5547" spans="1:5" ht="15" customHeight="1">
      <c r="A5547" s="319">
        <v>7063</v>
      </c>
      <c r="B5547" s="320" t="s">
        <v>33163</v>
      </c>
      <c r="C5547" s="321" t="s">
        <v>27142</v>
      </c>
      <c r="D5547" s="322">
        <v>57.64</v>
      </c>
    </row>
    <row r="5548" spans="1:5" ht="15" customHeight="1">
      <c r="A5548" s="319">
        <v>7064</v>
      </c>
      <c r="B5548" s="320" t="s">
        <v>33164</v>
      </c>
      <c r="C5548" s="321" t="s">
        <v>27142</v>
      </c>
      <c r="D5548" s="322">
        <v>51.87</v>
      </c>
    </row>
    <row r="5549" spans="1:5" ht="17.100000000000001" customHeight="1">
      <c r="A5549" s="319">
        <v>12696</v>
      </c>
      <c r="B5549" s="320" t="s">
        <v>33165</v>
      </c>
      <c r="C5549" s="321" t="s">
        <v>27142</v>
      </c>
      <c r="D5549" s="322">
        <v>39.869999999999997</v>
      </c>
    </row>
    <row r="5550" spans="1:5" ht="15" customHeight="1">
      <c r="A5550" s="319">
        <v>12384</v>
      </c>
      <c r="B5550" s="320" t="s">
        <v>33166</v>
      </c>
      <c r="C5550" s="321" t="s">
        <v>27142</v>
      </c>
      <c r="D5550" s="322">
        <v>43.41</v>
      </c>
    </row>
    <row r="5551" spans="1:5" ht="17.100000000000001" customHeight="1">
      <c r="A5551" s="319">
        <v>12695</v>
      </c>
      <c r="B5551" s="320" t="s">
        <v>33167</v>
      </c>
      <c r="C5551" s="321" t="s">
        <v>27142</v>
      </c>
      <c r="D5551" s="322">
        <v>72.739999999999995</v>
      </c>
    </row>
    <row r="5552" spans="1:5" ht="15" customHeight="1">
      <c r="A5552" s="319">
        <v>9984</v>
      </c>
      <c r="B5552" s="320" t="s">
        <v>33168</v>
      </c>
      <c r="C5552" s="321" t="s">
        <v>27142</v>
      </c>
      <c r="D5552" s="322">
        <v>132.91</v>
      </c>
    </row>
    <row r="5553" spans="1:4" ht="15" customHeight="1">
      <c r="A5553" s="319">
        <v>7280</v>
      </c>
      <c r="B5553" s="320" t="s">
        <v>33169</v>
      </c>
      <c r="C5553" s="321" t="s">
        <v>27142</v>
      </c>
      <c r="D5553" s="322">
        <v>460.45</v>
      </c>
    </row>
    <row r="5554" spans="1:4" ht="15" customHeight="1">
      <c r="A5554" s="319">
        <v>11183</v>
      </c>
      <c r="B5554" s="320" t="s">
        <v>27775</v>
      </c>
      <c r="C5554" s="321" t="s">
        <v>27150</v>
      </c>
      <c r="D5554" s="322">
        <v>59.06</v>
      </c>
    </row>
    <row r="5555" spans="1:4" ht="17.100000000000001" customHeight="1">
      <c r="A5555" s="319">
        <v>7773</v>
      </c>
      <c r="B5555" s="320" t="s">
        <v>33170</v>
      </c>
      <c r="C5555" s="321" t="s">
        <v>27142</v>
      </c>
      <c r="D5555" s="322">
        <v>146.76</v>
      </c>
    </row>
    <row r="5556" spans="1:4" ht="15" customHeight="1">
      <c r="A5556" s="319">
        <v>11851</v>
      </c>
      <c r="C5556" s="321" t="s">
        <v>27142</v>
      </c>
      <c r="D5556" s="322">
        <v>66.83</v>
      </c>
    </row>
    <row r="5557" spans="1:4" ht="17.100000000000001" customHeight="1">
      <c r="B5557" s="320" t="s">
        <v>27718</v>
      </c>
    </row>
    <row r="5558" spans="1:4" ht="15" customHeight="1">
      <c r="A5558" s="319">
        <v>7289</v>
      </c>
      <c r="B5558" s="320" t="s">
        <v>33171</v>
      </c>
      <c r="C5558" s="321" t="s">
        <v>27150</v>
      </c>
      <c r="D5558" s="322">
        <v>69.02</v>
      </c>
    </row>
    <row r="5559" spans="1:4" ht="15" customHeight="1">
      <c r="A5559" s="319">
        <v>9947</v>
      </c>
      <c r="B5559" s="320" t="s">
        <v>27776</v>
      </c>
      <c r="C5559" s="321" t="s">
        <v>27142</v>
      </c>
      <c r="D5559" s="322">
        <v>198.07</v>
      </c>
    </row>
    <row r="5560" spans="1:4" ht="17.100000000000001" customHeight="1">
      <c r="A5560" s="319">
        <v>8632</v>
      </c>
      <c r="B5560" s="320" t="s">
        <v>27719</v>
      </c>
      <c r="C5560" s="321" t="s">
        <v>27142</v>
      </c>
      <c r="D5560" s="322">
        <v>233.1</v>
      </c>
    </row>
    <row r="5561" spans="1:4" ht="15" customHeight="1">
      <c r="A5561" s="319">
        <v>7291</v>
      </c>
      <c r="B5561" s="320" t="s">
        <v>33172</v>
      </c>
      <c r="C5561" s="321" t="s">
        <v>27150</v>
      </c>
      <c r="D5561" s="322">
        <v>116.63</v>
      </c>
    </row>
    <row r="5562" spans="1:4" ht="17.100000000000001" customHeight="1">
      <c r="A5562" s="319">
        <v>10804</v>
      </c>
      <c r="B5562" s="320" t="s">
        <v>33173</v>
      </c>
      <c r="C5562" s="321" t="s">
        <v>27142</v>
      </c>
      <c r="D5562" s="322">
        <v>1319.58</v>
      </c>
    </row>
    <row r="5563" spans="1:4" ht="17.100000000000001" customHeight="1">
      <c r="A5563" s="319">
        <v>10805</v>
      </c>
      <c r="B5563" s="320" t="s">
        <v>33174</v>
      </c>
      <c r="C5563" s="321" t="s">
        <v>27142</v>
      </c>
      <c r="D5563" s="322">
        <v>309.61</v>
      </c>
    </row>
    <row r="5564" spans="1:4" ht="25.5" customHeight="1">
      <c r="A5564" s="319">
        <v>6834</v>
      </c>
      <c r="B5564" s="320" t="s">
        <v>27720</v>
      </c>
      <c r="C5564" s="321" t="s">
        <v>27142</v>
      </c>
      <c r="D5564" s="322">
        <v>3506.57</v>
      </c>
    </row>
    <row r="5565" spans="1:4" ht="17.100000000000001" customHeight="1">
      <c r="A5565" s="319">
        <v>6833</v>
      </c>
      <c r="B5565" s="320" t="s">
        <v>27721</v>
      </c>
      <c r="C5565" s="321" t="s">
        <v>27142</v>
      </c>
      <c r="D5565" s="322">
        <v>2986.35</v>
      </c>
    </row>
    <row r="5566" spans="1:4" ht="15" customHeight="1">
      <c r="A5566" s="319">
        <v>13002</v>
      </c>
      <c r="B5566" s="320" t="s">
        <v>27722</v>
      </c>
      <c r="C5566" s="321" t="s">
        <v>27142</v>
      </c>
      <c r="D5566" s="322">
        <v>3210.51</v>
      </c>
    </row>
    <row r="5567" spans="1:4" ht="15" customHeight="1">
      <c r="A5567" s="319">
        <v>4387</v>
      </c>
      <c r="B5567" s="320" t="s">
        <v>33175</v>
      </c>
      <c r="C5567" s="321" t="s">
        <v>27142</v>
      </c>
      <c r="D5567" s="322">
        <v>306.64</v>
      </c>
    </row>
    <row r="5568" spans="1:4" ht="17.100000000000001" customHeight="1">
      <c r="A5568" s="319">
        <v>6841</v>
      </c>
      <c r="B5568" s="320" t="s">
        <v>27724</v>
      </c>
      <c r="C5568" s="321" t="s">
        <v>27142</v>
      </c>
      <c r="D5568" s="322">
        <v>2398.77</v>
      </c>
    </row>
    <row r="5569" spans="1:5" ht="17.100000000000001" customHeight="1">
      <c r="A5569" s="319">
        <v>11189</v>
      </c>
      <c r="B5569" s="320" t="s">
        <v>33176</v>
      </c>
      <c r="C5569" s="321" t="s">
        <v>27142</v>
      </c>
      <c r="D5569" s="322">
        <v>17.47</v>
      </c>
    </row>
    <row r="5570" spans="1:5" ht="15" customHeight="1">
      <c r="A5570" s="319">
        <v>7385</v>
      </c>
      <c r="B5570" s="320" t="s">
        <v>33177</v>
      </c>
      <c r="C5570" s="321" t="s">
        <v>27142</v>
      </c>
      <c r="D5570" s="322">
        <v>34.75</v>
      </c>
      <c r="E5570" s="323" t="s">
        <v>28267</v>
      </c>
    </row>
    <row r="5571" spans="1:5" ht="15" customHeight="1">
      <c r="A5571" s="319">
        <v>12108</v>
      </c>
      <c r="B5571" s="320" t="s">
        <v>33178</v>
      </c>
      <c r="C5571" s="321" t="s">
        <v>27142</v>
      </c>
      <c r="D5571" s="322">
        <v>105.87</v>
      </c>
    </row>
    <row r="5572" spans="1:5" ht="15" customHeight="1">
      <c r="A5572" s="319">
        <v>4508</v>
      </c>
      <c r="B5572" s="320" t="s">
        <v>33179</v>
      </c>
      <c r="C5572" s="321" t="s">
        <v>27142</v>
      </c>
      <c r="D5572" s="322">
        <v>45.57</v>
      </c>
    </row>
    <row r="5573" spans="1:5" ht="17.100000000000001" customHeight="1">
      <c r="A5573" s="319">
        <v>6840</v>
      </c>
      <c r="B5573" s="320" t="s">
        <v>27725</v>
      </c>
      <c r="C5573" s="321" t="s">
        <v>27142</v>
      </c>
      <c r="D5573" s="322">
        <v>4922.76</v>
      </c>
    </row>
    <row r="5574" spans="1:5" ht="17.100000000000001" customHeight="1">
      <c r="A5574" s="319">
        <v>6835</v>
      </c>
      <c r="B5574" s="320" t="s">
        <v>27726</v>
      </c>
      <c r="C5574" s="321" t="s">
        <v>27142</v>
      </c>
      <c r="D5574" s="322">
        <v>462.37</v>
      </c>
    </row>
    <row r="5575" spans="1:5" ht="25.5" customHeight="1">
      <c r="A5575" s="319">
        <v>6839</v>
      </c>
      <c r="B5575" s="320" t="s">
        <v>27727</v>
      </c>
      <c r="C5575" s="321" t="s">
        <v>27142</v>
      </c>
      <c r="D5575" s="322">
        <v>5192.54</v>
      </c>
    </row>
    <row r="5576" spans="1:5" ht="17.100000000000001" customHeight="1">
      <c r="A5576" s="319">
        <v>6838</v>
      </c>
      <c r="B5576" s="320" t="s">
        <v>27728</v>
      </c>
      <c r="C5576" s="321" t="s">
        <v>27142</v>
      </c>
      <c r="D5576" s="322">
        <v>1387.21</v>
      </c>
    </row>
    <row r="5577" spans="1:5" ht="15" customHeight="1">
      <c r="A5577" s="319">
        <v>13642</v>
      </c>
      <c r="B5577" s="320" t="s">
        <v>27777</v>
      </c>
      <c r="C5577" s="321" t="s">
        <v>27142</v>
      </c>
      <c r="D5577" s="322">
        <v>83.69</v>
      </c>
    </row>
    <row r="5578" spans="1:5" ht="17.100000000000001" customHeight="1">
      <c r="A5578" s="319">
        <v>11556</v>
      </c>
      <c r="B5578" s="320" t="s">
        <v>27731</v>
      </c>
      <c r="C5578" s="321" t="s">
        <v>27142</v>
      </c>
      <c r="D5578" s="322">
        <v>3054.44</v>
      </c>
    </row>
    <row r="5579" spans="1:5" ht="15" customHeight="1">
      <c r="A5579" s="319">
        <v>1342</v>
      </c>
      <c r="B5579" s="320" t="s">
        <v>33180</v>
      </c>
      <c r="C5579" s="321" t="s">
        <v>27142</v>
      </c>
      <c r="D5579" s="322">
        <v>12.38</v>
      </c>
      <c r="E5579" s="323" t="s">
        <v>28267</v>
      </c>
    </row>
    <row r="5580" spans="1:5" ht="15" customHeight="1">
      <c r="A5580" s="319">
        <v>1343</v>
      </c>
      <c r="B5580" s="320" t="s">
        <v>33181</v>
      </c>
      <c r="C5580" s="321" t="s">
        <v>27142</v>
      </c>
      <c r="D5580" s="322">
        <v>20.58</v>
      </c>
      <c r="E5580" s="323" t="s">
        <v>28267</v>
      </c>
    </row>
    <row r="5581" spans="1:5" ht="15" customHeight="1">
      <c r="A5581" s="319">
        <v>1344</v>
      </c>
      <c r="B5581" s="320" t="s">
        <v>33182</v>
      </c>
      <c r="C5581" s="321" t="s">
        <v>27142</v>
      </c>
      <c r="D5581" s="322">
        <v>21.56</v>
      </c>
      <c r="E5581" s="323" t="s">
        <v>28267</v>
      </c>
    </row>
    <row r="5582" spans="1:5" ht="15" customHeight="1">
      <c r="A5582" s="319">
        <v>1352</v>
      </c>
      <c r="B5582" s="320" t="s">
        <v>33183</v>
      </c>
      <c r="C5582" s="321" t="s">
        <v>27142</v>
      </c>
      <c r="D5582" s="322">
        <v>27</v>
      </c>
      <c r="E5582" s="323" t="s">
        <v>28267</v>
      </c>
    </row>
    <row r="5583" spans="1:5" ht="15" customHeight="1">
      <c r="A5583" s="319">
        <v>1345</v>
      </c>
      <c r="B5583" s="320" t="s">
        <v>33184</v>
      </c>
      <c r="C5583" s="321" t="s">
        <v>27142</v>
      </c>
      <c r="D5583" s="322">
        <v>28.23</v>
      </c>
      <c r="E5583" s="323" t="s">
        <v>28267</v>
      </c>
    </row>
    <row r="5584" spans="1:5" ht="15" customHeight="1">
      <c r="A5584" s="319">
        <v>1347</v>
      </c>
      <c r="B5584" s="320" t="s">
        <v>33185</v>
      </c>
      <c r="C5584" s="321" t="s">
        <v>27142</v>
      </c>
      <c r="D5584" s="322">
        <v>30</v>
      </c>
      <c r="E5584" s="323" t="s">
        <v>28267</v>
      </c>
    </row>
    <row r="5585" spans="1:5" ht="15" customHeight="1">
      <c r="A5585" s="319">
        <v>1351</v>
      </c>
      <c r="B5585" s="320" t="s">
        <v>33186</v>
      </c>
      <c r="C5585" s="321" t="s">
        <v>27142</v>
      </c>
      <c r="D5585" s="322">
        <v>23.5</v>
      </c>
      <c r="E5585" s="323" t="s">
        <v>28267</v>
      </c>
    </row>
    <row r="5586" spans="1:5" ht="15" customHeight="1">
      <c r="A5586" s="319">
        <v>1348</v>
      </c>
      <c r="B5586" s="320" t="s">
        <v>33187</v>
      </c>
      <c r="C5586" s="321" t="s">
        <v>27142</v>
      </c>
      <c r="D5586" s="322">
        <v>11.4</v>
      </c>
      <c r="E5586" s="323" t="s">
        <v>28267</v>
      </c>
    </row>
    <row r="5587" spans="1:5" ht="15" customHeight="1">
      <c r="A5587" s="319">
        <v>4924</v>
      </c>
      <c r="B5587" s="320" t="s">
        <v>33188</v>
      </c>
      <c r="C5587" s="321" t="s">
        <v>27142</v>
      </c>
      <c r="D5587" s="322">
        <v>43.4</v>
      </c>
      <c r="E5587" s="323" t="s">
        <v>28267</v>
      </c>
    </row>
    <row r="5588" spans="1:5" ht="15" customHeight="1">
      <c r="A5588" s="319">
        <v>4918</v>
      </c>
      <c r="B5588" s="320" t="s">
        <v>33189</v>
      </c>
      <c r="C5588" s="321" t="s">
        <v>27142</v>
      </c>
      <c r="D5588" s="322">
        <v>88</v>
      </c>
      <c r="E5588" s="323" t="s">
        <v>28267</v>
      </c>
    </row>
    <row r="5589" spans="1:5" ht="15" customHeight="1">
      <c r="A5589" s="319">
        <v>1349</v>
      </c>
      <c r="B5589" s="320" t="s">
        <v>33190</v>
      </c>
      <c r="C5589" s="321" t="s">
        <v>27142</v>
      </c>
      <c r="D5589" s="322">
        <v>85.31</v>
      </c>
    </row>
    <row r="5590" spans="1:5" ht="34.15" customHeight="1">
      <c r="A5590" s="319">
        <v>10632</v>
      </c>
      <c r="B5590" s="320" t="s">
        <v>33191</v>
      </c>
      <c r="C5590" s="321" t="s">
        <v>27142</v>
      </c>
      <c r="D5590" s="322">
        <v>91.1</v>
      </c>
    </row>
    <row r="5591" spans="1:5" ht="17.100000000000001" customHeight="1">
      <c r="A5591" s="319">
        <v>13395</v>
      </c>
      <c r="B5591" s="320" t="s">
        <v>33192</v>
      </c>
      <c r="C5591" s="321" t="s">
        <v>27142</v>
      </c>
      <c r="D5591" s="322">
        <v>144.9</v>
      </c>
    </row>
    <row r="5592" spans="1:5" ht="15" customHeight="1">
      <c r="A5592" s="319">
        <v>4922</v>
      </c>
      <c r="B5592" s="320" t="s">
        <v>33193</v>
      </c>
      <c r="C5592" s="321" t="s">
        <v>27142</v>
      </c>
      <c r="D5592" s="322">
        <v>37.18</v>
      </c>
    </row>
    <row r="5593" spans="1:5" ht="17.100000000000001" customHeight="1">
      <c r="A5593" s="319">
        <v>7607</v>
      </c>
      <c r="B5593" s="320" t="s">
        <v>33194</v>
      </c>
      <c r="C5593" s="321" t="s">
        <v>27142</v>
      </c>
      <c r="D5593" s="322">
        <v>212.9</v>
      </c>
      <c r="E5593" s="323" t="s">
        <v>28267</v>
      </c>
    </row>
    <row r="5594" spans="1:5" ht="25.5" customHeight="1">
      <c r="A5594" s="319">
        <v>9321</v>
      </c>
      <c r="B5594" s="320" t="s">
        <v>33195</v>
      </c>
      <c r="C5594" s="321" t="s">
        <v>27142</v>
      </c>
      <c r="D5594" s="322">
        <v>473.7</v>
      </c>
    </row>
    <row r="5595" spans="1:5" ht="15" customHeight="1">
      <c r="A5595" s="319">
        <v>2722</v>
      </c>
      <c r="B5595" s="320" t="s">
        <v>33196</v>
      </c>
      <c r="C5595" s="321" t="s">
        <v>27142</v>
      </c>
      <c r="D5595" s="322">
        <v>13.5</v>
      </c>
      <c r="E5595" s="323" t="s">
        <v>28267</v>
      </c>
    </row>
    <row r="5596" spans="1:5" ht="15" customHeight="1">
      <c r="A5596" s="319">
        <v>3537</v>
      </c>
      <c r="B5596" s="320" t="s">
        <v>33197</v>
      </c>
      <c r="C5596" s="321" t="s">
        <v>27142</v>
      </c>
      <c r="D5596" s="322">
        <v>159.11000000000001</v>
      </c>
    </row>
    <row r="5597" spans="1:5" ht="15" customHeight="1">
      <c r="A5597" s="319">
        <v>3534</v>
      </c>
      <c r="B5597" s="320" t="s">
        <v>33198</v>
      </c>
      <c r="C5597" s="321" t="s">
        <v>27142</v>
      </c>
      <c r="D5597" s="322">
        <v>197.33</v>
      </c>
    </row>
    <row r="5598" spans="1:5" ht="17.100000000000001" customHeight="1">
      <c r="A5598" s="319">
        <v>12417</v>
      </c>
      <c r="B5598" s="320" t="s">
        <v>27732</v>
      </c>
      <c r="C5598" s="321" t="s">
        <v>27142</v>
      </c>
      <c r="D5598" s="322">
        <v>52.37</v>
      </c>
    </row>
    <row r="5599" spans="1:5" ht="25.5" customHeight="1">
      <c r="A5599" s="319">
        <v>6826</v>
      </c>
      <c r="B5599" s="320" t="s">
        <v>33199</v>
      </c>
      <c r="C5599" s="321" t="s">
        <v>27142</v>
      </c>
      <c r="D5599" s="322">
        <v>264.7</v>
      </c>
    </row>
    <row r="5600" spans="1:5" ht="15" customHeight="1">
      <c r="A5600" s="319">
        <v>4932</v>
      </c>
      <c r="B5600" s="320" t="s">
        <v>33200</v>
      </c>
      <c r="C5600" s="321" t="s">
        <v>27142</v>
      </c>
      <c r="D5600" s="322">
        <v>40.119999999999997</v>
      </c>
    </row>
    <row r="5601" spans="1:4" ht="17.100000000000001" customHeight="1">
      <c r="A5601" s="319">
        <v>10808</v>
      </c>
      <c r="B5601" s="320" t="s">
        <v>33201</v>
      </c>
      <c r="C5601" s="321" t="s">
        <v>27142</v>
      </c>
      <c r="D5601" s="322">
        <v>9735.24</v>
      </c>
    </row>
    <row r="5602" spans="1:4" ht="15" customHeight="1">
      <c r="C5602" s="321" t="s">
        <v>27142</v>
      </c>
      <c r="D5602" s="322">
        <v>5888.6</v>
      </c>
    </row>
    <row r="5603" spans="1:4" ht="17.100000000000001" customHeight="1">
      <c r="A5603" s="319">
        <v>10809</v>
      </c>
      <c r="B5603" s="320" t="s">
        <v>33202</v>
      </c>
    </row>
    <row r="5604" spans="1:4" ht="25.5" customHeight="1">
      <c r="A5604" s="319">
        <v>12693</v>
      </c>
      <c r="B5604" s="320" t="s">
        <v>33203</v>
      </c>
      <c r="C5604" s="321" t="s">
        <v>27142</v>
      </c>
      <c r="D5604" s="322">
        <v>62.31</v>
      </c>
    </row>
    <row r="5605" spans="1:4" ht="25.5" customHeight="1">
      <c r="A5605" s="319">
        <v>12692</v>
      </c>
      <c r="B5605" s="320" t="s">
        <v>33204</v>
      </c>
      <c r="C5605" s="321" t="s">
        <v>27142</v>
      </c>
      <c r="D5605" s="322">
        <v>109.73</v>
      </c>
    </row>
    <row r="5606" spans="1:4" ht="25.5" customHeight="1">
      <c r="A5606" s="319">
        <v>12694</v>
      </c>
      <c r="B5606" s="320" t="s">
        <v>33205</v>
      </c>
      <c r="C5606" s="321" t="s">
        <v>27142</v>
      </c>
      <c r="D5606" s="322">
        <v>136.59</v>
      </c>
    </row>
    <row r="5607" spans="1:4" ht="17.100000000000001" customHeight="1">
      <c r="A5607" s="319">
        <v>12409</v>
      </c>
      <c r="B5607" s="320" t="s">
        <v>33206</v>
      </c>
      <c r="C5607" s="321" t="s">
        <v>27150</v>
      </c>
      <c r="D5607" s="322">
        <v>201.88</v>
      </c>
    </row>
    <row r="5608" spans="1:4" ht="17.100000000000001" customHeight="1">
      <c r="A5608" s="319">
        <v>6844</v>
      </c>
      <c r="B5608" s="320" t="s">
        <v>33207</v>
      </c>
      <c r="C5608" s="321" t="s">
        <v>27142</v>
      </c>
      <c r="D5608" s="322">
        <v>150.29</v>
      </c>
    </row>
    <row r="5609" spans="1:4" ht="17.100000000000001" customHeight="1">
      <c r="A5609" s="319">
        <v>6845</v>
      </c>
      <c r="B5609" s="320" t="s">
        <v>27786</v>
      </c>
      <c r="C5609" s="321" t="s">
        <v>27142</v>
      </c>
      <c r="D5609" s="322">
        <v>215.81</v>
      </c>
    </row>
    <row r="5610" spans="1:4" ht="17.100000000000001" customHeight="1">
      <c r="A5610" s="319">
        <v>6886</v>
      </c>
      <c r="B5610" s="320" t="s">
        <v>27787</v>
      </c>
      <c r="C5610" s="321" t="s">
        <v>27142</v>
      </c>
      <c r="D5610" s="322">
        <v>229.25</v>
      </c>
    </row>
    <row r="5611" spans="1:4" ht="17.100000000000001" customHeight="1">
      <c r="A5611" s="319">
        <v>6847</v>
      </c>
      <c r="B5611" s="320" t="s">
        <v>33208</v>
      </c>
      <c r="C5611" s="321" t="s">
        <v>27142</v>
      </c>
      <c r="D5611" s="322">
        <v>190.77</v>
      </c>
    </row>
    <row r="5612" spans="1:4" ht="17.100000000000001" customHeight="1">
      <c r="A5612" s="319">
        <v>6849</v>
      </c>
      <c r="B5612" s="320" t="s">
        <v>27788</v>
      </c>
      <c r="C5612" s="321" t="s">
        <v>27142</v>
      </c>
      <c r="D5612" s="322">
        <v>256.25</v>
      </c>
    </row>
    <row r="5613" spans="1:4" ht="17.100000000000001" customHeight="1">
      <c r="A5613" s="319">
        <v>7953</v>
      </c>
      <c r="B5613" s="320" t="s">
        <v>33209</v>
      </c>
      <c r="C5613" s="321" t="s">
        <v>27142</v>
      </c>
      <c r="D5613" s="322">
        <v>353.95</v>
      </c>
    </row>
    <row r="5614" spans="1:4" ht="17.100000000000001" customHeight="1">
      <c r="A5614" s="319">
        <v>12802</v>
      </c>
      <c r="B5614" s="320" t="s">
        <v>27789</v>
      </c>
      <c r="C5614" s="321" t="s">
        <v>27150</v>
      </c>
      <c r="D5614" s="322">
        <v>134.49</v>
      </c>
    </row>
    <row r="5615" spans="1:4" ht="17.100000000000001" customHeight="1">
      <c r="A5615" s="319">
        <v>7952</v>
      </c>
      <c r="B5615" s="320" t="s">
        <v>33210</v>
      </c>
      <c r="C5615" s="321" t="s">
        <v>27142</v>
      </c>
      <c r="D5615" s="322">
        <v>70.53</v>
      </c>
    </row>
    <row r="5616" spans="1:4" ht="17.100000000000001" customHeight="1">
      <c r="A5616" s="319">
        <v>9127</v>
      </c>
      <c r="B5616" s="320" t="s">
        <v>33211</v>
      </c>
      <c r="C5616" s="321" t="s">
        <v>27142</v>
      </c>
      <c r="D5616" s="322">
        <v>69.040000000000006</v>
      </c>
    </row>
    <row r="5617" spans="1:5" ht="17.100000000000001" customHeight="1">
      <c r="A5617" s="319">
        <v>12380</v>
      </c>
      <c r="B5617" s="320" t="s">
        <v>27790</v>
      </c>
      <c r="C5617" s="321" t="s">
        <v>27150</v>
      </c>
      <c r="D5617" s="322">
        <v>194.4</v>
      </c>
    </row>
    <row r="5618" spans="1:5" ht="17.100000000000001" customHeight="1">
      <c r="A5618" s="319">
        <v>12381</v>
      </c>
      <c r="B5618" s="320" t="s">
        <v>27791</v>
      </c>
      <c r="C5618" s="321" t="s">
        <v>27150</v>
      </c>
      <c r="D5618" s="322">
        <v>287.60000000000002</v>
      </c>
    </row>
    <row r="5619" spans="1:5" ht="17.100000000000001" customHeight="1">
      <c r="A5619" s="319">
        <v>13647</v>
      </c>
      <c r="B5619" s="320" t="s">
        <v>33212</v>
      </c>
      <c r="C5619" s="321" t="s">
        <v>27142</v>
      </c>
      <c r="D5619" s="322">
        <v>53.14</v>
      </c>
      <c r="E5619" s="323" t="s">
        <v>28267</v>
      </c>
    </row>
    <row r="5620" spans="1:5" ht="17.100000000000001" customHeight="1">
      <c r="A5620" s="319">
        <v>9946</v>
      </c>
      <c r="B5620" s="320" t="s">
        <v>27792</v>
      </c>
      <c r="C5620" s="321" t="s">
        <v>27142</v>
      </c>
      <c r="D5620" s="322">
        <v>23.53</v>
      </c>
    </row>
    <row r="5621" spans="1:5" ht="17.100000000000001" customHeight="1">
      <c r="A5621" s="319">
        <v>13156</v>
      </c>
      <c r="B5621" s="320" t="s">
        <v>33213</v>
      </c>
      <c r="C5621" s="321" t="s">
        <v>27142</v>
      </c>
      <c r="D5621" s="322">
        <v>212.9</v>
      </c>
      <c r="E5621" s="323" t="s">
        <v>28267</v>
      </c>
    </row>
    <row r="5622" spans="1:5" ht="17.100000000000001" customHeight="1">
      <c r="A5622" s="319">
        <v>12699</v>
      </c>
      <c r="B5622" s="320" t="s">
        <v>27793</v>
      </c>
      <c r="C5622" s="321" t="s">
        <v>27142</v>
      </c>
      <c r="D5622" s="322">
        <v>175.48</v>
      </c>
    </row>
    <row r="5623" spans="1:5" ht="17.100000000000001" customHeight="1">
      <c r="A5623" s="319">
        <v>12700</v>
      </c>
      <c r="B5623" s="320" t="s">
        <v>27794</v>
      </c>
      <c r="C5623" s="321" t="s">
        <v>27142</v>
      </c>
      <c r="D5623" s="322">
        <v>122.96</v>
      </c>
    </row>
    <row r="5624" spans="1:5" ht="17.100000000000001" customHeight="1">
      <c r="A5624" s="319">
        <v>11555</v>
      </c>
      <c r="B5624" s="320" t="s">
        <v>27733</v>
      </c>
      <c r="C5624" s="321" t="s">
        <v>27142</v>
      </c>
      <c r="D5624" s="322">
        <v>311.58</v>
      </c>
    </row>
    <row r="5625" spans="1:5" ht="17.100000000000001" customHeight="1">
      <c r="A5625" s="319">
        <v>10762</v>
      </c>
      <c r="B5625" s="320" t="s">
        <v>33214</v>
      </c>
      <c r="C5625" s="321" t="s">
        <v>27142</v>
      </c>
      <c r="D5625" s="322">
        <v>163.15</v>
      </c>
    </row>
    <row r="5626" spans="1:5" ht="17.100000000000001" customHeight="1">
      <c r="A5626" s="319">
        <v>6850</v>
      </c>
      <c r="B5626" s="320" t="s">
        <v>27795</v>
      </c>
      <c r="C5626" s="321" t="s">
        <v>27142</v>
      </c>
      <c r="D5626" s="322">
        <v>190.77</v>
      </c>
    </row>
    <row r="5627" spans="1:5" ht="17.100000000000001" customHeight="1">
      <c r="A5627" s="319">
        <v>6846</v>
      </c>
      <c r="B5627" s="320" t="s">
        <v>27796</v>
      </c>
      <c r="C5627" s="321" t="s">
        <v>27142</v>
      </c>
      <c r="D5627" s="322">
        <v>256.25</v>
      </c>
    </row>
    <row r="5628" spans="1:5" ht="17.100000000000001" customHeight="1">
      <c r="A5628" s="319">
        <v>12748</v>
      </c>
      <c r="B5628" s="320" t="s">
        <v>33215</v>
      </c>
      <c r="C5628" s="321" t="s">
        <v>27142</v>
      </c>
      <c r="D5628" s="322">
        <v>375.16</v>
      </c>
    </row>
    <row r="5629" spans="1:5" ht="17.100000000000001" customHeight="1">
      <c r="A5629" s="319">
        <v>6885</v>
      </c>
      <c r="B5629" s="320" t="s">
        <v>27797</v>
      </c>
      <c r="C5629" s="321" t="s">
        <v>27142</v>
      </c>
      <c r="D5629" s="322">
        <v>248.59</v>
      </c>
    </row>
    <row r="5630" spans="1:5" ht="17.100000000000001" customHeight="1">
      <c r="A5630" s="319">
        <v>8037</v>
      </c>
      <c r="B5630" s="320" t="s">
        <v>33216</v>
      </c>
      <c r="C5630" s="321" t="s">
        <v>27142</v>
      </c>
      <c r="D5630" s="322">
        <v>103.06</v>
      </c>
    </row>
    <row r="5631" spans="1:5" ht="15" customHeight="1">
      <c r="A5631" s="319">
        <v>12710</v>
      </c>
      <c r="B5631" s="320" t="s">
        <v>27734</v>
      </c>
      <c r="C5631" s="321" t="s">
        <v>27150</v>
      </c>
      <c r="D5631" s="322">
        <v>1945</v>
      </c>
      <c r="E5631" s="323" t="s">
        <v>28267</v>
      </c>
    </row>
    <row r="5632" spans="1:5" ht="17.100000000000001" customHeight="1">
      <c r="A5632" s="319">
        <v>12382</v>
      </c>
      <c r="B5632" s="320" t="s">
        <v>27798</v>
      </c>
      <c r="C5632" s="321" t="s">
        <v>27150</v>
      </c>
      <c r="D5632" s="322">
        <v>492.78</v>
      </c>
    </row>
    <row r="5633" spans="1:5" ht="17.100000000000001" customHeight="1">
      <c r="A5633" s="319">
        <v>10328</v>
      </c>
      <c r="B5633" s="320" t="s">
        <v>33217</v>
      </c>
      <c r="C5633" s="321" t="s">
        <v>27142</v>
      </c>
      <c r="D5633" s="322">
        <v>96.84</v>
      </c>
    </row>
    <row r="5634" spans="1:5" ht="25.5" customHeight="1">
      <c r="A5634" s="319">
        <v>13216</v>
      </c>
      <c r="B5634" s="320" t="s">
        <v>27799</v>
      </c>
      <c r="C5634" s="321" t="s">
        <v>27142</v>
      </c>
      <c r="D5634" s="322">
        <v>143.62</v>
      </c>
    </row>
    <row r="5635" spans="1:5" ht="25.5" customHeight="1">
      <c r="A5635" s="319">
        <v>13217</v>
      </c>
      <c r="B5635" s="320" t="s">
        <v>27800</v>
      </c>
      <c r="C5635" s="321" t="s">
        <v>27142</v>
      </c>
      <c r="D5635" s="322">
        <v>195.29</v>
      </c>
    </row>
    <row r="5636" spans="1:5" ht="17.100000000000001" customHeight="1">
      <c r="A5636" s="319">
        <v>13662</v>
      </c>
      <c r="B5636" s="320" t="s">
        <v>33218</v>
      </c>
      <c r="C5636" s="321" t="s">
        <v>27142</v>
      </c>
      <c r="D5636" s="322">
        <v>69.72</v>
      </c>
      <c r="E5636" s="323" t="s">
        <v>28267</v>
      </c>
    </row>
    <row r="5637" spans="1:5" ht="17.100000000000001" customHeight="1">
      <c r="A5637" s="319">
        <v>9494</v>
      </c>
      <c r="B5637" s="320" t="s">
        <v>33219</v>
      </c>
      <c r="C5637" s="321" t="s">
        <v>27142</v>
      </c>
      <c r="D5637" s="322">
        <v>689.72</v>
      </c>
    </row>
    <row r="5638" spans="1:5" ht="15" customHeight="1">
      <c r="A5638" s="319">
        <v>9983</v>
      </c>
      <c r="C5638" s="321" t="s">
        <v>27142</v>
      </c>
      <c r="D5638" s="322">
        <v>1671.05</v>
      </c>
    </row>
    <row r="5639" spans="1:5" ht="25.5" customHeight="1">
      <c r="B5639" s="320" t="s">
        <v>33220</v>
      </c>
    </row>
    <row r="5640" spans="1:5" ht="25.5" customHeight="1">
      <c r="A5640" s="319">
        <v>7179</v>
      </c>
      <c r="B5640" s="320" t="s">
        <v>33221</v>
      </c>
      <c r="C5640" s="321" t="s">
        <v>27142</v>
      </c>
      <c r="D5640" s="322">
        <v>1514.12</v>
      </c>
    </row>
    <row r="5641" spans="1:5" ht="34.15" customHeight="1">
      <c r="A5641" s="319">
        <v>6823</v>
      </c>
      <c r="B5641" s="320" t="s">
        <v>27735</v>
      </c>
      <c r="C5641" s="321" t="s">
        <v>27142</v>
      </c>
      <c r="D5641" s="322">
        <v>3949.72</v>
      </c>
    </row>
    <row r="5642" spans="1:5" ht="25.5" customHeight="1">
      <c r="A5642" s="319">
        <v>12011</v>
      </c>
      <c r="B5642" s="320" t="s">
        <v>33222</v>
      </c>
      <c r="C5642" s="321" t="s">
        <v>27142</v>
      </c>
      <c r="D5642" s="322">
        <v>380.97</v>
      </c>
    </row>
    <row r="5643" spans="1:5" ht="17.100000000000001" customHeight="1">
      <c r="A5643" s="319">
        <v>8870</v>
      </c>
      <c r="B5643" s="320" t="s">
        <v>33223</v>
      </c>
      <c r="C5643" s="321" t="s">
        <v>27150</v>
      </c>
      <c r="D5643" s="322">
        <v>359.84</v>
      </c>
    </row>
    <row r="5644" spans="1:5" ht="15" customHeight="1">
      <c r="A5644" s="319">
        <v>3536</v>
      </c>
      <c r="B5644" s="320" t="s">
        <v>33224</v>
      </c>
      <c r="C5644" s="321" t="s">
        <v>27142</v>
      </c>
      <c r="D5644" s="322">
        <v>296.05</v>
      </c>
    </row>
    <row r="5645" spans="1:5" ht="15" customHeight="1">
      <c r="A5645" s="319">
        <v>3539</v>
      </c>
      <c r="B5645" s="320" t="s">
        <v>33225</v>
      </c>
      <c r="C5645" s="321" t="s">
        <v>27142</v>
      </c>
      <c r="D5645" s="322">
        <v>150.24</v>
      </c>
    </row>
    <row r="5646" spans="1:5" ht="25.5" customHeight="1">
      <c r="A5646" s="319">
        <v>9422</v>
      </c>
      <c r="B5646" s="320" t="s">
        <v>33226</v>
      </c>
      <c r="C5646" s="321" t="s">
        <v>27142</v>
      </c>
      <c r="D5646" s="322">
        <v>1856.33</v>
      </c>
    </row>
    <row r="5647" spans="1:5" ht="25.5" customHeight="1">
      <c r="A5647" s="319">
        <v>9423</v>
      </c>
      <c r="B5647" s="320" t="s">
        <v>33227</v>
      </c>
      <c r="C5647" s="321" t="s">
        <v>27142</v>
      </c>
      <c r="D5647" s="322">
        <v>1553.01</v>
      </c>
    </row>
    <row r="5648" spans="1:5" ht="17.100000000000001" customHeight="1">
      <c r="A5648" s="319">
        <v>8377</v>
      </c>
      <c r="B5648" s="320" t="s">
        <v>33228</v>
      </c>
      <c r="C5648" s="321" t="s">
        <v>27142</v>
      </c>
      <c r="D5648" s="322">
        <v>114.18</v>
      </c>
    </row>
    <row r="5649" spans="1:5" ht="17.100000000000001" customHeight="1">
      <c r="A5649" s="319">
        <v>7950</v>
      </c>
      <c r="B5649" s="320" t="s">
        <v>33229</v>
      </c>
      <c r="C5649" s="321" t="s">
        <v>27142</v>
      </c>
      <c r="D5649" s="322">
        <v>372.9</v>
      </c>
    </row>
    <row r="5650" spans="1:5" ht="34.15" customHeight="1">
      <c r="A5650" s="319">
        <v>10633</v>
      </c>
      <c r="B5650" s="320" t="s">
        <v>33230</v>
      </c>
      <c r="C5650" s="321" t="s">
        <v>27142</v>
      </c>
      <c r="D5650" s="322">
        <v>206.7</v>
      </c>
    </row>
    <row r="5651" spans="1:5" ht="15" customHeight="1">
      <c r="A5651" s="319">
        <v>7294</v>
      </c>
      <c r="B5651" s="320" t="s">
        <v>33231</v>
      </c>
      <c r="C5651" s="321" t="s">
        <v>27150</v>
      </c>
      <c r="D5651" s="322">
        <v>91.28</v>
      </c>
      <c r="E5651" s="323" t="s">
        <v>28267</v>
      </c>
    </row>
    <row r="5652" spans="1:5" ht="15" customHeight="1">
      <c r="A5652" s="319">
        <v>11434</v>
      </c>
      <c r="B5652" s="320" t="s">
        <v>33232</v>
      </c>
      <c r="C5652" s="321" t="s">
        <v>27142</v>
      </c>
      <c r="D5652" s="322">
        <v>117.64</v>
      </c>
      <c r="E5652" s="323" t="s">
        <v>28267</v>
      </c>
    </row>
    <row r="5653" spans="1:5" ht="15" customHeight="1">
      <c r="A5653" s="319">
        <v>4933</v>
      </c>
      <c r="B5653" s="320" t="s">
        <v>33233</v>
      </c>
      <c r="C5653" s="321" t="s">
        <v>27142</v>
      </c>
      <c r="D5653" s="322">
        <v>186.29</v>
      </c>
      <c r="E5653" s="323" t="s">
        <v>28267</v>
      </c>
    </row>
    <row r="5654" spans="1:5" ht="15" customHeight="1">
      <c r="A5654" s="319">
        <v>6807</v>
      </c>
      <c r="B5654" s="320" t="s">
        <v>33234</v>
      </c>
      <c r="C5654" s="321" t="s">
        <v>27142</v>
      </c>
      <c r="D5654" s="322">
        <v>156.5</v>
      </c>
      <c r="E5654" s="323" t="s">
        <v>28267</v>
      </c>
    </row>
    <row r="5655" spans="1:5" ht="15" customHeight="1">
      <c r="A5655" s="319">
        <v>6758</v>
      </c>
      <c r="B5655" s="320" t="s">
        <v>33235</v>
      </c>
      <c r="C5655" s="321" t="s">
        <v>27142</v>
      </c>
      <c r="D5655" s="322">
        <v>105.98</v>
      </c>
    </row>
    <row r="5656" spans="1:5" ht="15" customHeight="1">
      <c r="A5656" s="319">
        <v>6808</v>
      </c>
      <c r="B5656" s="320" t="s">
        <v>33236</v>
      </c>
      <c r="C5656" s="321" t="s">
        <v>27142</v>
      </c>
      <c r="D5656" s="322">
        <v>153.16</v>
      </c>
      <c r="E5656" s="323" t="s">
        <v>28267</v>
      </c>
    </row>
    <row r="5657" spans="1:5" ht="15" customHeight="1">
      <c r="A5657" s="319">
        <v>6759</v>
      </c>
      <c r="B5657" s="320" t="s">
        <v>33237</v>
      </c>
      <c r="C5657" s="321" t="s">
        <v>27142</v>
      </c>
      <c r="D5657" s="322">
        <v>153.03</v>
      </c>
    </row>
    <row r="5658" spans="1:5" ht="17.100000000000001" customHeight="1">
      <c r="A5658" s="319">
        <v>1363</v>
      </c>
      <c r="B5658" s="320" t="s">
        <v>33238</v>
      </c>
      <c r="C5658" s="321" t="s">
        <v>27142</v>
      </c>
      <c r="D5658" s="322">
        <v>104.33</v>
      </c>
    </row>
    <row r="5659" spans="1:5" ht="17.100000000000001" customHeight="1">
      <c r="A5659" s="319">
        <v>1364</v>
      </c>
      <c r="B5659" s="320" t="s">
        <v>33239</v>
      </c>
      <c r="C5659" s="321" t="s">
        <v>27142</v>
      </c>
      <c r="D5659" s="322">
        <v>208.62</v>
      </c>
    </row>
    <row r="5660" spans="1:5" ht="17.100000000000001" customHeight="1">
      <c r="A5660" s="319">
        <v>1365</v>
      </c>
      <c r="B5660" s="320" t="s">
        <v>33240</v>
      </c>
      <c r="C5660" s="321" t="s">
        <v>27142</v>
      </c>
      <c r="D5660" s="322">
        <v>243.02</v>
      </c>
    </row>
    <row r="5661" spans="1:5" ht="17.100000000000001" customHeight="1">
      <c r="A5661" s="319">
        <v>1366</v>
      </c>
      <c r="B5661" s="320" t="s">
        <v>33241</v>
      </c>
      <c r="C5661" s="321" t="s">
        <v>27142</v>
      </c>
      <c r="D5661" s="322">
        <v>148.4</v>
      </c>
    </row>
    <row r="5662" spans="1:5" ht="17.100000000000001" customHeight="1">
      <c r="A5662" s="319">
        <v>1367</v>
      </c>
      <c r="B5662" s="320" t="s">
        <v>33242</v>
      </c>
      <c r="C5662" s="321" t="s">
        <v>27142</v>
      </c>
      <c r="D5662" s="322">
        <v>237.52</v>
      </c>
    </row>
    <row r="5663" spans="1:5" ht="17.100000000000001" customHeight="1">
      <c r="A5663" s="319">
        <v>1368</v>
      </c>
      <c r="B5663" s="320" t="s">
        <v>27801</v>
      </c>
      <c r="C5663" s="321" t="s">
        <v>27142</v>
      </c>
      <c r="D5663" s="322">
        <v>480.65</v>
      </c>
    </row>
    <row r="5664" spans="1:5" ht="17.100000000000001" customHeight="1">
      <c r="A5664" s="319">
        <v>1369</v>
      </c>
      <c r="B5664" s="320" t="s">
        <v>33243</v>
      </c>
      <c r="C5664" s="321" t="s">
        <v>27142</v>
      </c>
      <c r="D5664" s="322">
        <v>172.22</v>
      </c>
    </row>
    <row r="5665" spans="1:4" ht="17.100000000000001" customHeight="1">
      <c r="A5665" s="319">
        <v>1370</v>
      </c>
      <c r="B5665" s="320" t="s">
        <v>33244</v>
      </c>
      <c r="C5665" s="321" t="s">
        <v>27142</v>
      </c>
      <c r="D5665" s="322">
        <v>276.04000000000002</v>
      </c>
    </row>
    <row r="5666" spans="1:4" ht="17.100000000000001" customHeight="1">
      <c r="A5666" s="319">
        <v>1371</v>
      </c>
      <c r="B5666" s="320" t="s">
        <v>33245</v>
      </c>
      <c r="C5666" s="321" t="s">
        <v>27142</v>
      </c>
      <c r="D5666" s="322">
        <v>457.43</v>
      </c>
    </row>
    <row r="5667" spans="1:4" ht="17.100000000000001" customHeight="1">
      <c r="A5667" s="319">
        <v>1372</v>
      </c>
      <c r="B5667" s="320" t="s">
        <v>33246</v>
      </c>
      <c r="C5667" s="321" t="s">
        <v>27142</v>
      </c>
      <c r="D5667" s="322">
        <v>40.590000000000003</v>
      </c>
    </row>
    <row r="5668" spans="1:4" ht="17.100000000000001" customHeight="1">
      <c r="A5668" s="319">
        <v>1373</v>
      </c>
      <c r="B5668" s="320" t="s">
        <v>33247</v>
      </c>
      <c r="C5668" s="321" t="s">
        <v>27142</v>
      </c>
      <c r="D5668" s="322">
        <v>58.01</v>
      </c>
    </row>
    <row r="5669" spans="1:4" ht="17.100000000000001" customHeight="1">
      <c r="A5669" s="319">
        <v>1374</v>
      </c>
      <c r="B5669" s="320" t="s">
        <v>33248</v>
      </c>
      <c r="C5669" s="321" t="s">
        <v>27142</v>
      </c>
      <c r="D5669" s="322">
        <v>81.52</v>
      </c>
    </row>
    <row r="5670" spans="1:4" ht="17.100000000000001" customHeight="1">
      <c r="A5670" s="319">
        <v>1376</v>
      </c>
      <c r="B5670" s="320" t="s">
        <v>33249</v>
      </c>
      <c r="C5670" s="321" t="s">
        <v>27142</v>
      </c>
      <c r="D5670" s="322">
        <v>130.06</v>
      </c>
    </row>
    <row r="5671" spans="1:4" ht="17.100000000000001" customHeight="1">
      <c r="A5671" s="319">
        <v>13515</v>
      </c>
      <c r="B5671" s="320" t="s">
        <v>33250</v>
      </c>
      <c r="C5671" s="321" t="s">
        <v>27142</v>
      </c>
      <c r="D5671" s="322">
        <v>58.03</v>
      </c>
    </row>
    <row r="5672" spans="1:4" ht="17.100000000000001" customHeight="1">
      <c r="A5672" s="319">
        <v>13516</v>
      </c>
      <c r="B5672" s="320" t="s">
        <v>33251</v>
      </c>
      <c r="C5672" s="321" t="s">
        <v>27142</v>
      </c>
      <c r="D5672" s="322">
        <v>99.65</v>
      </c>
    </row>
    <row r="5673" spans="1:4" ht="17.100000000000001" customHeight="1">
      <c r="A5673" s="319">
        <v>1382</v>
      </c>
      <c r="B5673" s="320" t="s">
        <v>33252</v>
      </c>
      <c r="C5673" s="321" t="s">
        <v>27142</v>
      </c>
      <c r="D5673" s="322">
        <v>677.76</v>
      </c>
    </row>
    <row r="5674" spans="1:4" ht="25.5" customHeight="1">
      <c r="A5674" s="319">
        <v>11657</v>
      </c>
      <c r="B5674" s="320" t="s">
        <v>27802</v>
      </c>
      <c r="C5674" s="321" t="s">
        <v>27142</v>
      </c>
      <c r="D5674" s="322">
        <v>376.4</v>
      </c>
    </row>
    <row r="5675" spans="1:4" ht="15" customHeight="1">
      <c r="A5675" s="319">
        <v>5003</v>
      </c>
      <c r="C5675" s="321" t="s">
        <v>27142</v>
      </c>
      <c r="D5675" s="322">
        <v>475.39</v>
      </c>
    </row>
    <row r="5676" spans="1:4" ht="25.5" customHeight="1">
      <c r="B5676" s="320" t="s">
        <v>33253</v>
      </c>
    </row>
    <row r="5677" spans="1:4" ht="17.100000000000001" customHeight="1">
      <c r="A5677" s="319">
        <v>12383</v>
      </c>
      <c r="B5677" s="320" t="s">
        <v>33254</v>
      </c>
      <c r="C5677" s="321" t="s">
        <v>27150</v>
      </c>
      <c r="D5677" s="322">
        <v>134.18</v>
      </c>
    </row>
    <row r="5678" spans="1:4" ht="17.100000000000001" customHeight="1">
      <c r="A5678" s="319">
        <v>12386</v>
      </c>
      <c r="B5678" s="320" t="s">
        <v>27803</v>
      </c>
      <c r="C5678" s="321" t="s">
        <v>27150</v>
      </c>
      <c r="D5678" s="322">
        <v>149</v>
      </c>
    </row>
    <row r="5679" spans="1:4" ht="25.5" customHeight="1">
      <c r="A5679" s="319">
        <v>8034</v>
      </c>
      <c r="B5679" s="320" t="s">
        <v>33255</v>
      </c>
      <c r="C5679" s="321" t="s">
        <v>27142</v>
      </c>
      <c r="D5679" s="322">
        <v>341.02</v>
      </c>
    </row>
    <row r="5680" spans="1:4" ht="25.5" customHeight="1">
      <c r="A5680" s="319">
        <v>12997</v>
      </c>
      <c r="B5680" s="320" t="s">
        <v>33256</v>
      </c>
      <c r="C5680" s="321" t="s">
        <v>27142</v>
      </c>
      <c r="D5680" s="322">
        <v>2490.12</v>
      </c>
    </row>
    <row r="5681" spans="1:5" ht="25.5" customHeight="1">
      <c r="A5681" s="319">
        <v>12996</v>
      </c>
      <c r="B5681" s="320" t="s">
        <v>27804</v>
      </c>
      <c r="C5681" s="321" t="s">
        <v>27142</v>
      </c>
      <c r="D5681" s="322">
        <v>2041.47</v>
      </c>
    </row>
    <row r="5682" spans="1:5" ht="17.100000000000001" customHeight="1">
      <c r="A5682" s="319">
        <v>1384</v>
      </c>
      <c r="B5682" s="320" t="s">
        <v>33257</v>
      </c>
      <c r="C5682" s="321" t="s">
        <v>27142</v>
      </c>
      <c r="D5682" s="322">
        <v>379.87</v>
      </c>
    </row>
    <row r="5683" spans="1:5" ht="17.100000000000001" customHeight="1">
      <c r="A5683" s="319">
        <v>1385</v>
      </c>
      <c r="B5683" s="320" t="s">
        <v>33258</v>
      </c>
      <c r="C5683" s="321" t="s">
        <v>27142</v>
      </c>
      <c r="D5683" s="322">
        <v>541.63</v>
      </c>
    </row>
    <row r="5684" spans="1:5" ht="17.100000000000001" customHeight="1">
      <c r="A5684" s="319">
        <v>1392</v>
      </c>
      <c r="B5684" s="320" t="s">
        <v>33259</v>
      </c>
      <c r="C5684" s="321" t="s">
        <v>27142</v>
      </c>
      <c r="D5684" s="322">
        <v>173.06</v>
      </c>
    </row>
    <row r="5685" spans="1:5" ht="15" customHeight="1">
      <c r="A5685" s="319">
        <v>10812</v>
      </c>
      <c r="B5685" s="320" t="s">
        <v>33260</v>
      </c>
      <c r="C5685" s="321" t="s">
        <v>27142</v>
      </c>
      <c r="D5685" s="322">
        <v>687.1</v>
      </c>
    </row>
    <row r="5686" spans="1:5" ht="15" customHeight="1">
      <c r="A5686" s="319">
        <v>1386</v>
      </c>
      <c r="B5686" s="320" t="s">
        <v>33261</v>
      </c>
      <c r="C5686" s="321" t="s">
        <v>27142</v>
      </c>
      <c r="D5686" s="322">
        <v>115.26</v>
      </c>
    </row>
    <row r="5687" spans="1:5" ht="17.100000000000001" customHeight="1">
      <c r="A5687" s="319">
        <v>12392</v>
      </c>
      <c r="B5687" s="320" t="s">
        <v>27805</v>
      </c>
      <c r="C5687" s="321" t="s">
        <v>27142</v>
      </c>
      <c r="D5687" s="322">
        <v>208.37</v>
      </c>
    </row>
    <row r="5688" spans="1:5" ht="15" customHeight="1">
      <c r="A5688" s="319">
        <v>1387</v>
      </c>
      <c r="B5688" s="320" t="s">
        <v>33262</v>
      </c>
      <c r="C5688" s="321" t="s">
        <v>27142</v>
      </c>
      <c r="D5688" s="322">
        <v>145.02000000000001</v>
      </c>
    </row>
    <row r="5689" spans="1:5" ht="15" customHeight="1">
      <c r="A5689" s="319">
        <v>4919</v>
      </c>
      <c r="B5689" s="320" t="s">
        <v>33263</v>
      </c>
      <c r="C5689" s="321" t="s">
        <v>27142</v>
      </c>
      <c r="D5689" s="322">
        <v>51.6</v>
      </c>
      <c r="E5689" s="323" t="s">
        <v>28267</v>
      </c>
    </row>
    <row r="5690" spans="1:5" ht="15" customHeight="1">
      <c r="A5690" s="319">
        <v>13685</v>
      </c>
      <c r="B5690" s="320" t="s">
        <v>27806</v>
      </c>
      <c r="C5690" s="321" t="s">
        <v>27142</v>
      </c>
      <c r="D5690" s="322">
        <v>25.28</v>
      </c>
    </row>
    <row r="5691" spans="1:5" ht="15" customHeight="1">
      <c r="A5691" s="319">
        <v>3538</v>
      </c>
      <c r="B5691" s="320" t="s">
        <v>33264</v>
      </c>
      <c r="C5691" s="321" t="s">
        <v>27142</v>
      </c>
      <c r="D5691" s="322">
        <v>271.93</v>
      </c>
    </row>
    <row r="5692" spans="1:5" ht="15" customHeight="1">
      <c r="A5692" s="319">
        <v>1340</v>
      </c>
      <c r="B5692" s="320" t="s">
        <v>33265</v>
      </c>
      <c r="C5692" s="321" t="s">
        <v>27142</v>
      </c>
      <c r="D5692" s="322">
        <v>462.48</v>
      </c>
    </row>
    <row r="5693" spans="1:5" ht="15" customHeight="1">
      <c r="A5693" s="319">
        <v>9949</v>
      </c>
      <c r="B5693" s="320" t="s">
        <v>27807</v>
      </c>
      <c r="C5693" s="321" t="s">
        <v>27142</v>
      </c>
      <c r="D5693" s="322">
        <v>1387.1</v>
      </c>
    </row>
    <row r="5694" spans="1:5" ht="15" customHeight="1">
      <c r="A5694" s="319">
        <v>9948</v>
      </c>
      <c r="B5694" s="320" t="s">
        <v>27808</v>
      </c>
      <c r="C5694" s="321" t="s">
        <v>27142</v>
      </c>
      <c r="D5694" s="322">
        <v>2673.49</v>
      </c>
    </row>
    <row r="5695" spans="1:5" ht="15" customHeight="1">
      <c r="A5695" s="319">
        <v>9950</v>
      </c>
      <c r="B5695" s="320" t="s">
        <v>27809</v>
      </c>
      <c r="C5695" s="321" t="s">
        <v>27142</v>
      </c>
      <c r="D5695" s="322">
        <v>462.15</v>
      </c>
    </row>
    <row r="5696" spans="1:5" ht="15" customHeight="1">
      <c r="A5696" s="319">
        <v>3145</v>
      </c>
      <c r="B5696" s="320" t="s">
        <v>33266</v>
      </c>
      <c r="C5696" s="321" t="s">
        <v>27150</v>
      </c>
      <c r="D5696" s="322">
        <v>155.38</v>
      </c>
    </row>
    <row r="5697" spans="1:5" ht="25.5" customHeight="1">
      <c r="A5697" s="319">
        <v>13678</v>
      </c>
      <c r="B5697" s="320" t="s">
        <v>33267</v>
      </c>
      <c r="C5697" s="321" t="s">
        <v>27142</v>
      </c>
      <c r="D5697" s="322">
        <v>1015.02</v>
      </c>
    </row>
    <row r="5698" spans="1:5" ht="34.15" customHeight="1">
      <c r="A5698" s="319">
        <v>8670</v>
      </c>
      <c r="B5698" s="320" t="s">
        <v>27157</v>
      </c>
      <c r="C5698" s="321" t="s">
        <v>27142</v>
      </c>
      <c r="D5698" s="322">
        <v>2834.78</v>
      </c>
    </row>
    <row r="5699" spans="1:5" ht="17.100000000000001" customHeight="1">
      <c r="A5699" s="319">
        <v>3533</v>
      </c>
      <c r="B5699" s="320" t="s">
        <v>33268</v>
      </c>
      <c r="C5699" s="321" t="s">
        <v>27142</v>
      </c>
      <c r="D5699" s="322">
        <v>346.49</v>
      </c>
    </row>
    <row r="5700" spans="1:5" ht="17.100000000000001" customHeight="1">
      <c r="A5700" s="319">
        <v>3540</v>
      </c>
      <c r="B5700" s="320" t="s">
        <v>33269</v>
      </c>
      <c r="C5700" s="321" t="s">
        <v>27142</v>
      </c>
      <c r="D5700" s="322">
        <v>1003.03</v>
      </c>
    </row>
    <row r="5701" spans="1:5" ht="15" customHeight="1">
      <c r="A5701" s="319">
        <v>2752</v>
      </c>
      <c r="B5701" s="320" t="s">
        <v>33270</v>
      </c>
      <c r="C5701" s="321" t="s">
        <v>27142</v>
      </c>
      <c r="D5701" s="322">
        <v>150.83000000000001</v>
      </c>
    </row>
    <row r="5702" spans="1:5" ht="15" customHeight="1">
      <c r="A5702" s="319">
        <v>2741</v>
      </c>
      <c r="B5702" s="320" t="s">
        <v>33271</v>
      </c>
      <c r="C5702" s="321" t="s">
        <v>27142</v>
      </c>
      <c r="D5702" s="322">
        <v>324.66000000000003</v>
      </c>
    </row>
    <row r="5703" spans="1:5" ht="25.5" customHeight="1">
      <c r="A5703" s="319">
        <v>6863</v>
      </c>
      <c r="B5703" s="320" t="s">
        <v>27810</v>
      </c>
      <c r="C5703" s="321" t="s">
        <v>27142</v>
      </c>
      <c r="D5703" s="322">
        <v>81.58</v>
      </c>
    </row>
    <row r="5704" spans="1:5" ht="17.100000000000001" customHeight="1">
      <c r="A5704" s="319">
        <v>9951</v>
      </c>
      <c r="B5704" s="320" t="s">
        <v>27811</v>
      </c>
      <c r="C5704" s="321" t="s">
        <v>27142</v>
      </c>
      <c r="D5704" s="322">
        <v>169.26</v>
      </c>
    </row>
    <row r="5705" spans="1:5" ht="15" customHeight="1">
      <c r="A5705" s="319">
        <v>11129</v>
      </c>
      <c r="B5705" s="320" t="s">
        <v>27812</v>
      </c>
      <c r="C5705" s="321" t="s">
        <v>27142</v>
      </c>
      <c r="D5705" s="322">
        <v>57.45</v>
      </c>
      <c r="E5705" s="323" t="s">
        <v>28267</v>
      </c>
    </row>
    <row r="5706" spans="1:5" ht="15" customHeight="1">
      <c r="A5706" s="319">
        <v>1047</v>
      </c>
      <c r="B5706" s="320" t="s">
        <v>33272</v>
      </c>
      <c r="C5706" s="321" t="s">
        <v>27142</v>
      </c>
      <c r="D5706" s="322">
        <v>64.5</v>
      </c>
      <c r="E5706" s="323" t="s">
        <v>28267</v>
      </c>
    </row>
    <row r="5707" spans="1:5" ht="15" customHeight="1">
      <c r="A5707" s="319">
        <v>7292</v>
      </c>
      <c r="B5707" s="320" t="s">
        <v>33273</v>
      </c>
      <c r="C5707" s="321" t="s">
        <v>27150</v>
      </c>
      <c r="D5707" s="322">
        <v>145.47</v>
      </c>
    </row>
    <row r="5708" spans="1:5" ht="17.100000000000001" customHeight="1">
      <c r="A5708" s="319">
        <v>9808</v>
      </c>
      <c r="B5708" s="320" t="s">
        <v>27813</v>
      </c>
      <c r="C5708" s="321" t="s">
        <v>27142</v>
      </c>
      <c r="D5708" s="322">
        <v>74.95</v>
      </c>
    </row>
    <row r="5709" spans="1:5" ht="17.100000000000001" customHeight="1">
      <c r="A5709" s="319">
        <v>7293</v>
      </c>
      <c r="B5709" s="320" t="s">
        <v>33274</v>
      </c>
      <c r="C5709" s="321" t="s">
        <v>27150</v>
      </c>
      <c r="D5709" s="322">
        <v>152.18</v>
      </c>
    </row>
    <row r="5710" spans="1:5" ht="15" customHeight="1">
      <c r="A5710" s="319">
        <v>11130</v>
      </c>
      <c r="B5710" s="320" t="s">
        <v>27814</v>
      </c>
      <c r="C5710" s="321" t="s">
        <v>27142</v>
      </c>
      <c r="D5710" s="322">
        <v>57.4</v>
      </c>
      <c r="E5710" s="323" t="s">
        <v>28267</v>
      </c>
    </row>
    <row r="5711" spans="1:5" ht="17.100000000000001" customHeight="1">
      <c r="A5711" s="319">
        <v>12801</v>
      </c>
      <c r="B5711" s="320" t="s">
        <v>33275</v>
      </c>
      <c r="C5711" s="321" t="s">
        <v>27142</v>
      </c>
      <c r="D5711" s="322">
        <v>30.54</v>
      </c>
    </row>
    <row r="5712" spans="1:5" ht="17.100000000000001" customHeight="1">
      <c r="A5712" s="319">
        <v>12800</v>
      </c>
      <c r="B5712" s="320" t="s">
        <v>27815</v>
      </c>
      <c r="C5712" s="321" t="s">
        <v>27142</v>
      </c>
      <c r="D5712" s="322">
        <v>148.47</v>
      </c>
    </row>
    <row r="5713" spans="1:5" ht="17.100000000000001" customHeight="1">
      <c r="A5713" s="319">
        <v>12920</v>
      </c>
      <c r="B5713" s="320" t="s">
        <v>27816</v>
      </c>
      <c r="C5713" s="321" t="s">
        <v>27142</v>
      </c>
      <c r="D5713" s="322">
        <v>104.05</v>
      </c>
      <c r="E5713" s="323" t="s">
        <v>28267</v>
      </c>
    </row>
    <row r="5714" spans="1:5" ht="17.100000000000001" customHeight="1">
      <c r="A5714" s="319">
        <v>12926</v>
      </c>
      <c r="B5714" s="320" t="s">
        <v>27817</v>
      </c>
      <c r="C5714" s="321" t="s">
        <v>27142</v>
      </c>
      <c r="D5714" s="322">
        <v>97.95</v>
      </c>
    </row>
    <row r="5715" spans="1:5" ht="15" customHeight="1">
      <c r="A5715" s="319">
        <v>1393</v>
      </c>
      <c r="B5715" s="320" t="s">
        <v>33276</v>
      </c>
      <c r="C5715" s="321" t="s">
        <v>27142</v>
      </c>
      <c r="D5715" s="322">
        <v>35.659999999999997</v>
      </c>
      <c r="E5715" s="323" t="s">
        <v>28267</v>
      </c>
    </row>
    <row r="5716" spans="1:5" ht="15" customHeight="1">
      <c r="A5716" s="319">
        <v>1394</v>
      </c>
      <c r="B5716" s="320" t="s">
        <v>33277</v>
      </c>
      <c r="C5716" s="321" t="s">
        <v>27142</v>
      </c>
      <c r="D5716" s="322">
        <v>43.4</v>
      </c>
      <c r="E5716" s="323" t="s">
        <v>28267</v>
      </c>
    </row>
    <row r="5717" spans="1:5" ht="15" customHeight="1">
      <c r="A5717" s="319">
        <v>1395</v>
      </c>
      <c r="B5717" s="320" t="s">
        <v>33278</v>
      </c>
      <c r="C5717" s="321" t="s">
        <v>27142</v>
      </c>
      <c r="D5717" s="322">
        <v>49.74</v>
      </c>
      <c r="E5717" s="323" t="s">
        <v>28267</v>
      </c>
    </row>
    <row r="5718" spans="1:5" ht="15" customHeight="1">
      <c r="B5718" s="320" t="s">
        <v>33279</v>
      </c>
      <c r="D5718" s="322">
        <v>66.2</v>
      </c>
      <c r="E5718" s="323" t="s">
        <v>28267</v>
      </c>
    </row>
    <row r="5719" spans="1:5" ht="15" customHeight="1">
      <c r="A5719" s="319">
        <v>1396</v>
      </c>
      <c r="C5719" s="321" t="s">
        <v>27142</v>
      </c>
    </row>
    <row r="5720" spans="1:5" ht="15" customHeight="1">
      <c r="A5720" s="319">
        <v>12921</v>
      </c>
      <c r="B5720" s="320" t="s">
        <v>27819</v>
      </c>
      <c r="C5720" s="321" t="s">
        <v>27142</v>
      </c>
      <c r="D5720" s="322">
        <v>652.79999999999995</v>
      </c>
      <c r="E5720" s="323" t="s">
        <v>28267</v>
      </c>
    </row>
    <row r="5721" spans="1:5" ht="15" customHeight="1">
      <c r="A5721" s="319">
        <v>11401</v>
      </c>
      <c r="B5721" s="320" t="s">
        <v>33280</v>
      </c>
      <c r="C5721" s="321" t="s">
        <v>27142</v>
      </c>
      <c r="D5721" s="322">
        <v>21</v>
      </c>
      <c r="E5721" s="323" t="s">
        <v>28267</v>
      </c>
    </row>
    <row r="5722" spans="1:5" ht="17.100000000000001" customHeight="1">
      <c r="A5722" s="319">
        <v>6836</v>
      </c>
      <c r="B5722" s="320" t="s">
        <v>27743</v>
      </c>
      <c r="C5722" s="321" t="s">
        <v>27142</v>
      </c>
      <c r="D5722" s="322">
        <v>2427.59</v>
      </c>
    </row>
    <row r="5723" spans="1:5" ht="15" customHeight="1">
      <c r="A5723" s="319">
        <v>8518</v>
      </c>
      <c r="B5723" s="320" t="s">
        <v>33281</v>
      </c>
      <c r="C5723" s="321" t="s">
        <v>27142</v>
      </c>
      <c r="D5723" s="322">
        <v>4.29</v>
      </c>
      <c r="E5723" s="323" t="s">
        <v>28267</v>
      </c>
    </row>
    <row r="5724" spans="1:5" ht="17.100000000000001" customHeight="1">
      <c r="A5724" s="319">
        <v>10002</v>
      </c>
      <c r="B5724" s="320" t="s">
        <v>33282</v>
      </c>
      <c r="C5724" s="321" t="s">
        <v>27142</v>
      </c>
      <c r="D5724" s="322">
        <v>5608.77</v>
      </c>
    </row>
    <row r="5725" spans="1:5" ht="17.100000000000001" customHeight="1">
      <c r="A5725" s="319">
        <v>10481</v>
      </c>
      <c r="B5725" s="320" t="s">
        <v>27744</v>
      </c>
      <c r="C5725" s="321" t="s">
        <v>27142</v>
      </c>
      <c r="D5725" s="322">
        <v>5123.01</v>
      </c>
    </row>
    <row r="5726" spans="1:5" ht="17.100000000000001" customHeight="1">
      <c r="A5726" s="319">
        <v>4200</v>
      </c>
      <c r="B5726" s="320" t="s">
        <v>33283</v>
      </c>
      <c r="C5726" s="321" t="s">
        <v>27142</v>
      </c>
      <c r="D5726" s="322">
        <v>1083.27</v>
      </c>
    </row>
    <row r="5727" spans="1:5" ht="17.100000000000001" customHeight="1">
      <c r="A5727" s="319">
        <v>4201</v>
      </c>
      <c r="B5727" s="320" t="s">
        <v>33284</v>
      </c>
      <c r="C5727" s="321" t="s">
        <v>27142</v>
      </c>
      <c r="D5727" s="322">
        <v>1542.45</v>
      </c>
    </row>
    <row r="5728" spans="1:5" ht="17.100000000000001" customHeight="1">
      <c r="A5728" s="319">
        <v>4199</v>
      </c>
      <c r="B5728" s="320" t="s">
        <v>33285</v>
      </c>
      <c r="C5728" s="321" t="s">
        <v>27142</v>
      </c>
      <c r="D5728" s="322">
        <v>1213.23</v>
      </c>
    </row>
    <row r="5729" spans="1:4" ht="17.100000000000001" customHeight="1">
      <c r="A5729" s="319">
        <v>1893</v>
      </c>
      <c r="B5729" s="320" t="s">
        <v>33286</v>
      </c>
      <c r="C5729" s="321" t="s">
        <v>27142</v>
      </c>
      <c r="D5729" s="322">
        <v>188.36</v>
      </c>
    </row>
    <row r="5730" spans="1:4" ht="25.5" customHeight="1">
      <c r="A5730" s="319">
        <v>6815</v>
      </c>
      <c r="B5730" s="320" t="s">
        <v>27745</v>
      </c>
      <c r="C5730" s="321" t="s">
        <v>27142</v>
      </c>
      <c r="D5730" s="322">
        <v>3256.22</v>
      </c>
    </row>
    <row r="5731" spans="1:4" ht="25.5" customHeight="1">
      <c r="A5731" s="319">
        <v>6816</v>
      </c>
      <c r="B5731" s="320" t="s">
        <v>33287</v>
      </c>
      <c r="C5731" s="321" t="s">
        <v>27142</v>
      </c>
      <c r="D5731" s="322">
        <v>3313.9</v>
      </c>
    </row>
    <row r="5732" spans="1:4" ht="25.5" customHeight="1">
      <c r="A5732" s="319">
        <v>6819</v>
      </c>
      <c r="B5732" s="320" t="s">
        <v>27746</v>
      </c>
      <c r="C5732" s="321" t="s">
        <v>27142</v>
      </c>
      <c r="D5732" s="322">
        <v>4552.8</v>
      </c>
    </row>
    <row r="5733" spans="1:4" ht="25.5" customHeight="1">
      <c r="A5733" s="319">
        <v>6820</v>
      </c>
      <c r="B5733" s="320" t="s">
        <v>27747</v>
      </c>
      <c r="C5733" s="321" t="s">
        <v>27142</v>
      </c>
      <c r="D5733" s="322">
        <v>3371.81</v>
      </c>
    </row>
    <row r="5734" spans="1:4" ht="25.5" customHeight="1">
      <c r="A5734" s="319">
        <v>6818</v>
      </c>
      <c r="B5734" s="320" t="s">
        <v>27748</v>
      </c>
      <c r="C5734" s="321" t="s">
        <v>27142</v>
      </c>
      <c r="D5734" s="322">
        <v>4749.28</v>
      </c>
    </row>
    <row r="5735" spans="1:4" ht="25.5" customHeight="1">
      <c r="A5735" s="319">
        <v>6817</v>
      </c>
      <c r="B5735" s="320" t="s">
        <v>27749</v>
      </c>
      <c r="C5735" s="321" t="s">
        <v>27142</v>
      </c>
      <c r="D5735" s="322">
        <v>3313.9</v>
      </c>
    </row>
    <row r="5736" spans="1:4" ht="15" customHeight="1">
      <c r="A5736" s="319">
        <v>4391</v>
      </c>
      <c r="B5736" s="320" t="s">
        <v>33288</v>
      </c>
      <c r="C5736" s="321" t="s">
        <v>27142</v>
      </c>
      <c r="D5736" s="322">
        <v>3066.44</v>
      </c>
    </row>
    <row r="5737" spans="1:4" ht="25.5" customHeight="1">
      <c r="A5737" s="319">
        <v>6814</v>
      </c>
      <c r="B5737" s="320" t="s">
        <v>27750</v>
      </c>
      <c r="C5737" s="321" t="s">
        <v>27142</v>
      </c>
      <c r="D5737" s="322">
        <v>6743.54</v>
      </c>
    </row>
    <row r="5738" spans="1:4" ht="25.5" customHeight="1">
      <c r="A5738" s="319">
        <v>6811</v>
      </c>
      <c r="B5738" s="320" t="s">
        <v>27751</v>
      </c>
      <c r="C5738" s="321" t="s">
        <v>27142</v>
      </c>
      <c r="D5738" s="322">
        <v>6550.86</v>
      </c>
    </row>
    <row r="5739" spans="1:4" ht="25.5" customHeight="1">
      <c r="A5739" s="319">
        <v>6812</v>
      </c>
      <c r="B5739" s="320" t="s">
        <v>27752</v>
      </c>
      <c r="C5739" s="321" t="s">
        <v>27142</v>
      </c>
      <c r="D5739" s="322">
        <v>6550.86</v>
      </c>
    </row>
    <row r="5740" spans="1:4" ht="25.5" customHeight="1">
      <c r="A5740" s="319">
        <v>6813</v>
      </c>
      <c r="B5740" s="320" t="s">
        <v>27753</v>
      </c>
      <c r="C5740" s="321" t="s">
        <v>27142</v>
      </c>
      <c r="D5740" s="322">
        <v>6550.86</v>
      </c>
    </row>
    <row r="5741" spans="1:4" ht="25.5" customHeight="1">
      <c r="A5741" s="319">
        <v>6810</v>
      </c>
      <c r="B5741" s="320" t="s">
        <v>27754</v>
      </c>
      <c r="C5741" s="321" t="s">
        <v>27142</v>
      </c>
      <c r="D5741" s="322">
        <v>6550.86</v>
      </c>
    </row>
    <row r="5742" spans="1:4" ht="25.5" customHeight="1">
      <c r="A5742" s="319">
        <v>6809</v>
      </c>
      <c r="B5742" s="320" t="s">
        <v>33289</v>
      </c>
      <c r="C5742" s="321" t="s">
        <v>27142</v>
      </c>
      <c r="D5742" s="322">
        <v>6550.86</v>
      </c>
    </row>
    <row r="5743" spans="1:4" ht="17.100000000000001" customHeight="1">
      <c r="A5743" s="319">
        <v>11557</v>
      </c>
      <c r="B5743" s="320" t="s">
        <v>27755</v>
      </c>
      <c r="C5743" s="321" t="s">
        <v>27142</v>
      </c>
      <c r="D5743" s="322">
        <v>3753.87</v>
      </c>
    </row>
    <row r="5744" spans="1:4" ht="15" customHeight="1">
      <c r="A5744" s="319">
        <v>1894</v>
      </c>
      <c r="B5744" s="320" t="s">
        <v>33290</v>
      </c>
      <c r="C5744" s="321" t="s">
        <v>27142</v>
      </c>
      <c r="D5744" s="322">
        <v>1113.77</v>
      </c>
    </row>
    <row r="5745" spans="1:4" ht="25.5" customHeight="1">
      <c r="A5745" s="319">
        <v>7180</v>
      </c>
      <c r="B5745" s="320" t="s">
        <v>33291</v>
      </c>
      <c r="C5745" s="321" t="s">
        <v>27142</v>
      </c>
      <c r="D5745" s="322">
        <v>542.47</v>
      </c>
    </row>
    <row r="5746" spans="1:4" ht="34.15" customHeight="1">
      <c r="A5746" s="319">
        <v>8394</v>
      </c>
      <c r="B5746" s="320" t="s">
        <v>33292</v>
      </c>
      <c r="C5746" s="321" t="s">
        <v>27142</v>
      </c>
      <c r="D5746" s="322">
        <v>565.26</v>
      </c>
    </row>
    <row r="5747" spans="1:4" ht="25.5" customHeight="1">
      <c r="A5747" s="319">
        <v>6821</v>
      </c>
      <c r="B5747" s="320" t="s">
        <v>27756</v>
      </c>
      <c r="C5747" s="321" t="s">
        <v>27142</v>
      </c>
      <c r="D5747" s="322">
        <v>1314.04</v>
      </c>
    </row>
    <row r="5748" spans="1:4" ht="25.5" customHeight="1">
      <c r="A5748" s="319">
        <v>6822</v>
      </c>
      <c r="B5748" s="320" t="s">
        <v>27757</v>
      </c>
      <c r="C5748" s="321" t="s">
        <v>27142</v>
      </c>
      <c r="D5748" s="322">
        <v>2514.36</v>
      </c>
    </row>
    <row r="5749" spans="1:4" ht="34.15" customHeight="1">
      <c r="A5749" s="319">
        <v>13017</v>
      </c>
      <c r="B5749" s="320" t="s">
        <v>27758</v>
      </c>
      <c r="C5749" s="321" t="s">
        <v>27142</v>
      </c>
      <c r="D5749" s="322">
        <v>1298.57</v>
      </c>
    </row>
    <row r="5750" spans="1:4" ht="15" customHeight="1">
      <c r="D5750" s="322">
        <v>1298.57</v>
      </c>
    </row>
    <row r="5751" spans="1:4" ht="34.15" customHeight="1">
      <c r="A5751" s="319">
        <v>13016</v>
      </c>
      <c r="B5751" s="320" t="s">
        <v>27759</v>
      </c>
      <c r="C5751" s="321" t="s">
        <v>27142</v>
      </c>
    </row>
    <row r="5752" spans="1:4" ht="34.15" customHeight="1">
      <c r="A5752" s="319">
        <v>13015</v>
      </c>
      <c r="B5752" s="320" t="s">
        <v>27760</v>
      </c>
      <c r="C5752" s="321" t="s">
        <v>27142</v>
      </c>
      <c r="D5752" s="322">
        <v>2119.0500000000002</v>
      </c>
    </row>
    <row r="5753" spans="1:4" ht="34.15" customHeight="1">
      <c r="A5753" s="319">
        <v>13000</v>
      </c>
      <c r="B5753" s="320" t="s">
        <v>33293</v>
      </c>
      <c r="C5753" s="321" t="s">
        <v>27142</v>
      </c>
      <c r="D5753" s="322">
        <v>1705.52</v>
      </c>
    </row>
    <row r="5754" spans="1:4" ht="34.15" customHeight="1">
      <c r="A5754" s="319">
        <v>12998</v>
      </c>
      <c r="B5754" s="320" t="s">
        <v>33294</v>
      </c>
      <c r="C5754" s="321" t="s">
        <v>27142</v>
      </c>
      <c r="D5754" s="322">
        <v>1050.54</v>
      </c>
    </row>
    <row r="5755" spans="1:4" ht="34.15" customHeight="1">
      <c r="A5755" s="319">
        <v>12999</v>
      </c>
      <c r="B5755" s="320" t="s">
        <v>33295</v>
      </c>
      <c r="C5755" s="321" t="s">
        <v>27142</v>
      </c>
      <c r="D5755" s="322">
        <v>1050.54</v>
      </c>
    </row>
    <row r="5756" spans="1:4" ht="34.15" customHeight="1">
      <c r="A5756" s="319">
        <v>13001</v>
      </c>
      <c r="B5756" s="320" t="s">
        <v>33296</v>
      </c>
      <c r="C5756" s="321" t="s">
        <v>27142</v>
      </c>
      <c r="D5756" s="322">
        <v>2783.07</v>
      </c>
    </row>
    <row r="5757" spans="1:4" ht="17.100000000000001" customHeight="1">
      <c r="A5757" s="319">
        <v>1897</v>
      </c>
      <c r="B5757" s="320" t="s">
        <v>33297</v>
      </c>
      <c r="C5757" s="321" t="s">
        <v>27142</v>
      </c>
      <c r="D5757" s="322">
        <v>274.92</v>
      </c>
    </row>
    <row r="5758" spans="1:4" ht="15" customHeight="1">
      <c r="A5758" s="319">
        <v>2616</v>
      </c>
      <c r="B5758" s="320" t="s">
        <v>33298</v>
      </c>
      <c r="C5758" s="321" t="s">
        <v>27142</v>
      </c>
      <c r="D5758" s="322">
        <v>916.86</v>
      </c>
    </row>
    <row r="5759" spans="1:4" ht="15" customHeight="1">
      <c r="A5759" s="319">
        <v>9203</v>
      </c>
      <c r="B5759" s="320" t="s">
        <v>33299</v>
      </c>
      <c r="C5759" s="321" t="s">
        <v>27142</v>
      </c>
      <c r="D5759" s="322">
        <v>113.25</v>
      </c>
    </row>
    <row r="5760" spans="1:4" ht="15" customHeight="1">
      <c r="A5760" s="319">
        <v>9202</v>
      </c>
      <c r="B5760" s="320" t="s">
        <v>33300</v>
      </c>
      <c r="C5760" s="321" t="s">
        <v>27142</v>
      </c>
      <c r="D5760" s="322">
        <v>955.24</v>
      </c>
    </row>
    <row r="5761" spans="1:5" ht="17.100000000000001" customHeight="1">
      <c r="A5761" s="319">
        <v>1899</v>
      </c>
      <c r="B5761" s="320" t="s">
        <v>33301</v>
      </c>
      <c r="C5761" s="321" t="s">
        <v>27142</v>
      </c>
      <c r="D5761" s="322">
        <v>1128.3800000000001</v>
      </c>
    </row>
    <row r="5762" spans="1:5" ht="15" customHeight="1">
      <c r="A5762" s="319">
        <v>13520</v>
      </c>
      <c r="B5762" s="320" t="s">
        <v>33302</v>
      </c>
      <c r="C5762" s="321" t="s">
        <v>27142</v>
      </c>
      <c r="D5762" s="322">
        <v>515.84</v>
      </c>
    </row>
    <row r="5763" spans="1:5" ht="15" customHeight="1">
      <c r="A5763" s="319">
        <v>8141</v>
      </c>
      <c r="B5763" s="320" t="s">
        <v>33303</v>
      </c>
      <c r="C5763" s="321" t="s">
        <v>27142</v>
      </c>
      <c r="D5763" s="322">
        <v>256</v>
      </c>
      <c r="E5763" s="323" t="s">
        <v>28267</v>
      </c>
    </row>
    <row r="5764" spans="1:5" ht="15" customHeight="1">
      <c r="A5764" s="319">
        <v>8992</v>
      </c>
      <c r="B5764" s="320" t="s">
        <v>27769</v>
      </c>
      <c r="C5764" s="321" t="s">
        <v>27142</v>
      </c>
      <c r="D5764" s="322">
        <v>17.43</v>
      </c>
    </row>
    <row r="5765" spans="1:5" ht="17.100000000000001" customHeight="1">
      <c r="A5765" s="319">
        <v>7295</v>
      </c>
      <c r="B5765" s="320" t="s">
        <v>33304</v>
      </c>
      <c r="C5765" s="321" t="s">
        <v>27142</v>
      </c>
      <c r="D5765" s="322">
        <v>47.15</v>
      </c>
    </row>
    <row r="5766" spans="1:5" ht="15" customHeight="1">
      <c r="A5766" s="319">
        <v>71</v>
      </c>
      <c r="B5766" s="320" t="s">
        <v>33305</v>
      </c>
      <c r="C5766" s="321" t="s">
        <v>27142</v>
      </c>
      <c r="D5766" s="322">
        <v>97.7</v>
      </c>
      <c r="E5766" s="323" t="s">
        <v>28267</v>
      </c>
    </row>
    <row r="5767" spans="1:5" ht="15" customHeight="1">
      <c r="A5767" s="319">
        <v>8606</v>
      </c>
      <c r="B5767" s="320" t="s">
        <v>33306</v>
      </c>
      <c r="C5767" s="321" t="s">
        <v>27142</v>
      </c>
      <c r="D5767" s="322">
        <v>63.8</v>
      </c>
      <c r="E5767" s="323" t="s">
        <v>28267</v>
      </c>
    </row>
    <row r="5768" spans="1:5" ht="17.100000000000001" customHeight="1">
      <c r="A5768" s="319">
        <v>10968</v>
      </c>
      <c r="B5768" s="320" t="s">
        <v>27771</v>
      </c>
      <c r="C5768" s="321" t="s">
        <v>27142</v>
      </c>
      <c r="D5768" s="322">
        <v>69.900000000000006</v>
      </c>
      <c r="E5768" s="323" t="s">
        <v>28267</v>
      </c>
    </row>
    <row r="5769" spans="1:5" ht="17.100000000000001" customHeight="1">
      <c r="A5769" s="319">
        <v>11987</v>
      </c>
      <c r="B5769" s="320" t="s">
        <v>27772</v>
      </c>
      <c r="C5769" s="321" t="s">
        <v>27142</v>
      </c>
      <c r="D5769" s="322">
        <v>101.99</v>
      </c>
      <c r="E5769" s="323" t="s">
        <v>28267</v>
      </c>
    </row>
    <row r="5770" spans="1:5" ht="17.100000000000001" customHeight="1">
      <c r="A5770" s="319">
        <v>13646</v>
      </c>
      <c r="B5770" s="320" t="s">
        <v>33307</v>
      </c>
      <c r="C5770" s="321" t="s">
        <v>27142</v>
      </c>
      <c r="D5770" s="322">
        <v>68.900000000000006</v>
      </c>
      <c r="E5770" s="323" t="s">
        <v>28267</v>
      </c>
    </row>
    <row r="5771" spans="1:5" ht="17.100000000000001" customHeight="1">
      <c r="A5771" s="319">
        <v>3535</v>
      </c>
      <c r="B5771" s="320" t="s">
        <v>33308</v>
      </c>
      <c r="C5771" s="321" t="s">
        <v>27142</v>
      </c>
      <c r="D5771" s="322">
        <v>279.98</v>
      </c>
    </row>
    <row r="5772" spans="1:5" ht="15" customHeight="1">
      <c r="A5772" s="319">
        <v>12922</v>
      </c>
      <c r="B5772" s="320" t="s">
        <v>33309</v>
      </c>
      <c r="C5772" s="321" t="s">
        <v>27142</v>
      </c>
      <c r="D5772" s="322">
        <v>88.16</v>
      </c>
      <c r="E5772" s="323" t="s">
        <v>28267</v>
      </c>
    </row>
    <row r="5773" spans="1:5" ht="15" customHeight="1">
      <c r="A5773" s="319">
        <v>4390</v>
      </c>
      <c r="B5773" s="320" t="s">
        <v>33310</v>
      </c>
      <c r="C5773" s="321" t="s">
        <v>27142</v>
      </c>
      <c r="D5773" s="322">
        <v>613.27</v>
      </c>
    </row>
    <row r="5774" spans="1:5" ht="15" customHeight="1">
      <c r="A5774" s="319">
        <v>6831</v>
      </c>
      <c r="B5774" s="320" t="s">
        <v>33311</v>
      </c>
      <c r="C5774" s="321" t="s">
        <v>27142</v>
      </c>
      <c r="D5774" s="322">
        <v>1156.03</v>
      </c>
    </row>
    <row r="5775" spans="1:5" ht="25.5" customHeight="1">
      <c r="A5775" s="319">
        <v>6983</v>
      </c>
      <c r="B5775" s="320" t="s">
        <v>27572</v>
      </c>
      <c r="C5775" s="321" t="s">
        <v>27299</v>
      </c>
      <c r="D5775" s="322">
        <v>6256.91</v>
      </c>
    </row>
    <row r="5776" spans="1:5" ht="25.5" customHeight="1">
      <c r="A5776" s="319">
        <v>6982</v>
      </c>
      <c r="B5776" s="320" t="s">
        <v>27573</v>
      </c>
      <c r="C5776" s="321" t="s">
        <v>27299</v>
      </c>
      <c r="D5776" s="322">
        <v>11193.71</v>
      </c>
    </row>
    <row r="5777" spans="1:4" ht="17.100000000000001" customHeight="1">
      <c r="A5777" s="319">
        <v>7158</v>
      </c>
      <c r="B5777" s="320" t="s">
        <v>33312</v>
      </c>
      <c r="C5777" s="321" t="s">
        <v>27142</v>
      </c>
      <c r="D5777" s="322">
        <v>1496.82</v>
      </c>
    </row>
    <row r="5778" spans="1:4" ht="15" customHeight="1">
      <c r="A5778" s="319">
        <v>7840</v>
      </c>
      <c r="B5778" s="320" t="s">
        <v>33313</v>
      </c>
      <c r="C5778" s="321" t="s">
        <v>27142</v>
      </c>
      <c r="D5778" s="322">
        <v>1500.18</v>
      </c>
    </row>
    <row r="5779" spans="1:4" ht="15" customHeight="1">
      <c r="A5779" s="319">
        <v>7839</v>
      </c>
      <c r="B5779" s="320" t="s">
        <v>33314</v>
      </c>
      <c r="C5779" s="321" t="s">
        <v>27142</v>
      </c>
      <c r="D5779" s="322">
        <v>1466.61</v>
      </c>
    </row>
    <row r="5780" spans="1:4" ht="15" customHeight="1">
      <c r="A5780" s="319">
        <v>7836</v>
      </c>
      <c r="B5780" s="320" t="s">
        <v>33315</v>
      </c>
      <c r="C5780" s="321" t="s">
        <v>27142</v>
      </c>
      <c r="D5780" s="322">
        <v>1466.61</v>
      </c>
    </row>
    <row r="5781" spans="1:4" ht="15" customHeight="1">
      <c r="A5781" s="319">
        <v>7837</v>
      </c>
      <c r="B5781" s="320" t="s">
        <v>33316</v>
      </c>
      <c r="C5781" s="321" t="s">
        <v>27142</v>
      </c>
      <c r="D5781" s="322">
        <v>1466.61</v>
      </c>
    </row>
    <row r="5782" spans="1:4" ht="15" customHeight="1">
      <c r="A5782" s="319">
        <v>7838</v>
      </c>
      <c r="B5782" s="320" t="s">
        <v>33317</v>
      </c>
      <c r="C5782" s="321" t="s">
        <v>27142</v>
      </c>
      <c r="D5782" s="322">
        <v>1466.61</v>
      </c>
    </row>
    <row r="5783" spans="1:4" ht="17.100000000000001" customHeight="1">
      <c r="A5783" s="319">
        <v>11149</v>
      </c>
      <c r="B5783" s="320" t="s">
        <v>33318</v>
      </c>
      <c r="C5783" s="321" t="s">
        <v>27142</v>
      </c>
      <c r="D5783" s="322">
        <v>2877</v>
      </c>
    </row>
    <row r="5784" spans="1:4" ht="25.5" customHeight="1">
      <c r="A5784" s="319">
        <v>3623</v>
      </c>
      <c r="B5784" s="320" t="s">
        <v>33319</v>
      </c>
      <c r="C5784" s="321" t="s">
        <v>27142</v>
      </c>
      <c r="D5784" s="322">
        <v>29800</v>
      </c>
    </row>
    <row r="5785" spans="1:4" ht="17.100000000000001" customHeight="1">
      <c r="A5785" s="319">
        <v>1078</v>
      </c>
      <c r="B5785" s="320" t="s">
        <v>33320</v>
      </c>
      <c r="C5785" s="321" t="s">
        <v>27142</v>
      </c>
      <c r="D5785" s="322">
        <v>14500</v>
      </c>
    </row>
    <row r="5786" spans="1:4" ht="15" customHeight="1">
      <c r="A5786" s="319">
        <v>1079</v>
      </c>
      <c r="B5786" s="320" t="s">
        <v>33321</v>
      </c>
      <c r="C5786" s="321" t="s">
        <v>27142</v>
      </c>
      <c r="D5786" s="322">
        <v>14500</v>
      </c>
    </row>
    <row r="5787" spans="1:4" ht="17.100000000000001" customHeight="1">
      <c r="A5787" s="319">
        <v>1080</v>
      </c>
      <c r="B5787" s="320" t="s">
        <v>33322</v>
      </c>
      <c r="C5787" s="321" t="s">
        <v>27142</v>
      </c>
      <c r="D5787" s="322">
        <v>14500</v>
      </c>
    </row>
    <row r="5788" spans="1:4" ht="17.100000000000001" customHeight="1">
      <c r="A5788" s="319">
        <v>1081</v>
      </c>
      <c r="B5788" s="320" t="s">
        <v>33323</v>
      </c>
      <c r="C5788" s="321" t="s">
        <v>27142</v>
      </c>
      <c r="D5788" s="322">
        <v>14500</v>
      </c>
    </row>
    <row r="5789" spans="1:4" ht="17.100000000000001" customHeight="1">
      <c r="A5789" s="319">
        <v>1082</v>
      </c>
      <c r="B5789" s="320" t="s">
        <v>33324</v>
      </c>
      <c r="C5789" s="321" t="s">
        <v>27142</v>
      </c>
      <c r="D5789" s="322">
        <v>16000</v>
      </c>
    </row>
    <row r="5790" spans="1:4" ht="17.100000000000001" customHeight="1">
      <c r="A5790" s="319">
        <v>1083</v>
      </c>
      <c r="B5790" s="320" t="s">
        <v>33325</v>
      </c>
      <c r="C5790" s="321" t="s">
        <v>27142</v>
      </c>
      <c r="D5790" s="322">
        <v>16000</v>
      </c>
    </row>
    <row r="5791" spans="1:4" ht="17.100000000000001" customHeight="1">
      <c r="A5791" s="319">
        <v>1084</v>
      </c>
      <c r="B5791" s="320" t="s">
        <v>33326</v>
      </c>
      <c r="C5791" s="321" t="s">
        <v>27142</v>
      </c>
      <c r="D5791" s="322">
        <v>17000</v>
      </c>
    </row>
    <row r="5792" spans="1:4" ht="17.100000000000001" customHeight="1">
      <c r="A5792" s="319">
        <v>1085</v>
      </c>
      <c r="B5792" s="320" t="s">
        <v>33327</v>
      </c>
      <c r="C5792" s="321" t="s">
        <v>27142</v>
      </c>
      <c r="D5792" s="322">
        <v>17000</v>
      </c>
    </row>
    <row r="5793" spans="1:5" ht="15" customHeight="1">
      <c r="A5793" s="319">
        <v>8605</v>
      </c>
      <c r="B5793" s="320" t="s">
        <v>33328</v>
      </c>
      <c r="C5793" s="321" t="s">
        <v>27142</v>
      </c>
      <c r="D5793" s="322">
        <v>7864.67</v>
      </c>
    </row>
    <row r="5794" spans="1:5" ht="17.100000000000001" customHeight="1">
      <c r="A5794" s="319">
        <v>1626</v>
      </c>
      <c r="B5794" s="320" t="s">
        <v>33329</v>
      </c>
      <c r="C5794" s="321" t="s">
        <v>27142</v>
      </c>
      <c r="D5794" s="322">
        <v>8045.25</v>
      </c>
    </row>
    <row r="5795" spans="1:5" ht="17.100000000000001" customHeight="1">
      <c r="A5795" s="319">
        <v>1627</v>
      </c>
      <c r="B5795" s="320" t="s">
        <v>33330</v>
      </c>
      <c r="C5795" s="321" t="s">
        <v>27142</v>
      </c>
      <c r="D5795" s="322">
        <v>10196.790000000001</v>
      </c>
    </row>
    <row r="5796" spans="1:5" ht="17.100000000000001" customHeight="1">
      <c r="A5796" s="319">
        <v>1628</v>
      </c>
      <c r="B5796" s="320" t="s">
        <v>33331</v>
      </c>
      <c r="C5796" s="321" t="s">
        <v>27142</v>
      </c>
      <c r="D5796" s="322">
        <v>6326.6</v>
      </c>
    </row>
    <row r="5797" spans="1:5" ht="17.100000000000001" customHeight="1">
      <c r="A5797" s="319">
        <v>1629</v>
      </c>
      <c r="B5797" s="320" t="s">
        <v>33332</v>
      </c>
      <c r="C5797" s="321" t="s">
        <v>27142</v>
      </c>
      <c r="D5797" s="322">
        <v>6729.7</v>
      </c>
    </row>
    <row r="5798" spans="1:5" ht="15" customHeight="1">
      <c r="A5798" s="319">
        <v>3024</v>
      </c>
      <c r="B5798" s="320" t="s">
        <v>27592</v>
      </c>
      <c r="C5798" s="321" t="s">
        <v>27142</v>
      </c>
      <c r="D5798" s="322">
        <v>286.60000000000002</v>
      </c>
      <c r="E5798" s="323" t="s">
        <v>28267</v>
      </c>
    </row>
    <row r="5799" spans="1:5" ht="15" customHeight="1">
      <c r="A5799" s="319">
        <v>3023</v>
      </c>
      <c r="B5799" s="320" t="s">
        <v>27593</v>
      </c>
      <c r="C5799" s="321" t="s">
        <v>27142</v>
      </c>
      <c r="D5799" s="322">
        <v>356.9</v>
      </c>
    </row>
    <row r="5800" spans="1:5" ht="15" customHeight="1">
      <c r="A5800" s="319">
        <v>3022</v>
      </c>
      <c r="B5800" s="320" t="s">
        <v>27594</v>
      </c>
      <c r="C5800" s="321" t="s">
        <v>27142</v>
      </c>
      <c r="D5800" s="322">
        <v>726.8</v>
      </c>
      <c r="E5800" s="323" t="s">
        <v>28267</v>
      </c>
    </row>
    <row r="5801" spans="1:5" ht="15" customHeight="1">
      <c r="A5801" s="319">
        <v>3021</v>
      </c>
      <c r="B5801" s="320" t="s">
        <v>27595</v>
      </c>
      <c r="C5801" s="321" t="s">
        <v>27142</v>
      </c>
      <c r="D5801" s="322">
        <v>631</v>
      </c>
    </row>
    <row r="5802" spans="1:5" ht="15" customHeight="1">
      <c r="A5802" s="319">
        <v>3020</v>
      </c>
      <c r="B5802" s="320" t="s">
        <v>27596</v>
      </c>
      <c r="C5802" s="321" t="s">
        <v>27142</v>
      </c>
      <c r="D5802" s="322">
        <v>1192</v>
      </c>
      <c r="E5802" s="323" t="s">
        <v>28267</v>
      </c>
    </row>
    <row r="5803" spans="1:5" ht="15" customHeight="1">
      <c r="A5803" s="319">
        <v>3464</v>
      </c>
      <c r="B5803" s="320" t="s">
        <v>27597</v>
      </c>
      <c r="C5803" s="321" t="s">
        <v>27142</v>
      </c>
      <c r="D5803" s="322">
        <v>1350</v>
      </c>
    </row>
    <row r="5804" spans="1:5" ht="17.100000000000001" customHeight="1">
      <c r="A5804" s="319">
        <v>9210</v>
      </c>
      <c r="B5804" s="320" t="s">
        <v>27598</v>
      </c>
      <c r="C5804" s="321" t="s">
        <v>27142</v>
      </c>
      <c r="D5804" s="322">
        <v>8000</v>
      </c>
    </row>
    <row r="5805" spans="1:5" ht="17.100000000000001" customHeight="1">
      <c r="A5805" s="319">
        <v>7010</v>
      </c>
      <c r="B5805" s="320" t="s">
        <v>33333</v>
      </c>
      <c r="C5805" s="321" t="s">
        <v>27142</v>
      </c>
      <c r="D5805" s="322">
        <v>12034.5</v>
      </c>
    </row>
    <row r="5806" spans="1:5" ht="15" customHeight="1">
      <c r="A5806" s="319">
        <v>3161</v>
      </c>
      <c r="B5806" s="320" t="s">
        <v>33334</v>
      </c>
      <c r="C5806" s="321" t="s">
        <v>27150</v>
      </c>
      <c r="D5806" s="322">
        <v>1900.82</v>
      </c>
    </row>
    <row r="5807" spans="1:5" ht="34.15" customHeight="1">
      <c r="A5807" s="319">
        <v>8555</v>
      </c>
      <c r="B5807" s="320" t="s">
        <v>27617</v>
      </c>
      <c r="C5807" s="321" t="s">
        <v>27142</v>
      </c>
      <c r="D5807" s="322">
        <v>26717.83</v>
      </c>
    </row>
    <row r="5808" spans="1:5" ht="17.100000000000001" customHeight="1">
      <c r="A5808" s="319">
        <v>7011</v>
      </c>
      <c r="B5808" s="320" t="s">
        <v>33335</v>
      </c>
      <c r="C5808" s="321" t="s">
        <v>27142</v>
      </c>
      <c r="D5808" s="322">
        <v>1784.48</v>
      </c>
    </row>
    <row r="5809" spans="1:5" ht="17.100000000000001" customHeight="1">
      <c r="A5809" s="319">
        <v>12650</v>
      </c>
      <c r="B5809" s="320" t="s">
        <v>33336</v>
      </c>
      <c r="C5809" s="321" t="s">
        <v>27142</v>
      </c>
      <c r="D5809" s="322">
        <v>106.52</v>
      </c>
    </row>
    <row r="5810" spans="1:5" ht="17.100000000000001" customHeight="1">
      <c r="A5810" s="319">
        <v>11236</v>
      </c>
      <c r="B5810" s="320" t="s">
        <v>33337</v>
      </c>
      <c r="C5810" s="321" t="s">
        <v>33338</v>
      </c>
      <c r="D5810" s="322">
        <v>29.86</v>
      </c>
    </row>
    <row r="5811" spans="1:5" ht="25.5" customHeight="1">
      <c r="A5811" s="319">
        <v>9930</v>
      </c>
      <c r="B5811" s="320" t="s">
        <v>33339</v>
      </c>
      <c r="C5811" s="321" t="s">
        <v>27142</v>
      </c>
      <c r="D5811" s="322">
        <v>6533.87</v>
      </c>
    </row>
    <row r="5812" spans="1:5" ht="17.100000000000001" customHeight="1">
      <c r="A5812" s="319">
        <v>1874</v>
      </c>
      <c r="B5812" s="320" t="s">
        <v>33340</v>
      </c>
      <c r="C5812" s="321" t="s">
        <v>27142</v>
      </c>
      <c r="D5812" s="322">
        <v>1136.31</v>
      </c>
    </row>
    <row r="5813" spans="1:5" ht="17.100000000000001" customHeight="1">
      <c r="A5813" s="319">
        <v>1871</v>
      </c>
      <c r="B5813" s="320" t="s">
        <v>33341</v>
      </c>
      <c r="C5813" s="321" t="s">
        <v>27142</v>
      </c>
      <c r="D5813" s="322">
        <v>2130.61</v>
      </c>
    </row>
    <row r="5814" spans="1:5" ht="17.100000000000001" customHeight="1">
      <c r="A5814" s="319">
        <v>13668</v>
      </c>
      <c r="B5814" s="320" t="s">
        <v>33342</v>
      </c>
      <c r="C5814" s="321" t="s">
        <v>27142</v>
      </c>
      <c r="D5814" s="322">
        <v>608.27</v>
      </c>
    </row>
    <row r="5815" spans="1:5" ht="25.5" customHeight="1">
      <c r="A5815" s="319">
        <v>9998</v>
      </c>
      <c r="B5815" s="320" t="s">
        <v>27977</v>
      </c>
      <c r="C5815" s="321" t="s">
        <v>27142</v>
      </c>
      <c r="D5815" s="322">
        <v>1806.16</v>
      </c>
    </row>
    <row r="5816" spans="1:5" ht="17.100000000000001" customHeight="1">
      <c r="A5816" s="319">
        <v>1854</v>
      </c>
      <c r="B5816" s="320" t="s">
        <v>33343</v>
      </c>
      <c r="C5816" s="321" t="s">
        <v>27142</v>
      </c>
      <c r="D5816" s="322">
        <v>2485.6999999999998</v>
      </c>
    </row>
    <row r="5817" spans="1:5" ht="25.5" customHeight="1">
      <c r="A5817" s="319">
        <v>6827</v>
      </c>
      <c r="B5817" s="320" t="s">
        <v>27978</v>
      </c>
      <c r="C5817" s="321" t="s">
        <v>27142</v>
      </c>
      <c r="D5817" s="322">
        <v>937.46</v>
      </c>
    </row>
    <row r="5818" spans="1:5" ht="25.5" customHeight="1">
      <c r="A5818" s="319">
        <v>6829</v>
      </c>
      <c r="B5818" s="320" t="s">
        <v>27979</v>
      </c>
      <c r="C5818" s="321" t="s">
        <v>27142</v>
      </c>
      <c r="D5818" s="322">
        <v>1846.51</v>
      </c>
    </row>
    <row r="5819" spans="1:5" ht="25.5" customHeight="1">
      <c r="A5819" s="319">
        <v>6828</v>
      </c>
      <c r="B5819" s="320" t="s">
        <v>33344</v>
      </c>
      <c r="C5819" s="321" t="s">
        <v>27142</v>
      </c>
      <c r="D5819" s="322">
        <v>2627.74</v>
      </c>
    </row>
    <row r="5820" spans="1:5" ht="25.5" customHeight="1">
      <c r="A5820" s="319">
        <v>7114</v>
      </c>
      <c r="B5820" s="320" t="s">
        <v>27616</v>
      </c>
      <c r="C5820" s="321" t="s">
        <v>27142</v>
      </c>
      <c r="D5820" s="322">
        <v>3693.06</v>
      </c>
    </row>
    <row r="5821" spans="1:5" ht="25.5" customHeight="1">
      <c r="A5821" s="319">
        <v>12014</v>
      </c>
      <c r="B5821" s="320" t="s">
        <v>33345</v>
      </c>
      <c r="C5821" s="321" t="s">
        <v>27142</v>
      </c>
      <c r="D5821" s="322">
        <v>925.28</v>
      </c>
    </row>
    <row r="5822" spans="1:5" ht="15" customHeight="1">
      <c r="A5822" s="319">
        <v>1875</v>
      </c>
      <c r="B5822" s="320" t="s">
        <v>33346</v>
      </c>
      <c r="C5822" s="321" t="s">
        <v>27142</v>
      </c>
      <c r="D5822" s="322">
        <v>947.65</v>
      </c>
      <c r="E5822" s="323" t="s">
        <v>28267</v>
      </c>
    </row>
    <row r="5823" spans="1:5" ht="17.100000000000001" customHeight="1">
      <c r="A5823" s="319">
        <v>9158</v>
      </c>
      <c r="B5823" s="320" t="s">
        <v>33347</v>
      </c>
      <c r="C5823" s="321" t="s">
        <v>27142</v>
      </c>
      <c r="D5823" s="322">
        <v>903.11</v>
      </c>
    </row>
    <row r="5824" spans="1:5" ht="17.100000000000001" customHeight="1">
      <c r="A5824" s="319">
        <v>11142</v>
      </c>
      <c r="B5824" s="320" t="s">
        <v>33348</v>
      </c>
      <c r="C5824" s="321" t="s">
        <v>27142</v>
      </c>
      <c r="D5824" s="322">
        <v>833.79</v>
      </c>
    </row>
    <row r="5825" spans="1:5" ht="17.100000000000001" customHeight="1">
      <c r="A5825" s="319">
        <v>7342</v>
      </c>
      <c r="B5825" s="320" t="s">
        <v>33349</v>
      </c>
      <c r="C5825" s="321" t="s">
        <v>27142</v>
      </c>
      <c r="D5825" s="322">
        <v>210.96</v>
      </c>
      <c r="E5825" s="323" t="s">
        <v>28267</v>
      </c>
    </row>
    <row r="5826" spans="1:5" ht="17.100000000000001" customHeight="1">
      <c r="A5826" s="319">
        <v>9495</v>
      </c>
      <c r="B5826" s="320" t="s">
        <v>33350</v>
      </c>
      <c r="C5826" s="321" t="s">
        <v>27142</v>
      </c>
      <c r="D5826" s="322">
        <v>390.61</v>
      </c>
    </row>
    <row r="5827" spans="1:5" ht="17.100000000000001" customHeight="1">
      <c r="A5827" s="319">
        <v>1873</v>
      </c>
      <c r="B5827" s="320" t="s">
        <v>33351</v>
      </c>
      <c r="C5827" s="321" t="s">
        <v>27142</v>
      </c>
      <c r="D5827" s="322">
        <v>1718.72</v>
      </c>
    </row>
    <row r="5828" spans="1:5" ht="17.100000000000001" customHeight="1">
      <c r="A5828" s="319">
        <v>1872</v>
      </c>
      <c r="B5828" s="320" t="s">
        <v>33352</v>
      </c>
      <c r="C5828" s="321" t="s">
        <v>27142</v>
      </c>
      <c r="D5828" s="322">
        <v>1218.69</v>
      </c>
    </row>
    <row r="5829" spans="1:5" ht="17.100000000000001" customHeight="1">
      <c r="A5829" s="319">
        <v>1876</v>
      </c>
      <c r="B5829" s="320" t="s">
        <v>33353</v>
      </c>
      <c r="C5829" s="321" t="s">
        <v>27142</v>
      </c>
      <c r="D5829" s="322">
        <v>2798.21</v>
      </c>
    </row>
    <row r="5830" spans="1:5" ht="17.100000000000001" customHeight="1">
      <c r="A5830" s="319">
        <v>8671</v>
      </c>
      <c r="B5830" s="320" t="s">
        <v>33354</v>
      </c>
      <c r="C5830" s="321" t="s">
        <v>27142</v>
      </c>
      <c r="D5830" s="322">
        <v>1093.7</v>
      </c>
    </row>
    <row r="5831" spans="1:5" ht="17.100000000000001" customHeight="1">
      <c r="A5831" s="319">
        <v>9195</v>
      </c>
      <c r="B5831" s="320" t="s">
        <v>33355</v>
      </c>
      <c r="C5831" s="321" t="s">
        <v>27142</v>
      </c>
      <c r="D5831" s="322">
        <v>13834.79</v>
      </c>
    </row>
    <row r="5832" spans="1:5" ht="17.100000000000001" customHeight="1">
      <c r="A5832" s="319">
        <v>9199</v>
      </c>
      <c r="B5832" s="320" t="s">
        <v>33356</v>
      </c>
      <c r="C5832" s="321" t="s">
        <v>27142</v>
      </c>
      <c r="D5832" s="322">
        <v>899.93</v>
      </c>
    </row>
    <row r="5833" spans="1:5" ht="17.100000000000001" customHeight="1">
      <c r="A5833" s="319">
        <v>11233</v>
      </c>
      <c r="B5833" s="320" t="s">
        <v>33357</v>
      </c>
      <c r="C5833" s="321" t="s">
        <v>27142</v>
      </c>
      <c r="D5833" s="322">
        <v>1079.49</v>
      </c>
    </row>
    <row r="5834" spans="1:5" ht="17.100000000000001" customHeight="1">
      <c r="A5834" s="319">
        <v>9985</v>
      </c>
      <c r="B5834" s="320" t="s">
        <v>33358</v>
      </c>
      <c r="C5834" s="321" t="s">
        <v>27142</v>
      </c>
      <c r="D5834" s="322">
        <v>1137.05</v>
      </c>
    </row>
    <row r="5835" spans="1:5" ht="15" customHeight="1">
      <c r="A5835" s="319">
        <v>3303</v>
      </c>
      <c r="B5835" s="320" t="s">
        <v>33359</v>
      </c>
      <c r="C5835" s="321" t="s">
        <v>27142</v>
      </c>
      <c r="D5835" s="322">
        <v>2272.67</v>
      </c>
    </row>
    <row r="5836" spans="1:5" ht="25.5" customHeight="1">
      <c r="A5836" s="319">
        <v>11258</v>
      </c>
      <c r="B5836" s="320" t="s">
        <v>27980</v>
      </c>
      <c r="C5836" s="321" t="s">
        <v>27142</v>
      </c>
      <c r="D5836" s="322">
        <v>7102</v>
      </c>
    </row>
    <row r="5837" spans="1:5" ht="25.5" customHeight="1">
      <c r="A5837" s="319">
        <v>11589</v>
      </c>
      <c r="B5837" s="320" t="s">
        <v>27981</v>
      </c>
      <c r="C5837" s="321" t="s">
        <v>27142</v>
      </c>
      <c r="D5837" s="322">
        <v>10795.06</v>
      </c>
    </row>
    <row r="5838" spans="1:5" ht="34.15" customHeight="1">
      <c r="A5838" s="319">
        <v>11561</v>
      </c>
      <c r="B5838" s="320" t="s">
        <v>27982</v>
      </c>
      <c r="C5838" s="321" t="s">
        <v>27142</v>
      </c>
      <c r="D5838" s="322">
        <v>7670.19</v>
      </c>
    </row>
    <row r="5839" spans="1:5" ht="34.15" customHeight="1">
      <c r="A5839" s="319">
        <v>11587</v>
      </c>
      <c r="B5839" s="320" t="s">
        <v>27983</v>
      </c>
      <c r="C5839" s="321" t="s">
        <v>27142</v>
      </c>
      <c r="D5839" s="322">
        <v>10084.879999999999</v>
      </c>
    </row>
    <row r="5840" spans="1:5" ht="34.15" customHeight="1">
      <c r="A5840" s="319">
        <v>11588</v>
      </c>
      <c r="B5840" s="320" t="s">
        <v>27984</v>
      </c>
      <c r="C5840" s="321" t="s">
        <v>27142</v>
      </c>
      <c r="D5840" s="322">
        <v>24999.16</v>
      </c>
    </row>
    <row r="5841" spans="1:5" ht="34.15" customHeight="1">
      <c r="A5841" s="319">
        <v>11562</v>
      </c>
      <c r="B5841" s="320" t="s">
        <v>27985</v>
      </c>
      <c r="C5841" s="321" t="s">
        <v>27142</v>
      </c>
      <c r="D5841" s="322">
        <v>18749.38</v>
      </c>
    </row>
    <row r="5842" spans="1:5" ht="15" customHeight="1">
      <c r="A5842" s="319">
        <v>3148</v>
      </c>
      <c r="B5842" s="320" t="s">
        <v>33360</v>
      </c>
      <c r="C5842" s="321" t="s">
        <v>27150</v>
      </c>
      <c r="D5842" s="322">
        <v>1480</v>
      </c>
      <c r="E5842" s="323" t="s">
        <v>28267</v>
      </c>
    </row>
    <row r="5843" spans="1:5" ht="15" customHeight="1">
      <c r="A5843" s="319">
        <v>4926</v>
      </c>
      <c r="B5843" s="320" t="s">
        <v>33361</v>
      </c>
      <c r="C5843" s="321" t="s">
        <v>27142</v>
      </c>
      <c r="D5843" s="322">
        <v>1050</v>
      </c>
      <c r="E5843" s="323" t="s">
        <v>28267</v>
      </c>
    </row>
    <row r="5844" spans="1:5" ht="15" customHeight="1">
      <c r="A5844" s="319">
        <v>2627</v>
      </c>
      <c r="B5844" s="320" t="s">
        <v>33362</v>
      </c>
      <c r="C5844" s="321" t="s">
        <v>27142</v>
      </c>
      <c r="D5844" s="322">
        <v>138.6</v>
      </c>
      <c r="E5844" s="323" t="s">
        <v>28267</v>
      </c>
    </row>
    <row r="5845" spans="1:5" ht="17.100000000000001" customHeight="1">
      <c r="A5845" s="319">
        <v>13397</v>
      </c>
      <c r="B5845" s="320" t="s">
        <v>27276</v>
      </c>
      <c r="C5845" s="321" t="s">
        <v>27142</v>
      </c>
      <c r="D5845" s="322">
        <v>9.9</v>
      </c>
      <c r="E5845" s="323" t="s">
        <v>28267</v>
      </c>
    </row>
    <row r="5846" spans="1:5" ht="17.100000000000001" customHeight="1">
      <c r="A5846" s="319">
        <v>3035</v>
      </c>
      <c r="B5846" s="320" t="s">
        <v>33363</v>
      </c>
      <c r="C5846" s="321" t="s">
        <v>27142</v>
      </c>
      <c r="D5846" s="322">
        <v>711.1</v>
      </c>
      <c r="E5846" s="323" t="s">
        <v>28267</v>
      </c>
    </row>
    <row r="5847" spans="1:5" ht="17.100000000000001" customHeight="1">
      <c r="A5847" s="319">
        <v>9289</v>
      </c>
      <c r="B5847" s="320" t="s">
        <v>33364</v>
      </c>
      <c r="C5847" s="321" t="s">
        <v>27142</v>
      </c>
      <c r="D5847" s="322">
        <v>16647.77</v>
      </c>
    </row>
    <row r="5848" spans="1:5" ht="15" customHeight="1">
      <c r="A5848" s="319">
        <v>8333</v>
      </c>
      <c r="B5848" s="320" t="s">
        <v>33365</v>
      </c>
      <c r="C5848" s="321" t="s">
        <v>27142</v>
      </c>
      <c r="D5848" s="322">
        <v>950</v>
      </c>
      <c r="E5848" s="323" t="s">
        <v>28267</v>
      </c>
    </row>
    <row r="5849" spans="1:5" ht="15" customHeight="1">
      <c r="A5849" s="319">
        <v>8768</v>
      </c>
      <c r="B5849" s="320" t="s">
        <v>33366</v>
      </c>
      <c r="C5849" s="321" t="s">
        <v>27142</v>
      </c>
      <c r="D5849" s="322">
        <v>1380</v>
      </c>
      <c r="E5849" s="323" t="s">
        <v>28267</v>
      </c>
    </row>
    <row r="5850" spans="1:5" ht="15" customHeight="1">
      <c r="A5850" s="319">
        <v>8769</v>
      </c>
      <c r="B5850" s="320" t="s">
        <v>33367</v>
      </c>
      <c r="C5850" s="321" t="s">
        <v>27142</v>
      </c>
      <c r="D5850" s="322">
        <v>1447.59</v>
      </c>
    </row>
    <row r="5851" spans="1:5" ht="15" customHeight="1">
      <c r="A5851" s="319">
        <v>9108</v>
      </c>
      <c r="B5851" s="320" t="s">
        <v>33368</v>
      </c>
      <c r="C5851" s="321" t="s">
        <v>27142</v>
      </c>
      <c r="D5851" s="322">
        <v>120</v>
      </c>
      <c r="E5851" s="323" t="s">
        <v>28267</v>
      </c>
    </row>
    <row r="5852" spans="1:5" ht="15" customHeight="1">
      <c r="A5852" s="319">
        <v>4851</v>
      </c>
      <c r="B5852" s="320" t="s">
        <v>33369</v>
      </c>
      <c r="C5852" s="321" t="s">
        <v>27142</v>
      </c>
      <c r="D5852" s="322">
        <v>260</v>
      </c>
      <c r="E5852" s="323" t="s">
        <v>28267</v>
      </c>
    </row>
    <row r="5853" spans="1:5" ht="15" customHeight="1">
      <c r="A5853" s="319">
        <v>8335</v>
      </c>
      <c r="B5853" s="320" t="s">
        <v>33370</v>
      </c>
      <c r="C5853" s="321" t="s">
        <v>27142</v>
      </c>
      <c r="D5853" s="322">
        <v>305.26</v>
      </c>
    </row>
    <row r="5854" spans="1:5" ht="15" customHeight="1">
      <c r="A5854" s="319">
        <v>8332</v>
      </c>
      <c r="B5854" s="320" t="s">
        <v>33371</v>
      </c>
      <c r="C5854" s="321" t="s">
        <v>27142</v>
      </c>
      <c r="D5854" s="322">
        <v>315.83</v>
      </c>
    </row>
    <row r="5855" spans="1:5" ht="15" customHeight="1">
      <c r="A5855" s="319">
        <v>8765</v>
      </c>
      <c r="B5855" s="320" t="s">
        <v>33372</v>
      </c>
      <c r="C5855" s="321" t="s">
        <v>27142</v>
      </c>
      <c r="D5855" s="322">
        <v>438</v>
      </c>
      <c r="E5855" s="323" t="s">
        <v>28267</v>
      </c>
    </row>
    <row r="5856" spans="1:5" ht="15" customHeight="1">
      <c r="A5856" s="319">
        <v>8336</v>
      </c>
      <c r="B5856" s="320" t="s">
        <v>33373</v>
      </c>
      <c r="C5856" s="321" t="s">
        <v>27142</v>
      </c>
      <c r="D5856" s="322">
        <v>490.19</v>
      </c>
    </row>
    <row r="5857" spans="1:5" ht="15" customHeight="1">
      <c r="A5857" s="319">
        <v>8337</v>
      </c>
      <c r="B5857" s="320" t="s">
        <v>33374</v>
      </c>
      <c r="C5857" s="321" t="s">
        <v>27142</v>
      </c>
      <c r="D5857" s="322">
        <v>760</v>
      </c>
      <c r="E5857" s="323" t="s">
        <v>28267</v>
      </c>
    </row>
    <row r="5858" spans="1:5" ht="15" customHeight="1">
      <c r="A5858" s="319">
        <v>8334</v>
      </c>
      <c r="B5858" s="320" t="s">
        <v>33375</v>
      </c>
      <c r="C5858" s="321" t="s">
        <v>27142</v>
      </c>
      <c r="D5858" s="322">
        <v>565.85</v>
      </c>
    </row>
    <row r="5859" spans="1:5" ht="15" customHeight="1">
      <c r="A5859" s="319">
        <v>3870</v>
      </c>
      <c r="B5859" s="320" t="s">
        <v>33376</v>
      </c>
      <c r="C5859" s="321" t="s">
        <v>27142</v>
      </c>
      <c r="D5859" s="322">
        <v>700.11</v>
      </c>
    </row>
    <row r="5860" spans="1:5" ht="17.100000000000001" customHeight="1">
      <c r="A5860" s="319">
        <v>2599</v>
      </c>
      <c r="B5860" s="320" t="s">
        <v>33377</v>
      </c>
      <c r="C5860" s="321" t="s">
        <v>27142</v>
      </c>
      <c r="D5860" s="322">
        <v>1418</v>
      </c>
      <c r="E5860" s="323" t="s">
        <v>28267</v>
      </c>
    </row>
    <row r="5861" spans="1:5" ht="15" customHeight="1">
      <c r="A5861" s="319">
        <v>12237</v>
      </c>
      <c r="B5861" s="320" t="s">
        <v>33378</v>
      </c>
      <c r="C5861" s="321" t="s">
        <v>27142</v>
      </c>
      <c r="D5861" s="322">
        <v>1172.44</v>
      </c>
    </row>
    <row r="5862" spans="1:5" ht="15" customHeight="1">
      <c r="A5862" s="319">
        <v>3871</v>
      </c>
      <c r="B5862" s="320" t="s">
        <v>33379</v>
      </c>
      <c r="C5862" s="321" t="s">
        <v>27142</v>
      </c>
      <c r="D5862" s="322">
        <v>1860</v>
      </c>
      <c r="E5862" s="323" t="s">
        <v>28267</v>
      </c>
    </row>
    <row r="5863" spans="1:5" ht="15" customHeight="1">
      <c r="A5863" s="319">
        <v>10795</v>
      </c>
      <c r="B5863" s="320" t="s">
        <v>33380</v>
      </c>
      <c r="C5863" s="321" t="s">
        <v>27142</v>
      </c>
      <c r="D5863" s="322">
        <v>2280</v>
      </c>
      <c r="E5863" s="323" t="s">
        <v>28267</v>
      </c>
    </row>
    <row r="5864" spans="1:5" ht="15" customHeight="1">
      <c r="A5864" s="319">
        <v>9748</v>
      </c>
      <c r="C5864" s="321" t="s">
        <v>27142</v>
      </c>
      <c r="D5864" s="322">
        <v>5034.6499999999996</v>
      </c>
    </row>
    <row r="5865" spans="1:5" ht="25.5" customHeight="1">
      <c r="B5865" s="320" t="s">
        <v>27284</v>
      </c>
    </row>
    <row r="5866" spans="1:5" ht="25.5" customHeight="1">
      <c r="A5866" s="319">
        <v>9747</v>
      </c>
      <c r="B5866" s="320" t="s">
        <v>33381</v>
      </c>
      <c r="C5866" s="321" t="s">
        <v>27142</v>
      </c>
      <c r="D5866" s="322">
        <v>2145.84</v>
      </c>
    </row>
    <row r="5867" spans="1:5" ht="25.5" customHeight="1">
      <c r="A5867" s="319">
        <v>8079</v>
      </c>
      <c r="B5867" s="320" t="s">
        <v>33382</v>
      </c>
      <c r="C5867" s="321" t="s">
        <v>27142</v>
      </c>
      <c r="D5867" s="322">
        <v>5807.2</v>
      </c>
    </row>
    <row r="5868" spans="1:5" ht="25.5" customHeight="1">
      <c r="A5868" s="319">
        <v>8095</v>
      </c>
      <c r="B5868" s="320" t="s">
        <v>33383</v>
      </c>
      <c r="C5868" s="321" t="s">
        <v>27142</v>
      </c>
      <c r="D5868" s="322">
        <v>7321</v>
      </c>
    </row>
    <row r="5869" spans="1:5" ht="25.5" customHeight="1">
      <c r="A5869" s="319">
        <v>8059</v>
      </c>
      <c r="B5869" s="320" t="s">
        <v>33384</v>
      </c>
      <c r="C5869" s="321" t="s">
        <v>27142</v>
      </c>
      <c r="D5869" s="322">
        <v>1275.26</v>
      </c>
    </row>
    <row r="5870" spans="1:5" ht="25.5" customHeight="1">
      <c r="A5870" s="319">
        <v>8058</v>
      </c>
      <c r="B5870" s="320" t="s">
        <v>33385</v>
      </c>
      <c r="C5870" s="321" t="s">
        <v>27142</v>
      </c>
      <c r="D5870" s="322">
        <v>1877.49</v>
      </c>
    </row>
    <row r="5871" spans="1:5" ht="25.5" customHeight="1">
      <c r="A5871" s="319">
        <v>8056</v>
      </c>
      <c r="B5871" s="320" t="s">
        <v>33386</v>
      </c>
      <c r="C5871" s="321" t="s">
        <v>27142</v>
      </c>
      <c r="D5871" s="322">
        <v>15208.93</v>
      </c>
    </row>
    <row r="5872" spans="1:5" ht="25.5" customHeight="1">
      <c r="A5872" s="319">
        <v>8064</v>
      </c>
      <c r="B5872" s="320" t="s">
        <v>33387</v>
      </c>
      <c r="C5872" s="321" t="s">
        <v>27142</v>
      </c>
      <c r="D5872" s="322">
        <v>1270.54</v>
      </c>
    </row>
    <row r="5873" spans="1:4" ht="25.5" customHeight="1">
      <c r="A5873" s="319">
        <v>8063</v>
      </c>
      <c r="B5873" s="320" t="s">
        <v>33388</v>
      </c>
      <c r="C5873" s="321" t="s">
        <v>27142</v>
      </c>
      <c r="D5873" s="322">
        <v>1877.49</v>
      </c>
    </row>
    <row r="5874" spans="1:4" ht="25.5" customHeight="1">
      <c r="A5874" s="319">
        <v>8065</v>
      </c>
      <c r="B5874" s="320" t="s">
        <v>33389</v>
      </c>
      <c r="C5874" s="321" t="s">
        <v>27142</v>
      </c>
      <c r="D5874" s="322">
        <v>5233.32</v>
      </c>
    </row>
    <row r="5875" spans="1:4" ht="25.5" customHeight="1">
      <c r="A5875" s="319">
        <v>8062</v>
      </c>
      <c r="B5875" s="320" t="s">
        <v>33390</v>
      </c>
      <c r="C5875" s="321" t="s">
        <v>27142</v>
      </c>
      <c r="D5875" s="322">
        <v>15208.93</v>
      </c>
    </row>
    <row r="5876" spans="1:4" ht="25.5" customHeight="1">
      <c r="A5876" s="319">
        <v>8060</v>
      </c>
      <c r="B5876" s="320" t="s">
        <v>33391</v>
      </c>
      <c r="C5876" s="321" t="s">
        <v>27142</v>
      </c>
      <c r="D5876" s="322">
        <v>2512.75</v>
      </c>
    </row>
    <row r="5877" spans="1:4" ht="25.5" customHeight="1">
      <c r="A5877" s="319">
        <v>8073</v>
      </c>
      <c r="B5877" s="320" t="s">
        <v>33392</v>
      </c>
      <c r="C5877" s="321" t="s">
        <v>27142</v>
      </c>
      <c r="D5877" s="322">
        <v>16779.349999999999</v>
      </c>
    </row>
    <row r="5878" spans="1:4" ht="25.5" customHeight="1">
      <c r="A5878" s="319">
        <v>8074</v>
      </c>
      <c r="B5878" s="320" t="s">
        <v>33393</v>
      </c>
      <c r="C5878" s="321" t="s">
        <v>27142</v>
      </c>
      <c r="D5878" s="322">
        <v>7446.24</v>
      </c>
    </row>
    <row r="5879" spans="1:4" ht="25.5" customHeight="1">
      <c r="A5879" s="319">
        <v>8075</v>
      </c>
      <c r="B5879" s="320" t="s">
        <v>33394</v>
      </c>
      <c r="C5879" s="321" t="s">
        <v>27142</v>
      </c>
      <c r="D5879" s="322">
        <v>7446.24</v>
      </c>
    </row>
    <row r="5880" spans="1:4" ht="25.5" customHeight="1">
      <c r="A5880" s="319">
        <v>8068</v>
      </c>
      <c r="B5880" s="320" t="s">
        <v>33395</v>
      </c>
      <c r="C5880" s="321" t="s">
        <v>27142</v>
      </c>
      <c r="D5880" s="322">
        <v>6440.17</v>
      </c>
    </row>
    <row r="5881" spans="1:4" ht="25.5" customHeight="1">
      <c r="A5881" s="319">
        <v>8070</v>
      </c>
      <c r="B5881" s="320" t="s">
        <v>33396</v>
      </c>
      <c r="C5881" s="321" t="s">
        <v>27142</v>
      </c>
      <c r="D5881" s="322">
        <v>11831.75</v>
      </c>
    </row>
    <row r="5882" spans="1:4" ht="25.5" customHeight="1">
      <c r="A5882" s="319">
        <v>8069</v>
      </c>
      <c r="B5882" s="320" t="s">
        <v>33397</v>
      </c>
      <c r="C5882" s="321" t="s">
        <v>27142</v>
      </c>
      <c r="D5882" s="322">
        <v>10044.07</v>
      </c>
    </row>
    <row r="5883" spans="1:4" ht="25.5" customHeight="1">
      <c r="A5883" s="319">
        <v>8067</v>
      </c>
      <c r="B5883" s="320" t="s">
        <v>33398</v>
      </c>
      <c r="C5883" s="321" t="s">
        <v>27142</v>
      </c>
      <c r="D5883" s="322">
        <v>4371.3599999999997</v>
      </c>
    </row>
    <row r="5884" spans="1:4" ht="25.5" customHeight="1">
      <c r="A5884" s="319">
        <v>8038</v>
      </c>
      <c r="B5884" s="320" t="s">
        <v>33399</v>
      </c>
      <c r="C5884" s="321" t="s">
        <v>27142</v>
      </c>
      <c r="D5884" s="322">
        <v>2262.4</v>
      </c>
    </row>
    <row r="5885" spans="1:4" ht="25.5" customHeight="1">
      <c r="A5885" s="319">
        <v>8036</v>
      </c>
      <c r="B5885" s="320" t="s">
        <v>33400</v>
      </c>
      <c r="C5885" s="321" t="s">
        <v>27142</v>
      </c>
      <c r="D5885" s="322">
        <v>2349.9</v>
      </c>
    </row>
    <row r="5886" spans="1:4" ht="25.5" customHeight="1">
      <c r="A5886" s="319">
        <v>8039</v>
      </c>
      <c r="B5886" s="320" t="s">
        <v>33401</v>
      </c>
      <c r="C5886" s="321" t="s">
        <v>27142</v>
      </c>
      <c r="D5886" s="322">
        <v>1204.45</v>
      </c>
    </row>
    <row r="5887" spans="1:4" ht="25.5" customHeight="1">
      <c r="A5887" s="319">
        <v>8041</v>
      </c>
      <c r="B5887" s="320" t="s">
        <v>33402</v>
      </c>
      <c r="C5887" s="321" t="s">
        <v>27142</v>
      </c>
      <c r="D5887" s="322">
        <v>1204.45</v>
      </c>
    </row>
    <row r="5888" spans="1:4" ht="25.5" customHeight="1">
      <c r="A5888" s="319">
        <v>8040</v>
      </c>
      <c r="B5888" s="320" t="s">
        <v>33403</v>
      </c>
      <c r="C5888" s="321" t="s">
        <v>27142</v>
      </c>
      <c r="D5888" s="322">
        <v>1263.3900000000001</v>
      </c>
    </row>
    <row r="5889" spans="1:4" ht="25.5" customHeight="1">
      <c r="A5889" s="319">
        <v>8042</v>
      </c>
      <c r="B5889" s="320" t="s">
        <v>33404</v>
      </c>
      <c r="C5889" s="321" t="s">
        <v>27142</v>
      </c>
      <c r="D5889" s="322">
        <v>1204.45</v>
      </c>
    </row>
    <row r="5890" spans="1:4" ht="15" customHeight="1">
      <c r="A5890" s="319">
        <v>8043</v>
      </c>
      <c r="C5890" s="321" t="s">
        <v>27142</v>
      </c>
      <c r="D5890" s="322">
        <v>1275.26</v>
      </c>
    </row>
    <row r="5891" spans="1:4" ht="25.5" customHeight="1">
      <c r="B5891" s="320" t="s">
        <v>33405</v>
      </c>
    </row>
    <row r="5892" spans="1:4" ht="25.5" customHeight="1">
      <c r="A5892" s="319">
        <v>8044</v>
      </c>
      <c r="B5892" s="320" t="s">
        <v>33406</v>
      </c>
      <c r="C5892" s="321" t="s">
        <v>27142</v>
      </c>
      <c r="D5892" s="322">
        <v>1263.3900000000001</v>
      </c>
    </row>
    <row r="5893" spans="1:4" ht="25.5" customHeight="1">
      <c r="A5893" s="319">
        <v>8045</v>
      </c>
      <c r="B5893" s="320" t="s">
        <v>33407</v>
      </c>
      <c r="C5893" s="321" t="s">
        <v>27142</v>
      </c>
      <c r="D5893" s="322">
        <v>1204.45</v>
      </c>
    </row>
    <row r="5894" spans="1:4" ht="25.5" customHeight="1">
      <c r="A5894" s="319">
        <v>8046</v>
      </c>
      <c r="B5894" s="320" t="s">
        <v>33408</v>
      </c>
      <c r="C5894" s="321" t="s">
        <v>27142</v>
      </c>
      <c r="D5894" s="322">
        <v>1369.73</v>
      </c>
    </row>
    <row r="5895" spans="1:4" ht="25.5" customHeight="1">
      <c r="A5895" s="319">
        <v>8047</v>
      </c>
      <c r="B5895" s="320" t="s">
        <v>33409</v>
      </c>
      <c r="C5895" s="321" t="s">
        <v>27142</v>
      </c>
      <c r="D5895" s="322">
        <v>1169.03</v>
      </c>
    </row>
    <row r="5896" spans="1:4" ht="25.5" customHeight="1">
      <c r="A5896" s="319">
        <v>8049</v>
      </c>
      <c r="B5896" s="320" t="s">
        <v>33410</v>
      </c>
      <c r="C5896" s="321" t="s">
        <v>27142</v>
      </c>
      <c r="D5896" s="322">
        <v>1140.67</v>
      </c>
    </row>
    <row r="5897" spans="1:4" ht="25.5" customHeight="1">
      <c r="A5897" s="319">
        <v>8048</v>
      </c>
      <c r="B5897" s="320" t="s">
        <v>33411</v>
      </c>
      <c r="C5897" s="321" t="s">
        <v>27142</v>
      </c>
      <c r="D5897" s="322">
        <v>1313.08</v>
      </c>
    </row>
    <row r="5898" spans="1:4" ht="25.5" customHeight="1">
      <c r="A5898" s="319">
        <v>8050</v>
      </c>
      <c r="B5898" s="320" t="s">
        <v>33412</v>
      </c>
      <c r="C5898" s="321" t="s">
        <v>27142</v>
      </c>
      <c r="D5898" s="322">
        <v>1147.74</v>
      </c>
    </row>
    <row r="5899" spans="1:4" ht="25.5" customHeight="1">
      <c r="A5899" s="319">
        <v>8052</v>
      </c>
      <c r="B5899" s="320" t="s">
        <v>33413</v>
      </c>
      <c r="C5899" s="321" t="s">
        <v>27142</v>
      </c>
      <c r="D5899" s="322">
        <v>1251.6600000000001</v>
      </c>
    </row>
    <row r="5900" spans="1:4" ht="25.5" customHeight="1">
      <c r="A5900" s="319">
        <v>8051</v>
      </c>
      <c r="B5900" s="320" t="s">
        <v>33414</v>
      </c>
      <c r="C5900" s="321" t="s">
        <v>27142</v>
      </c>
      <c r="D5900" s="322">
        <v>1270.54</v>
      </c>
    </row>
    <row r="5901" spans="1:4" ht="25.5" customHeight="1">
      <c r="A5901" s="319">
        <v>8053</v>
      </c>
      <c r="B5901" s="320" t="s">
        <v>33415</v>
      </c>
      <c r="C5901" s="321" t="s">
        <v>27142</v>
      </c>
      <c r="D5901" s="322">
        <v>1232.82</v>
      </c>
    </row>
    <row r="5902" spans="1:4" ht="25.5" customHeight="1">
      <c r="A5902" s="319">
        <v>8054</v>
      </c>
      <c r="B5902" s="320" t="s">
        <v>33416</v>
      </c>
      <c r="C5902" s="321" t="s">
        <v>27142</v>
      </c>
      <c r="D5902" s="322">
        <v>1169.03</v>
      </c>
    </row>
    <row r="5903" spans="1:4" ht="25.5" customHeight="1">
      <c r="A5903" s="319">
        <v>8080</v>
      </c>
      <c r="B5903" s="320" t="s">
        <v>33417</v>
      </c>
      <c r="C5903" s="321" t="s">
        <v>27142</v>
      </c>
      <c r="D5903" s="322">
        <v>4196.67</v>
      </c>
    </row>
    <row r="5904" spans="1:4" ht="25.5" customHeight="1">
      <c r="A5904" s="319">
        <v>8066</v>
      </c>
      <c r="B5904" s="320" t="s">
        <v>33418</v>
      </c>
      <c r="C5904" s="321" t="s">
        <v>27142</v>
      </c>
      <c r="D5904" s="322">
        <v>12485.89</v>
      </c>
    </row>
    <row r="5905" spans="1:4" ht="25.5" customHeight="1">
      <c r="A5905" s="319">
        <v>8071</v>
      </c>
      <c r="B5905" s="320" t="s">
        <v>33419</v>
      </c>
      <c r="C5905" s="321" t="s">
        <v>27142</v>
      </c>
      <c r="D5905" s="322">
        <v>11123.31</v>
      </c>
    </row>
    <row r="5906" spans="1:4" ht="25.5" customHeight="1">
      <c r="A5906" s="319">
        <v>8072</v>
      </c>
      <c r="B5906" s="320" t="s">
        <v>33420</v>
      </c>
      <c r="C5906" s="321" t="s">
        <v>27142</v>
      </c>
      <c r="D5906" s="322">
        <v>16840.72</v>
      </c>
    </row>
    <row r="5907" spans="1:4" ht="25.5" customHeight="1">
      <c r="A5907" s="319">
        <v>8076</v>
      </c>
      <c r="B5907" s="320" t="s">
        <v>33421</v>
      </c>
      <c r="C5907" s="321" t="s">
        <v>27142</v>
      </c>
      <c r="D5907" s="322">
        <v>14169.79</v>
      </c>
    </row>
    <row r="5908" spans="1:4" ht="25.5" customHeight="1">
      <c r="A5908" s="319">
        <v>8077</v>
      </c>
      <c r="B5908" s="320" t="s">
        <v>33422</v>
      </c>
      <c r="C5908" s="321" t="s">
        <v>27142</v>
      </c>
      <c r="D5908" s="322">
        <v>24974.17</v>
      </c>
    </row>
    <row r="5909" spans="1:4" ht="25.5" customHeight="1">
      <c r="A5909" s="319">
        <v>8078</v>
      </c>
      <c r="B5909" s="320" t="s">
        <v>33423</v>
      </c>
      <c r="C5909" s="321" t="s">
        <v>27142</v>
      </c>
      <c r="D5909" s="322">
        <v>25196.18</v>
      </c>
    </row>
    <row r="5910" spans="1:4" ht="25.5" customHeight="1">
      <c r="A5910" s="319">
        <v>8055</v>
      </c>
      <c r="B5910" s="320" t="s">
        <v>33424</v>
      </c>
      <c r="C5910" s="321" t="s">
        <v>27142</v>
      </c>
      <c r="D5910" s="322">
        <v>35280.339999999997</v>
      </c>
    </row>
    <row r="5911" spans="1:4" ht="25.5" customHeight="1">
      <c r="A5911" s="319">
        <v>8061</v>
      </c>
      <c r="B5911" s="320" t="s">
        <v>33425</v>
      </c>
      <c r="C5911" s="321" t="s">
        <v>27142</v>
      </c>
      <c r="D5911" s="322">
        <v>35459.870000000003</v>
      </c>
    </row>
    <row r="5912" spans="1:4" ht="25.5" customHeight="1">
      <c r="A5912" s="319">
        <v>8020</v>
      </c>
      <c r="B5912" s="320" t="s">
        <v>33426</v>
      </c>
      <c r="C5912" s="321" t="s">
        <v>27142</v>
      </c>
      <c r="D5912" s="322">
        <v>4411.7</v>
      </c>
    </row>
    <row r="5913" spans="1:4" ht="25.5" customHeight="1">
      <c r="A5913" s="319">
        <v>8025</v>
      </c>
      <c r="B5913" s="320" t="s">
        <v>33427</v>
      </c>
      <c r="C5913" s="321" t="s">
        <v>27142</v>
      </c>
      <c r="D5913" s="322">
        <v>2987.16</v>
      </c>
    </row>
    <row r="5914" spans="1:4" ht="25.5" customHeight="1">
      <c r="A5914" s="319">
        <v>8022</v>
      </c>
      <c r="B5914" s="320" t="s">
        <v>33428</v>
      </c>
      <c r="C5914" s="321" t="s">
        <v>27142</v>
      </c>
      <c r="D5914" s="322">
        <v>4611.29</v>
      </c>
    </row>
    <row r="5915" spans="1:4" ht="25.5" customHeight="1">
      <c r="A5915" s="319">
        <v>8023</v>
      </c>
      <c r="B5915" s="320" t="s">
        <v>33429</v>
      </c>
      <c r="C5915" s="321" t="s">
        <v>27142</v>
      </c>
      <c r="D5915" s="322">
        <v>5056.4399999999996</v>
      </c>
    </row>
    <row r="5916" spans="1:4" ht="15" customHeight="1">
      <c r="A5916" s="319">
        <v>8019</v>
      </c>
      <c r="C5916" s="321" t="s">
        <v>27142</v>
      </c>
      <c r="D5916" s="322">
        <v>22989.1</v>
      </c>
    </row>
    <row r="5917" spans="1:4" ht="25.5" customHeight="1">
      <c r="B5917" s="320" t="s">
        <v>33430</v>
      </c>
    </row>
    <row r="5918" spans="1:4" ht="25.5" customHeight="1">
      <c r="A5918" s="319">
        <v>10103</v>
      </c>
      <c r="B5918" s="320" t="s">
        <v>28002</v>
      </c>
      <c r="C5918" s="321" t="s">
        <v>27142</v>
      </c>
      <c r="D5918" s="322">
        <v>5168.0600000000004</v>
      </c>
    </row>
    <row r="5919" spans="1:4" ht="25.5" customHeight="1">
      <c r="A5919" s="319">
        <v>10104</v>
      </c>
      <c r="B5919" s="320" t="s">
        <v>28003</v>
      </c>
      <c r="C5919" s="321" t="s">
        <v>27142</v>
      </c>
      <c r="D5919" s="322">
        <v>1945.63</v>
      </c>
    </row>
    <row r="5920" spans="1:4" ht="25.5" customHeight="1">
      <c r="A5920" s="319">
        <v>10105</v>
      </c>
      <c r="B5920" s="320" t="s">
        <v>28004</v>
      </c>
      <c r="C5920" s="321" t="s">
        <v>27142</v>
      </c>
      <c r="D5920" s="322">
        <v>1945.63</v>
      </c>
    </row>
    <row r="5921" spans="1:4" ht="25.5" customHeight="1">
      <c r="A5921" s="319">
        <v>8024</v>
      </c>
      <c r="B5921" s="320" t="s">
        <v>33431</v>
      </c>
      <c r="C5921" s="321" t="s">
        <v>27142</v>
      </c>
      <c r="D5921" s="322">
        <v>19050.07</v>
      </c>
    </row>
    <row r="5922" spans="1:4" ht="25.5" customHeight="1">
      <c r="A5922" s="319">
        <v>8026</v>
      </c>
      <c r="B5922" s="320" t="s">
        <v>33432</v>
      </c>
      <c r="C5922" s="321" t="s">
        <v>27142</v>
      </c>
      <c r="D5922" s="322">
        <v>18033.849999999999</v>
      </c>
    </row>
    <row r="5923" spans="1:4" ht="25.5" customHeight="1">
      <c r="A5923" s="319">
        <v>8027</v>
      </c>
      <c r="B5923" s="320" t="s">
        <v>33433</v>
      </c>
      <c r="C5923" s="321" t="s">
        <v>27142</v>
      </c>
      <c r="D5923" s="322">
        <v>18033.849999999999</v>
      </c>
    </row>
    <row r="5924" spans="1:4" ht="25.5" customHeight="1">
      <c r="A5924" s="319">
        <v>8028</v>
      </c>
      <c r="B5924" s="320" t="s">
        <v>33434</v>
      </c>
      <c r="C5924" s="321" t="s">
        <v>27142</v>
      </c>
      <c r="D5924" s="322">
        <v>9971.67</v>
      </c>
    </row>
    <row r="5925" spans="1:4" ht="25.5" customHeight="1">
      <c r="A5925" s="319">
        <v>8029</v>
      </c>
      <c r="B5925" s="320" t="s">
        <v>33435</v>
      </c>
      <c r="C5925" s="321" t="s">
        <v>27142</v>
      </c>
      <c r="D5925" s="322">
        <v>9971.67</v>
      </c>
    </row>
    <row r="5926" spans="1:4" ht="25.5" customHeight="1">
      <c r="A5926" s="319">
        <v>8030</v>
      </c>
      <c r="B5926" s="320" t="s">
        <v>33436</v>
      </c>
      <c r="C5926" s="321" t="s">
        <v>27142</v>
      </c>
      <c r="D5926" s="322">
        <v>56404.1</v>
      </c>
    </row>
    <row r="5927" spans="1:4" ht="25.5" customHeight="1">
      <c r="A5927" s="319">
        <v>9746</v>
      </c>
      <c r="B5927" s="320" t="s">
        <v>33437</v>
      </c>
      <c r="C5927" s="321" t="s">
        <v>27142</v>
      </c>
      <c r="D5927" s="322">
        <v>36858.21</v>
      </c>
    </row>
    <row r="5928" spans="1:4" ht="25.5" customHeight="1">
      <c r="A5928" s="319">
        <v>10101</v>
      </c>
      <c r="B5928" s="320" t="s">
        <v>28005</v>
      </c>
      <c r="C5928" s="321" t="s">
        <v>27142</v>
      </c>
      <c r="D5928" s="322">
        <v>10336.31</v>
      </c>
    </row>
    <row r="5929" spans="1:4" ht="25.5" customHeight="1">
      <c r="A5929" s="319">
        <v>8081</v>
      </c>
      <c r="B5929" s="320" t="s">
        <v>33438</v>
      </c>
      <c r="C5929" s="321" t="s">
        <v>27142</v>
      </c>
      <c r="D5929" s="322">
        <v>215087.44</v>
      </c>
    </row>
    <row r="5930" spans="1:4" ht="25.5" customHeight="1">
      <c r="A5930" s="319">
        <v>10102</v>
      </c>
      <c r="B5930" s="320" t="s">
        <v>28006</v>
      </c>
      <c r="C5930" s="321" t="s">
        <v>27142</v>
      </c>
      <c r="D5930" s="322">
        <v>20672.509999999998</v>
      </c>
    </row>
    <row r="5931" spans="1:4" ht="17.100000000000001" customHeight="1">
      <c r="A5931" s="319">
        <v>11824</v>
      </c>
      <c r="B5931" s="320" t="s">
        <v>33439</v>
      </c>
      <c r="C5931" s="321" t="s">
        <v>27142</v>
      </c>
      <c r="D5931" s="322">
        <v>409.13</v>
      </c>
    </row>
    <row r="5932" spans="1:4" ht="25.5" customHeight="1">
      <c r="A5932" s="319">
        <v>9379</v>
      </c>
      <c r="B5932" s="320" t="s">
        <v>33440</v>
      </c>
      <c r="C5932" s="321" t="s">
        <v>27142</v>
      </c>
      <c r="D5932" s="322">
        <v>2173.0700000000002</v>
      </c>
    </row>
    <row r="5933" spans="1:4" ht="25.5" customHeight="1">
      <c r="A5933" s="319">
        <v>13712</v>
      </c>
      <c r="B5933" s="320" t="s">
        <v>33441</v>
      </c>
      <c r="C5933" s="321" t="s">
        <v>27142</v>
      </c>
      <c r="D5933" s="322">
        <v>7921.72</v>
      </c>
    </row>
    <row r="5934" spans="1:4" ht="17.100000000000001" customHeight="1">
      <c r="A5934" s="319">
        <v>10796</v>
      </c>
      <c r="B5934" s="320" t="s">
        <v>33442</v>
      </c>
      <c r="C5934" s="321" t="s">
        <v>27142</v>
      </c>
      <c r="D5934" s="322">
        <v>5772.4</v>
      </c>
    </row>
    <row r="5935" spans="1:4" ht="25.5" customHeight="1">
      <c r="A5935" s="319">
        <v>7538</v>
      </c>
      <c r="B5935" s="320" t="s">
        <v>27600</v>
      </c>
      <c r="C5935" s="321" t="s">
        <v>27142</v>
      </c>
      <c r="D5935" s="322">
        <v>2479.7199999999998</v>
      </c>
    </row>
    <row r="5936" spans="1:4" ht="25.5" customHeight="1">
      <c r="A5936" s="319">
        <v>7402</v>
      </c>
      <c r="B5936" s="320" t="s">
        <v>33443</v>
      </c>
      <c r="C5936" s="321" t="s">
        <v>27142</v>
      </c>
      <c r="D5936" s="322">
        <v>2715.82</v>
      </c>
    </row>
    <row r="5937" spans="1:5" ht="17.100000000000001" customHeight="1">
      <c r="A5937" s="319">
        <v>9229</v>
      </c>
      <c r="B5937" s="320" t="s">
        <v>33444</v>
      </c>
      <c r="C5937" s="321" t="s">
        <v>27142</v>
      </c>
      <c r="D5937" s="322">
        <v>2427.61</v>
      </c>
    </row>
    <row r="5938" spans="1:5" ht="17.100000000000001" customHeight="1">
      <c r="A5938" s="319">
        <v>9222</v>
      </c>
      <c r="B5938" s="320" t="s">
        <v>33445</v>
      </c>
      <c r="C5938" s="321" t="s">
        <v>27142</v>
      </c>
      <c r="D5938" s="322">
        <v>8502.33</v>
      </c>
    </row>
    <row r="5939" spans="1:5" ht="34.15" customHeight="1">
      <c r="A5939" s="319">
        <v>13528</v>
      </c>
      <c r="B5939" s="320" t="s">
        <v>27601</v>
      </c>
      <c r="C5939" s="321" t="s">
        <v>27142</v>
      </c>
      <c r="D5939" s="322">
        <v>6175.46</v>
      </c>
    </row>
    <row r="5940" spans="1:5" ht="34.15" customHeight="1">
      <c r="A5940" s="319">
        <v>13508</v>
      </c>
      <c r="B5940" s="320" t="s">
        <v>27602</v>
      </c>
      <c r="C5940" s="321" t="s">
        <v>27142</v>
      </c>
      <c r="D5940" s="322">
        <v>31595.69</v>
      </c>
    </row>
    <row r="5941" spans="1:5" ht="17.100000000000001" customHeight="1">
      <c r="A5941" s="319">
        <v>10386</v>
      </c>
      <c r="B5941" s="320" t="s">
        <v>33446</v>
      </c>
      <c r="C5941" s="321" t="s">
        <v>27142</v>
      </c>
      <c r="D5941" s="322">
        <v>53.04</v>
      </c>
      <c r="E5941" s="323" t="s">
        <v>28267</v>
      </c>
    </row>
    <row r="5942" spans="1:5" ht="17.100000000000001" customHeight="1">
      <c r="A5942" s="319">
        <v>2527</v>
      </c>
      <c r="B5942" s="320" t="s">
        <v>33447</v>
      </c>
      <c r="C5942" s="321" t="s">
        <v>27142</v>
      </c>
      <c r="D5942" s="322">
        <v>385.53</v>
      </c>
      <c r="E5942" s="323" t="s">
        <v>28267</v>
      </c>
    </row>
    <row r="5943" spans="1:5" ht="17.100000000000001" customHeight="1">
      <c r="A5943" s="319">
        <v>8829</v>
      </c>
      <c r="B5943" s="320" t="s">
        <v>33448</v>
      </c>
      <c r="C5943" s="321" t="s">
        <v>27142</v>
      </c>
      <c r="D5943" s="322">
        <v>90.34</v>
      </c>
      <c r="E5943" s="323" t="s">
        <v>28267</v>
      </c>
    </row>
    <row r="5944" spans="1:5" ht="15" customHeight="1">
      <c r="A5944" s="319">
        <v>2528</v>
      </c>
      <c r="C5944" s="321" t="s">
        <v>27142</v>
      </c>
      <c r="D5944" s="322">
        <v>540.27</v>
      </c>
      <c r="E5944" s="323" t="s">
        <v>28267</v>
      </c>
    </row>
    <row r="5945" spans="1:5" ht="17.100000000000001" customHeight="1">
      <c r="B5945" s="320" t="s">
        <v>33449</v>
      </c>
    </row>
    <row r="5946" spans="1:5" ht="17.100000000000001" customHeight="1">
      <c r="A5946" s="319">
        <v>2531</v>
      </c>
      <c r="B5946" s="320" t="s">
        <v>33450</v>
      </c>
      <c r="C5946" s="321" t="s">
        <v>27142</v>
      </c>
      <c r="D5946" s="322">
        <v>567.77</v>
      </c>
      <c r="E5946" s="323" t="s">
        <v>28267</v>
      </c>
    </row>
    <row r="5947" spans="1:5" ht="17.100000000000001" customHeight="1">
      <c r="A5947" s="319">
        <v>11823</v>
      </c>
      <c r="B5947" s="320" t="s">
        <v>33451</v>
      </c>
      <c r="C5947" s="321" t="s">
        <v>27142</v>
      </c>
      <c r="D5947" s="322">
        <v>651.13</v>
      </c>
      <c r="E5947" s="323" t="s">
        <v>28267</v>
      </c>
    </row>
    <row r="5948" spans="1:5" ht="17.100000000000001" customHeight="1">
      <c r="A5948" s="319">
        <v>9334</v>
      </c>
      <c r="B5948" s="320" t="s">
        <v>33452</v>
      </c>
      <c r="C5948" s="321" t="s">
        <v>27142</v>
      </c>
      <c r="D5948" s="322">
        <v>288.7</v>
      </c>
      <c r="E5948" s="323" t="s">
        <v>28267</v>
      </c>
    </row>
    <row r="5949" spans="1:5" ht="17.100000000000001" customHeight="1">
      <c r="A5949" s="319">
        <v>2532</v>
      </c>
      <c r="B5949" s="320" t="s">
        <v>33453</v>
      </c>
      <c r="C5949" s="321" t="s">
        <v>27142</v>
      </c>
      <c r="D5949" s="322">
        <v>654.41</v>
      </c>
      <c r="E5949" s="323" t="s">
        <v>28267</v>
      </c>
    </row>
    <row r="5950" spans="1:5" ht="17.100000000000001" customHeight="1">
      <c r="A5950" s="319">
        <v>13061</v>
      </c>
      <c r="B5950" s="320" t="s">
        <v>33454</v>
      </c>
      <c r="C5950" s="321" t="s">
        <v>27142</v>
      </c>
      <c r="D5950" s="322">
        <v>955.43</v>
      </c>
      <c r="E5950" s="323" t="s">
        <v>28267</v>
      </c>
    </row>
    <row r="5951" spans="1:5" ht="17.100000000000001" customHeight="1">
      <c r="A5951" s="319">
        <v>6778</v>
      </c>
      <c r="B5951" s="320" t="s">
        <v>33455</v>
      </c>
      <c r="C5951" s="321" t="s">
        <v>27142</v>
      </c>
      <c r="D5951" s="322">
        <v>1118.2</v>
      </c>
      <c r="E5951" s="323" t="s">
        <v>28267</v>
      </c>
    </row>
    <row r="5952" spans="1:5" ht="17.100000000000001" customHeight="1">
      <c r="A5952" s="319">
        <v>4908</v>
      </c>
      <c r="B5952" s="320" t="s">
        <v>33456</v>
      </c>
      <c r="C5952" s="321" t="s">
        <v>27142</v>
      </c>
      <c r="D5952" s="322">
        <v>1792</v>
      </c>
      <c r="E5952" s="323" t="s">
        <v>28267</v>
      </c>
    </row>
    <row r="5953" spans="1:5" ht="17.100000000000001" customHeight="1">
      <c r="A5953" s="319">
        <v>8261</v>
      </c>
      <c r="B5953" s="320" t="s">
        <v>33457</v>
      </c>
      <c r="C5953" s="321" t="s">
        <v>27142</v>
      </c>
      <c r="D5953" s="322">
        <v>700</v>
      </c>
      <c r="E5953" s="323" t="s">
        <v>28267</v>
      </c>
    </row>
    <row r="5954" spans="1:5" ht="17.100000000000001" customHeight="1">
      <c r="A5954" s="319">
        <v>13157</v>
      </c>
      <c r="B5954" s="320" t="s">
        <v>33458</v>
      </c>
      <c r="C5954" s="321" t="s">
        <v>27142</v>
      </c>
      <c r="D5954" s="322">
        <v>145.30000000000001</v>
      </c>
      <c r="E5954" s="323" t="s">
        <v>28267</v>
      </c>
    </row>
    <row r="5955" spans="1:5" ht="17.100000000000001" customHeight="1">
      <c r="A5955" s="319">
        <v>6925</v>
      </c>
      <c r="B5955" s="320" t="s">
        <v>33459</v>
      </c>
      <c r="C5955" s="321" t="s">
        <v>27142</v>
      </c>
      <c r="D5955" s="322">
        <v>273</v>
      </c>
      <c r="E5955" s="323" t="s">
        <v>28267</v>
      </c>
    </row>
    <row r="5956" spans="1:5" ht="17.100000000000001" customHeight="1">
      <c r="A5956" s="319">
        <v>6924</v>
      </c>
      <c r="B5956" s="320" t="s">
        <v>33460</v>
      </c>
      <c r="C5956" s="321" t="s">
        <v>27142</v>
      </c>
      <c r="D5956" s="322">
        <v>399.9</v>
      </c>
      <c r="E5956" s="323" t="s">
        <v>28267</v>
      </c>
    </row>
    <row r="5957" spans="1:5" ht="17.100000000000001" customHeight="1">
      <c r="A5957" s="319">
        <v>2535</v>
      </c>
      <c r="B5957" s="320" t="s">
        <v>33461</v>
      </c>
      <c r="C5957" s="321" t="s">
        <v>27142</v>
      </c>
      <c r="D5957" s="322">
        <v>23.32</v>
      </c>
      <c r="E5957" s="323" t="s">
        <v>28267</v>
      </c>
    </row>
    <row r="5958" spans="1:5" ht="17.100000000000001" customHeight="1">
      <c r="A5958" s="319">
        <v>10695</v>
      </c>
      <c r="B5958" s="320" t="s">
        <v>33462</v>
      </c>
      <c r="C5958" s="321" t="s">
        <v>27142</v>
      </c>
      <c r="D5958" s="322">
        <v>46.31</v>
      </c>
      <c r="E5958" s="323" t="s">
        <v>28267</v>
      </c>
    </row>
    <row r="5959" spans="1:5" ht="17.100000000000001" customHeight="1">
      <c r="A5959" s="319">
        <v>557</v>
      </c>
      <c r="B5959" s="320" t="s">
        <v>33463</v>
      </c>
      <c r="C5959" s="321" t="s">
        <v>27142</v>
      </c>
      <c r="D5959" s="322">
        <v>273</v>
      </c>
      <c r="E5959" s="323" t="s">
        <v>28267</v>
      </c>
    </row>
    <row r="5960" spans="1:5" ht="17.100000000000001" customHeight="1">
      <c r="A5960" s="319">
        <v>558</v>
      </c>
      <c r="B5960" s="320" t="s">
        <v>33464</v>
      </c>
      <c r="C5960" s="321" t="s">
        <v>27142</v>
      </c>
      <c r="D5960" s="322">
        <v>163.4</v>
      </c>
      <c r="E5960" s="323" t="s">
        <v>28267</v>
      </c>
    </row>
    <row r="5961" spans="1:5" ht="17.100000000000001" customHeight="1">
      <c r="A5961" s="319">
        <v>559</v>
      </c>
      <c r="B5961" s="320" t="s">
        <v>33465</v>
      </c>
      <c r="C5961" s="321" t="s">
        <v>27142</v>
      </c>
      <c r="D5961" s="322">
        <v>450</v>
      </c>
      <c r="E5961" s="323" t="s">
        <v>28267</v>
      </c>
    </row>
    <row r="5962" spans="1:5" ht="15" customHeight="1">
      <c r="A5962" s="319">
        <v>4697</v>
      </c>
      <c r="B5962" s="320" t="s">
        <v>33466</v>
      </c>
      <c r="C5962" s="321" t="s">
        <v>27142</v>
      </c>
      <c r="D5962" s="322">
        <v>96.62</v>
      </c>
    </row>
    <row r="5963" spans="1:5" ht="17.100000000000001" customHeight="1">
      <c r="A5963" s="319">
        <v>3317</v>
      </c>
      <c r="B5963" s="320" t="s">
        <v>33467</v>
      </c>
      <c r="C5963" s="321" t="s">
        <v>27150</v>
      </c>
      <c r="D5963" s="322">
        <v>1588</v>
      </c>
      <c r="E5963" s="323" t="s">
        <v>28267</v>
      </c>
    </row>
    <row r="5964" spans="1:5" ht="17.100000000000001" customHeight="1">
      <c r="A5964" s="319">
        <v>8635</v>
      </c>
      <c r="B5964" s="320" t="s">
        <v>33468</v>
      </c>
      <c r="C5964" s="321" t="s">
        <v>27150</v>
      </c>
      <c r="D5964" s="322">
        <v>3528</v>
      </c>
      <c r="E5964" s="323" t="s">
        <v>28267</v>
      </c>
    </row>
    <row r="5965" spans="1:5" ht="15" customHeight="1">
      <c r="A5965" s="319">
        <v>4198</v>
      </c>
      <c r="B5965" s="320" t="s">
        <v>33469</v>
      </c>
      <c r="C5965" s="321" t="s">
        <v>27142</v>
      </c>
      <c r="D5965" s="322">
        <v>330</v>
      </c>
      <c r="E5965" s="323" t="s">
        <v>28267</v>
      </c>
    </row>
    <row r="5966" spans="1:5" ht="15" customHeight="1">
      <c r="A5966" s="319">
        <v>10696</v>
      </c>
      <c r="B5966" s="320" t="s">
        <v>33470</v>
      </c>
      <c r="C5966" s="321" t="s">
        <v>27142</v>
      </c>
      <c r="D5966" s="322">
        <v>947.7</v>
      </c>
    </row>
    <row r="5967" spans="1:5" ht="15" customHeight="1">
      <c r="A5967" s="319">
        <v>4969</v>
      </c>
      <c r="B5967" s="320" t="s">
        <v>33471</v>
      </c>
      <c r="C5967" s="321" t="s">
        <v>27142</v>
      </c>
      <c r="D5967" s="322">
        <v>9131.91</v>
      </c>
    </row>
    <row r="5968" spans="1:5" ht="15" customHeight="1">
      <c r="A5968" s="319">
        <v>11658</v>
      </c>
      <c r="B5968" s="320" t="s">
        <v>27603</v>
      </c>
      <c r="C5968" s="321" t="s">
        <v>27142</v>
      </c>
      <c r="D5968" s="322">
        <v>9746.44</v>
      </c>
    </row>
    <row r="5969" spans="1:5" ht="25.5" customHeight="1">
      <c r="A5969" s="319">
        <v>9447</v>
      </c>
      <c r="B5969" s="320" t="s">
        <v>27286</v>
      </c>
      <c r="C5969" s="321" t="s">
        <v>27142</v>
      </c>
      <c r="D5969" s="322">
        <v>11053.07</v>
      </c>
    </row>
    <row r="5970" spans="1:5" ht="17.100000000000001" customHeight="1">
      <c r="A5970" s="319">
        <v>13297</v>
      </c>
      <c r="B5970" s="320" t="s">
        <v>33472</v>
      </c>
      <c r="C5970" s="321" t="s">
        <v>27142</v>
      </c>
      <c r="D5970" s="322">
        <v>5939.81</v>
      </c>
    </row>
    <row r="5971" spans="1:5" ht="17.100000000000001" customHeight="1">
      <c r="A5971" s="319">
        <v>13298</v>
      </c>
      <c r="B5971" s="320" t="s">
        <v>33473</v>
      </c>
      <c r="C5971" s="321" t="s">
        <v>27142</v>
      </c>
      <c r="D5971" s="322">
        <v>5939.81</v>
      </c>
    </row>
    <row r="5972" spans="1:5" ht="25.5" customHeight="1">
      <c r="A5972" s="319">
        <v>12874</v>
      </c>
      <c r="B5972" s="320" t="s">
        <v>27287</v>
      </c>
      <c r="C5972" s="321" t="s">
        <v>27142</v>
      </c>
      <c r="D5972" s="322">
        <v>17054.09</v>
      </c>
    </row>
    <row r="5973" spans="1:5" ht="17.100000000000001" customHeight="1">
      <c r="A5973" s="319">
        <v>12233</v>
      </c>
      <c r="B5973" s="320" t="s">
        <v>27288</v>
      </c>
      <c r="C5973" s="321" t="s">
        <v>27142</v>
      </c>
      <c r="D5973" s="322">
        <v>2101.2199999999998</v>
      </c>
    </row>
    <row r="5974" spans="1:5" ht="17.100000000000001" customHeight="1">
      <c r="A5974" s="319">
        <v>12199</v>
      </c>
      <c r="B5974" s="320" t="s">
        <v>27289</v>
      </c>
      <c r="C5974" s="321" t="s">
        <v>27142</v>
      </c>
      <c r="D5974" s="322">
        <v>2458.7800000000002</v>
      </c>
    </row>
    <row r="5975" spans="1:5" ht="17.100000000000001" customHeight="1">
      <c r="A5975" s="319">
        <v>12200</v>
      </c>
      <c r="B5975" s="320" t="s">
        <v>27290</v>
      </c>
      <c r="C5975" s="321" t="s">
        <v>27142</v>
      </c>
      <c r="D5975" s="322">
        <v>3009.61</v>
      </c>
    </row>
    <row r="5976" spans="1:5" ht="17.100000000000001" customHeight="1">
      <c r="A5976" s="319">
        <v>12232</v>
      </c>
      <c r="B5976" s="320" t="s">
        <v>27291</v>
      </c>
      <c r="C5976" s="321" t="s">
        <v>27142</v>
      </c>
      <c r="D5976" s="322">
        <v>2730.35</v>
      </c>
    </row>
    <row r="5977" spans="1:5" ht="17.100000000000001" customHeight="1">
      <c r="A5977" s="319">
        <v>12230</v>
      </c>
      <c r="B5977" s="320" t="s">
        <v>33474</v>
      </c>
      <c r="C5977" s="321" t="s">
        <v>27142</v>
      </c>
      <c r="D5977" s="322">
        <v>5147.1400000000003</v>
      </c>
    </row>
    <row r="5978" spans="1:5" ht="17.100000000000001" customHeight="1">
      <c r="A5978" s="319">
        <v>11971</v>
      </c>
      <c r="B5978" s="320" t="s">
        <v>33475</v>
      </c>
      <c r="C5978" s="321" t="s">
        <v>27142</v>
      </c>
      <c r="D5978" s="322">
        <v>8012.73</v>
      </c>
    </row>
    <row r="5979" spans="1:5" ht="17.100000000000001" customHeight="1">
      <c r="A5979" s="319">
        <v>12201</v>
      </c>
      <c r="B5979" s="320" t="s">
        <v>27292</v>
      </c>
      <c r="C5979" s="321" t="s">
        <v>27142</v>
      </c>
      <c r="D5979" s="322">
        <v>1787.3</v>
      </c>
    </row>
    <row r="5980" spans="1:5" ht="15" customHeight="1">
      <c r="A5980" s="319">
        <v>11068</v>
      </c>
      <c r="B5980" s="320" t="s">
        <v>28007</v>
      </c>
      <c r="C5980" s="321" t="s">
        <v>27142</v>
      </c>
      <c r="D5980" s="322">
        <v>1113</v>
      </c>
      <c r="E5980" s="323" t="s">
        <v>28267</v>
      </c>
    </row>
    <row r="5981" spans="1:5" ht="15" customHeight="1">
      <c r="A5981" s="319">
        <v>3962</v>
      </c>
      <c r="B5981" s="320" t="s">
        <v>33476</v>
      </c>
      <c r="C5981" s="321" t="s">
        <v>27142</v>
      </c>
      <c r="D5981" s="322">
        <v>957.08</v>
      </c>
    </row>
    <row r="5982" spans="1:5" ht="15" customHeight="1">
      <c r="A5982" s="319">
        <v>3297</v>
      </c>
      <c r="B5982" s="320" t="s">
        <v>33477</v>
      </c>
      <c r="C5982" s="321" t="s">
        <v>27142</v>
      </c>
      <c r="D5982" s="322">
        <v>12.5</v>
      </c>
      <c r="E5982" s="323" t="s">
        <v>28267</v>
      </c>
    </row>
    <row r="5983" spans="1:5" ht="15" customHeight="1">
      <c r="A5983" s="319">
        <v>3137</v>
      </c>
      <c r="B5983" s="320" t="s">
        <v>33478</v>
      </c>
      <c r="C5983" s="321" t="s">
        <v>27142</v>
      </c>
      <c r="D5983" s="322">
        <v>20</v>
      </c>
      <c r="E5983" s="323" t="s">
        <v>28267</v>
      </c>
    </row>
    <row r="5984" spans="1:5" ht="17.100000000000001" customHeight="1">
      <c r="A5984" s="319">
        <v>1107</v>
      </c>
      <c r="B5984" s="320" t="s">
        <v>33479</v>
      </c>
      <c r="C5984" s="321" t="s">
        <v>27142</v>
      </c>
      <c r="D5984" s="322">
        <v>14.06</v>
      </c>
      <c r="E5984" s="323" t="s">
        <v>28267</v>
      </c>
    </row>
    <row r="5985" spans="1:5" ht="17.100000000000001" customHeight="1">
      <c r="A5985" s="319">
        <v>1108</v>
      </c>
      <c r="B5985" s="320" t="s">
        <v>33480</v>
      </c>
      <c r="C5985" s="321" t="s">
        <v>27142</v>
      </c>
      <c r="D5985" s="322">
        <v>24.09</v>
      </c>
      <c r="E5985" s="323" t="s">
        <v>28267</v>
      </c>
    </row>
    <row r="5986" spans="1:5" ht="17.100000000000001" customHeight="1">
      <c r="A5986" s="319">
        <v>1109</v>
      </c>
      <c r="B5986" s="320" t="s">
        <v>33481</v>
      </c>
      <c r="C5986" s="321" t="s">
        <v>27142</v>
      </c>
      <c r="D5986" s="322">
        <v>20</v>
      </c>
      <c r="E5986" s="323" t="s">
        <v>28267</v>
      </c>
    </row>
    <row r="5987" spans="1:5" ht="17.100000000000001" customHeight="1">
      <c r="A5987" s="319">
        <v>1110</v>
      </c>
      <c r="B5987" s="320" t="s">
        <v>33482</v>
      </c>
      <c r="C5987" s="321" t="s">
        <v>27142</v>
      </c>
      <c r="D5987" s="322">
        <v>12.5</v>
      </c>
      <c r="E5987" s="323" t="s">
        <v>28267</v>
      </c>
    </row>
    <row r="5988" spans="1:5" ht="15" customHeight="1">
      <c r="A5988" s="319">
        <v>3298</v>
      </c>
      <c r="B5988" s="320" t="s">
        <v>33483</v>
      </c>
      <c r="C5988" s="321" t="s">
        <v>27142</v>
      </c>
      <c r="D5988" s="322">
        <v>12.5</v>
      </c>
      <c r="E5988" s="323" t="s">
        <v>28267</v>
      </c>
    </row>
    <row r="5989" spans="1:5" ht="15" customHeight="1">
      <c r="A5989" s="319">
        <v>1838</v>
      </c>
      <c r="B5989" s="320" t="s">
        <v>33484</v>
      </c>
      <c r="C5989" s="321" t="s">
        <v>27142</v>
      </c>
      <c r="D5989" s="322">
        <v>0.95</v>
      </c>
    </row>
    <row r="5990" spans="1:5" ht="15" customHeight="1">
      <c r="A5990" s="319">
        <v>3133</v>
      </c>
      <c r="B5990" s="320" t="s">
        <v>33485</v>
      </c>
      <c r="C5990" s="321" t="s">
        <v>27142</v>
      </c>
      <c r="D5990" s="322">
        <v>7.66</v>
      </c>
      <c r="E5990" s="323" t="s">
        <v>28267</v>
      </c>
    </row>
    <row r="5991" spans="1:5" ht="15" customHeight="1">
      <c r="A5991" s="319">
        <v>3134</v>
      </c>
      <c r="B5991" s="320" t="s">
        <v>33486</v>
      </c>
      <c r="C5991" s="321" t="s">
        <v>27142</v>
      </c>
      <c r="D5991" s="322">
        <v>18.47</v>
      </c>
      <c r="E5991" s="323" t="s">
        <v>28267</v>
      </c>
    </row>
    <row r="5992" spans="1:5" ht="17.100000000000001" customHeight="1">
      <c r="A5992" s="319">
        <v>1908</v>
      </c>
      <c r="B5992" s="320" t="s">
        <v>33487</v>
      </c>
      <c r="C5992" s="321" t="s">
        <v>27142</v>
      </c>
      <c r="D5992" s="322">
        <v>16.37</v>
      </c>
    </row>
    <row r="5993" spans="1:5" ht="17.100000000000001" customHeight="1">
      <c r="A5993" s="319">
        <v>1909</v>
      </c>
      <c r="B5993" s="320" t="s">
        <v>33488</v>
      </c>
      <c r="C5993" s="321" t="s">
        <v>27142</v>
      </c>
      <c r="D5993" s="322">
        <v>30</v>
      </c>
      <c r="E5993" s="323" t="s">
        <v>28267</v>
      </c>
    </row>
    <row r="5994" spans="1:5" ht="15" customHeight="1">
      <c r="A5994" s="319">
        <v>9128</v>
      </c>
      <c r="B5994" s="320" t="s">
        <v>33489</v>
      </c>
      <c r="C5994" s="321" t="s">
        <v>27142</v>
      </c>
      <c r="D5994" s="322">
        <v>32.380000000000003</v>
      </c>
    </row>
    <row r="5995" spans="1:5" ht="15" customHeight="1">
      <c r="A5995" s="319">
        <v>1910</v>
      </c>
      <c r="B5995" s="320" t="s">
        <v>33490</v>
      </c>
      <c r="C5995" s="321" t="s">
        <v>27142</v>
      </c>
      <c r="D5995" s="322">
        <v>15.6</v>
      </c>
      <c r="E5995" s="323" t="s">
        <v>28267</v>
      </c>
    </row>
    <row r="5996" spans="1:5" ht="15" customHeight="1">
      <c r="A5996" s="319">
        <v>1911</v>
      </c>
      <c r="B5996" s="320" t="s">
        <v>33491</v>
      </c>
      <c r="C5996" s="321" t="s">
        <v>27142</v>
      </c>
      <c r="D5996" s="322">
        <v>14.2</v>
      </c>
      <c r="E5996" s="323" t="s">
        <v>28267</v>
      </c>
    </row>
    <row r="5997" spans="1:5" ht="15" customHeight="1">
      <c r="A5997" s="319">
        <v>1912</v>
      </c>
      <c r="B5997" s="320" t="s">
        <v>33492</v>
      </c>
      <c r="C5997" s="321" t="s">
        <v>27142</v>
      </c>
      <c r="D5997" s="322">
        <v>17.5</v>
      </c>
      <c r="E5997" s="323" t="s">
        <v>28267</v>
      </c>
    </row>
    <row r="5998" spans="1:5" ht="15" customHeight="1">
      <c r="A5998" s="319">
        <v>1913</v>
      </c>
      <c r="B5998" s="320" t="s">
        <v>33493</v>
      </c>
      <c r="C5998" s="321" t="s">
        <v>27142</v>
      </c>
      <c r="D5998" s="322">
        <v>23.65</v>
      </c>
      <c r="E5998" s="323" t="s">
        <v>28267</v>
      </c>
    </row>
    <row r="5999" spans="1:5" ht="15" customHeight="1">
      <c r="A5999" s="319">
        <v>2618</v>
      </c>
      <c r="B5999" s="320" t="s">
        <v>33494</v>
      </c>
      <c r="C5999" s="321" t="s">
        <v>27142</v>
      </c>
      <c r="D5999" s="322">
        <v>439.8</v>
      </c>
    </row>
    <row r="6000" spans="1:5" ht="15" customHeight="1">
      <c r="A6000" s="319">
        <v>1914</v>
      </c>
      <c r="B6000" s="320" t="s">
        <v>33495</v>
      </c>
      <c r="C6000" s="321" t="s">
        <v>27142</v>
      </c>
      <c r="D6000" s="322">
        <v>52.6</v>
      </c>
      <c r="E6000" s="323" t="s">
        <v>28267</v>
      </c>
    </row>
    <row r="6001" spans="1:5" ht="15" customHeight="1">
      <c r="A6001" s="319">
        <v>1915</v>
      </c>
      <c r="B6001" s="320" t="s">
        <v>33496</v>
      </c>
      <c r="C6001" s="321" t="s">
        <v>27142</v>
      </c>
      <c r="D6001" s="322">
        <v>72.8</v>
      </c>
      <c r="E6001" s="323" t="s">
        <v>28267</v>
      </c>
    </row>
    <row r="6002" spans="1:5" ht="15" customHeight="1">
      <c r="A6002" s="319">
        <v>1916</v>
      </c>
      <c r="B6002" s="320" t="s">
        <v>33497</v>
      </c>
      <c r="C6002" s="321" t="s">
        <v>27142</v>
      </c>
      <c r="D6002" s="322">
        <v>168.9</v>
      </c>
      <c r="E6002" s="323" t="s">
        <v>28267</v>
      </c>
    </row>
    <row r="6003" spans="1:5" ht="15" customHeight="1">
      <c r="A6003" s="319">
        <v>4679</v>
      </c>
      <c r="B6003" s="320" t="s">
        <v>33498</v>
      </c>
      <c r="C6003" s="321" t="s">
        <v>27142</v>
      </c>
      <c r="D6003" s="322">
        <v>43.51</v>
      </c>
    </row>
    <row r="6004" spans="1:5" ht="15" customHeight="1">
      <c r="A6004" s="319">
        <v>1918</v>
      </c>
      <c r="B6004" s="320" t="s">
        <v>33499</v>
      </c>
      <c r="C6004" s="321" t="s">
        <v>27142</v>
      </c>
      <c r="D6004" s="322">
        <v>45.3</v>
      </c>
      <c r="E6004" s="323" t="s">
        <v>28267</v>
      </c>
    </row>
    <row r="6005" spans="1:5" ht="15" customHeight="1">
      <c r="A6005" s="319">
        <v>1919</v>
      </c>
      <c r="B6005" s="320" t="s">
        <v>33500</v>
      </c>
      <c r="C6005" s="321" t="s">
        <v>27142</v>
      </c>
      <c r="D6005" s="322">
        <v>77.41</v>
      </c>
      <c r="E6005" s="323" t="s">
        <v>28267</v>
      </c>
    </row>
    <row r="6006" spans="1:5" ht="15" customHeight="1">
      <c r="A6006" s="319">
        <v>1920</v>
      </c>
      <c r="B6006" s="320" t="s">
        <v>33501</v>
      </c>
      <c r="C6006" s="321" t="s">
        <v>27142</v>
      </c>
      <c r="D6006" s="322">
        <v>55</v>
      </c>
      <c r="E6006" s="323" t="s">
        <v>28267</v>
      </c>
    </row>
    <row r="6007" spans="1:5" ht="15" customHeight="1">
      <c r="A6007" s="319">
        <v>1921</v>
      </c>
      <c r="B6007" s="320" t="s">
        <v>33502</v>
      </c>
      <c r="C6007" s="321" t="s">
        <v>27142</v>
      </c>
      <c r="D6007" s="322">
        <v>61.5</v>
      </c>
      <c r="E6007" s="323" t="s">
        <v>28267</v>
      </c>
    </row>
    <row r="6008" spans="1:5" ht="15" customHeight="1">
      <c r="A6008" s="319">
        <v>8256</v>
      </c>
      <c r="B6008" s="320" t="s">
        <v>33503</v>
      </c>
      <c r="C6008" s="321" t="s">
        <v>27142</v>
      </c>
      <c r="D6008" s="322">
        <v>744.8</v>
      </c>
      <c r="E6008" s="323" t="s">
        <v>28267</v>
      </c>
    </row>
    <row r="6009" spans="1:5" ht="15" customHeight="1">
      <c r="A6009" s="319">
        <v>9386</v>
      </c>
      <c r="B6009" s="320" t="s">
        <v>33504</v>
      </c>
      <c r="C6009" s="321" t="s">
        <v>27142</v>
      </c>
      <c r="D6009" s="322">
        <v>378.35</v>
      </c>
    </row>
    <row r="6010" spans="1:5" ht="15" customHeight="1">
      <c r="A6010" s="319">
        <v>8142</v>
      </c>
      <c r="B6010" s="320" t="s">
        <v>33505</v>
      </c>
      <c r="C6010" s="321" t="s">
        <v>27142</v>
      </c>
      <c r="D6010" s="322">
        <v>333</v>
      </c>
      <c r="E6010" s="323" t="s">
        <v>28267</v>
      </c>
    </row>
    <row r="6011" spans="1:5" ht="15" customHeight="1">
      <c r="A6011" s="319">
        <v>10815</v>
      </c>
      <c r="B6011" s="320" t="s">
        <v>33506</v>
      </c>
      <c r="C6011" s="321" t="s">
        <v>27142</v>
      </c>
      <c r="D6011" s="322">
        <v>150</v>
      </c>
      <c r="E6011" s="323" t="s">
        <v>28267</v>
      </c>
    </row>
    <row r="6012" spans="1:5" ht="15" customHeight="1">
      <c r="A6012" s="319">
        <v>1922</v>
      </c>
      <c r="B6012" s="320" t="s">
        <v>33507</v>
      </c>
      <c r="C6012" s="321" t="s">
        <v>27142</v>
      </c>
      <c r="D6012" s="322">
        <v>110</v>
      </c>
      <c r="E6012" s="323" t="s">
        <v>28267</v>
      </c>
    </row>
    <row r="6013" spans="1:5" ht="15" customHeight="1">
      <c r="A6013" s="319">
        <v>2570</v>
      </c>
      <c r="B6013" s="320" t="s">
        <v>33508</v>
      </c>
      <c r="C6013" s="321" t="s">
        <v>27142</v>
      </c>
      <c r="D6013" s="322">
        <v>120</v>
      </c>
      <c r="E6013" s="323" t="s">
        <v>28267</v>
      </c>
    </row>
    <row r="6014" spans="1:5" ht="15" customHeight="1">
      <c r="A6014" s="319">
        <v>3961</v>
      </c>
      <c r="B6014" s="320" t="s">
        <v>27761</v>
      </c>
      <c r="C6014" s="321" t="s">
        <v>27142</v>
      </c>
      <c r="D6014" s="322">
        <v>62</v>
      </c>
      <c r="E6014" s="323" t="s">
        <v>28267</v>
      </c>
    </row>
    <row r="6015" spans="1:5" ht="15" customHeight="1">
      <c r="A6015" s="319">
        <v>3959</v>
      </c>
      <c r="B6015" s="320" t="s">
        <v>27762</v>
      </c>
      <c r="C6015" s="321" t="s">
        <v>27142</v>
      </c>
      <c r="D6015" s="322">
        <v>83.5</v>
      </c>
      <c r="E6015" s="323" t="s">
        <v>28267</v>
      </c>
    </row>
    <row r="6016" spans="1:5" ht="15" customHeight="1">
      <c r="A6016" s="319">
        <v>3960</v>
      </c>
      <c r="B6016" s="320" t="s">
        <v>27763</v>
      </c>
      <c r="C6016" s="321" t="s">
        <v>27142</v>
      </c>
      <c r="D6016" s="322">
        <v>68</v>
      </c>
      <c r="E6016" s="323" t="s">
        <v>28267</v>
      </c>
    </row>
    <row r="6017" spans="1:5" ht="17.100000000000001" customHeight="1">
      <c r="A6017" s="319">
        <v>9425</v>
      </c>
      <c r="B6017" s="320" t="s">
        <v>33509</v>
      </c>
      <c r="C6017" s="321" t="s">
        <v>27142</v>
      </c>
      <c r="D6017" s="322">
        <v>106.31</v>
      </c>
    </row>
    <row r="6018" spans="1:5" ht="17.100000000000001" customHeight="1">
      <c r="A6018" s="319">
        <v>9427</v>
      </c>
      <c r="B6018" s="320" t="s">
        <v>33510</v>
      </c>
      <c r="C6018" s="321" t="s">
        <v>27142</v>
      </c>
      <c r="D6018" s="322">
        <v>129.13</v>
      </c>
    </row>
    <row r="6019" spans="1:5" ht="17.100000000000001" customHeight="1">
      <c r="A6019" s="319">
        <v>1923</v>
      </c>
      <c r="B6019" s="320" t="s">
        <v>33511</v>
      </c>
      <c r="C6019" s="321" t="s">
        <v>27142</v>
      </c>
      <c r="D6019" s="322">
        <v>19.79</v>
      </c>
      <c r="E6019" s="323" t="s">
        <v>28267</v>
      </c>
    </row>
    <row r="6020" spans="1:5" ht="17.100000000000001" customHeight="1">
      <c r="A6020" s="319">
        <v>4704</v>
      </c>
      <c r="B6020" s="320" t="s">
        <v>33512</v>
      </c>
      <c r="C6020" s="321" t="s">
        <v>27142</v>
      </c>
      <c r="D6020" s="322">
        <v>35.1</v>
      </c>
      <c r="E6020" s="323" t="s">
        <v>28267</v>
      </c>
    </row>
    <row r="6021" spans="1:5" ht="15" customHeight="1">
      <c r="A6021" s="319">
        <v>13521</v>
      </c>
      <c r="B6021" s="320" t="s">
        <v>27764</v>
      </c>
      <c r="C6021" s="321" t="s">
        <v>27142</v>
      </c>
      <c r="D6021" s="322">
        <v>235.68</v>
      </c>
      <c r="E6021" s="323" t="s">
        <v>28267</v>
      </c>
    </row>
    <row r="6022" spans="1:5" ht="15" customHeight="1">
      <c r="A6022" s="319">
        <v>1924</v>
      </c>
      <c r="B6022" s="320" t="s">
        <v>33513</v>
      </c>
      <c r="C6022" s="321" t="s">
        <v>27142</v>
      </c>
      <c r="D6022" s="322">
        <v>237.2</v>
      </c>
      <c r="E6022" s="323" t="s">
        <v>28267</v>
      </c>
    </row>
    <row r="6023" spans="1:5" ht="15" customHeight="1">
      <c r="A6023" s="319">
        <v>13522</v>
      </c>
      <c r="B6023" s="320" t="s">
        <v>27765</v>
      </c>
      <c r="C6023" s="321" t="s">
        <v>27142</v>
      </c>
      <c r="D6023" s="322">
        <v>471.38</v>
      </c>
      <c r="E6023" s="323" t="s">
        <v>28267</v>
      </c>
    </row>
    <row r="6024" spans="1:5" ht="15" customHeight="1">
      <c r="A6024" s="319">
        <v>2050</v>
      </c>
      <c r="B6024" s="320" t="s">
        <v>33514</v>
      </c>
      <c r="C6024" s="321" t="s">
        <v>27142</v>
      </c>
      <c r="D6024" s="322">
        <v>0.8</v>
      </c>
      <c r="E6024" s="323" t="s">
        <v>28267</v>
      </c>
    </row>
    <row r="6025" spans="1:5" ht="15" customHeight="1">
      <c r="A6025" s="319">
        <v>8988</v>
      </c>
      <c r="B6025" s="320" t="s">
        <v>27162</v>
      </c>
      <c r="C6025" s="321" t="s">
        <v>27142</v>
      </c>
      <c r="D6025" s="322">
        <v>148.72</v>
      </c>
    </row>
    <row r="6026" spans="1:5" ht="15" customHeight="1">
      <c r="A6026" s="319">
        <v>9701</v>
      </c>
      <c r="B6026" s="320" t="s">
        <v>33515</v>
      </c>
      <c r="C6026" s="321" t="s">
        <v>27142</v>
      </c>
      <c r="D6026" s="322">
        <v>8.24</v>
      </c>
    </row>
    <row r="6027" spans="1:5" ht="15" customHeight="1">
      <c r="A6027" s="319">
        <v>430</v>
      </c>
      <c r="B6027" s="320" t="s">
        <v>33516</v>
      </c>
      <c r="C6027" s="321" t="s">
        <v>27142</v>
      </c>
      <c r="D6027" s="322">
        <v>2.2999999999999998</v>
      </c>
      <c r="E6027" s="323" t="s">
        <v>28267</v>
      </c>
    </row>
    <row r="6028" spans="1:5" ht="17.100000000000001" customHeight="1">
      <c r="A6028" s="319">
        <v>2660</v>
      </c>
      <c r="B6028" s="320" t="s">
        <v>33517</v>
      </c>
      <c r="C6028" s="321" t="s">
        <v>27142</v>
      </c>
      <c r="D6028" s="322">
        <v>5.9</v>
      </c>
      <c r="E6028" s="323" t="s">
        <v>28267</v>
      </c>
    </row>
    <row r="6029" spans="1:5" ht="17.100000000000001" customHeight="1">
      <c r="A6029" s="319">
        <v>2659</v>
      </c>
      <c r="B6029" s="320" t="s">
        <v>33518</v>
      </c>
      <c r="C6029" s="321" t="s">
        <v>27142</v>
      </c>
      <c r="D6029" s="322">
        <v>5.89</v>
      </c>
      <c r="E6029" s="323" t="s">
        <v>28267</v>
      </c>
    </row>
    <row r="6030" spans="1:5" ht="17.100000000000001" customHeight="1">
      <c r="A6030" s="319">
        <v>3661</v>
      </c>
      <c r="B6030" s="320" t="s">
        <v>33519</v>
      </c>
      <c r="C6030" s="321" t="s">
        <v>27142</v>
      </c>
      <c r="D6030" s="322">
        <v>5.9</v>
      </c>
      <c r="E6030" s="323" t="s">
        <v>28267</v>
      </c>
    </row>
    <row r="6031" spans="1:5" ht="17.100000000000001" customHeight="1">
      <c r="A6031" s="319">
        <v>3659</v>
      </c>
      <c r="B6031" s="320" t="s">
        <v>33520</v>
      </c>
      <c r="C6031" s="321" t="s">
        <v>27142</v>
      </c>
      <c r="D6031" s="322">
        <v>2.0099999999999998</v>
      </c>
    </row>
    <row r="6032" spans="1:5" ht="17.100000000000001" customHeight="1">
      <c r="A6032" s="319">
        <v>3660</v>
      </c>
      <c r="B6032" s="320" t="s">
        <v>33521</v>
      </c>
      <c r="C6032" s="321" t="s">
        <v>27142</v>
      </c>
      <c r="D6032" s="322">
        <v>5.9</v>
      </c>
      <c r="E6032" s="323" t="s">
        <v>28267</v>
      </c>
    </row>
    <row r="6033" spans="1:5" ht="15" customHeight="1">
      <c r="A6033" s="319">
        <v>11059</v>
      </c>
      <c r="B6033" s="320" t="s">
        <v>27946</v>
      </c>
      <c r="C6033" s="321" t="s">
        <v>27142</v>
      </c>
      <c r="D6033" s="322">
        <v>31.1</v>
      </c>
    </row>
    <row r="6034" spans="1:5" ht="15" customHeight="1">
      <c r="A6034" s="319">
        <v>484</v>
      </c>
      <c r="B6034" s="320" t="s">
        <v>33522</v>
      </c>
      <c r="C6034" s="321" t="s">
        <v>27142</v>
      </c>
      <c r="D6034" s="322">
        <v>6.8</v>
      </c>
      <c r="E6034" s="323" t="s">
        <v>28267</v>
      </c>
    </row>
    <row r="6035" spans="1:5" ht="15" customHeight="1">
      <c r="A6035" s="319">
        <v>9702</v>
      </c>
      <c r="B6035" s="320" t="s">
        <v>27836</v>
      </c>
      <c r="C6035" s="321" t="s">
        <v>27142</v>
      </c>
      <c r="D6035" s="322">
        <v>8.24</v>
      </c>
    </row>
    <row r="6036" spans="1:5" ht="15" customHeight="1">
      <c r="A6036" s="319">
        <v>11055</v>
      </c>
      <c r="B6036" s="320" t="s">
        <v>27622</v>
      </c>
      <c r="C6036" s="321" t="s">
        <v>27142</v>
      </c>
      <c r="D6036" s="322">
        <v>45.89</v>
      </c>
    </row>
    <row r="6037" spans="1:5" ht="17.100000000000001" customHeight="1">
      <c r="A6037" s="319">
        <v>504</v>
      </c>
      <c r="B6037" s="320" t="s">
        <v>33523</v>
      </c>
      <c r="C6037" s="321" t="s">
        <v>27153</v>
      </c>
      <c r="D6037" s="322">
        <v>31.25</v>
      </c>
      <c r="E6037" s="323" t="s">
        <v>28267</v>
      </c>
    </row>
    <row r="6038" spans="1:5" ht="17.100000000000001" customHeight="1">
      <c r="A6038" s="319">
        <v>492</v>
      </c>
      <c r="B6038" s="320" t="s">
        <v>33524</v>
      </c>
      <c r="C6038" s="321" t="s">
        <v>27153</v>
      </c>
      <c r="D6038" s="322">
        <v>3.3</v>
      </c>
      <c r="E6038" s="323" t="s">
        <v>28267</v>
      </c>
    </row>
    <row r="6039" spans="1:5" ht="17.100000000000001" customHeight="1">
      <c r="A6039" s="319">
        <v>505</v>
      </c>
      <c r="B6039" s="320" t="s">
        <v>33525</v>
      </c>
      <c r="C6039" s="321" t="s">
        <v>27153</v>
      </c>
      <c r="D6039" s="322">
        <v>3.65</v>
      </c>
      <c r="E6039" s="323" t="s">
        <v>28267</v>
      </c>
    </row>
    <row r="6040" spans="1:5" ht="17.100000000000001" customHeight="1">
      <c r="A6040" s="319">
        <v>506</v>
      </c>
      <c r="B6040" s="320" t="s">
        <v>33526</v>
      </c>
      <c r="C6040" s="321" t="s">
        <v>27153</v>
      </c>
      <c r="D6040" s="322">
        <v>9.9499999999999993</v>
      </c>
      <c r="E6040" s="323" t="s">
        <v>28267</v>
      </c>
    </row>
    <row r="6041" spans="1:5" ht="17.100000000000001" customHeight="1">
      <c r="A6041" s="319">
        <v>3641</v>
      </c>
      <c r="B6041" s="320" t="s">
        <v>33527</v>
      </c>
      <c r="C6041" s="321" t="s">
        <v>27142</v>
      </c>
      <c r="D6041" s="322">
        <v>0.8</v>
      </c>
    </row>
    <row r="6042" spans="1:5" ht="17.100000000000001" customHeight="1">
      <c r="A6042" s="319">
        <v>3643</v>
      </c>
      <c r="B6042" s="320" t="s">
        <v>33528</v>
      </c>
      <c r="C6042" s="321" t="s">
        <v>27142</v>
      </c>
      <c r="D6042" s="322">
        <v>0.62</v>
      </c>
    </row>
    <row r="6043" spans="1:5" ht="17.100000000000001" customHeight="1">
      <c r="A6043" s="319">
        <v>3645</v>
      </c>
      <c r="B6043" s="320" t="s">
        <v>33529</v>
      </c>
      <c r="C6043" s="321" t="s">
        <v>27142</v>
      </c>
      <c r="D6043" s="322">
        <v>3.45</v>
      </c>
    </row>
    <row r="6044" spans="1:5" ht="17.100000000000001" customHeight="1">
      <c r="A6044" s="319">
        <v>3646</v>
      </c>
      <c r="B6044" s="320" t="s">
        <v>33530</v>
      </c>
      <c r="C6044" s="321" t="s">
        <v>27142</v>
      </c>
      <c r="D6044" s="322">
        <v>5.2</v>
      </c>
    </row>
    <row r="6045" spans="1:5" ht="17.100000000000001" customHeight="1">
      <c r="A6045" s="319">
        <v>3647</v>
      </c>
      <c r="B6045" s="320" t="s">
        <v>33531</v>
      </c>
      <c r="C6045" s="321" t="s">
        <v>27142</v>
      </c>
      <c r="D6045" s="322">
        <v>5.2</v>
      </c>
    </row>
    <row r="6046" spans="1:5" ht="17.100000000000001" customHeight="1">
      <c r="A6046" s="319">
        <v>3642</v>
      </c>
      <c r="B6046" s="320" t="s">
        <v>33532</v>
      </c>
      <c r="C6046" s="321" t="s">
        <v>27142</v>
      </c>
      <c r="D6046" s="322">
        <v>0.6</v>
      </c>
      <c r="E6046" s="323" t="s">
        <v>28267</v>
      </c>
    </row>
    <row r="6047" spans="1:5" ht="17.100000000000001" customHeight="1">
      <c r="A6047" s="319">
        <v>3644</v>
      </c>
      <c r="B6047" s="320" t="s">
        <v>33533</v>
      </c>
      <c r="C6047" s="321" t="s">
        <v>27142</v>
      </c>
      <c r="D6047" s="322">
        <v>3.24</v>
      </c>
      <c r="E6047" s="323" t="s">
        <v>28267</v>
      </c>
    </row>
    <row r="6048" spans="1:5" ht="15" customHeight="1">
      <c r="A6048" s="319">
        <v>11057</v>
      </c>
      <c r="B6048" s="320" t="s">
        <v>27667</v>
      </c>
      <c r="C6048" s="321" t="s">
        <v>27142</v>
      </c>
      <c r="D6048" s="322">
        <v>8.19</v>
      </c>
    </row>
    <row r="6049" spans="1:5" ht="15" customHeight="1">
      <c r="A6049" s="319">
        <v>11058</v>
      </c>
      <c r="B6049" s="320" t="s">
        <v>27948</v>
      </c>
      <c r="C6049" s="321" t="s">
        <v>27142</v>
      </c>
      <c r="D6049" s="322">
        <v>8.19</v>
      </c>
    </row>
    <row r="6050" spans="1:5" ht="15" customHeight="1">
      <c r="A6050" s="319">
        <v>11060</v>
      </c>
      <c r="B6050" s="320" t="s">
        <v>27949</v>
      </c>
      <c r="C6050" s="321" t="s">
        <v>27142</v>
      </c>
      <c r="D6050" s="322">
        <v>31.1</v>
      </c>
    </row>
    <row r="6051" spans="1:5" ht="17.100000000000001" customHeight="1">
      <c r="A6051" s="319">
        <v>3656</v>
      </c>
      <c r="B6051" s="320" t="s">
        <v>33534</v>
      </c>
      <c r="C6051" s="321" t="s">
        <v>27142</v>
      </c>
      <c r="D6051" s="322">
        <v>14.8</v>
      </c>
      <c r="E6051" s="323" t="s">
        <v>28267</v>
      </c>
    </row>
    <row r="6052" spans="1:5" ht="17.100000000000001" customHeight="1">
      <c r="A6052" s="319">
        <v>3655</v>
      </c>
      <c r="B6052" s="320" t="s">
        <v>33535</v>
      </c>
      <c r="C6052" s="321" t="s">
        <v>27142</v>
      </c>
      <c r="D6052" s="322">
        <v>9.6999999999999993</v>
      </c>
      <c r="E6052" s="323" t="s">
        <v>28267</v>
      </c>
    </row>
    <row r="6053" spans="1:5" ht="15" customHeight="1">
      <c r="A6053" s="319">
        <v>2662</v>
      </c>
      <c r="B6053" s="320" t="s">
        <v>33536</v>
      </c>
      <c r="C6053" s="321" t="s">
        <v>27142</v>
      </c>
      <c r="D6053" s="322">
        <v>4.45</v>
      </c>
      <c r="E6053" s="323" t="s">
        <v>28267</v>
      </c>
    </row>
    <row r="6054" spans="1:5" ht="17.100000000000001" customHeight="1">
      <c r="A6054" s="319">
        <v>3652</v>
      </c>
      <c r="B6054" s="320" t="s">
        <v>33537</v>
      </c>
      <c r="C6054" s="321" t="s">
        <v>27142</v>
      </c>
      <c r="D6054" s="322">
        <v>0.44</v>
      </c>
    </row>
    <row r="6055" spans="1:5" ht="17.100000000000001" customHeight="1">
      <c r="A6055" s="319">
        <v>3653</v>
      </c>
      <c r="B6055" s="320" t="s">
        <v>33538</v>
      </c>
      <c r="C6055" s="321" t="s">
        <v>27142</v>
      </c>
      <c r="D6055" s="322">
        <v>2.7</v>
      </c>
      <c r="E6055" s="323" t="s">
        <v>28267</v>
      </c>
    </row>
    <row r="6056" spans="1:5" ht="17.100000000000001" customHeight="1">
      <c r="A6056" s="319">
        <v>2661</v>
      </c>
      <c r="B6056" s="320" t="s">
        <v>33539</v>
      </c>
      <c r="C6056" s="321" t="s">
        <v>27142</v>
      </c>
      <c r="D6056" s="322">
        <v>3.92</v>
      </c>
      <c r="E6056" s="323" t="s">
        <v>28267</v>
      </c>
    </row>
    <row r="6057" spans="1:5" ht="15" customHeight="1">
      <c r="A6057" s="319">
        <v>9704</v>
      </c>
      <c r="B6057" s="320" t="s">
        <v>33540</v>
      </c>
      <c r="C6057" s="321" t="s">
        <v>27142</v>
      </c>
      <c r="D6057" s="322">
        <v>1.89</v>
      </c>
    </row>
    <row r="6058" spans="1:5" ht="15" customHeight="1">
      <c r="A6058" s="319">
        <v>9866</v>
      </c>
      <c r="B6058" s="320" t="s">
        <v>33541</v>
      </c>
      <c r="C6058" s="321" t="s">
        <v>27142</v>
      </c>
      <c r="D6058" s="322">
        <v>1.17</v>
      </c>
    </row>
    <row r="6059" spans="1:5" ht="15" customHeight="1">
      <c r="A6059" s="319">
        <v>9705</v>
      </c>
      <c r="B6059" s="320" t="s">
        <v>33542</v>
      </c>
      <c r="C6059" s="321" t="s">
        <v>27142</v>
      </c>
      <c r="D6059" s="322">
        <v>1.17</v>
      </c>
    </row>
    <row r="6060" spans="1:5" ht="17.100000000000001" customHeight="1">
      <c r="A6060" s="319">
        <v>3658</v>
      </c>
      <c r="B6060" s="320" t="s">
        <v>33543</v>
      </c>
      <c r="C6060" s="321" t="s">
        <v>27142</v>
      </c>
      <c r="D6060" s="322">
        <v>3.54</v>
      </c>
    </row>
    <row r="6061" spans="1:5" ht="17.100000000000001" customHeight="1">
      <c r="A6061" s="319">
        <v>3657</v>
      </c>
      <c r="B6061" s="320" t="s">
        <v>33544</v>
      </c>
      <c r="C6061" s="321" t="s">
        <v>27142</v>
      </c>
      <c r="D6061" s="322">
        <v>2.63</v>
      </c>
    </row>
    <row r="6062" spans="1:5" ht="15" customHeight="1">
      <c r="A6062" s="319">
        <v>11056</v>
      </c>
      <c r="B6062" s="320" t="s">
        <v>27956</v>
      </c>
      <c r="C6062" s="321" t="s">
        <v>27142</v>
      </c>
      <c r="D6062" s="322">
        <v>30.57</v>
      </c>
    </row>
    <row r="6063" spans="1:5" ht="15" customHeight="1">
      <c r="A6063" s="319">
        <v>11061</v>
      </c>
      <c r="B6063" s="320" t="s">
        <v>27957</v>
      </c>
      <c r="C6063" s="321" t="s">
        <v>27142</v>
      </c>
      <c r="D6063" s="322">
        <v>31.1</v>
      </c>
    </row>
    <row r="6064" spans="1:5" ht="15" customHeight="1">
      <c r="A6064" s="319">
        <v>2241</v>
      </c>
      <c r="B6064" s="320" t="s">
        <v>33545</v>
      </c>
      <c r="C6064" s="321" t="s">
        <v>27142</v>
      </c>
      <c r="D6064" s="322">
        <v>22.59</v>
      </c>
      <c r="E6064" s="323" t="s">
        <v>28267</v>
      </c>
    </row>
    <row r="6065" spans="1:5" ht="15" customHeight="1">
      <c r="A6065" s="319">
        <v>9703</v>
      </c>
      <c r="B6065" s="320" t="s">
        <v>33546</v>
      </c>
      <c r="C6065" s="321" t="s">
        <v>27142</v>
      </c>
      <c r="D6065" s="322">
        <v>34.700000000000003</v>
      </c>
      <c r="E6065" s="323" t="s">
        <v>28267</v>
      </c>
    </row>
    <row r="6066" spans="1:5" ht="15" customHeight="1">
      <c r="A6066" s="319">
        <v>12475</v>
      </c>
      <c r="B6066" s="320" t="s">
        <v>27709</v>
      </c>
      <c r="C6066" s="321" t="s">
        <v>27142</v>
      </c>
      <c r="D6066" s="322">
        <v>16.53</v>
      </c>
    </row>
    <row r="6067" spans="1:5" ht="15" customHeight="1">
      <c r="A6067" s="319">
        <v>8958</v>
      </c>
      <c r="B6067" s="320" t="s">
        <v>33547</v>
      </c>
      <c r="C6067" s="321" t="s">
        <v>27142</v>
      </c>
      <c r="D6067" s="322">
        <v>22.29</v>
      </c>
    </row>
    <row r="6068" spans="1:5" ht="15" customHeight="1">
      <c r="A6068" s="319">
        <v>446</v>
      </c>
      <c r="B6068" s="320" t="s">
        <v>33548</v>
      </c>
      <c r="C6068" s="321" t="s">
        <v>27142</v>
      </c>
      <c r="D6068" s="322">
        <v>41.45</v>
      </c>
    </row>
    <row r="6069" spans="1:5" ht="15" customHeight="1">
      <c r="A6069" s="319">
        <v>447</v>
      </c>
      <c r="B6069" s="320" t="s">
        <v>33549</v>
      </c>
      <c r="C6069" s="321" t="s">
        <v>27142</v>
      </c>
      <c r="D6069" s="322">
        <v>59.3</v>
      </c>
    </row>
    <row r="6070" spans="1:5" ht="15" customHeight="1">
      <c r="A6070" s="319">
        <v>469</v>
      </c>
      <c r="B6070" s="320" t="s">
        <v>27710</v>
      </c>
      <c r="C6070" s="321" t="s">
        <v>27142</v>
      </c>
      <c r="D6070" s="322">
        <v>20</v>
      </c>
      <c r="E6070" s="323" t="s">
        <v>28267</v>
      </c>
    </row>
    <row r="6071" spans="1:5" ht="15" customHeight="1">
      <c r="A6071" s="319">
        <v>470</v>
      </c>
      <c r="B6071" s="320" t="s">
        <v>33550</v>
      </c>
      <c r="C6071" s="321" t="s">
        <v>27142</v>
      </c>
      <c r="D6071" s="322">
        <v>35.799999999999997</v>
      </c>
      <c r="E6071" s="323" t="s">
        <v>28267</v>
      </c>
    </row>
    <row r="6072" spans="1:5" ht="15" customHeight="1">
      <c r="A6072" s="319">
        <v>9435</v>
      </c>
      <c r="B6072" s="320" t="s">
        <v>27711</v>
      </c>
      <c r="C6072" s="321" t="s">
        <v>27142</v>
      </c>
      <c r="D6072" s="322">
        <v>25.89</v>
      </c>
    </row>
    <row r="6073" spans="1:5" ht="15" customHeight="1">
      <c r="A6073" s="319">
        <v>6912</v>
      </c>
      <c r="B6073" s="320" t="s">
        <v>33551</v>
      </c>
      <c r="C6073" s="321" t="s">
        <v>27142</v>
      </c>
      <c r="D6073" s="322">
        <v>17.61</v>
      </c>
    </row>
    <row r="6074" spans="1:5" ht="15" customHeight="1">
      <c r="A6074" s="319">
        <v>9433</v>
      </c>
      <c r="B6074" s="320" t="s">
        <v>27712</v>
      </c>
      <c r="C6074" s="321" t="s">
        <v>27142</v>
      </c>
      <c r="D6074" s="322">
        <v>5.35</v>
      </c>
    </row>
    <row r="6075" spans="1:5" ht="15" customHeight="1">
      <c r="A6075" s="319">
        <v>9434</v>
      </c>
      <c r="B6075" s="320" t="s">
        <v>27713</v>
      </c>
      <c r="C6075" s="321" t="s">
        <v>27142</v>
      </c>
      <c r="D6075" s="322">
        <v>7.04</v>
      </c>
    </row>
    <row r="6076" spans="1:5" ht="15" customHeight="1">
      <c r="A6076" s="319">
        <v>9163</v>
      </c>
      <c r="B6076" s="320" t="s">
        <v>27714</v>
      </c>
      <c r="C6076" s="321" t="s">
        <v>27142</v>
      </c>
      <c r="D6076" s="322">
        <v>71.989999999999995</v>
      </c>
      <c r="E6076" s="323" t="s">
        <v>28267</v>
      </c>
    </row>
    <row r="6077" spans="1:5" ht="15" customHeight="1">
      <c r="A6077" s="319">
        <v>451</v>
      </c>
      <c r="B6077" s="320" t="s">
        <v>33552</v>
      </c>
      <c r="C6077" s="321" t="s">
        <v>27142</v>
      </c>
      <c r="D6077" s="322">
        <v>1.61</v>
      </c>
      <c r="E6077" s="323" t="s">
        <v>28267</v>
      </c>
    </row>
    <row r="6078" spans="1:5" ht="15" customHeight="1">
      <c r="A6078" s="319">
        <v>452</v>
      </c>
      <c r="B6078" s="320" t="s">
        <v>33553</v>
      </c>
      <c r="C6078" s="321" t="s">
        <v>27142</v>
      </c>
      <c r="D6078" s="322">
        <v>3.21</v>
      </c>
      <c r="E6078" s="323" t="s">
        <v>28267</v>
      </c>
    </row>
    <row r="6079" spans="1:5" ht="15" customHeight="1">
      <c r="A6079" s="319">
        <v>11111</v>
      </c>
      <c r="B6079" s="320" t="s">
        <v>33554</v>
      </c>
      <c r="C6079" s="321" t="s">
        <v>27142</v>
      </c>
      <c r="D6079" s="322">
        <v>6.4</v>
      </c>
    </row>
    <row r="6080" spans="1:5" ht="17.100000000000001" customHeight="1">
      <c r="A6080" s="319">
        <v>9863</v>
      </c>
      <c r="B6080" s="320" t="s">
        <v>33555</v>
      </c>
      <c r="C6080" s="321" t="s">
        <v>27142</v>
      </c>
      <c r="D6080" s="322">
        <v>319.5</v>
      </c>
    </row>
    <row r="6081" spans="1:5" ht="17.100000000000001" customHeight="1">
      <c r="A6081" s="319">
        <v>9893</v>
      </c>
      <c r="B6081" s="320" t="s">
        <v>27832</v>
      </c>
      <c r="C6081" s="321" t="s">
        <v>27142</v>
      </c>
      <c r="D6081" s="322">
        <v>242.82</v>
      </c>
    </row>
    <row r="6082" spans="1:5" ht="15" customHeight="1">
      <c r="A6082" s="319">
        <v>11053</v>
      </c>
      <c r="B6082" s="320" t="s">
        <v>27833</v>
      </c>
      <c r="C6082" s="321" t="s">
        <v>27142</v>
      </c>
      <c r="D6082" s="322">
        <v>63.19</v>
      </c>
    </row>
    <row r="6083" spans="1:5" ht="15" customHeight="1">
      <c r="A6083" s="319">
        <v>11054</v>
      </c>
      <c r="B6083" s="320" t="s">
        <v>27835</v>
      </c>
      <c r="C6083" s="321" t="s">
        <v>27142</v>
      </c>
      <c r="D6083" s="322">
        <v>24.4</v>
      </c>
    </row>
    <row r="6084" spans="1:5" ht="17.100000000000001" customHeight="1">
      <c r="A6084" s="319">
        <v>4917</v>
      </c>
      <c r="B6084" s="320" t="s">
        <v>28020</v>
      </c>
      <c r="C6084" s="321" t="s">
        <v>27142</v>
      </c>
      <c r="D6084" s="322">
        <v>87.21</v>
      </c>
    </row>
    <row r="6085" spans="1:5" ht="15" customHeight="1">
      <c r="A6085" s="319">
        <v>11438</v>
      </c>
      <c r="B6085" s="320" t="s">
        <v>33556</v>
      </c>
      <c r="C6085" s="321" t="s">
        <v>27142</v>
      </c>
      <c r="D6085" s="322">
        <v>3.1</v>
      </c>
    </row>
    <row r="6086" spans="1:5" ht="15" customHeight="1">
      <c r="A6086" s="319">
        <v>483</v>
      </c>
      <c r="B6086" s="320" t="s">
        <v>33557</v>
      </c>
      <c r="C6086" s="321" t="s">
        <v>27142</v>
      </c>
      <c r="D6086" s="322">
        <v>3.1</v>
      </c>
      <c r="E6086" s="323" t="s">
        <v>28267</v>
      </c>
    </row>
    <row r="6087" spans="1:5" ht="15" customHeight="1">
      <c r="B6087" s="320" t="s">
        <v>33558</v>
      </c>
    </row>
    <row r="6088" spans="1:5" ht="15" customHeight="1">
      <c r="A6088" s="319">
        <v>908</v>
      </c>
      <c r="C6088" s="321" t="s">
        <v>27142</v>
      </c>
      <c r="D6088" s="322">
        <v>2.9</v>
      </c>
      <c r="E6088" s="323" t="s">
        <v>28267</v>
      </c>
    </row>
    <row r="6089" spans="1:5" ht="15" customHeight="1">
      <c r="A6089" s="319">
        <v>909</v>
      </c>
      <c r="B6089" s="320" t="s">
        <v>33559</v>
      </c>
      <c r="C6089" s="321" t="s">
        <v>27142</v>
      </c>
      <c r="D6089" s="322">
        <v>2.5</v>
      </c>
      <c r="E6089" s="323" t="s">
        <v>28267</v>
      </c>
    </row>
    <row r="6090" spans="1:5" ht="15" customHeight="1">
      <c r="A6090" s="319">
        <v>3365</v>
      </c>
      <c r="B6090" s="320" t="s">
        <v>33560</v>
      </c>
      <c r="C6090" s="321" t="s">
        <v>27150</v>
      </c>
      <c r="D6090" s="322">
        <v>4.9000000000000004</v>
      </c>
      <c r="E6090" s="323" t="s">
        <v>28267</v>
      </c>
    </row>
    <row r="6091" spans="1:5" ht="15" customHeight="1">
      <c r="A6091" s="319">
        <v>1118</v>
      </c>
      <c r="B6091" s="320" t="s">
        <v>33561</v>
      </c>
      <c r="C6091" s="321" t="s">
        <v>27142</v>
      </c>
      <c r="D6091" s="322">
        <v>9.6</v>
      </c>
      <c r="E6091" s="323" t="s">
        <v>28267</v>
      </c>
    </row>
    <row r="6092" spans="1:5" ht="15" customHeight="1">
      <c r="A6092" s="319">
        <v>1123</v>
      </c>
      <c r="B6092" s="320" t="s">
        <v>33562</v>
      </c>
      <c r="C6092" s="321" t="s">
        <v>27142</v>
      </c>
      <c r="D6092" s="322">
        <v>5.6</v>
      </c>
      <c r="E6092" s="323" t="s">
        <v>28267</v>
      </c>
    </row>
    <row r="6093" spans="1:5" ht="15" customHeight="1">
      <c r="A6093" s="319">
        <v>9160</v>
      </c>
      <c r="B6093" s="320" t="s">
        <v>33563</v>
      </c>
      <c r="C6093" s="321" t="s">
        <v>27142</v>
      </c>
      <c r="D6093" s="322">
        <v>8.99</v>
      </c>
    </row>
    <row r="6094" spans="1:5" ht="17.100000000000001" customHeight="1">
      <c r="A6094" s="319">
        <v>9104</v>
      </c>
      <c r="B6094" s="320" t="s">
        <v>33564</v>
      </c>
      <c r="C6094" s="321" t="s">
        <v>27142</v>
      </c>
      <c r="D6094" s="322">
        <v>3.25</v>
      </c>
      <c r="E6094" s="323" t="s">
        <v>28267</v>
      </c>
    </row>
    <row r="6095" spans="1:5" ht="17.100000000000001" customHeight="1">
      <c r="A6095" s="319">
        <v>9102</v>
      </c>
      <c r="B6095" s="320" t="s">
        <v>33565</v>
      </c>
      <c r="C6095" s="321" t="s">
        <v>27142</v>
      </c>
      <c r="D6095" s="322">
        <v>6.55</v>
      </c>
      <c r="E6095" s="323" t="s">
        <v>28267</v>
      </c>
    </row>
    <row r="6096" spans="1:5" ht="15" customHeight="1">
      <c r="A6096" s="319">
        <v>9161</v>
      </c>
      <c r="B6096" s="320" t="s">
        <v>33566</v>
      </c>
      <c r="C6096" s="321" t="s">
        <v>27142</v>
      </c>
      <c r="D6096" s="322">
        <v>15.46</v>
      </c>
    </row>
    <row r="6097" spans="1:5" ht="15" customHeight="1">
      <c r="A6097" s="319">
        <v>1120</v>
      </c>
      <c r="B6097" s="320" t="s">
        <v>33567</v>
      </c>
      <c r="C6097" s="321" t="s">
        <v>27142</v>
      </c>
      <c r="D6097" s="322">
        <v>8.3000000000000007</v>
      </c>
      <c r="E6097" s="323" t="s">
        <v>28267</v>
      </c>
    </row>
    <row r="6098" spans="1:5" ht="17.100000000000001" customHeight="1">
      <c r="A6098" s="319">
        <v>9103</v>
      </c>
      <c r="B6098" s="320" t="s">
        <v>33568</v>
      </c>
      <c r="C6098" s="321" t="s">
        <v>27142</v>
      </c>
      <c r="D6098" s="322">
        <v>16.7</v>
      </c>
      <c r="E6098" s="323" t="s">
        <v>28267</v>
      </c>
    </row>
    <row r="6099" spans="1:5" ht="15" customHeight="1">
      <c r="A6099" s="319">
        <v>2666</v>
      </c>
      <c r="B6099" s="320" t="s">
        <v>33569</v>
      </c>
      <c r="C6099" s="321" t="s">
        <v>27142</v>
      </c>
      <c r="D6099" s="322">
        <v>9.3000000000000007</v>
      </c>
      <c r="E6099" s="323" t="s">
        <v>28267</v>
      </c>
    </row>
    <row r="6100" spans="1:5" ht="15" customHeight="1">
      <c r="A6100" s="319">
        <v>1121</v>
      </c>
      <c r="B6100" s="320" t="s">
        <v>33570</v>
      </c>
      <c r="C6100" s="321" t="s">
        <v>27142</v>
      </c>
      <c r="D6100" s="322">
        <v>3</v>
      </c>
      <c r="E6100" s="323" t="s">
        <v>28267</v>
      </c>
    </row>
    <row r="6101" spans="1:5" ht="17.100000000000001" customHeight="1">
      <c r="A6101" s="319">
        <v>7522</v>
      </c>
      <c r="B6101" s="320" t="s">
        <v>33571</v>
      </c>
      <c r="C6101" s="321" t="s">
        <v>27142</v>
      </c>
      <c r="D6101" s="322">
        <v>16.2</v>
      </c>
      <c r="E6101" s="323" t="s">
        <v>28267</v>
      </c>
    </row>
    <row r="6102" spans="1:5" ht="15" customHeight="1">
      <c r="A6102" s="319">
        <v>1117</v>
      </c>
      <c r="B6102" s="320" t="s">
        <v>33572</v>
      </c>
      <c r="C6102" s="321" t="s">
        <v>27142</v>
      </c>
      <c r="D6102" s="322">
        <v>3.4</v>
      </c>
      <c r="E6102" s="323" t="s">
        <v>28267</v>
      </c>
    </row>
    <row r="6103" spans="1:5" ht="15" customHeight="1">
      <c r="A6103" s="319">
        <v>1119</v>
      </c>
      <c r="B6103" s="320" t="s">
        <v>33573</v>
      </c>
      <c r="C6103" s="321" t="s">
        <v>27142</v>
      </c>
      <c r="D6103" s="322">
        <v>6.2</v>
      </c>
      <c r="E6103" s="323" t="s">
        <v>28267</v>
      </c>
    </row>
    <row r="6104" spans="1:5" ht="17.100000000000001" customHeight="1">
      <c r="A6104" s="319">
        <v>4274</v>
      </c>
      <c r="B6104" s="320" t="s">
        <v>33574</v>
      </c>
      <c r="C6104" s="321" t="s">
        <v>27142</v>
      </c>
      <c r="D6104" s="322">
        <v>3.49</v>
      </c>
    </row>
    <row r="6105" spans="1:5" ht="15" customHeight="1">
      <c r="A6105" s="319">
        <v>3097</v>
      </c>
      <c r="B6105" s="320" t="s">
        <v>33575</v>
      </c>
      <c r="C6105" s="321" t="s">
        <v>27142</v>
      </c>
      <c r="D6105" s="322">
        <v>9.1300000000000008</v>
      </c>
      <c r="E6105" s="323" t="s">
        <v>28267</v>
      </c>
    </row>
    <row r="6106" spans="1:5" ht="17.100000000000001" customHeight="1">
      <c r="A6106" s="319">
        <v>12096</v>
      </c>
      <c r="B6106" s="320" t="s">
        <v>27651</v>
      </c>
      <c r="C6106" s="321" t="s">
        <v>27142</v>
      </c>
      <c r="D6106" s="322">
        <v>64.349999999999994</v>
      </c>
    </row>
    <row r="6107" spans="1:5" ht="17.100000000000001" customHeight="1">
      <c r="A6107" s="319">
        <v>13500</v>
      </c>
      <c r="B6107" s="320" t="s">
        <v>33576</v>
      </c>
      <c r="C6107" s="321" t="s">
        <v>27142</v>
      </c>
      <c r="D6107" s="322">
        <v>7.9</v>
      </c>
      <c r="E6107" s="323" t="s">
        <v>28267</v>
      </c>
    </row>
    <row r="6108" spans="1:5" ht="15" customHeight="1">
      <c r="A6108" s="319">
        <v>13681</v>
      </c>
      <c r="B6108" s="320" t="s">
        <v>33577</v>
      </c>
      <c r="C6108" s="321" t="s">
        <v>27142</v>
      </c>
      <c r="D6108" s="322">
        <v>6.5</v>
      </c>
      <c r="E6108" s="323" t="s">
        <v>28267</v>
      </c>
    </row>
    <row r="6109" spans="1:5" ht="17.100000000000001" customHeight="1">
      <c r="A6109" s="319">
        <v>13501</v>
      </c>
      <c r="B6109" s="320" t="s">
        <v>27652</v>
      </c>
      <c r="C6109" s="321" t="s">
        <v>27142</v>
      </c>
      <c r="D6109" s="322">
        <v>45.35</v>
      </c>
      <c r="E6109" s="323" t="s">
        <v>28267</v>
      </c>
    </row>
    <row r="6110" spans="1:5" ht="15" customHeight="1">
      <c r="A6110" s="319">
        <v>9887</v>
      </c>
      <c r="B6110" s="320" t="s">
        <v>33578</v>
      </c>
      <c r="C6110" s="321" t="s">
        <v>27142</v>
      </c>
      <c r="D6110" s="322">
        <v>5.08</v>
      </c>
    </row>
    <row r="6111" spans="1:5" ht="15" customHeight="1">
      <c r="A6111" s="319">
        <v>11616</v>
      </c>
      <c r="B6111" s="320" t="s">
        <v>33579</v>
      </c>
      <c r="C6111" s="321" t="s">
        <v>27142</v>
      </c>
      <c r="D6111" s="322">
        <v>2.75</v>
      </c>
    </row>
    <row r="6112" spans="1:5" ht="15" customHeight="1">
      <c r="A6112" s="319">
        <v>11617</v>
      </c>
      <c r="B6112" s="320" t="s">
        <v>33580</v>
      </c>
      <c r="C6112" s="321" t="s">
        <v>27142</v>
      </c>
      <c r="D6112" s="322">
        <v>2.8</v>
      </c>
    </row>
    <row r="6113" spans="1:5" ht="15" customHeight="1">
      <c r="A6113" s="319">
        <v>11618</v>
      </c>
      <c r="B6113" s="320" t="s">
        <v>33581</v>
      </c>
      <c r="C6113" s="321" t="s">
        <v>27142</v>
      </c>
      <c r="D6113" s="322">
        <v>5.28</v>
      </c>
    </row>
    <row r="6114" spans="1:5" ht="15" customHeight="1">
      <c r="A6114" s="319">
        <v>11619</v>
      </c>
      <c r="B6114" s="320" t="s">
        <v>33582</v>
      </c>
      <c r="C6114" s="321" t="s">
        <v>27142</v>
      </c>
      <c r="D6114" s="322">
        <v>9.6</v>
      </c>
    </row>
    <row r="6115" spans="1:5" ht="15" customHeight="1">
      <c r="A6115" s="319">
        <v>9287</v>
      </c>
      <c r="B6115" s="320" t="s">
        <v>27682</v>
      </c>
      <c r="C6115" s="321" t="s">
        <v>27142</v>
      </c>
      <c r="D6115" s="322">
        <v>2.2999999999999998</v>
      </c>
      <c r="E6115" s="323" t="s">
        <v>28267</v>
      </c>
    </row>
    <row r="6116" spans="1:5" ht="15" customHeight="1">
      <c r="A6116" s="319">
        <v>11621</v>
      </c>
      <c r="B6116" s="320" t="s">
        <v>27683</v>
      </c>
      <c r="C6116" s="321" t="s">
        <v>27142</v>
      </c>
      <c r="D6116" s="322">
        <v>10.34</v>
      </c>
    </row>
    <row r="6117" spans="1:5" ht="15" customHeight="1">
      <c r="A6117" s="319">
        <v>11620</v>
      </c>
      <c r="B6117" s="320" t="s">
        <v>33583</v>
      </c>
      <c r="C6117" s="321" t="s">
        <v>27142</v>
      </c>
      <c r="D6117" s="322">
        <v>3.55</v>
      </c>
    </row>
    <row r="6118" spans="1:5" ht="15" customHeight="1">
      <c r="A6118" s="319">
        <v>3878</v>
      </c>
      <c r="B6118" s="320" t="s">
        <v>33584</v>
      </c>
      <c r="C6118" s="321" t="s">
        <v>27142</v>
      </c>
      <c r="D6118" s="322">
        <v>8.11</v>
      </c>
    </row>
    <row r="6119" spans="1:5" ht="15" customHeight="1">
      <c r="A6119" s="319">
        <v>13370</v>
      </c>
      <c r="B6119" s="320" t="s">
        <v>33585</v>
      </c>
      <c r="C6119" s="321" t="s">
        <v>27142</v>
      </c>
      <c r="D6119" s="322">
        <v>2.6</v>
      </c>
      <c r="E6119" s="323" t="s">
        <v>28267</v>
      </c>
    </row>
    <row r="6120" spans="1:5" ht="17.100000000000001" customHeight="1">
      <c r="A6120" s="319">
        <v>13502</v>
      </c>
      <c r="B6120" s="320" t="s">
        <v>27654</v>
      </c>
      <c r="C6120" s="321" t="s">
        <v>27142</v>
      </c>
      <c r="D6120" s="322">
        <v>4.47</v>
      </c>
      <c r="E6120" s="323" t="s">
        <v>28267</v>
      </c>
    </row>
    <row r="6121" spans="1:5" ht="15" customHeight="1">
      <c r="A6121" s="319">
        <v>917</v>
      </c>
      <c r="B6121" s="320" t="s">
        <v>33586</v>
      </c>
      <c r="C6121" s="321" t="s">
        <v>27142</v>
      </c>
      <c r="D6121" s="322">
        <v>1.1000000000000001</v>
      </c>
      <c r="E6121" s="323" t="s">
        <v>28267</v>
      </c>
    </row>
    <row r="6122" spans="1:5" ht="15" customHeight="1">
      <c r="A6122" s="319">
        <v>7536</v>
      </c>
      <c r="B6122" s="320" t="s">
        <v>33587</v>
      </c>
      <c r="C6122" s="321" t="s">
        <v>27142</v>
      </c>
      <c r="D6122" s="322">
        <v>3.79</v>
      </c>
      <c r="E6122" s="323" t="s">
        <v>28267</v>
      </c>
    </row>
    <row r="6123" spans="1:5" ht="15" customHeight="1">
      <c r="A6123" s="319">
        <v>2068</v>
      </c>
      <c r="B6123" s="320" t="s">
        <v>33588</v>
      </c>
      <c r="C6123" s="321" t="s">
        <v>27142</v>
      </c>
      <c r="D6123" s="322">
        <v>5.96</v>
      </c>
    </row>
    <row r="6124" spans="1:5" ht="15" customHeight="1">
      <c r="A6124" s="319">
        <v>2074</v>
      </c>
      <c r="B6124" s="320" t="s">
        <v>33589</v>
      </c>
      <c r="C6124" s="321" t="s">
        <v>27142</v>
      </c>
      <c r="D6124" s="322">
        <v>4.24</v>
      </c>
      <c r="E6124" s="323" t="s">
        <v>28267</v>
      </c>
    </row>
    <row r="6125" spans="1:5" ht="15" customHeight="1">
      <c r="A6125" s="319">
        <v>9096</v>
      </c>
      <c r="B6125" s="320" t="s">
        <v>27655</v>
      </c>
      <c r="C6125" s="321" t="s">
        <v>27142</v>
      </c>
      <c r="D6125" s="322">
        <v>6.6</v>
      </c>
      <c r="E6125" s="323" t="s">
        <v>28267</v>
      </c>
    </row>
    <row r="6126" spans="1:5" ht="15" customHeight="1">
      <c r="A6126" s="319">
        <v>9097</v>
      </c>
      <c r="B6126" s="320" t="s">
        <v>27656</v>
      </c>
      <c r="C6126" s="321" t="s">
        <v>27142</v>
      </c>
      <c r="D6126" s="322">
        <v>13.55</v>
      </c>
      <c r="E6126" s="323" t="s">
        <v>28267</v>
      </c>
    </row>
    <row r="6127" spans="1:5" ht="15" customHeight="1">
      <c r="A6127" s="319">
        <v>9098</v>
      </c>
      <c r="B6127" s="320" t="s">
        <v>33590</v>
      </c>
      <c r="C6127" s="321" t="s">
        <v>27142</v>
      </c>
      <c r="D6127" s="322">
        <v>3.25</v>
      </c>
      <c r="E6127" s="323" t="s">
        <v>28267</v>
      </c>
    </row>
    <row r="6128" spans="1:5" ht="15" customHeight="1">
      <c r="A6128" s="319">
        <v>9099</v>
      </c>
      <c r="B6128" s="320" t="s">
        <v>33591</v>
      </c>
      <c r="C6128" s="321" t="s">
        <v>27142</v>
      </c>
      <c r="D6128" s="322">
        <v>7.4</v>
      </c>
      <c r="E6128" s="323" t="s">
        <v>28267</v>
      </c>
    </row>
    <row r="6129" spans="1:5" ht="15" customHeight="1">
      <c r="A6129" s="319">
        <v>9100</v>
      </c>
      <c r="B6129" s="320" t="s">
        <v>33592</v>
      </c>
      <c r="C6129" s="321" t="s">
        <v>27142</v>
      </c>
      <c r="D6129" s="322">
        <v>9.2200000000000006</v>
      </c>
      <c r="E6129" s="323" t="s">
        <v>28267</v>
      </c>
    </row>
    <row r="6130" spans="1:5" ht="15" customHeight="1">
      <c r="A6130" s="319">
        <v>9101</v>
      </c>
      <c r="B6130" s="320" t="s">
        <v>33593</v>
      </c>
      <c r="C6130" s="321" t="s">
        <v>27142</v>
      </c>
      <c r="D6130" s="322">
        <v>43</v>
      </c>
    </row>
    <row r="6131" spans="1:5" ht="15" customHeight="1">
      <c r="A6131" s="319">
        <v>4024</v>
      </c>
      <c r="B6131" s="320" t="s">
        <v>33594</v>
      </c>
      <c r="C6131" s="321" t="s">
        <v>27142</v>
      </c>
      <c r="D6131" s="322">
        <v>10.87</v>
      </c>
    </row>
    <row r="6132" spans="1:5" ht="15" customHeight="1">
      <c r="A6132" s="319">
        <v>9875</v>
      </c>
      <c r="B6132" s="320" t="s">
        <v>27657</v>
      </c>
      <c r="C6132" s="321" t="s">
        <v>27142</v>
      </c>
      <c r="D6132" s="322">
        <v>32.97</v>
      </c>
    </row>
    <row r="6133" spans="1:5" ht="15" customHeight="1">
      <c r="A6133" s="319">
        <v>4869</v>
      </c>
      <c r="B6133" s="320" t="s">
        <v>33595</v>
      </c>
      <c r="C6133" s="321" t="s">
        <v>27142</v>
      </c>
      <c r="D6133" s="322">
        <v>21.91</v>
      </c>
    </row>
    <row r="6134" spans="1:5" ht="15" customHeight="1">
      <c r="A6134" s="319">
        <v>2243</v>
      </c>
      <c r="B6134" s="320" t="s">
        <v>33596</v>
      </c>
      <c r="C6134" s="321" t="s">
        <v>27142</v>
      </c>
      <c r="D6134" s="322">
        <v>15.89</v>
      </c>
    </row>
    <row r="6135" spans="1:5" ht="15" customHeight="1">
      <c r="A6135" s="319">
        <v>9105</v>
      </c>
      <c r="B6135" s="320" t="s">
        <v>33597</v>
      </c>
      <c r="C6135" s="321" t="s">
        <v>27142</v>
      </c>
      <c r="D6135" s="322">
        <v>11.1</v>
      </c>
      <c r="E6135" s="323" t="s">
        <v>28267</v>
      </c>
    </row>
    <row r="6136" spans="1:5" ht="15" customHeight="1">
      <c r="A6136" s="319">
        <v>4023</v>
      </c>
      <c r="B6136" s="320" t="s">
        <v>33598</v>
      </c>
      <c r="C6136" s="321" t="s">
        <v>27142</v>
      </c>
      <c r="D6136" s="322">
        <v>25.52</v>
      </c>
    </row>
    <row r="6137" spans="1:5" ht="17.100000000000001" customHeight="1">
      <c r="A6137" s="319">
        <v>7531</v>
      </c>
      <c r="B6137" s="320" t="s">
        <v>28022</v>
      </c>
      <c r="C6137" s="321" t="s">
        <v>27142</v>
      </c>
      <c r="D6137" s="322">
        <v>41.26</v>
      </c>
      <c r="E6137" s="323" t="s">
        <v>28267</v>
      </c>
    </row>
    <row r="6138" spans="1:5" ht="15" customHeight="1">
      <c r="A6138" s="319">
        <v>7485</v>
      </c>
      <c r="B6138" s="320" t="s">
        <v>28023</v>
      </c>
      <c r="C6138" s="321" t="s">
        <v>27142</v>
      </c>
      <c r="D6138" s="322">
        <v>88.12</v>
      </c>
    </row>
    <row r="6139" spans="1:5" ht="17.100000000000001" customHeight="1">
      <c r="A6139" s="319">
        <v>7532</v>
      </c>
      <c r="B6139" s="320" t="s">
        <v>33599</v>
      </c>
      <c r="C6139" s="321" t="s">
        <v>27142</v>
      </c>
      <c r="D6139" s="322">
        <v>21.62</v>
      </c>
    </row>
    <row r="6140" spans="1:5" ht="15" customHeight="1">
      <c r="A6140" s="319">
        <v>9106</v>
      </c>
      <c r="B6140" s="320" t="s">
        <v>33600</v>
      </c>
      <c r="C6140" s="321" t="s">
        <v>27150</v>
      </c>
      <c r="D6140" s="322">
        <v>7.8</v>
      </c>
      <c r="E6140" s="323" t="s">
        <v>28267</v>
      </c>
    </row>
    <row r="6141" spans="1:5" ht="17.100000000000001" customHeight="1">
      <c r="A6141" s="319">
        <v>12191</v>
      </c>
      <c r="B6141" s="320" t="s">
        <v>33601</v>
      </c>
      <c r="C6141" s="321" t="s">
        <v>27150</v>
      </c>
      <c r="D6141" s="322">
        <v>12.7</v>
      </c>
    </row>
    <row r="6142" spans="1:5" ht="17.100000000000001" customHeight="1">
      <c r="A6142" s="319">
        <v>9761</v>
      </c>
      <c r="B6142" s="320" t="s">
        <v>28021</v>
      </c>
      <c r="C6142" s="321" t="s">
        <v>27142</v>
      </c>
      <c r="D6142" s="322">
        <v>34.700000000000003</v>
      </c>
      <c r="E6142" s="323" t="s">
        <v>28267</v>
      </c>
    </row>
    <row r="6143" spans="1:5" ht="15" customHeight="1">
      <c r="A6143" s="319">
        <v>3096</v>
      </c>
      <c r="B6143" s="320" t="s">
        <v>33602</v>
      </c>
      <c r="C6143" s="321" t="s">
        <v>27142</v>
      </c>
      <c r="D6143" s="322">
        <v>3.88</v>
      </c>
    </row>
    <row r="6144" spans="1:5" ht="15" customHeight="1">
      <c r="A6144" s="319">
        <v>3886</v>
      </c>
      <c r="B6144" s="320" t="s">
        <v>33603</v>
      </c>
      <c r="C6144" s="321" t="s">
        <v>27142</v>
      </c>
      <c r="D6144" s="322">
        <v>11.05</v>
      </c>
      <c r="E6144" s="323" t="s">
        <v>28267</v>
      </c>
    </row>
    <row r="6145" spans="1:5" ht="15" customHeight="1">
      <c r="A6145" s="319">
        <v>2242</v>
      </c>
      <c r="B6145" s="320" t="s">
        <v>28024</v>
      </c>
      <c r="C6145" s="321" t="s">
        <v>27142</v>
      </c>
      <c r="D6145" s="322">
        <v>27</v>
      </c>
      <c r="E6145" s="323" t="s">
        <v>28267</v>
      </c>
    </row>
    <row r="6146" spans="1:5" ht="15" customHeight="1">
      <c r="A6146" s="319">
        <v>12099</v>
      </c>
      <c r="B6146" s="320" t="s">
        <v>33604</v>
      </c>
      <c r="C6146" s="321" t="s">
        <v>27142</v>
      </c>
      <c r="D6146" s="322">
        <v>31.27</v>
      </c>
    </row>
    <row r="6147" spans="1:5" ht="15" customHeight="1">
      <c r="A6147" s="319">
        <v>2246</v>
      </c>
      <c r="B6147" s="320" t="s">
        <v>33605</v>
      </c>
      <c r="C6147" s="321" t="s">
        <v>27142</v>
      </c>
      <c r="D6147" s="322">
        <v>5.43</v>
      </c>
      <c r="E6147" s="323" t="s">
        <v>28267</v>
      </c>
    </row>
    <row r="6148" spans="1:5" ht="15" customHeight="1">
      <c r="A6148" s="319">
        <v>6621</v>
      </c>
      <c r="B6148" s="320" t="s">
        <v>27570</v>
      </c>
      <c r="C6148" s="321" t="s">
        <v>27142</v>
      </c>
      <c r="D6148" s="322">
        <v>735.96</v>
      </c>
    </row>
    <row r="6149" spans="1:5" ht="34.15" customHeight="1">
      <c r="A6149" s="319">
        <v>10350</v>
      </c>
      <c r="B6149" s="320" t="s">
        <v>33606</v>
      </c>
      <c r="C6149" s="321" t="s">
        <v>27142</v>
      </c>
      <c r="D6149" s="322">
        <v>3139.63</v>
      </c>
    </row>
    <row r="6150" spans="1:5" ht="25.5" customHeight="1">
      <c r="A6150" s="319">
        <v>10346</v>
      </c>
      <c r="B6150" s="320" t="s">
        <v>33607</v>
      </c>
      <c r="C6150" s="321" t="s">
        <v>27142</v>
      </c>
      <c r="D6150" s="322">
        <v>13779.12</v>
      </c>
    </row>
    <row r="6151" spans="1:5" ht="34.15" customHeight="1">
      <c r="A6151" s="319">
        <v>12147</v>
      </c>
      <c r="B6151" s="320" t="s">
        <v>27648</v>
      </c>
      <c r="C6151" s="321" t="s">
        <v>27142</v>
      </c>
      <c r="D6151" s="322">
        <v>2640.26</v>
      </c>
    </row>
    <row r="6152" spans="1:5" ht="34.15" customHeight="1">
      <c r="A6152" s="319">
        <v>12146</v>
      </c>
      <c r="B6152" s="320" t="s">
        <v>27649</v>
      </c>
      <c r="C6152" s="321" t="s">
        <v>27142</v>
      </c>
      <c r="D6152" s="322">
        <v>5535.57</v>
      </c>
    </row>
    <row r="6153" spans="1:5" ht="34.15" customHeight="1">
      <c r="A6153" s="319">
        <v>10344</v>
      </c>
      <c r="B6153" s="320" t="s">
        <v>33608</v>
      </c>
      <c r="C6153" s="321" t="s">
        <v>27142</v>
      </c>
      <c r="D6153" s="322">
        <v>4102.4799999999996</v>
      </c>
    </row>
    <row r="6154" spans="1:5" ht="15" customHeight="1">
      <c r="A6154" s="319">
        <v>10347</v>
      </c>
      <c r="B6154" s="320" t="s">
        <v>33609</v>
      </c>
      <c r="C6154" s="321" t="s">
        <v>27142</v>
      </c>
      <c r="D6154" s="322">
        <v>188.87</v>
      </c>
    </row>
    <row r="6155" spans="1:5" ht="25.5" customHeight="1">
      <c r="A6155" s="319">
        <v>10345</v>
      </c>
      <c r="B6155" s="320" t="s">
        <v>33610</v>
      </c>
      <c r="C6155" s="321" t="s">
        <v>27142</v>
      </c>
      <c r="D6155" s="322">
        <v>4664.9799999999996</v>
      </c>
    </row>
    <row r="6156" spans="1:5" ht="15" customHeight="1">
      <c r="A6156" s="319">
        <v>12661</v>
      </c>
      <c r="B6156" s="320" t="s">
        <v>33611</v>
      </c>
      <c r="C6156" s="321" t="s">
        <v>27142</v>
      </c>
      <c r="D6156" s="322">
        <v>119.74</v>
      </c>
    </row>
    <row r="6157" spans="1:5" ht="15" customHeight="1">
      <c r="A6157" s="319">
        <v>10343</v>
      </c>
      <c r="B6157" s="320" t="s">
        <v>33612</v>
      </c>
      <c r="C6157" s="321" t="s">
        <v>27142</v>
      </c>
      <c r="D6157" s="322">
        <v>418.26</v>
      </c>
    </row>
    <row r="6158" spans="1:5" ht="15" customHeight="1">
      <c r="A6158" s="319">
        <v>12662</v>
      </c>
      <c r="B6158" s="320" t="s">
        <v>33613</v>
      </c>
      <c r="C6158" s="321" t="s">
        <v>27142</v>
      </c>
      <c r="D6158" s="322">
        <v>80.13</v>
      </c>
    </row>
    <row r="6159" spans="1:5" ht="15" customHeight="1">
      <c r="A6159" s="319">
        <v>12663</v>
      </c>
      <c r="B6159" s="320" t="s">
        <v>33614</v>
      </c>
      <c r="C6159" s="321" t="s">
        <v>27142</v>
      </c>
      <c r="D6159" s="322">
        <v>119.74</v>
      </c>
    </row>
    <row r="6160" spans="1:5" ht="15" customHeight="1">
      <c r="A6160" s="319">
        <v>8433</v>
      </c>
      <c r="B6160" s="320" t="s">
        <v>33615</v>
      </c>
      <c r="C6160" s="321" t="s">
        <v>27142</v>
      </c>
      <c r="D6160" s="322">
        <v>16.559999999999999</v>
      </c>
    </row>
    <row r="6161" spans="1:5" ht="25.5" customHeight="1">
      <c r="A6161" s="319">
        <v>12394</v>
      </c>
      <c r="B6161" s="320" t="s">
        <v>33616</v>
      </c>
      <c r="C6161" s="321" t="s">
        <v>27142</v>
      </c>
      <c r="D6161" s="322">
        <v>23509.7</v>
      </c>
    </row>
    <row r="6162" spans="1:5" ht="15" customHeight="1">
      <c r="A6162" s="319">
        <v>10349</v>
      </c>
      <c r="B6162" s="320" t="s">
        <v>33617</v>
      </c>
      <c r="C6162" s="321" t="s">
        <v>27142</v>
      </c>
      <c r="D6162" s="322">
        <v>331.79</v>
      </c>
    </row>
    <row r="6163" spans="1:5" ht="15" customHeight="1">
      <c r="A6163" s="319">
        <v>4497</v>
      </c>
      <c r="B6163" s="320" t="s">
        <v>28009</v>
      </c>
      <c r="C6163" s="321" t="s">
        <v>27142</v>
      </c>
      <c r="D6163" s="322">
        <v>135</v>
      </c>
      <c r="E6163" s="323" t="s">
        <v>28267</v>
      </c>
    </row>
    <row r="6164" spans="1:5" ht="15" customHeight="1">
      <c r="A6164" s="319">
        <v>4496</v>
      </c>
      <c r="B6164" s="320" t="s">
        <v>33618</v>
      </c>
      <c r="C6164" s="321" t="s">
        <v>27142</v>
      </c>
      <c r="D6164" s="322">
        <v>269</v>
      </c>
      <c r="E6164" s="323" t="s">
        <v>28267</v>
      </c>
    </row>
    <row r="6165" spans="1:5" ht="15" customHeight="1">
      <c r="A6165" s="319">
        <v>10348</v>
      </c>
      <c r="B6165" s="320" t="s">
        <v>33619</v>
      </c>
      <c r="C6165" s="321" t="s">
        <v>27142</v>
      </c>
      <c r="D6165" s="322">
        <v>168.97</v>
      </c>
    </row>
    <row r="6166" spans="1:5" ht="17.100000000000001" customHeight="1">
      <c r="A6166" s="319">
        <v>12391</v>
      </c>
      <c r="B6166" s="320" t="s">
        <v>33620</v>
      </c>
      <c r="C6166" s="321" t="s">
        <v>27142</v>
      </c>
      <c r="D6166" s="322">
        <v>322.33</v>
      </c>
    </row>
    <row r="6167" spans="1:5" ht="34.15" customHeight="1">
      <c r="A6167" s="319">
        <v>10353</v>
      </c>
      <c r="B6167" s="320" t="s">
        <v>33621</v>
      </c>
      <c r="C6167" s="321" t="s">
        <v>27142</v>
      </c>
      <c r="D6167" s="322">
        <v>2164.96</v>
      </c>
    </row>
    <row r="6168" spans="1:5" ht="15" customHeight="1">
      <c r="A6168" s="319">
        <v>10748</v>
      </c>
      <c r="B6168" s="320" t="s">
        <v>28010</v>
      </c>
      <c r="C6168" s="321" t="s">
        <v>27142</v>
      </c>
      <c r="D6168" s="322">
        <v>2649.68</v>
      </c>
    </row>
    <row r="6169" spans="1:5" ht="15" customHeight="1">
      <c r="A6169" s="319">
        <v>10216</v>
      </c>
      <c r="B6169" s="320" t="s">
        <v>33622</v>
      </c>
      <c r="C6169" s="321" t="s">
        <v>27142</v>
      </c>
      <c r="D6169" s="322">
        <v>3083.67</v>
      </c>
    </row>
    <row r="6170" spans="1:5" ht="15" customHeight="1">
      <c r="A6170" s="319">
        <v>12410</v>
      </c>
      <c r="B6170" s="320" t="s">
        <v>33623</v>
      </c>
      <c r="C6170" s="321" t="s">
        <v>27142</v>
      </c>
      <c r="D6170" s="322">
        <v>23.04</v>
      </c>
    </row>
    <row r="6171" spans="1:5" ht="25.5" customHeight="1">
      <c r="A6171" s="319">
        <v>10342</v>
      </c>
      <c r="B6171" s="320" t="s">
        <v>33624</v>
      </c>
      <c r="C6171" s="321" t="s">
        <v>27142</v>
      </c>
      <c r="D6171" s="322">
        <v>1430.89</v>
      </c>
    </row>
    <row r="6172" spans="1:5" ht="17.100000000000001" customHeight="1">
      <c r="A6172" s="319">
        <v>2264</v>
      </c>
      <c r="B6172" s="320" t="s">
        <v>33625</v>
      </c>
      <c r="C6172" s="321" t="s">
        <v>27142</v>
      </c>
      <c r="D6172" s="322">
        <v>4319.04</v>
      </c>
    </row>
    <row r="6173" spans="1:5" ht="17.100000000000001" customHeight="1">
      <c r="A6173" s="319">
        <v>9143</v>
      </c>
      <c r="B6173" s="320" t="s">
        <v>33626</v>
      </c>
      <c r="C6173" s="321" t="s">
        <v>27142</v>
      </c>
      <c r="D6173" s="322">
        <v>5000</v>
      </c>
      <c r="E6173" s="323" t="s">
        <v>28267</v>
      </c>
    </row>
    <row r="6174" spans="1:5" ht="15" customHeight="1">
      <c r="A6174" s="319">
        <v>10935</v>
      </c>
      <c r="B6174" s="320" t="s">
        <v>28015</v>
      </c>
      <c r="C6174" s="321" t="s">
        <v>27142</v>
      </c>
      <c r="D6174" s="322">
        <v>30000</v>
      </c>
      <c r="E6174" s="323" t="s">
        <v>28267</v>
      </c>
    </row>
    <row r="6175" spans="1:5" ht="15" customHeight="1">
      <c r="A6175" s="319">
        <v>3255</v>
      </c>
      <c r="B6175" s="320" t="s">
        <v>33627</v>
      </c>
      <c r="C6175" s="321" t="s">
        <v>27150</v>
      </c>
      <c r="D6175" s="322">
        <v>14300</v>
      </c>
      <c r="E6175" s="323" t="s">
        <v>28267</v>
      </c>
    </row>
    <row r="6176" spans="1:5" ht="15" customHeight="1">
      <c r="A6176" s="319">
        <v>12745</v>
      </c>
      <c r="B6176" s="320" t="s">
        <v>28016</v>
      </c>
      <c r="C6176" s="321" t="s">
        <v>27142</v>
      </c>
      <c r="D6176" s="322">
        <v>42127.75</v>
      </c>
    </row>
    <row r="6177" spans="1:5" ht="15" customHeight="1">
      <c r="A6177" s="319">
        <v>12746</v>
      </c>
      <c r="B6177" s="320" t="s">
        <v>28017</v>
      </c>
      <c r="C6177" s="321" t="s">
        <v>27142</v>
      </c>
      <c r="D6177" s="322">
        <v>42549.05</v>
      </c>
    </row>
    <row r="6178" spans="1:5" ht="17.100000000000001" customHeight="1">
      <c r="A6178" s="319">
        <v>2265</v>
      </c>
      <c r="B6178" s="320" t="s">
        <v>33628</v>
      </c>
      <c r="C6178" s="321" t="s">
        <v>27142</v>
      </c>
      <c r="D6178" s="322">
        <v>4817.8100000000004</v>
      </c>
      <c r="E6178" s="323" t="s">
        <v>28267</v>
      </c>
    </row>
    <row r="6179" spans="1:5" ht="17.100000000000001" customHeight="1">
      <c r="A6179" s="319">
        <v>2266</v>
      </c>
      <c r="B6179" s="320" t="s">
        <v>33629</v>
      </c>
      <c r="C6179" s="321" t="s">
        <v>27142</v>
      </c>
      <c r="D6179" s="322">
        <v>5884.61</v>
      </c>
      <c r="E6179" s="323" t="s">
        <v>28267</v>
      </c>
    </row>
    <row r="6180" spans="1:5" ht="17.100000000000001" customHeight="1">
      <c r="A6180" s="319">
        <v>2267</v>
      </c>
      <c r="B6180" s="320" t="s">
        <v>33630</v>
      </c>
      <c r="C6180" s="321" t="s">
        <v>27142</v>
      </c>
      <c r="D6180" s="322">
        <v>6572.87</v>
      </c>
      <c r="E6180" s="323" t="s">
        <v>28267</v>
      </c>
    </row>
    <row r="6181" spans="1:5" ht="17.100000000000001" customHeight="1">
      <c r="A6181" s="319">
        <v>2268</v>
      </c>
      <c r="B6181" s="320" t="s">
        <v>33631</v>
      </c>
      <c r="C6181" s="321" t="s">
        <v>27142</v>
      </c>
      <c r="D6181" s="322">
        <v>8500</v>
      </c>
      <c r="E6181" s="323" t="s">
        <v>28267</v>
      </c>
    </row>
    <row r="6182" spans="1:5" ht="17.100000000000001" customHeight="1">
      <c r="A6182" s="319">
        <v>2269</v>
      </c>
      <c r="B6182" s="320" t="s">
        <v>33632</v>
      </c>
      <c r="C6182" s="321" t="s">
        <v>27142</v>
      </c>
      <c r="D6182" s="322">
        <v>18000</v>
      </c>
      <c r="E6182" s="323" t="s">
        <v>28267</v>
      </c>
    </row>
    <row r="6183" spans="1:5" ht="17.100000000000001" customHeight="1">
      <c r="A6183" s="319">
        <v>10823</v>
      </c>
      <c r="B6183" s="320" t="s">
        <v>33633</v>
      </c>
      <c r="C6183" s="321" t="s">
        <v>27142</v>
      </c>
      <c r="D6183" s="322">
        <v>18000</v>
      </c>
      <c r="E6183" s="323" t="s">
        <v>28267</v>
      </c>
    </row>
    <row r="6184" spans="1:5" ht="17.100000000000001" customHeight="1">
      <c r="A6184" s="319">
        <v>2270</v>
      </c>
      <c r="B6184" s="320" t="s">
        <v>33634</v>
      </c>
      <c r="C6184" s="321" t="s">
        <v>27142</v>
      </c>
      <c r="D6184" s="322">
        <v>13246.57</v>
      </c>
      <c r="E6184" s="323" t="s">
        <v>28267</v>
      </c>
    </row>
    <row r="6185" spans="1:5" ht="17.100000000000001" customHeight="1">
      <c r="A6185" s="319">
        <v>2271</v>
      </c>
      <c r="B6185" s="320" t="s">
        <v>28018</v>
      </c>
      <c r="C6185" s="321" t="s">
        <v>27142</v>
      </c>
      <c r="D6185" s="322">
        <v>18582.990000000002</v>
      </c>
      <c r="E6185" s="323" t="s">
        <v>28267</v>
      </c>
    </row>
    <row r="6186" spans="1:5" ht="17.100000000000001" customHeight="1">
      <c r="A6186" s="319">
        <v>2272</v>
      </c>
      <c r="B6186" s="320" t="s">
        <v>33635</v>
      </c>
      <c r="C6186" s="321" t="s">
        <v>27142</v>
      </c>
      <c r="D6186" s="322">
        <v>21680.16</v>
      </c>
      <c r="E6186" s="323" t="s">
        <v>28267</v>
      </c>
    </row>
    <row r="6187" spans="1:5" ht="25.5" customHeight="1">
      <c r="A6187" s="319">
        <v>2273</v>
      </c>
      <c r="B6187" s="320" t="s">
        <v>33636</v>
      </c>
      <c r="C6187" s="321" t="s">
        <v>27142</v>
      </c>
      <c r="D6187" s="322">
        <v>35378.58</v>
      </c>
      <c r="E6187" s="323" t="s">
        <v>28267</v>
      </c>
    </row>
    <row r="6188" spans="1:5" ht="15" customHeight="1">
      <c r="A6188" s="319">
        <v>2275</v>
      </c>
      <c r="B6188" s="320" t="s">
        <v>33637</v>
      </c>
      <c r="C6188" s="321" t="s">
        <v>27142</v>
      </c>
      <c r="D6188" s="322">
        <v>53</v>
      </c>
      <c r="E6188" s="323" t="s">
        <v>28267</v>
      </c>
    </row>
    <row r="6189" spans="1:5" ht="17.100000000000001" customHeight="1">
      <c r="A6189" s="319">
        <v>3673</v>
      </c>
      <c r="B6189" s="320" t="s">
        <v>33638</v>
      </c>
      <c r="C6189" s="321" t="s">
        <v>27142</v>
      </c>
      <c r="D6189" s="322">
        <v>598.69000000000005</v>
      </c>
      <c r="E6189" s="323" t="s">
        <v>28267</v>
      </c>
    </row>
    <row r="6190" spans="1:5" ht="15" customHeight="1">
      <c r="A6190" s="319">
        <v>9265</v>
      </c>
      <c r="B6190" s="320" t="s">
        <v>27190</v>
      </c>
      <c r="C6190" s="321" t="s">
        <v>27303</v>
      </c>
      <c r="D6190" s="322">
        <v>58.77</v>
      </c>
    </row>
    <row r="6191" spans="1:5" ht="17.100000000000001" customHeight="1">
      <c r="A6191" s="319">
        <v>10109</v>
      </c>
      <c r="B6191" s="320" t="s">
        <v>28105</v>
      </c>
      <c r="C6191" s="321" t="s">
        <v>27142</v>
      </c>
      <c r="D6191" s="322">
        <v>395.49</v>
      </c>
      <c r="E6191" s="323" t="s">
        <v>28267</v>
      </c>
    </row>
    <row r="6192" spans="1:5" ht="15" customHeight="1">
      <c r="A6192" s="319">
        <v>7459</v>
      </c>
      <c r="B6192" s="320" t="s">
        <v>33639</v>
      </c>
      <c r="C6192" s="321" t="s">
        <v>27142</v>
      </c>
      <c r="D6192" s="322">
        <v>6682.12</v>
      </c>
    </row>
    <row r="6193" spans="1:4" ht="15" customHeight="1">
      <c r="A6193" s="319">
        <v>10986</v>
      </c>
      <c r="B6193" s="320" t="s">
        <v>33640</v>
      </c>
      <c r="C6193" s="321" t="s">
        <v>27142</v>
      </c>
      <c r="D6193" s="322">
        <v>90.42</v>
      </c>
    </row>
    <row r="6194" spans="1:4" ht="15" customHeight="1">
      <c r="A6194" s="319">
        <v>10987</v>
      </c>
      <c r="B6194" s="320" t="s">
        <v>33641</v>
      </c>
      <c r="C6194" s="321" t="s">
        <v>27142</v>
      </c>
      <c r="D6194" s="322">
        <v>185.9</v>
      </c>
    </row>
    <row r="6195" spans="1:4" ht="15" customHeight="1">
      <c r="A6195" s="319">
        <v>10256</v>
      </c>
      <c r="B6195" s="320" t="s">
        <v>27191</v>
      </c>
      <c r="C6195" s="321" t="s">
        <v>27142</v>
      </c>
      <c r="D6195" s="322">
        <v>432.16</v>
      </c>
    </row>
    <row r="6196" spans="1:4" ht="15" customHeight="1">
      <c r="A6196" s="319">
        <v>6631</v>
      </c>
      <c r="B6196" s="320" t="s">
        <v>33642</v>
      </c>
      <c r="C6196" s="321" t="s">
        <v>27142</v>
      </c>
      <c r="D6196" s="322">
        <v>391.33</v>
      </c>
    </row>
    <row r="6197" spans="1:4" ht="15" customHeight="1">
      <c r="A6197" s="319">
        <v>10990</v>
      </c>
      <c r="B6197" s="320" t="s">
        <v>33643</v>
      </c>
      <c r="C6197" s="321" t="s">
        <v>27142</v>
      </c>
      <c r="D6197" s="322">
        <v>539.61</v>
      </c>
    </row>
    <row r="6198" spans="1:4" ht="15" customHeight="1">
      <c r="A6198" s="319">
        <v>11603</v>
      </c>
      <c r="B6198" s="320" t="s">
        <v>33644</v>
      </c>
      <c r="C6198" s="321" t="s">
        <v>27142</v>
      </c>
      <c r="D6198" s="322">
        <v>75.569999999999993</v>
      </c>
    </row>
    <row r="6199" spans="1:4" ht="15" customHeight="1">
      <c r="A6199" s="319">
        <v>12357</v>
      </c>
      <c r="B6199" s="320" t="s">
        <v>33645</v>
      </c>
      <c r="C6199" s="321" t="s">
        <v>27142</v>
      </c>
      <c r="D6199" s="322">
        <v>108.85</v>
      </c>
    </row>
    <row r="6200" spans="1:4" ht="15" customHeight="1">
      <c r="A6200" s="319">
        <v>12360</v>
      </c>
      <c r="B6200" s="320" t="s">
        <v>33646</v>
      </c>
      <c r="C6200" s="321" t="s">
        <v>27142</v>
      </c>
      <c r="D6200" s="322">
        <v>107.31</v>
      </c>
    </row>
    <row r="6201" spans="1:4" ht="25.5" customHeight="1">
      <c r="A6201" s="319">
        <v>11986</v>
      </c>
      <c r="B6201" s="320" t="s">
        <v>33647</v>
      </c>
      <c r="C6201" s="321" t="s">
        <v>27142</v>
      </c>
      <c r="D6201" s="322">
        <v>965.8</v>
      </c>
    </row>
    <row r="6202" spans="1:4" ht="15" customHeight="1">
      <c r="A6202" s="319">
        <v>8595</v>
      </c>
      <c r="B6202" s="320" t="s">
        <v>33648</v>
      </c>
      <c r="C6202" s="321" t="s">
        <v>27142</v>
      </c>
      <c r="D6202" s="322">
        <v>175.88</v>
      </c>
    </row>
    <row r="6203" spans="1:4" ht="15" customHeight="1">
      <c r="A6203" s="319">
        <v>8596</v>
      </c>
      <c r="B6203" s="320" t="s">
        <v>33649</v>
      </c>
      <c r="C6203" s="321" t="s">
        <v>27142</v>
      </c>
      <c r="D6203" s="322">
        <v>1378.23</v>
      </c>
    </row>
    <row r="6204" spans="1:4" ht="15" customHeight="1">
      <c r="A6204" s="319">
        <v>8594</v>
      </c>
      <c r="B6204" s="320" t="s">
        <v>33650</v>
      </c>
      <c r="C6204" s="321" t="s">
        <v>27142</v>
      </c>
      <c r="D6204" s="322">
        <v>113.08</v>
      </c>
    </row>
    <row r="6205" spans="1:4" ht="15" customHeight="1">
      <c r="A6205" s="319">
        <v>12361</v>
      </c>
      <c r="B6205" s="320" t="s">
        <v>33651</v>
      </c>
      <c r="C6205" s="321" t="s">
        <v>27142</v>
      </c>
      <c r="D6205" s="322">
        <v>6831.93</v>
      </c>
    </row>
    <row r="6206" spans="1:4" ht="15" customHeight="1">
      <c r="A6206" s="319">
        <v>7829</v>
      </c>
      <c r="B6206" s="320" t="s">
        <v>33652</v>
      </c>
      <c r="C6206" s="321" t="s">
        <v>27142</v>
      </c>
      <c r="D6206" s="322">
        <v>222.22</v>
      </c>
    </row>
    <row r="6207" spans="1:4" ht="15" customHeight="1">
      <c r="A6207" s="319">
        <v>8560</v>
      </c>
      <c r="B6207" s="320" t="s">
        <v>33653</v>
      </c>
      <c r="C6207" s="321" t="s">
        <v>27142</v>
      </c>
      <c r="D6207" s="322">
        <v>131.63</v>
      </c>
    </row>
    <row r="6208" spans="1:4" ht="15" customHeight="1">
      <c r="A6208" s="319">
        <v>10985</v>
      </c>
      <c r="B6208" s="320" t="s">
        <v>33654</v>
      </c>
      <c r="C6208" s="321" t="s">
        <v>27142</v>
      </c>
      <c r="D6208" s="322">
        <v>1733.55</v>
      </c>
    </row>
    <row r="6209" spans="1:5" ht="15" customHeight="1">
      <c r="A6209" s="319">
        <v>11602</v>
      </c>
      <c r="B6209" s="320" t="s">
        <v>33655</v>
      </c>
      <c r="C6209" s="321" t="s">
        <v>27142</v>
      </c>
      <c r="D6209" s="322">
        <v>28.68</v>
      </c>
    </row>
    <row r="6210" spans="1:5" ht="15" customHeight="1">
      <c r="A6210" s="319">
        <v>12177</v>
      </c>
      <c r="B6210" s="320" t="s">
        <v>33656</v>
      </c>
      <c r="C6210" s="321" t="s">
        <v>27142</v>
      </c>
      <c r="D6210" s="322">
        <v>716.42</v>
      </c>
    </row>
    <row r="6211" spans="1:5" ht="15" customHeight="1">
      <c r="A6211" s="319">
        <v>8614</v>
      </c>
      <c r="B6211" s="320" t="s">
        <v>33657</v>
      </c>
      <c r="C6211" s="321" t="s">
        <v>27142</v>
      </c>
      <c r="D6211" s="322">
        <v>113.6</v>
      </c>
    </row>
    <row r="6212" spans="1:5" ht="15" customHeight="1">
      <c r="A6212" s="319">
        <v>8615</v>
      </c>
      <c r="B6212" s="320" t="s">
        <v>33658</v>
      </c>
      <c r="C6212" s="321" t="s">
        <v>27142</v>
      </c>
      <c r="D6212" s="322">
        <v>624.21</v>
      </c>
    </row>
    <row r="6213" spans="1:5" ht="15" customHeight="1">
      <c r="A6213" s="319">
        <v>8613</v>
      </c>
      <c r="B6213" s="320" t="s">
        <v>33659</v>
      </c>
      <c r="C6213" s="321" t="s">
        <v>27142</v>
      </c>
      <c r="D6213" s="322">
        <v>90.93</v>
      </c>
    </row>
    <row r="6214" spans="1:5" ht="15" customHeight="1">
      <c r="A6214" s="319">
        <v>12346</v>
      </c>
      <c r="B6214" s="320" t="s">
        <v>33660</v>
      </c>
      <c r="C6214" s="321" t="s">
        <v>27142</v>
      </c>
      <c r="D6214" s="322">
        <v>451.83</v>
      </c>
    </row>
    <row r="6215" spans="1:5" ht="15" customHeight="1">
      <c r="A6215" s="319">
        <v>3227</v>
      </c>
      <c r="B6215" s="320" t="s">
        <v>33661</v>
      </c>
      <c r="C6215" s="321" t="s">
        <v>27150</v>
      </c>
      <c r="D6215" s="322">
        <v>6.2</v>
      </c>
      <c r="E6215" s="323" t="s">
        <v>28267</v>
      </c>
    </row>
    <row r="6216" spans="1:5" ht="15" customHeight="1">
      <c r="A6216" s="319">
        <v>10992</v>
      </c>
      <c r="B6216" s="320" t="s">
        <v>33662</v>
      </c>
      <c r="C6216" s="321" t="s">
        <v>27142</v>
      </c>
      <c r="D6216" s="322">
        <v>377.2</v>
      </c>
    </row>
    <row r="6217" spans="1:5" ht="15" customHeight="1">
      <c r="A6217" s="319">
        <v>12340</v>
      </c>
      <c r="B6217" s="320" t="s">
        <v>33663</v>
      </c>
      <c r="C6217" s="321" t="s">
        <v>27142</v>
      </c>
      <c r="D6217" s="322">
        <v>704.37</v>
      </c>
    </row>
    <row r="6218" spans="1:5" ht="15" customHeight="1">
      <c r="A6218" s="319">
        <v>12244</v>
      </c>
      <c r="B6218" s="320" t="s">
        <v>33664</v>
      </c>
      <c r="C6218" s="321" t="s">
        <v>27142</v>
      </c>
      <c r="D6218" s="322">
        <v>216.17</v>
      </c>
    </row>
    <row r="6219" spans="1:5" ht="15" customHeight="1">
      <c r="A6219" s="319">
        <v>11349</v>
      </c>
      <c r="B6219" s="320" t="s">
        <v>33665</v>
      </c>
      <c r="C6219" s="321" t="s">
        <v>27142</v>
      </c>
      <c r="D6219" s="322">
        <v>4.28</v>
      </c>
    </row>
    <row r="6220" spans="1:5" ht="15" customHeight="1">
      <c r="A6220" s="319">
        <v>11351</v>
      </c>
      <c r="B6220" s="320" t="s">
        <v>33666</v>
      </c>
      <c r="C6220" s="321" t="s">
        <v>27142</v>
      </c>
      <c r="D6220" s="322">
        <v>1.72</v>
      </c>
    </row>
    <row r="6221" spans="1:5" ht="15" customHeight="1">
      <c r="A6221" s="319">
        <v>11350</v>
      </c>
      <c r="B6221" s="320" t="s">
        <v>33667</v>
      </c>
      <c r="C6221" s="321" t="s">
        <v>27142</v>
      </c>
      <c r="D6221" s="322">
        <v>3.19</v>
      </c>
    </row>
    <row r="6222" spans="1:5" ht="17.100000000000001" customHeight="1">
      <c r="A6222" s="319">
        <v>12339</v>
      </c>
      <c r="B6222" s="320" t="s">
        <v>33668</v>
      </c>
      <c r="C6222" s="321" t="s">
        <v>27142</v>
      </c>
      <c r="D6222" s="322">
        <v>57.34</v>
      </c>
    </row>
    <row r="6223" spans="1:5" ht="15" customHeight="1">
      <c r="A6223" s="319">
        <v>12341</v>
      </c>
      <c r="B6223" s="320" t="s">
        <v>33669</v>
      </c>
      <c r="C6223" s="321" t="s">
        <v>27142</v>
      </c>
      <c r="D6223" s="322">
        <v>611.07000000000005</v>
      </c>
    </row>
    <row r="6224" spans="1:5" ht="15" customHeight="1">
      <c r="A6224" s="319">
        <v>12345</v>
      </c>
      <c r="B6224" s="320" t="s">
        <v>33670</v>
      </c>
      <c r="C6224" s="321" t="s">
        <v>27142</v>
      </c>
      <c r="D6224" s="322">
        <v>16111.85</v>
      </c>
    </row>
    <row r="6225" spans="1:5" ht="15" customHeight="1">
      <c r="A6225" s="319">
        <v>10984</v>
      </c>
      <c r="B6225" s="320" t="s">
        <v>33671</v>
      </c>
      <c r="C6225" s="321" t="s">
        <v>27142</v>
      </c>
      <c r="D6225" s="322">
        <v>206.75</v>
      </c>
    </row>
    <row r="6226" spans="1:5" ht="15" customHeight="1">
      <c r="A6226" s="319">
        <v>13183</v>
      </c>
      <c r="B6226" s="320" t="s">
        <v>27197</v>
      </c>
      <c r="C6226" s="321" t="s">
        <v>27142</v>
      </c>
      <c r="D6226" s="322">
        <v>695.23</v>
      </c>
    </row>
    <row r="6227" spans="1:5" ht="15" customHeight="1">
      <c r="A6227" s="319">
        <v>12344</v>
      </c>
      <c r="B6227" s="320" t="s">
        <v>33672</v>
      </c>
      <c r="C6227" s="321" t="s">
        <v>27142</v>
      </c>
      <c r="D6227" s="322">
        <v>70.72</v>
      </c>
    </row>
    <row r="6228" spans="1:5" ht="15" customHeight="1">
      <c r="A6228" s="319">
        <v>12342</v>
      </c>
      <c r="B6228" s="320" t="s">
        <v>33673</v>
      </c>
      <c r="C6228" s="321" t="s">
        <v>27142</v>
      </c>
      <c r="D6228" s="322">
        <v>22.05</v>
      </c>
    </row>
    <row r="6229" spans="1:5" ht="15" customHeight="1">
      <c r="A6229" s="319">
        <v>12343</v>
      </c>
      <c r="B6229" s="320" t="s">
        <v>33674</v>
      </c>
      <c r="C6229" s="321" t="s">
        <v>27142</v>
      </c>
      <c r="D6229" s="322">
        <v>26.96</v>
      </c>
    </row>
    <row r="6230" spans="1:5" ht="15" customHeight="1">
      <c r="A6230" s="319">
        <v>12359</v>
      </c>
      <c r="B6230" s="320" t="s">
        <v>33675</v>
      </c>
      <c r="C6230" s="321" t="s">
        <v>27142</v>
      </c>
      <c r="D6230" s="322">
        <v>314.39999999999998</v>
      </c>
    </row>
    <row r="6231" spans="1:5" ht="15" customHeight="1">
      <c r="A6231" s="319">
        <v>12358</v>
      </c>
      <c r="B6231" s="320" t="s">
        <v>33676</v>
      </c>
      <c r="C6231" s="321" t="s">
        <v>27142</v>
      </c>
      <c r="D6231" s="322">
        <v>102.77</v>
      </c>
    </row>
    <row r="6232" spans="1:5" ht="17.100000000000001" customHeight="1">
      <c r="A6232" s="319">
        <v>1967</v>
      </c>
      <c r="B6232" s="320" t="s">
        <v>33677</v>
      </c>
      <c r="C6232" s="321" t="s">
        <v>27142</v>
      </c>
      <c r="D6232" s="322">
        <v>88.99</v>
      </c>
    </row>
    <row r="6233" spans="1:5" ht="17.100000000000001" customHeight="1">
      <c r="A6233" s="319">
        <v>1966</v>
      </c>
      <c r="B6233" s="320" t="s">
        <v>33678</v>
      </c>
      <c r="C6233" s="321" t="s">
        <v>27142</v>
      </c>
      <c r="D6233" s="322">
        <v>54.7</v>
      </c>
      <c r="E6233" s="323" t="s">
        <v>28267</v>
      </c>
    </row>
    <row r="6234" spans="1:5" ht="15" customHeight="1">
      <c r="A6234" s="319">
        <v>2859</v>
      </c>
      <c r="B6234" s="320" t="s">
        <v>33679</v>
      </c>
      <c r="C6234" s="321" t="s">
        <v>27142</v>
      </c>
      <c r="D6234" s="322">
        <v>34.479999999999997</v>
      </c>
      <c r="E6234" s="323" t="s">
        <v>28267</v>
      </c>
    </row>
    <row r="6235" spans="1:5" ht="15" customHeight="1">
      <c r="A6235" s="319">
        <v>8562</v>
      </c>
      <c r="B6235" s="320" t="s">
        <v>33680</v>
      </c>
      <c r="C6235" s="321" t="s">
        <v>27142</v>
      </c>
      <c r="D6235" s="322">
        <v>32.83</v>
      </c>
      <c r="E6235" s="323" t="s">
        <v>28267</v>
      </c>
    </row>
    <row r="6236" spans="1:5" ht="15" customHeight="1">
      <c r="A6236" s="319">
        <v>8517</v>
      </c>
      <c r="B6236" s="320" t="s">
        <v>33681</v>
      </c>
      <c r="C6236" s="321" t="s">
        <v>27142</v>
      </c>
      <c r="D6236" s="322">
        <v>61.38</v>
      </c>
      <c r="E6236" s="323" t="s">
        <v>28267</v>
      </c>
    </row>
    <row r="6237" spans="1:5" ht="15" customHeight="1">
      <c r="A6237" s="319">
        <v>10991</v>
      </c>
      <c r="B6237" s="320" t="s">
        <v>33682</v>
      </c>
      <c r="C6237" s="321" t="s">
        <v>27142</v>
      </c>
      <c r="D6237" s="322">
        <v>348.22</v>
      </c>
    </row>
    <row r="6238" spans="1:5" ht="15" customHeight="1">
      <c r="A6238" s="319">
        <v>12347</v>
      </c>
      <c r="B6238" s="320" t="s">
        <v>33683</v>
      </c>
      <c r="C6238" s="321" t="s">
        <v>27142</v>
      </c>
      <c r="D6238" s="322">
        <v>2302.2199999999998</v>
      </c>
    </row>
    <row r="6239" spans="1:5" ht="15" customHeight="1">
      <c r="A6239" s="319">
        <v>12349</v>
      </c>
      <c r="B6239" s="320" t="s">
        <v>33684</v>
      </c>
      <c r="C6239" s="321" t="s">
        <v>27142</v>
      </c>
      <c r="D6239" s="322">
        <v>1624.65</v>
      </c>
    </row>
    <row r="6240" spans="1:5" ht="15" customHeight="1">
      <c r="A6240" s="319">
        <v>12348</v>
      </c>
      <c r="B6240" s="320" t="s">
        <v>33685</v>
      </c>
      <c r="C6240" s="321" t="s">
        <v>27142</v>
      </c>
      <c r="D6240" s="322">
        <v>1009.11</v>
      </c>
    </row>
    <row r="6241" spans="1:5" ht="15" customHeight="1">
      <c r="A6241" s="319">
        <v>10983</v>
      </c>
      <c r="B6241" s="320" t="s">
        <v>33686</v>
      </c>
      <c r="C6241" s="321" t="s">
        <v>27142</v>
      </c>
      <c r="D6241" s="322">
        <v>711.58</v>
      </c>
    </row>
    <row r="6242" spans="1:5" ht="15" customHeight="1">
      <c r="A6242" s="319">
        <v>2379</v>
      </c>
      <c r="B6242" s="320" t="s">
        <v>33687</v>
      </c>
      <c r="C6242" s="321" t="s">
        <v>27142</v>
      </c>
      <c r="D6242" s="322">
        <v>67.959999999999994</v>
      </c>
      <c r="E6242" s="323" t="s">
        <v>28267</v>
      </c>
    </row>
    <row r="6243" spans="1:5" ht="15" customHeight="1">
      <c r="A6243" s="319">
        <v>2380</v>
      </c>
      <c r="B6243" s="320" t="s">
        <v>33688</v>
      </c>
      <c r="C6243" s="321" t="s">
        <v>27142</v>
      </c>
      <c r="D6243" s="322">
        <v>102.94</v>
      </c>
      <c r="E6243" s="323" t="s">
        <v>28267</v>
      </c>
    </row>
    <row r="6244" spans="1:5" ht="15" customHeight="1">
      <c r="A6244" s="319">
        <v>2381</v>
      </c>
      <c r="B6244" s="320" t="s">
        <v>33689</v>
      </c>
      <c r="C6244" s="321" t="s">
        <v>27142</v>
      </c>
      <c r="D6244" s="322">
        <v>183.96</v>
      </c>
      <c r="E6244" s="323" t="s">
        <v>28267</v>
      </c>
    </row>
    <row r="6245" spans="1:5" ht="15" customHeight="1">
      <c r="A6245" s="319">
        <v>2382</v>
      </c>
      <c r="B6245" s="320" t="s">
        <v>33690</v>
      </c>
      <c r="C6245" s="321" t="s">
        <v>27142</v>
      </c>
      <c r="D6245" s="322">
        <v>252.19</v>
      </c>
      <c r="E6245" s="323" t="s">
        <v>28267</v>
      </c>
    </row>
    <row r="6246" spans="1:5" ht="15" customHeight="1">
      <c r="A6246" s="319">
        <v>10988</v>
      </c>
      <c r="B6246" s="320" t="s">
        <v>33691</v>
      </c>
      <c r="C6246" s="321" t="s">
        <v>27142</v>
      </c>
      <c r="D6246" s="322">
        <v>465.29</v>
      </c>
    </row>
    <row r="6247" spans="1:5" ht="15" customHeight="1">
      <c r="A6247" s="319">
        <v>10989</v>
      </c>
      <c r="B6247" s="320" t="s">
        <v>33692</v>
      </c>
      <c r="C6247" s="321" t="s">
        <v>27142</v>
      </c>
      <c r="D6247" s="322">
        <v>2767.27</v>
      </c>
    </row>
    <row r="6248" spans="1:5" ht="15" customHeight="1">
      <c r="A6248" s="319">
        <v>6563</v>
      </c>
      <c r="B6248" s="320" t="s">
        <v>33693</v>
      </c>
      <c r="C6248" s="321" t="s">
        <v>27142</v>
      </c>
      <c r="D6248" s="322">
        <v>430.3</v>
      </c>
    </row>
    <row r="6249" spans="1:5" ht="17.100000000000001" customHeight="1">
      <c r="A6249" s="319">
        <v>11640</v>
      </c>
      <c r="B6249" s="320" t="s">
        <v>28032</v>
      </c>
      <c r="C6249" s="321" t="s">
        <v>27142</v>
      </c>
      <c r="D6249" s="322">
        <v>1152.92</v>
      </c>
    </row>
    <row r="6250" spans="1:5" ht="15" customHeight="1">
      <c r="A6250" s="319">
        <v>2396</v>
      </c>
      <c r="B6250" s="320" t="s">
        <v>33694</v>
      </c>
      <c r="C6250" s="321" t="s">
        <v>27142</v>
      </c>
      <c r="D6250" s="322">
        <v>63.68</v>
      </c>
      <c r="E6250" s="323" t="s">
        <v>28267</v>
      </c>
    </row>
    <row r="6251" spans="1:5" ht="15" customHeight="1">
      <c r="A6251" s="319">
        <v>2395</v>
      </c>
      <c r="B6251" s="320" t="s">
        <v>33695</v>
      </c>
      <c r="C6251" s="321" t="s">
        <v>27142</v>
      </c>
      <c r="D6251" s="322">
        <v>40.11</v>
      </c>
      <c r="E6251" s="323" t="s">
        <v>28267</v>
      </c>
    </row>
    <row r="6252" spans="1:5" ht="15" customHeight="1">
      <c r="A6252" s="319">
        <v>5240</v>
      </c>
      <c r="B6252" s="320" t="s">
        <v>33696</v>
      </c>
      <c r="C6252" s="321" t="s">
        <v>27142</v>
      </c>
      <c r="D6252" s="322">
        <v>9.9700000000000006</v>
      </c>
      <c r="E6252" s="323" t="s">
        <v>28267</v>
      </c>
    </row>
    <row r="6253" spans="1:5" ht="15" customHeight="1">
      <c r="A6253" s="319">
        <v>5241</v>
      </c>
      <c r="B6253" s="320" t="s">
        <v>33697</v>
      </c>
      <c r="C6253" s="321" t="s">
        <v>27142</v>
      </c>
      <c r="D6253" s="322">
        <v>9.9700000000000006</v>
      </c>
      <c r="E6253" s="323" t="s">
        <v>28267</v>
      </c>
    </row>
    <row r="6254" spans="1:5" ht="15" customHeight="1">
      <c r="A6254" s="319">
        <v>5242</v>
      </c>
      <c r="B6254" s="320" t="s">
        <v>33698</v>
      </c>
      <c r="C6254" s="321" t="s">
        <v>27142</v>
      </c>
      <c r="D6254" s="322">
        <v>12.47</v>
      </c>
      <c r="E6254" s="323" t="s">
        <v>28267</v>
      </c>
    </row>
    <row r="6255" spans="1:5" ht="15" customHeight="1">
      <c r="A6255" s="319">
        <v>5243</v>
      </c>
      <c r="B6255" s="320" t="s">
        <v>33699</v>
      </c>
      <c r="C6255" s="321" t="s">
        <v>27142</v>
      </c>
      <c r="D6255" s="322">
        <v>18.95</v>
      </c>
      <c r="E6255" s="323" t="s">
        <v>28267</v>
      </c>
    </row>
    <row r="6256" spans="1:5" ht="15" customHeight="1">
      <c r="A6256" s="319">
        <v>13186</v>
      </c>
      <c r="B6256" s="320" t="s">
        <v>33700</v>
      </c>
      <c r="C6256" s="321" t="s">
        <v>27142</v>
      </c>
      <c r="D6256" s="322">
        <v>20.56</v>
      </c>
    </row>
    <row r="6257" spans="1:5" ht="15" customHeight="1">
      <c r="A6257" s="319">
        <v>6314</v>
      </c>
      <c r="B6257" s="320" t="s">
        <v>33701</v>
      </c>
      <c r="C6257" s="321" t="s">
        <v>27142</v>
      </c>
      <c r="D6257" s="322">
        <v>153.21</v>
      </c>
    </row>
    <row r="6258" spans="1:5" ht="15" customHeight="1">
      <c r="A6258" s="319">
        <v>5181</v>
      </c>
      <c r="B6258" s="320" t="s">
        <v>33702</v>
      </c>
      <c r="C6258" s="321" t="s">
        <v>27142</v>
      </c>
      <c r="D6258" s="322">
        <v>0.16</v>
      </c>
    </row>
    <row r="6259" spans="1:5" ht="15" customHeight="1">
      <c r="A6259" s="319">
        <v>5205</v>
      </c>
      <c r="B6259" s="320" t="s">
        <v>33703</v>
      </c>
      <c r="C6259" s="321" t="s">
        <v>27142</v>
      </c>
      <c r="D6259" s="322">
        <v>68.3</v>
      </c>
      <c r="E6259" s="323" t="s">
        <v>28267</v>
      </c>
    </row>
    <row r="6260" spans="1:5" ht="17.100000000000001" customHeight="1">
      <c r="A6260" s="319">
        <v>5207</v>
      </c>
      <c r="B6260" s="320" t="s">
        <v>33704</v>
      </c>
      <c r="C6260" s="321" t="s">
        <v>27142</v>
      </c>
      <c r="D6260" s="322">
        <v>74.69</v>
      </c>
      <c r="E6260" s="323" t="s">
        <v>28267</v>
      </c>
    </row>
    <row r="6261" spans="1:5" ht="15" customHeight="1">
      <c r="A6261" s="319">
        <v>6313</v>
      </c>
      <c r="B6261" s="320" t="s">
        <v>33705</v>
      </c>
      <c r="C6261" s="321" t="s">
        <v>6</v>
      </c>
      <c r="D6261" s="322">
        <v>0.65</v>
      </c>
    </row>
    <row r="6262" spans="1:5" ht="15" customHeight="1">
      <c r="A6262" s="319">
        <v>6754</v>
      </c>
      <c r="B6262" s="320" t="s">
        <v>33706</v>
      </c>
      <c r="C6262" s="321" t="s">
        <v>27154</v>
      </c>
      <c r="D6262" s="322">
        <v>276.39999999999998</v>
      </c>
      <c r="E6262" s="323" t="s">
        <v>28267</v>
      </c>
    </row>
    <row r="6263" spans="1:5" ht="15" customHeight="1">
      <c r="A6263" s="319">
        <v>13638</v>
      </c>
      <c r="B6263" s="320" t="s">
        <v>33707</v>
      </c>
      <c r="C6263" s="321" t="s">
        <v>27142</v>
      </c>
      <c r="D6263" s="322">
        <v>59.9</v>
      </c>
      <c r="E6263" s="323" t="s">
        <v>28267</v>
      </c>
    </row>
    <row r="6264" spans="1:5" ht="15" customHeight="1">
      <c r="A6264" s="319">
        <v>9082</v>
      </c>
      <c r="B6264" s="320" t="s">
        <v>33708</v>
      </c>
      <c r="C6264" s="321" t="s">
        <v>27142</v>
      </c>
      <c r="D6264" s="322">
        <v>1.1200000000000001</v>
      </c>
      <c r="E6264" s="323" t="s">
        <v>28267</v>
      </c>
    </row>
    <row r="6265" spans="1:5" ht="15" customHeight="1">
      <c r="A6265" s="319">
        <v>10782</v>
      </c>
      <c r="B6265" s="320" t="s">
        <v>33709</v>
      </c>
      <c r="C6265" s="321" t="s">
        <v>27142</v>
      </c>
      <c r="D6265" s="322">
        <v>28.85</v>
      </c>
      <c r="E6265" s="323" t="s">
        <v>28267</v>
      </c>
    </row>
    <row r="6266" spans="1:5" ht="15" customHeight="1">
      <c r="A6266" s="319">
        <v>10783</v>
      </c>
      <c r="B6266" s="320" t="s">
        <v>33710</v>
      </c>
      <c r="C6266" s="321" t="s">
        <v>27142</v>
      </c>
      <c r="D6266" s="322">
        <v>35.89</v>
      </c>
      <c r="E6266" s="323" t="s">
        <v>28267</v>
      </c>
    </row>
    <row r="6267" spans="1:5" ht="15" customHeight="1">
      <c r="A6267" s="319">
        <v>6483</v>
      </c>
      <c r="B6267" s="320" t="s">
        <v>33711</v>
      </c>
      <c r="C6267" s="321" t="s">
        <v>27142</v>
      </c>
      <c r="D6267" s="322">
        <v>6.81</v>
      </c>
      <c r="E6267" s="323" t="s">
        <v>28267</v>
      </c>
    </row>
    <row r="6268" spans="1:5" ht="15" customHeight="1">
      <c r="A6268" s="319">
        <v>6484</v>
      </c>
      <c r="B6268" s="320" t="s">
        <v>33712</v>
      </c>
      <c r="C6268" s="321" t="s">
        <v>27142</v>
      </c>
      <c r="D6268" s="322">
        <v>7.13</v>
      </c>
      <c r="E6268" s="323" t="s">
        <v>28267</v>
      </c>
    </row>
    <row r="6269" spans="1:5" ht="15" customHeight="1">
      <c r="A6269" s="319">
        <v>6485</v>
      </c>
      <c r="B6269" s="320" t="s">
        <v>33713</v>
      </c>
      <c r="C6269" s="321" t="s">
        <v>27142</v>
      </c>
      <c r="D6269" s="322">
        <v>9.89</v>
      </c>
      <c r="E6269" s="323" t="s">
        <v>28267</v>
      </c>
    </row>
    <row r="6270" spans="1:5" ht="15" customHeight="1">
      <c r="A6270" s="319">
        <v>9079</v>
      </c>
      <c r="B6270" s="320" t="s">
        <v>33714</v>
      </c>
      <c r="C6270" s="321" t="s">
        <v>27142</v>
      </c>
      <c r="D6270" s="322">
        <v>3.95</v>
      </c>
      <c r="E6270" s="323" t="s">
        <v>28267</v>
      </c>
    </row>
    <row r="6271" spans="1:5" ht="15" customHeight="1">
      <c r="A6271" s="319">
        <v>9080</v>
      </c>
      <c r="B6271" s="320" t="s">
        <v>33715</v>
      </c>
      <c r="C6271" s="321" t="s">
        <v>27142</v>
      </c>
      <c r="D6271" s="322">
        <v>9.89</v>
      </c>
      <c r="E6271" s="323" t="s">
        <v>28267</v>
      </c>
    </row>
    <row r="6272" spans="1:5" ht="15" customHeight="1">
      <c r="A6272" s="319">
        <v>10784</v>
      </c>
      <c r="B6272" s="320" t="s">
        <v>33716</v>
      </c>
      <c r="C6272" s="321" t="s">
        <v>27142</v>
      </c>
      <c r="D6272" s="322">
        <v>20.69</v>
      </c>
      <c r="E6272" s="323" t="s">
        <v>28267</v>
      </c>
    </row>
    <row r="6273" spans="1:5" ht="15" customHeight="1">
      <c r="A6273" s="319">
        <v>10785</v>
      </c>
      <c r="B6273" s="320" t="s">
        <v>33717</v>
      </c>
      <c r="C6273" s="321" t="s">
        <v>27142</v>
      </c>
      <c r="D6273" s="322">
        <v>52.87</v>
      </c>
      <c r="E6273" s="323" t="s">
        <v>28267</v>
      </c>
    </row>
    <row r="6274" spans="1:5" ht="15" customHeight="1">
      <c r="A6274" s="319">
        <v>9081</v>
      </c>
      <c r="B6274" s="320" t="s">
        <v>33718</v>
      </c>
      <c r="C6274" s="321" t="s">
        <v>27142</v>
      </c>
      <c r="D6274" s="322">
        <v>11.59</v>
      </c>
      <c r="E6274" s="323" t="s">
        <v>28267</v>
      </c>
    </row>
    <row r="6275" spans="1:5" ht="15" customHeight="1">
      <c r="A6275" s="319">
        <v>9083</v>
      </c>
      <c r="B6275" s="320" t="s">
        <v>33719</v>
      </c>
      <c r="C6275" s="321" t="s">
        <v>27142</v>
      </c>
      <c r="D6275" s="322">
        <v>8.0500000000000007</v>
      </c>
      <c r="E6275" s="323" t="s">
        <v>28267</v>
      </c>
    </row>
    <row r="6276" spans="1:5" ht="15" customHeight="1">
      <c r="A6276" s="319">
        <v>9584</v>
      </c>
      <c r="B6276" s="320" t="s">
        <v>33720</v>
      </c>
      <c r="C6276" s="321" t="s">
        <v>27142</v>
      </c>
      <c r="D6276" s="322">
        <v>17.75</v>
      </c>
      <c r="E6276" s="323" t="s">
        <v>28267</v>
      </c>
    </row>
    <row r="6277" spans="1:5" ht="15" customHeight="1">
      <c r="A6277" s="319">
        <v>10168</v>
      </c>
      <c r="B6277" s="320" t="s">
        <v>33721</v>
      </c>
      <c r="C6277" s="321" t="s">
        <v>27142</v>
      </c>
      <c r="D6277" s="322">
        <v>21.98</v>
      </c>
    </row>
    <row r="6278" spans="1:5" ht="15" customHeight="1">
      <c r="A6278" s="319">
        <v>9585</v>
      </c>
      <c r="B6278" s="320" t="s">
        <v>33722</v>
      </c>
      <c r="C6278" s="321" t="s">
        <v>27142</v>
      </c>
      <c r="D6278" s="322">
        <v>4.5</v>
      </c>
      <c r="E6278" s="323" t="s">
        <v>28267</v>
      </c>
    </row>
    <row r="6279" spans="1:5" ht="15" customHeight="1">
      <c r="A6279" s="319">
        <v>9586</v>
      </c>
      <c r="B6279" s="320" t="s">
        <v>33723</v>
      </c>
      <c r="C6279" s="321" t="s">
        <v>27142</v>
      </c>
      <c r="D6279" s="322">
        <v>9.89</v>
      </c>
      <c r="E6279" s="323" t="s">
        <v>28267</v>
      </c>
    </row>
    <row r="6280" spans="1:5" ht="15" customHeight="1">
      <c r="A6280" s="319">
        <v>9590</v>
      </c>
      <c r="B6280" s="320" t="s">
        <v>28071</v>
      </c>
      <c r="C6280" s="321" t="s">
        <v>27142</v>
      </c>
      <c r="D6280" s="322">
        <v>7.29</v>
      </c>
      <c r="E6280" s="323" t="s">
        <v>28267</v>
      </c>
    </row>
    <row r="6281" spans="1:5" ht="15" customHeight="1">
      <c r="A6281" s="319">
        <v>10781</v>
      </c>
      <c r="B6281" s="320" t="s">
        <v>28072</v>
      </c>
      <c r="C6281" s="321" t="s">
        <v>27142</v>
      </c>
      <c r="D6281" s="322">
        <v>45.9</v>
      </c>
      <c r="E6281" s="323" t="s">
        <v>28267</v>
      </c>
    </row>
    <row r="6282" spans="1:5" ht="15" customHeight="1">
      <c r="A6282" s="319">
        <v>9084</v>
      </c>
      <c r="B6282" s="320" t="s">
        <v>33724</v>
      </c>
      <c r="C6282" s="321" t="s">
        <v>27142</v>
      </c>
      <c r="D6282" s="322">
        <v>26.89</v>
      </c>
      <c r="E6282" s="323" t="s">
        <v>28267</v>
      </c>
    </row>
    <row r="6283" spans="1:5" ht="15" customHeight="1">
      <c r="A6283" s="319">
        <v>9587</v>
      </c>
      <c r="B6283" s="320" t="s">
        <v>28074</v>
      </c>
      <c r="C6283" s="321" t="s">
        <v>27153</v>
      </c>
      <c r="D6283" s="322">
        <v>17.73</v>
      </c>
      <c r="E6283" s="323" t="s">
        <v>28267</v>
      </c>
    </row>
    <row r="6284" spans="1:5" ht="15" customHeight="1">
      <c r="A6284" s="319">
        <v>9588</v>
      </c>
      <c r="B6284" s="320" t="s">
        <v>28075</v>
      </c>
      <c r="C6284" s="321" t="s">
        <v>27153</v>
      </c>
      <c r="D6284" s="322">
        <v>28.46</v>
      </c>
      <c r="E6284" s="323" t="s">
        <v>28267</v>
      </c>
    </row>
    <row r="6285" spans="1:5" ht="15" customHeight="1">
      <c r="A6285" s="319">
        <v>10780</v>
      </c>
      <c r="B6285" s="320" t="s">
        <v>28076</v>
      </c>
      <c r="C6285" s="321" t="s">
        <v>27153</v>
      </c>
      <c r="D6285" s="322">
        <v>45.35</v>
      </c>
      <c r="E6285" s="323" t="s">
        <v>28267</v>
      </c>
    </row>
    <row r="6286" spans="1:5" ht="15" customHeight="1">
      <c r="A6286" s="319">
        <v>6753</v>
      </c>
      <c r="B6286" s="320" t="s">
        <v>28077</v>
      </c>
      <c r="C6286" s="321" t="s">
        <v>27153</v>
      </c>
      <c r="D6286" s="322">
        <v>66.02</v>
      </c>
      <c r="E6286" s="323" t="s">
        <v>28267</v>
      </c>
    </row>
    <row r="6287" spans="1:5" ht="15" customHeight="1">
      <c r="A6287" s="319">
        <v>12463</v>
      </c>
      <c r="B6287" s="320" t="s">
        <v>28062</v>
      </c>
      <c r="C6287" s="321" t="s">
        <v>27142</v>
      </c>
      <c r="D6287" s="322">
        <v>6.5</v>
      </c>
    </row>
    <row r="6288" spans="1:5" ht="15" customHeight="1">
      <c r="A6288" s="319">
        <v>4867</v>
      </c>
      <c r="B6288" s="320" t="s">
        <v>33725</v>
      </c>
      <c r="C6288" s="321" t="s">
        <v>27142</v>
      </c>
      <c r="D6288" s="322">
        <v>1.45</v>
      </c>
    </row>
    <row r="6289" spans="1:5" ht="15" customHeight="1">
      <c r="A6289" s="319">
        <v>12204</v>
      </c>
      <c r="B6289" s="320" t="s">
        <v>28063</v>
      </c>
      <c r="C6289" s="321" t="s">
        <v>27142</v>
      </c>
      <c r="D6289" s="322">
        <v>9</v>
      </c>
    </row>
    <row r="6290" spans="1:5" ht="15" customHeight="1">
      <c r="A6290" s="319">
        <v>4835</v>
      </c>
      <c r="B6290" s="320" t="s">
        <v>28068</v>
      </c>
      <c r="C6290" s="321" t="s">
        <v>27142</v>
      </c>
      <c r="D6290" s="322">
        <v>5.24</v>
      </c>
      <c r="E6290" s="323" t="s">
        <v>28267</v>
      </c>
    </row>
    <row r="6291" spans="1:5" ht="15" customHeight="1">
      <c r="A6291" s="319">
        <v>4836</v>
      </c>
      <c r="B6291" s="320" t="s">
        <v>28069</v>
      </c>
      <c r="C6291" s="321" t="s">
        <v>27142</v>
      </c>
      <c r="D6291" s="322">
        <v>6.9</v>
      </c>
      <c r="E6291" s="323" t="s">
        <v>28267</v>
      </c>
    </row>
    <row r="6292" spans="1:5" ht="15" customHeight="1">
      <c r="A6292" s="319">
        <v>4837</v>
      </c>
      <c r="B6292" s="320" t="s">
        <v>28070</v>
      </c>
      <c r="C6292" s="321" t="s">
        <v>27142</v>
      </c>
      <c r="D6292" s="322">
        <v>22.51</v>
      </c>
    </row>
    <row r="6293" spans="1:5" ht="15" customHeight="1">
      <c r="A6293" s="319">
        <v>4838</v>
      </c>
      <c r="B6293" s="320" t="s">
        <v>33726</v>
      </c>
      <c r="C6293" s="321" t="s">
        <v>27142</v>
      </c>
      <c r="D6293" s="322">
        <v>5.56</v>
      </c>
      <c r="E6293" s="323" t="s">
        <v>28267</v>
      </c>
    </row>
    <row r="6294" spans="1:5" ht="15" customHeight="1">
      <c r="B6294" s="320" t="s">
        <v>33727</v>
      </c>
    </row>
    <row r="6295" spans="1:5" ht="15" customHeight="1">
      <c r="A6295" s="319">
        <v>4816</v>
      </c>
      <c r="C6295" s="321" t="s">
        <v>27142</v>
      </c>
      <c r="D6295" s="322">
        <v>9</v>
      </c>
      <c r="E6295" s="323" t="s">
        <v>28267</v>
      </c>
    </row>
    <row r="6296" spans="1:5" ht="15" customHeight="1">
      <c r="A6296" s="319">
        <v>4817</v>
      </c>
      <c r="B6296" s="320" t="s">
        <v>33728</v>
      </c>
      <c r="C6296" s="321" t="s">
        <v>27142</v>
      </c>
      <c r="D6296" s="322">
        <v>17.350000000000001</v>
      </c>
      <c r="E6296" s="323" t="s">
        <v>28267</v>
      </c>
    </row>
    <row r="6297" spans="1:5" ht="15" customHeight="1">
      <c r="A6297" s="319">
        <v>12989</v>
      </c>
      <c r="B6297" s="320" t="s">
        <v>33729</v>
      </c>
      <c r="C6297" s="321" t="s">
        <v>27153</v>
      </c>
      <c r="D6297" s="322">
        <v>3.28</v>
      </c>
      <c r="E6297" s="323" t="s">
        <v>28267</v>
      </c>
    </row>
    <row r="6298" spans="1:5" ht="15" customHeight="1">
      <c r="A6298" s="319">
        <v>9548</v>
      </c>
      <c r="B6298" s="320" t="s">
        <v>33730</v>
      </c>
      <c r="C6298" s="321" t="s">
        <v>27142</v>
      </c>
      <c r="D6298" s="322">
        <v>4.3</v>
      </c>
    </row>
    <row r="6299" spans="1:5" ht="15" customHeight="1">
      <c r="A6299" s="319">
        <v>9547</v>
      </c>
      <c r="B6299" s="320" t="s">
        <v>33731</v>
      </c>
      <c r="C6299" s="321" t="s">
        <v>27142</v>
      </c>
      <c r="D6299" s="322">
        <v>4.3</v>
      </c>
    </row>
    <row r="6300" spans="1:5" ht="15" customHeight="1">
      <c r="A6300" s="319">
        <v>9546</v>
      </c>
      <c r="B6300" s="320" t="s">
        <v>33732</v>
      </c>
      <c r="C6300" s="321" t="s">
        <v>27142</v>
      </c>
      <c r="D6300" s="322">
        <v>74.08</v>
      </c>
    </row>
    <row r="6301" spans="1:5" ht="15" customHeight="1">
      <c r="A6301" s="319">
        <v>9549</v>
      </c>
      <c r="B6301" s="320" t="s">
        <v>33733</v>
      </c>
      <c r="C6301" s="321" t="s">
        <v>27142</v>
      </c>
      <c r="D6301" s="322">
        <v>9.68</v>
      </c>
    </row>
    <row r="6302" spans="1:5" ht="17.100000000000001" customHeight="1">
      <c r="A6302" s="319">
        <v>9806</v>
      </c>
      <c r="B6302" s="320" t="s">
        <v>27189</v>
      </c>
      <c r="C6302" s="321" t="s">
        <v>27142</v>
      </c>
      <c r="D6302" s="322">
        <v>349.64</v>
      </c>
    </row>
    <row r="6303" spans="1:5" ht="15" customHeight="1">
      <c r="A6303" s="319">
        <v>13187</v>
      </c>
      <c r="B6303" s="320" t="s">
        <v>27169</v>
      </c>
      <c r="C6303" s="321" t="s">
        <v>27142</v>
      </c>
      <c r="D6303" s="322">
        <v>0.57999999999999996</v>
      </c>
    </row>
    <row r="6304" spans="1:5" ht="15" customHeight="1">
      <c r="A6304" s="319">
        <v>9539</v>
      </c>
      <c r="B6304" s="320" t="s">
        <v>27170</v>
      </c>
      <c r="C6304" s="321" t="s">
        <v>27142</v>
      </c>
      <c r="D6304" s="322">
        <v>10.65</v>
      </c>
    </row>
    <row r="6305" spans="1:4" ht="15" customHeight="1">
      <c r="A6305" s="319">
        <v>9540</v>
      </c>
      <c r="B6305" s="320" t="s">
        <v>33734</v>
      </c>
      <c r="C6305" s="321" t="s">
        <v>27142</v>
      </c>
      <c r="D6305" s="322">
        <v>10.65</v>
      </c>
    </row>
    <row r="6306" spans="1:4" ht="15" customHeight="1">
      <c r="A6306" s="319">
        <v>9541</v>
      </c>
      <c r="B6306" s="320" t="s">
        <v>33735</v>
      </c>
      <c r="C6306" s="321" t="s">
        <v>27142</v>
      </c>
      <c r="D6306" s="322">
        <v>10.65</v>
      </c>
    </row>
    <row r="6307" spans="1:4" ht="15" customHeight="1">
      <c r="A6307" s="319">
        <v>9542</v>
      </c>
      <c r="B6307" s="320" t="s">
        <v>33736</v>
      </c>
      <c r="C6307" s="321" t="s">
        <v>27142</v>
      </c>
      <c r="D6307" s="322">
        <v>10.65</v>
      </c>
    </row>
    <row r="6308" spans="1:4" ht="15" customHeight="1">
      <c r="A6308" s="319">
        <v>9538</v>
      </c>
      <c r="B6308" s="320" t="s">
        <v>33737</v>
      </c>
      <c r="C6308" s="321" t="s">
        <v>27142</v>
      </c>
      <c r="D6308" s="322">
        <v>10.65</v>
      </c>
    </row>
    <row r="6309" spans="1:4" ht="15" customHeight="1">
      <c r="A6309" s="319">
        <v>12124</v>
      </c>
      <c r="B6309" s="320" t="s">
        <v>27171</v>
      </c>
      <c r="C6309" s="321" t="s">
        <v>27142</v>
      </c>
      <c r="D6309" s="322">
        <v>9.59</v>
      </c>
    </row>
    <row r="6310" spans="1:4" ht="15" customHeight="1">
      <c r="A6310" s="319">
        <v>12125</v>
      </c>
      <c r="B6310" s="320" t="s">
        <v>27172</v>
      </c>
      <c r="C6310" s="321" t="s">
        <v>27142</v>
      </c>
      <c r="D6310" s="322">
        <v>9.59</v>
      </c>
    </row>
    <row r="6311" spans="1:4" ht="15" customHeight="1">
      <c r="A6311" s="319">
        <v>12126</v>
      </c>
      <c r="B6311" s="320" t="s">
        <v>27173</v>
      </c>
      <c r="C6311" s="321" t="s">
        <v>27142</v>
      </c>
      <c r="D6311" s="322">
        <v>9.59</v>
      </c>
    </row>
    <row r="6312" spans="1:4" ht="15" customHeight="1">
      <c r="A6312" s="319">
        <v>12127</v>
      </c>
      <c r="B6312" s="320" t="s">
        <v>27174</v>
      </c>
      <c r="C6312" s="321" t="s">
        <v>27142</v>
      </c>
      <c r="D6312" s="322">
        <v>9.59</v>
      </c>
    </row>
    <row r="6313" spans="1:4" ht="15" customHeight="1">
      <c r="A6313" s="319">
        <v>12128</v>
      </c>
      <c r="B6313" s="320" t="s">
        <v>27175</v>
      </c>
      <c r="C6313" s="321" t="s">
        <v>27142</v>
      </c>
      <c r="D6313" s="322">
        <v>9.59</v>
      </c>
    </row>
    <row r="6314" spans="1:4" ht="15" customHeight="1">
      <c r="A6314" s="319">
        <v>12129</v>
      </c>
      <c r="B6314" s="320" t="s">
        <v>27176</v>
      </c>
      <c r="C6314" s="321" t="s">
        <v>27142</v>
      </c>
      <c r="D6314" s="322">
        <v>9.59</v>
      </c>
    </row>
    <row r="6315" spans="1:4" ht="15" customHeight="1">
      <c r="A6315" s="319">
        <v>12130</v>
      </c>
      <c r="B6315" s="320" t="s">
        <v>27177</v>
      </c>
      <c r="C6315" s="321" t="s">
        <v>27142</v>
      </c>
      <c r="D6315" s="322">
        <v>9.59</v>
      </c>
    </row>
    <row r="6316" spans="1:4" ht="15" customHeight="1">
      <c r="A6316" s="319">
        <v>12131</v>
      </c>
      <c r="B6316" s="320" t="s">
        <v>27178</v>
      </c>
      <c r="C6316" s="321" t="s">
        <v>27142</v>
      </c>
      <c r="D6316" s="322">
        <v>9.59</v>
      </c>
    </row>
    <row r="6317" spans="1:4" ht="15" customHeight="1">
      <c r="A6317" s="319">
        <v>12132</v>
      </c>
      <c r="B6317" s="320" t="s">
        <v>27179</v>
      </c>
      <c r="C6317" s="321" t="s">
        <v>27142</v>
      </c>
      <c r="D6317" s="322">
        <v>9.59</v>
      </c>
    </row>
    <row r="6318" spans="1:4" ht="15" customHeight="1">
      <c r="A6318" s="319">
        <v>12119</v>
      </c>
      <c r="B6318" s="320" t="s">
        <v>27180</v>
      </c>
      <c r="C6318" s="321" t="s">
        <v>27142</v>
      </c>
      <c r="D6318" s="322">
        <v>9.59</v>
      </c>
    </row>
    <row r="6319" spans="1:4" ht="15" customHeight="1">
      <c r="A6319" s="319">
        <v>12120</v>
      </c>
      <c r="B6319" s="320" t="s">
        <v>27181</v>
      </c>
      <c r="C6319" s="321" t="s">
        <v>27142</v>
      </c>
      <c r="D6319" s="322">
        <v>9.59</v>
      </c>
    </row>
    <row r="6320" spans="1:4" ht="15" customHeight="1">
      <c r="A6320" s="319">
        <v>12121</v>
      </c>
      <c r="B6320" s="320" t="s">
        <v>27182</v>
      </c>
      <c r="C6320" s="321" t="s">
        <v>27142</v>
      </c>
      <c r="D6320" s="322">
        <v>9.59</v>
      </c>
    </row>
    <row r="6321" spans="1:4" ht="15" customHeight="1">
      <c r="A6321" s="319">
        <v>12122</v>
      </c>
      <c r="B6321" s="320" t="s">
        <v>27183</v>
      </c>
      <c r="C6321" s="321" t="s">
        <v>27142</v>
      </c>
      <c r="D6321" s="322">
        <v>9.59</v>
      </c>
    </row>
    <row r="6322" spans="1:4" ht="15" customHeight="1">
      <c r="A6322" s="319">
        <v>12123</v>
      </c>
      <c r="B6322" s="320" t="s">
        <v>27184</v>
      </c>
      <c r="C6322" s="321" t="s">
        <v>27142</v>
      </c>
      <c r="D6322" s="322">
        <v>9.59</v>
      </c>
    </row>
    <row r="6323" spans="1:4" ht="15" customHeight="1">
      <c r="A6323" s="319">
        <v>9544</v>
      </c>
      <c r="B6323" s="320" t="s">
        <v>27185</v>
      </c>
      <c r="C6323" s="321" t="s">
        <v>27142</v>
      </c>
      <c r="D6323" s="322">
        <v>53.24</v>
      </c>
    </row>
    <row r="6324" spans="1:4" ht="15" customHeight="1">
      <c r="A6324" s="319">
        <v>9545</v>
      </c>
      <c r="B6324" s="320" t="s">
        <v>27186</v>
      </c>
      <c r="C6324" s="321" t="s">
        <v>27142</v>
      </c>
      <c r="D6324" s="322">
        <v>34.42</v>
      </c>
    </row>
    <row r="6325" spans="1:4" ht="15" customHeight="1">
      <c r="A6325" s="319">
        <v>9543</v>
      </c>
      <c r="B6325" s="320" t="s">
        <v>27187</v>
      </c>
      <c r="C6325" s="321" t="s">
        <v>27142</v>
      </c>
      <c r="D6325" s="322">
        <v>53.24</v>
      </c>
    </row>
    <row r="6326" spans="1:4" ht="15" customHeight="1">
      <c r="A6326" s="319">
        <v>13182</v>
      </c>
      <c r="B6326" s="320" t="s">
        <v>27188</v>
      </c>
      <c r="C6326" s="321" t="s">
        <v>27142</v>
      </c>
      <c r="D6326" s="322">
        <v>34.42</v>
      </c>
    </row>
    <row r="6327" spans="1:4" ht="15" customHeight="1">
      <c r="A6327" s="319">
        <v>9554</v>
      </c>
      <c r="B6327" s="320" t="s">
        <v>27192</v>
      </c>
      <c r="C6327" s="321" t="s">
        <v>27142</v>
      </c>
      <c r="D6327" s="322">
        <v>73.14</v>
      </c>
    </row>
    <row r="6328" spans="1:4" ht="17.100000000000001" customHeight="1">
      <c r="A6328" s="319">
        <v>12404</v>
      </c>
      <c r="B6328" s="320" t="s">
        <v>33738</v>
      </c>
      <c r="C6328" s="321" t="s">
        <v>27142</v>
      </c>
      <c r="D6328" s="322">
        <v>44.37</v>
      </c>
    </row>
    <row r="6329" spans="1:4" ht="15" customHeight="1">
      <c r="A6329" s="319">
        <v>9550</v>
      </c>
      <c r="B6329" s="320" t="s">
        <v>33739</v>
      </c>
      <c r="C6329" s="321" t="s">
        <v>27142</v>
      </c>
      <c r="D6329" s="322">
        <v>0.96</v>
      </c>
    </row>
    <row r="6330" spans="1:4" ht="15" customHeight="1">
      <c r="A6330" s="319">
        <v>9536</v>
      </c>
      <c r="B6330" s="320" t="s">
        <v>33740</v>
      </c>
      <c r="C6330" s="321" t="s">
        <v>27142</v>
      </c>
      <c r="D6330" s="322">
        <v>1.44</v>
      </c>
    </row>
    <row r="6331" spans="1:4" ht="15" customHeight="1">
      <c r="A6331" s="319">
        <v>9537</v>
      </c>
      <c r="B6331" s="320" t="s">
        <v>33741</v>
      </c>
      <c r="C6331" s="321" t="s">
        <v>27142</v>
      </c>
      <c r="D6331" s="322">
        <v>1.44</v>
      </c>
    </row>
    <row r="6332" spans="1:4" ht="17.100000000000001" customHeight="1">
      <c r="A6332" s="319">
        <v>9555</v>
      </c>
      <c r="B6332" s="320" t="s">
        <v>33742</v>
      </c>
      <c r="C6332" s="321" t="s">
        <v>27142</v>
      </c>
      <c r="D6332" s="322">
        <v>13380.32</v>
      </c>
    </row>
    <row r="6333" spans="1:4" ht="15" customHeight="1">
      <c r="A6333" s="319">
        <v>9551</v>
      </c>
      <c r="B6333" s="320" t="s">
        <v>33743</v>
      </c>
      <c r="C6333" s="321" t="s">
        <v>27142</v>
      </c>
      <c r="D6333" s="322">
        <v>1.02</v>
      </c>
    </row>
    <row r="6334" spans="1:4" ht="15" customHeight="1">
      <c r="A6334" s="319">
        <v>3269</v>
      </c>
      <c r="B6334" s="320" t="s">
        <v>33744</v>
      </c>
      <c r="C6334" s="321" t="s">
        <v>27142</v>
      </c>
      <c r="D6334" s="322">
        <v>775.09</v>
      </c>
    </row>
    <row r="6335" spans="1:4" ht="15" customHeight="1">
      <c r="A6335" s="319">
        <v>3263</v>
      </c>
      <c r="B6335" s="320" t="s">
        <v>33745</v>
      </c>
      <c r="C6335" s="321" t="s">
        <v>27142</v>
      </c>
      <c r="D6335" s="322">
        <v>189.62</v>
      </c>
    </row>
    <row r="6336" spans="1:4" ht="15" customHeight="1">
      <c r="A6336" s="319">
        <v>3264</v>
      </c>
      <c r="B6336" s="320" t="s">
        <v>33746</v>
      </c>
      <c r="C6336" s="321" t="s">
        <v>27142</v>
      </c>
      <c r="D6336" s="322">
        <v>332.19</v>
      </c>
    </row>
    <row r="6337" spans="1:5" ht="15" customHeight="1">
      <c r="A6337" s="319">
        <v>3265</v>
      </c>
      <c r="B6337" s="320" t="s">
        <v>33747</v>
      </c>
      <c r="C6337" s="321" t="s">
        <v>27142</v>
      </c>
      <c r="D6337" s="322">
        <v>431.83</v>
      </c>
    </row>
    <row r="6338" spans="1:5" ht="15" customHeight="1">
      <c r="A6338" s="319">
        <v>3266</v>
      </c>
      <c r="B6338" s="320" t="s">
        <v>33748</v>
      </c>
      <c r="C6338" s="321" t="s">
        <v>27142</v>
      </c>
      <c r="D6338" s="322">
        <v>631.14</v>
      </c>
    </row>
    <row r="6339" spans="1:5" ht="15" customHeight="1">
      <c r="A6339" s="319">
        <v>3267</v>
      </c>
      <c r="B6339" s="320" t="s">
        <v>33749</v>
      </c>
      <c r="C6339" s="321" t="s">
        <v>27142</v>
      </c>
      <c r="D6339" s="322">
        <v>1079.5899999999999</v>
      </c>
    </row>
    <row r="6340" spans="1:5" ht="15" customHeight="1">
      <c r="A6340" s="319">
        <v>3268</v>
      </c>
      <c r="B6340" s="320" t="s">
        <v>33750</v>
      </c>
      <c r="C6340" s="321" t="s">
        <v>27142</v>
      </c>
      <c r="D6340" s="322">
        <v>1091.3</v>
      </c>
    </row>
    <row r="6341" spans="1:5" ht="15" customHeight="1">
      <c r="A6341" s="319">
        <v>11352</v>
      </c>
      <c r="B6341" s="320" t="s">
        <v>33751</v>
      </c>
      <c r="C6341" s="321" t="s">
        <v>27142</v>
      </c>
      <c r="D6341" s="322">
        <v>287.3</v>
      </c>
    </row>
    <row r="6342" spans="1:5" ht="15" customHeight="1">
      <c r="A6342" s="319">
        <v>11353</v>
      </c>
      <c r="B6342" s="320" t="s">
        <v>33752</v>
      </c>
      <c r="C6342" s="321" t="s">
        <v>27142</v>
      </c>
      <c r="D6342" s="322">
        <v>458.79</v>
      </c>
    </row>
    <row r="6343" spans="1:5" ht="15" customHeight="1">
      <c r="A6343" s="319">
        <v>3270</v>
      </c>
      <c r="B6343" s="320" t="s">
        <v>33753</v>
      </c>
      <c r="C6343" s="321" t="s">
        <v>27142</v>
      </c>
      <c r="D6343" s="322">
        <v>1004.84</v>
      </c>
    </row>
    <row r="6344" spans="1:5" ht="15" customHeight="1">
      <c r="A6344" s="319">
        <v>3271</v>
      </c>
      <c r="B6344" s="320" t="s">
        <v>33754</v>
      </c>
      <c r="C6344" s="321" t="s">
        <v>27142</v>
      </c>
      <c r="D6344" s="322">
        <v>1332.88</v>
      </c>
    </row>
    <row r="6345" spans="1:5" ht="15" customHeight="1">
      <c r="A6345" s="319">
        <v>3272</v>
      </c>
      <c r="B6345" s="320" t="s">
        <v>33755</v>
      </c>
      <c r="C6345" s="321" t="s">
        <v>27142</v>
      </c>
      <c r="D6345" s="322">
        <v>2369.5500000000002</v>
      </c>
    </row>
    <row r="6346" spans="1:5" ht="15" customHeight="1">
      <c r="A6346" s="319">
        <v>3274</v>
      </c>
      <c r="B6346" s="320" t="s">
        <v>33756</v>
      </c>
      <c r="C6346" s="321" t="s">
        <v>27142</v>
      </c>
      <c r="D6346" s="322">
        <v>2481.67</v>
      </c>
    </row>
    <row r="6347" spans="1:5" ht="15" customHeight="1">
      <c r="A6347" s="319">
        <v>4537</v>
      </c>
      <c r="B6347" s="320" t="s">
        <v>33757</v>
      </c>
      <c r="C6347" s="321" t="s">
        <v>27142</v>
      </c>
      <c r="D6347" s="322">
        <v>14.95</v>
      </c>
      <c r="E6347" s="323" t="s">
        <v>28267</v>
      </c>
    </row>
    <row r="6348" spans="1:5" ht="15" customHeight="1">
      <c r="A6348" s="319">
        <v>3275</v>
      </c>
      <c r="B6348" s="320" t="s">
        <v>33758</v>
      </c>
      <c r="C6348" s="321" t="s">
        <v>27142</v>
      </c>
      <c r="D6348" s="322">
        <v>3273.36</v>
      </c>
    </row>
    <row r="6349" spans="1:5" ht="15" customHeight="1">
      <c r="A6349" s="319">
        <v>3276</v>
      </c>
      <c r="B6349" s="320" t="s">
        <v>33759</v>
      </c>
      <c r="C6349" s="321" t="s">
        <v>27142</v>
      </c>
      <c r="D6349" s="322">
        <v>403.2</v>
      </c>
    </row>
    <row r="6350" spans="1:5" ht="17.100000000000001" customHeight="1">
      <c r="A6350" s="319">
        <v>3277</v>
      </c>
      <c r="B6350" s="320" t="s">
        <v>33760</v>
      </c>
      <c r="C6350" s="321" t="s">
        <v>27142</v>
      </c>
      <c r="D6350" s="322">
        <v>1627.69</v>
      </c>
    </row>
    <row r="6351" spans="1:5" ht="15" customHeight="1">
      <c r="A6351" s="319">
        <v>9552</v>
      </c>
      <c r="B6351" s="320" t="s">
        <v>33761</v>
      </c>
      <c r="C6351" s="321" t="s">
        <v>27142</v>
      </c>
      <c r="D6351" s="322">
        <v>1.07</v>
      </c>
    </row>
    <row r="6352" spans="1:5" ht="15" customHeight="1">
      <c r="A6352" s="319">
        <v>2319</v>
      </c>
      <c r="B6352" s="320" t="s">
        <v>33762</v>
      </c>
      <c r="C6352" s="321" t="s">
        <v>27153</v>
      </c>
      <c r="D6352" s="322">
        <v>5</v>
      </c>
    </row>
    <row r="6353" spans="1:4" ht="15" customHeight="1">
      <c r="A6353" s="319">
        <v>8591</v>
      </c>
      <c r="B6353" s="320" t="s">
        <v>33763</v>
      </c>
      <c r="C6353" s="321" t="s">
        <v>27142</v>
      </c>
      <c r="D6353" s="322">
        <v>152.28</v>
      </c>
    </row>
    <row r="6354" spans="1:4" ht="15" customHeight="1">
      <c r="A6354" s="319">
        <v>8592</v>
      </c>
      <c r="B6354" s="320" t="s">
        <v>33764</v>
      </c>
      <c r="C6354" s="321" t="s">
        <v>27142</v>
      </c>
      <c r="D6354" s="322">
        <v>157.09</v>
      </c>
    </row>
    <row r="6355" spans="1:4" ht="15" customHeight="1">
      <c r="A6355" s="319">
        <v>8593</v>
      </c>
      <c r="B6355" s="320" t="s">
        <v>33765</v>
      </c>
      <c r="C6355" s="321" t="s">
        <v>27142</v>
      </c>
      <c r="D6355" s="322">
        <v>2040.23</v>
      </c>
    </row>
    <row r="6356" spans="1:4" ht="15" customHeight="1">
      <c r="A6356" s="319">
        <v>9553</v>
      </c>
      <c r="B6356" s="320" t="s">
        <v>33766</v>
      </c>
      <c r="C6356" s="321" t="s">
        <v>27142</v>
      </c>
      <c r="D6356" s="322">
        <v>516.26</v>
      </c>
    </row>
    <row r="6357" spans="1:4" ht="15" customHeight="1">
      <c r="A6357" s="319">
        <v>7954</v>
      </c>
      <c r="B6357" s="320" t="s">
        <v>27571</v>
      </c>
      <c r="C6357" s="321" t="s">
        <v>27142</v>
      </c>
      <c r="D6357" s="322">
        <v>58.39</v>
      </c>
    </row>
    <row r="6358" spans="1:4" ht="15" customHeight="1">
      <c r="A6358" s="319">
        <v>8607</v>
      </c>
      <c r="B6358" s="320" t="s">
        <v>33767</v>
      </c>
      <c r="C6358" s="321" t="s">
        <v>27142</v>
      </c>
      <c r="D6358" s="322">
        <v>58.1</v>
      </c>
    </row>
    <row r="6359" spans="1:4" ht="15" customHeight="1">
      <c r="A6359" s="319">
        <v>12838</v>
      </c>
      <c r="B6359" s="320" t="s">
        <v>27556</v>
      </c>
      <c r="C6359" s="321" t="s">
        <v>27142</v>
      </c>
      <c r="D6359" s="322">
        <v>428.31</v>
      </c>
    </row>
    <row r="6360" spans="1:4" ht="17.100000000000001" customHeight="1">
      <c r="A6360" s="319">
        <v>8620</v>
      </c>
      <c r="B6360" s="320" t="s">
        <v>33768</v>
      </c>
      <c r="C6360" s="321" t="s">
        <v>27142</v>
      </c>
      <c r="D6360" s="322">
        <v>1765.57</v>
      </c>
    </row>
    <row r="6361" spans="1:4" ht="17.100000000000001" customHeight="1">
      <c r="A6361" s="319">
        <v>8507</v>
      </c>
      <c r="B6361" s="320" t="s">
        <v>33769</v>
      </c>
      <c r="C6361" s="321" t="s">
        <v>27142</v>
      </c>
      <c r="D6361" s="322">
        <v>673.63</v>
      </c>
    </row>
    <row r="6362" spans="1:4" ht="17.100000000000001" customHeight="1">
      <c r="A6362" s="319">
        <v>8622</v>
      </c>
      <c r="B6362" s="320" t="s">
        <v>33770</v>
      </c>
      <c r="C6362" s="321" t="s">
        <v>27142</v>
      </c>
      <c r="D6362" s="322">
        <v>3122.99</v>
      </c>
    </row>
    <row r="6363" spans="1:4" ht="17.100000000000001" customHeight="1">
      <c r="A6363" s="319">
        <v>8985</v>
      </c>
      <c r="B6363" s="320" t="s">
        <v>28039</v>
      </c>
      <c r="C6363" s="321" t="s">
        <v>27142</v>
      </c>
      <c r="D6363" s="322">
        <v>1019.08</v>
      </c>
    </row>
    <row r="6364" spans="1:4" ht="17.100000000000001" customHeight="1">
      <c r="A6364" s="319">
        <v>8628</v>
      </c>
      <c r="B6364" s="320" t="s">
        <v>33771</v>
      </c>
      <c r="C6364" s="321" t="s">
        <v>27142</v>
      </c>
      <c r="D6364" s="322">
        <v>3435.3</v>
      </c>
    </row>
    <row r="6365" spans="1:4" ht="17.100000000000001" customHeight="1">
      <c r="A6365" s="319">
        <v>8986</v>
      </c>
      <c r="B6365" s="320" t="s">
        <v>28040</v>
      </c>
      <c r="C6365" s="321" t="s">
        <v>27142</v>
      </c>
      <c r="D6365" s="322">
        <v>1364.52</v>
      </c>
    </row>
    <row r="6366" spans="1:4" ht="17.100000000000001" customHeight="1">
      <c r="A6366" s="319">
        <v>8987</v>
      </c>
      <c r="B6366" s="320" t="s">
        <v>28041</v>
      </c>
      <c r="C6366" s="321" t="s">
        <v>27142</v>
      </c>
      <c r="D6366" s="322">
        <v>1709.97</v>
      </c>
    </row>
    <row r="6367" spans="1:4" ht="17.100000000000001" customHeight="1">
      <c r="A6367" s="319">
        <v>8631</v>
      </c>
      <c r="B6367" s="320" t="s">
        <v>33772</v>
      </c>
      <c r="C6367" s="321" t="s">
        <v>27142</v>
      </c>
      <c r="D6367" s="322">
        <v>5704.21</v>
      </c>
    </row>
    <row r="6368" spans="1:4" ht="17.100000000000001" customHeight="1">
      <c r="A6368" s="319">
        <v>8609</v>
      </c>
      <c r="B6368" s="320" t="s">
        <v>33773</v>
      </c>
      <c r="C6368" s="321" t="s">
        <v>27142</v>
      </c>
      <c r="D6368" s="322">
        <v>3191.63</v>
      </c>
    </row>
    <row r="6369" spans="1:5" ht="15" customHeight="1">
      <c r="A6369" s="319">
        <v>8653</v>
      </c>
      <c r="B6369" s="320" t="s">
        <v>33774</v>
      </c>
      <c r="C6369" s="321" t="s">
        <v>27142</v>
      </c>
      <c r="D6369" s="322">
        <v>4469.41</v>
      </c>
    </row>
    <row r="6370" spans="1:5" ht="15" customHeight="1">
      <c r="A6370" s="319">
        <v>8652</v>
      </c>
      <c r="B6370" s="320" t="s">
        <v>33775</v>
      </c>
      <c r="C6370" s="321" t="s">
        <v>27142</v>
      </c>
      <c r="D6370" s="322">
        <v>4841.8599999999997</v>
      </c>
    </row>
    <row r="6371" spans="1:5" ht="17.100000000000001" customHeight="1">
      <c r="A6371" s="319">
        <v>8991</v>
      </c>
      <c r="B6371" s="320" t="s">
        <v>33776</v>
      </c>
      <c r="C6371" s="321" t="s">
        <v>27142</v>
      </c>
      <c r="D6371" s="322">
        <v>446.94</v>
      </c>
    </row>
    <row r="6372" spans="1:5" ht="15" customHeight="1">
      <c r="A6372" s="319">
        <v>6522</v>
      </c>
      <c r="B6372" s="320" t="s">
        <v>33777</v>
      </c>
      <c r="C6372" s="321" t="s">
        <v>27142</v>
      </c>
      <c r="D6372" s="322">
        <v>83.8</v>
      </c>
    </row>
    <row r="6373" spans="1:5" ht="15" customHeight="1">
      <c r="A6373" s="319">
        <v>6521</v>
      </c>
      <c r="B6373" s="320" t="s">
        <v>33778</v>
      </c>
      <c r="C6373" s="321" t="s">
        <v>27142</v>
      </c>
      <c r="D6373" s="322">
        <v>83.8</v>
      </c>
    </row>
    <row r="6374" spans="1:5" ht="15" customHeight="1">
      <c r="A6374" s="319">
        <v>8608</v>
      </c>
      <c r="B6374" s="320" t="s">
        <v>33779</v>
      </c>
      <c r="C6374" s="321" t="s">
        <v>27142</v>
      </c>
      <c r="D6374" s="322">
        <v>54.76</v>
      </c>
    </row>
    <row r="6375" spans="1:5" ht="15" customHeight="1">
      <c r="A6375" s="319">
        <v>10043</v>
      </c>
      <c r="B6375" s="320" t="s">
        <v>27588</v>
      </c>
      <c r="C6375" s="321" t="s">
        <v>27142</v>
      </c>
      <c r="D6375" s="322">
        <v>841.32</v>
      </c>
    </row>
    <row r="6376" spans="1:5" ht="15" customHeight="1">
      <c r="A6376" s="319">
        <v>11396</v>
      </c>
      <c r="B6376" s="320" t="s">
        <v>33780</v>
      </c>
      <c r="C6376" s="321" t="s">
        <v>27142</v>
      </c>
      <c r="D6376" s="322">
        <v>13.97</v>
      </c>
    </row>
    <row r="6377" spans="1:5" ht="15" customHeight="1">
      <c r="A6377" s="319">
        <v>11400</v>
      </c>
      <c r="B6377" s="320" t="s">
        <v>33781</v>
      </c>
      <c r="C6377" s="321" t="s">
        <v>27142</v>
      </c>
      <c r="D6377" s="322">
        <v>26.07</v>
      </c>
    </row>
    <row r="6378" spans="1:5" ht="15" customHeight="1">
      <c r="A6378" s="319">
        <v>3786</v>
      </c>
      <c r="B6378" s="320" t="s">
        <v>33782</v>
      </c>
      <c r="C6378" s="321" t="s">
        <v>27142</v>
      </c>
      <c r="D6378" s="322">
        <v>127.52</v>
      </c>
      <c r="E6378" s="323" t="s">
        <v>28267</v>
      </c>
    </row>
    <row r="6379" spans="1:5" ht="15" customHeight="1">
      <c r="A6379" s="319">
        <v>9281</v>
      </c>
      <c r="B6379" s="320" t="s">
        <v>33783</v>
      </c>
      <c r="C6379" s="321" t="s">
        <v>27142</v>
      </c>
      <c r="D6379" s="322">
        <v>80.39</v>
      </c>
      <c r="E6379" s="323" t="s">
        <v>28267</v>
      </c>
    </row>
    <row r="6380" spans="1:5" ht="15" customHeight="1">
      <c r="A6380" s="319">
        <v>6503</v>
      </c>
      <c r="B6380" s="320" t="s">
        <v>33784</v>
      </c>
      <c r="C6380" s="321" t="s">
        <v>27142</v>
      </c>
      <c r="D6380" s="322">
        <v>13.97</v>
      </c>
    </row>
    <row r="6381" spans="1:5" ht="15" customHeight="1">
      <c r="A6381" s="319">
        <v>6502</v>
      </c>
      <c r="B6381" s="320" t="s">
        <v>33785</v>
      </c>
      <c r="C6381" s="321" t="s">
        <v>27142</v>
      </c>
      <c r="D6381" s="322">
        <v>13.97</v>
      </c>
    </row>
    <row r="6382" spans="1:5" ht="17.100000000000001" customHeight="1">
      <c r="A6382" s="319">
        <v>8540</v>
      </c>
      <c r="B6382" s="320" t="s">
        <v>33786</v>
      </c>
      <c r="C6382" s="321" t="s">
        <v>27142</v>
      </c>
      <c r="D6382" s="322">
        <v>176653.29</v>
      </c>
    </row>
    <row r="6383" spans="1:5" ht="17.100000000000001" customHeight="1">
      <c r="A6383" s="319">
        <v>8707</v>
      </c>
      <c r="B6383" s="320" t="s">
        <v>33787</v>
      </c>
      <c r="C6383" s="321" t="s">
        <v>27142</v>
      </c>
      <c r="D6383" s="322">
        <v>3097.11</v>
      </c>
    </row>
    <row r="6384" spans="1:5" ht="17.100000000000001" customHeight="1">
      <c r="A6384" s="319">
        <v>8502</v>
      </c>
      <c r="B6384" s="320" t="s">
        <v>33788</v>
      </c>
      <c r="C6384" s="321" t="s">
        <v>27142</v>
      </c>
      <c r="D6384" s="322">
        <v>387.35</v>
      </c>
    </row>
    <row r="6385" spans="1:4" ht="17.100000000000001" customHeight="1">
      <c r="A6385" s="319">
        <v>8503</v>
      </c>
      <c r="B6385" s="320" t="s">
        <v>33789</v>
      </c>
      <c r="C6385" s="321" t="s">
        <v>27142</v>
      </c>
      <c r="D6385" s="322">
        <v>387.35</v>
      </c>
    </row>
    <row r="6386" spans="1:4" ht="17.100000000000001" customHeight="1">
      <c r="A6386" s="319">
        <v>8505</v>
      </c>
      <c r="B6386" s="320" t="s">
        <v>33790</v>
      </c>
      <c r="C6386" s="321" t="s">
        <v>27142</v>
      </c>
      <c r="D6386" s="322">
        <v>387.35</v>
      </c>
    </row>
    <row r="6387" spans="1:4" ht="17.100000000000001" customHeight="1">
      <c r="A6387" s="319">
        <v>8501</v>
      </c>
      <c r="B6387" s="320" t="s">
        <v>33791</v>
      </c>
      <c r="C6387" s="321" t="s">
        <v>27142</v>
      </c>
      <c r="D6387" s="322">
        <v>387.35</v>
      </c>
    </row>
    <row r="6388" spans="1:4" ht="15" customHeight="1">
      <c r="A6388" s="319">
        <v>10048</v>
      </c>
      <c r="B6388" s="320" t="s">
        <v>33792</v>
      </c>
      <c r="C6388" s="321" t="s">
        <v>27142</v>
      </c>
      <c r="D6388" s="322">
        <v>130.36000000000001</v>
      </c>
    </row>
    <row r="6389" spans="1:4" ht="25.5" customHeight="1">
      <c r="A6389" s="319">
        <v>12102</v>
      </c>
      <c r="B6389" s="320" t="s">
        <v>27604</v>
      </c>
      <c r="C6389" s="321" t="s">
        <v>27142</v>
      </c>
      <c r="D6389" s="322">
        <v>846.86</v>
      </c>
    </row>
    <row r="6390" spans="1:4" ht="34.15" customHeight="1">
      <c r="A6390" s="319">
        <v>12097</v>
      </c>
      <c r="B6390" s="320" t="s">
        <v>27605</v>
      </c>
      <c r="C6390" s="321" t="s">
        <v>27142</v>
      </c>
      <c r="D6390" s="322">
        <v>846.86</v>
      </c>
    </row>
    <row r="6391" spans="1:4" ht="25.5" customHeight="1">
      <c r="A6391" s="319">
        <v>12107</v>
      </c>
      <c r="B6391" s="320" t="s">
        <v>27606</v>
      </c>
      <c r="C6391" s="321" t="s">
        <v>27142</v>
      </c>
      <c r="D6391" s="322">
        <v>846.86</v>
      </c>
    </row>
    <row r="6392" spans="1:4" ht="25.5" customHeight="1">
      <c r="A6392" s="319">
        <v>12106</v>
      </c>
      <c r="B6392" s="320" t="s">
        <v>27607</v>
      </c>
      <c r="C6392" s="321" t="s">
        <v>27142</v>
      </c>
      <c r="D6392" s="322">
        <v>846.86</v>
      </c>
    </row>
    <row r="6393" spans="1:4" ht="25.5" customHeight="1">
      <c r="A6393" s="319">
        <v>12105</v>
      </c>
      <c r="B6393" s="320" t="s">
        <v>27608</v>
      </c>
      <c r="C6393" s="321" t="s">
        <v>27142</v>
      </c>
      <c r="D6393" s="322">
        <v>846.86</v>
      </c>
    </row>
    <row r="6394" spans="1:4" ht="25.5" customHeight="1">
      <c r="A6394" s="319">
        <v>12104</v>
      </c>
      <c r="B6394" s="320" t="s">
        <v>27609</v>
      </c>
      <c r="C6394" s="321" t="s">
        <v>27142</v>
      </c>
      <c r="D6394" s="322">
        <v>846.86</v>
      </c>
    </row>
    <row r="6395" spans="1:4" ht="25.5" customHeight="1">
      <c r="A6395" s="319">
        <v>12101</v>
      </c>
      <c r="B6395" s="320" t="s">
        <v>27610</v>
      </c>
      <c r="C6395" s="321" t="s">
        <v>27142</v>
      </c>
      <c r="D6395" s="322">
        <v>846.86</v>
      </c>
    </row>
    <row r="6396" spans="1:4" ht="15" customHeight="1">
      <c r="A6396" s="319">
        <v>12103</v>
      </c>
      <c r="C6396" s="321" t="s">
        <v>27142</v>
      </c>
      <c r="D6396" s="322">
        <v>846.86</v>
      </c>
    </row>
    <row r="6397" spans="1:4" ht="25.5" customHeight="1">
      <c r="B6397" s="320" t="s">
        <v>27611</v>
      </c>
    </row>
    <row r="6398" spans="1:4" ht="25.5" customHeight="1">
      <c r="A6398" s="319">
        <v>12100</v>
      </c>
      <c r="B6398" s="320" t="s">
        <v>27612</v>
      </c>
      <c r="C6398" s="321" t="s">
        <v>27142</v>
      </c>
      <c r="D6398" s="322">
        <v>846.86</v>
      </c>
    </row>
    <row r="6399" spans="1:4" ht="15" customHeight="1">
      <c r="A6399" s="319">
        <v>7975</v>
      </c>
      <c r="B6399" s="320" t="s">
        <v>33793</v>
      </c>
      <c r="C6399" s="321" t="s">
        <v>27142</v>
      </c>
      <c r="D6399" s="322">
        <v>111.73</v>
      </c>
    </row>
    <row r="6400" spans="1:4" ht="15" customHeight="1">
      <c r="A6400" s="319">
        <v>7974</v>
      </c>
      <c r="B6400" s="320" t="s">
        <v>33794</v>
      </c>
      <c r="C6400" s="321" t="s">
        <v>27142</v>
      </c>
      <c r="D6400" s="322">
        <v>419.02</v>
      </c>
    </row>
    <row r="6401" spans="1:5" ht="15" customHeight="1">
      <c r="A6401" s="319">
        <v>7951</v>
      </c>
      <c r="B6401" s="320" t="s">
        <v>27820</v>
      </c>
      <c r="C6401" s="321" t="s">
        <v>27142</v>
      </c>
      <c r="D6401" s="322">
        <v>57.03</v>
      </c>
    </row>
    <row r="6402" spans="1:5" ht="15" customHeight="1">
      <c r="A6402" s="319">
        <v>7235</v>
      </c>
      <c r="B6402" s="320" t="s">
        <v>33795</v>
      </c>
      <c r="C6402" s="321" t="s">
        <v>27142</v>
      </c>
      <c r="D6402" s="322">
        <v>111.73</v>
      </c>
    </row>
    <row r="6403" spans="1:5" ht="15" customHeight="1">
      <c r="A6403" s="319">
        <v>2558</v>
      </c>
      <c r="B6403" s="320" t="s">
        <v>33796</v>
      </c>
      <c r="C6403" s="321" t="s">
        <v>27142</v>
      </c>
      <c r="D6403" s="322">
        <v>5.96</v>
      </c>
    </row>
    <row r="6404" spans="1:5" ht="15" customHeight="1">
      <c r="A6404" s="319">
        <v>6500</v>
      </c>
      <c r="B6404" s="320" t="s">
        <v>33797</v>
      </c>
      <c r="C6404" s="321" t="s">
        <v>27142</v>
      </c>
      <c r="D6404" s="322">
        <v>51.21</v>
      </c>
    </row>
    <row r="6405" spans="1:5" ht="15" customHeight="1">
      <c r="A6405" s="319">
        <v>8685</v>
      </c>
      <c r="B6405" s="320" t="s">
        <v>33798</v>
      </c>
      <c r="C6405" s="321" t="s">
        <v>27142</v>
      </c>
      <c r="D6405" s="322">
        <v>51.21</v>
      </c>
    </row>
    <row r="6406" spans="1:5" ht="15" customHeight="1">
      <c r="A6406" s="319">
        <v>6499</v>
      </c>
      <c r="B6406" s="320" t="s">
        <v>33799</v>
      </c>
      <c r="C6406" s="321" t="s">
        <v>27142</v>
      </c>
      <c r="D6406" s="322">
        <v>51.21</v>
      </c>
    </row>
    <row r="6407" spans="1:5" ht="15" customHeight="1">
      <c r="A6407" s="319">
        <v>6501</v>
      </c>
      <c r="B6407" s="320" t="s">
        <v>33800</v>
      </c>
      <c r="C6407" s="321" t="s">
        <v>27142</v>
      </c>
      <c r="D6407" s="322">
        <v>51.21</v>
      </c>
    </row>
    <row r="6408" spans="1:5" ht="15" customHeight="1">
      <c r="A6408" s="319">
        <v>6523</v>
      </c>
      <c r="B6408" s="320" t="s">
        <v>33801</v>
      </c>
      <c r="C6408" s="321" t="s">
        <v>27142</v>
      </c>
      <c r="D6408" s="322">
        <v>181.56</v>
      </c>
    </row>
    <row r="6409" spans="1:5" ht="17.100000000000001" customHeight="1">
      <c r="A6409" s="319">
        <v>8511</v>
      </c>
      <c r="B6409" s="320" t="s">
        <v>33802</v>
      </c>
      <c r="C6409" s="321" t="s">
        <v>27142</v>
      </c>
      <c r="D6409" s="322">
        <v>407.63</v>
      </c>
    </row>
    <row r="6410" spans="1:5" ht="15" customHeight="1">
      <c r="A6410" s="319">
        <v>9020</v>
      </c>
      <c r="B6410" s="320" t="s">
        <v>33803</v>
      </c>
      <c r="C6410" s="321" t="s">
        <v>27142</v>
      </c>
      <c r="D6410" s="322">
        <v>143.36000000000001</v>
      </c>
    </row>
    <row r="6411" spans="1:5" ht="15" customHeight="1">
      <c r="A6411" s="319">
        <v>9019</v>
      </c>
      <c r="B6411" s="320" t="s">
        <v>33804</v>
      </c>
      <c r="C6411" s="321" t="s">
        <v>27142</v>
      </c>
      <c r="D6411" s="322">
        <v>145.09</v>
      </c>
    </row>
    <row r="6412" spans="1:5" ht="15" customHeight="1">
      <c r="A6412" s="319">
        <v>3785</v>
      </c>
      <c r="B6412" s="320" t="s">
        <v>33805</v>
      </c>
      <c r="C6412" s="321" t="s">
        <v>27142</v>
      </c>
      <c r="D6412" s="322">
        <v>248.72</v>
      </c>
    </row>
    <row r="6413" spans="1:5" ht="17.100000000000001" customHeight="1">
      <c r="A6413" s="319">
        <v>11853</v>
      </c>
      <c r="B6413" s="320" t="s">
        <v>33806</v>
      </c>
      <c r="C6413" s="321" t="s">
        <v>27142</v>
      </c>
      <c r="D6413" s="322">
        <v>55.62</v>
      </c>
    </row>
    <row r="6414" spans="1:5" ht="17.100000000000001" customHeight="1">
      <c r="A6414" s="319">
        <v>13321</v>
      </c>
      <c r="B6414" s="320" t="s">
        <v>33807</v>
      </c>
      <c r="C6414" s="321" t="s">
        <v>27142</v>
      </c>
      <c r="D6414" s="322">
        <v>108.9</v>
      </c>
    </row>
    <row r="6415" spans="1:5" ht="15" customHeight="1">
      <c r="A6415" s="319">
        <v>11854</v>
      </c>
      <c r="B6415" s="320" t="s">
        <v>33808</v>
      </c>
      <c r="C6415" s="321" t="s">
        <v>27146</v>
      </c>
      <c r="D6415" s="322">
        <v>3780</v>
      </c>
    </row>
    <row r="6416" spans="1:5" ht="15" customHeight="1">
      <c r="A6416" s="319">
        <v>11404</v>
      </c>
      <c r="B6416" s="320" t="s">
        <v>33809</v>
      </c>
      <c r="C6416" s="321" t="s">
        <v>27142</v>
      </c>
      <c r="D6416" s="322">
        <v>142.88999999999999</v>
      </c>
      <c r="E6416" s="323" t="s">
        <v>28267</v>
      </c>
    </row>
    <row r="6417" spans="1:5" ht="15" customHeight="1">
      <c r="A6417" s="319">
        <v>1946</v>
      </c>
      <c r="B6417" s="320" t="s">
        <v>33810</v>
      </c>
      <c r="C6417" s="321" t="s">
        <v>27142</v>
      </c>
      <c r="D6417" s="322">
        <v>29.29</v>
      </c>
      <c r="E6417" s="323" t="s">
        <v>28267</v>
      </c>
    </row>
    <row r="6418" spans="1:5" ht="15" customHeight="1">
      <c r="A6418" s="319">
        <v>1947</v>
      </c>
      <c r="B6418" s="320" t="s">
        <v>33811</v>
      </c>
      <c r="C6418" s="321" t="s">
        <v>27142</v>
      </c>
      <c r="D6418" s="322">
        <v>42.5</v>
      </c>
      <c r="E6418" s="323" t="s">
        <v>28267</v>
      </c>
    </row>
    <row r="6419" spans="1:5" ht="15" customHeight="1">
      <c r="A6419" s="319">
        <v>8694</v>
      </c>
      <c r="B6419" s="320" t="s">
        <v>33812</v>
      </c>
      <c r="C6419" s="321" t="s">
        <v>27142</v>
      </c>
      <c r="D6419" s="322">
        <v>39.799999999999997</v>
      </c>
      <c r="E6419" s="323" t="s">
        <v>28267</v>
      </c>
    </row>
    <row r="6420" spans="1:5" ht="15" customHeight="1">
      <c r="A6420" s="319">
        <v>1945</v>
      </c>
      <c r="B6420" s="320" t="s">
        <v>33813</v>
      </c>
      <c r="C6420" s="321" t="s">
        <v>27142</v>
      </c>
      <c r="D6420" s="322">
        <v>26.9</v>
      </c>
      <c r="E6420" s="323" t="s">
        <v>28267</v>
      </c>
    </row>
    <row r="6421" spans="1:5" ht="15" customHeight="1">
      <c r="A6421" s="319">
        <v>1948</v>
      </c>
      <c r="B6421" s="320" t="s">
        <v>33814</v>
      </c>
      <c r="C6421" s="321" t="s">
        <v>27142</v>
      </c>
      <c r="D6421" s="322">
        <v>30.78</v>
      </c>
      <c r="E6421" s="323" t="s">
        <v>28267</v>
      </c>
    </row>
    <row r="6422" spans="1:5" ht="15" customHeight="1">
      <c r="A6422" s="319">
        <v>1949</v>
      </c>
      <c r="B6422" s="320" t="s">
        <v>33815</v>
      </c>
      <c r="C6422" s="321" t="s">
        <v>27142</v>
      </c>
      <c r="D6422" s="322">
        <v>22.54</v>
      </c>
      <c r="E6422" s="323" t="s">
        <v>28267</v>
      </c>
    </row>
    <row r="6423" spans="1:5" ht="15" customHeight="1">
      <c r="A6423" s="319">
        <v>1950</v>
      </c>
      <c r="B6423" s="320" t="s">
        <v>33816</v>
      </c>
      <c r="C6423" s="321" t="s">
        <v>27142</v>
      </c>
      <c r="D6423" s="322">
        <v>23.77</v>
      </c>
      <c r="E6423" s="323" t="s">
        <v>28267</v>
      </c>
    </row>
    <row r="6424" spans="1:5" ht="15" customHeight="1">
      <c r="A6424" s="319">
        <v>1951</v>
      </c>
      <c r="B6424" s="320" t="s">
        <v>33817</v>
      </c>
      <c r="C6424" s="321" t="s">
        <v>27142</v>
      </c>
      <c r="D6424" s="322">
        <v>56.89</v>
      </c>
      <c r="E6424" s="323" t="s">
        <v>28267</v>
      </c>
    </row>
    <row r="6425" spans="1:5" ht="15" customHeight="1">
      <c r="A6425" s="319">
        <v>1952</v>
      </c>
      <c r="B6425" s="320" t="s">
        <v>33818</v>
      </c>
      <c r="C6425" s="321" t="s">
        <v>27142</v>
      </c>
      <c r="D6425" s="322">
        <v>51.14</v>
      </c>
      <c r="E6425" s="323" t="s">
        <v>28267</v>
      </c>
    </row>
    <row r="6426" spans="1:5" ht="15" customHeight="1">
      <c r="A6426" s="319">
        <v>1953</v>
      </c>
      <c r="B6426" s="320" t="s">
        <v>33819</v>
      </c>
      <c r="C6426" s="321" t="s">
        <v>27142</v>
      </c>
      <c r="D6426" s="322">
        <v>64.569999999999993</v>
      </c>
      <c r="E6426" s="323" t="s">
        <v>28267</v>
      </c>
    </row>
    <row r="6427" spans="1:5" ht="15" customHeight="1">
      <c r="A6427" s="319">
        <v>1954</v>
      </c>
      <c r="B6427" s="320" t="s">
        <v>33820</v>
      </c>
      <c r="C6427" s="321" t="s">
        <v>27142</v>
      </c>
      <c r="D6427" s="322">
        <v>89.93</v>
      </c>
      <c r="E6427" s="323" t="s">
        <v>28267</v>
      </c>
    </row>
    <row r="6428" spans="1:5" ht="15" customHeight="1">
      <c r="A6428" s="319">
        <v>1955</v>
      </c>
      <c r="B6428" s="320" t="s">
        <v>33821</v>
      </c>
      <c r="C6428" s="321" t="s">
        <v>27142</v>
      </c>
      <c r="D6428" s="322">
        <v>186.52</v>
      </c>
      <c r="E6428" s="323" t="s">
        <v>28267</v>
      </c>
    </row>
    <row r="6429" spans="1:5" ht="15" customHeight="1">
      <c r="A6429" s="319">
        <v>1956</v>
      </c>
      <c r="B6429" s="320" t="s">
        <v>33822</v>
      </c>
      <c r="C6429" s="321" t="s">
        <v>27142</v>
      </c>
      <c r="D6429" s="322">
        <v>225.81</v>
      </c>
      <c r="E6429" s="323" t="s">
        <v>28267</v>
      </c>
    </row>
    <row r="6430" spans="1:5" ht="15" customHeight="1">
      <c r="A6430" s="319">
        <v>1957</v>
      </c>
      <c r="B6430" s="320" t="s">
        <v>33823</v>
      </c>
      <c r="C6430" s="321" t="s">
        <v>27142</v>
      </c>
      <c r="D6430" s="322">
        <v>470.52</v>
      </c>
      <c r="E6430" s="323" t="s">
        <v>28267</v>
      </c>
    </row>
    <row r="6431" spans="1:5" ht="15" customHeight="1">
      <c r="A6431" s="319">
        <v>1958</v>
      </c>
      <c r="B6431" s="320" t="s">
        <v>33824</v>
      </c>
      <c r="C6431" s="321" t="s">
        <v>27142</v>
      </c>
      <c r="D6431" s="322">
        <v>51.41</v>
      </c>
      <c r="E6431" s="323" t="s">
        <v>28267</v>
      </c>
    </row>
    <row r="6432" spans="1:5" ht="15" customHeight="1">
      <c r="A6432" s="319">
        <v>1959</v>
      </c>
      <c r="B6432" s="320" t="s">
        <v>33825</v>
      </c>
      <c r="C6432" s="321" t="s">
        <v>27142</v>
      </c>
      <c r="D6432" s="322">
        <v>58</v>
      </c>
      <c r="E6432" s="323" t="s">
        <v>28267</v>
      </c>
    </row>
    <row r="6433" spans="1:5" ht="15" customHeight="1">
      <c r="A6433" s="319">
        <v>1960</v>
      </c>
      <c r="B6433" s="320" t="s">
        <v>33826</v>
      </c>
      <c r="C6433" s="321" t="s">
        <v>27142</v>
      </c>
      <c r="D6433" s="322">
        <v>71</v>
      </c>
      <c r="E6433" s="323" t="s">
        <v>28267</v>
      </c>
    </row>
    <row r="6434" spans="1:5" ht="15" customHeight="1">
      <c r="A6434" s="319">
        <v>1961</v>
      </c>
      <c r="B6434" s="320" t="s">
        <v>33827</v>
      </c>
      <c r="C6434" s="321" t="s">
        <v>27142</v>
      </c>
      <c r="D6434" s="322">
        <v>98.71</v>
      </c>
      <c r="E6434" s="323" t="s">
        <v>28267</v>
      </c>
    </row>
    <row r="6435" spans="1:5" ht="15" customHeight="1">
      <c r="A6435" s="319">
        <v>1962</v>
      </c>
      <c r="B6435" s="320" t="s">
        <v>33828</v>
      </c>
      <c r="C6435" s="321" t="s">
        <v>27142</v>
      </c>
      <c r="D6435" s="322">
        <v>103.25</v>
      </c>
      <c r="E6435" s="323" t="s">
        <v>28267</v>
      </c>
    </row>
    <row r="6436" spans="1:5" ht="17.100000000000001" customHeight="1">
      <c r="A6436" s="319">
        <v>4474</v>
      </c>
      <c r="B6436" s="320" t="s">
        <v>33829</v>
      </c>
      <c r="C6436" s="321" t="s">
        <v>27142</v>
      </c>
      <c r="D6436" s="322">
        <v>103.25</v>
      </c>
      <c r="E6436" s="323" t="s">
        <v>28267</v>
      </c>
    </row>
    <row r="6437" spans="1:5" ht="17.100000000000001" customHeight="1">
      <c r="A6437" s="319">
        <v>8686</v>
      </c>
      <c r="B6437" s="320" t="s">
        <v>33830</v>
      </c>
      <c r="C6437" s="321" t="s">
        <v>27142</v>
      </c>
      <c r="D6437" s="322">
        <v>38.5</v>
      </c>
      <c r="E6437" s="323" t="s">
        <v>28267</v>
      </c>
    </row>
    <row r="6438" spans="1:5" ht="17.100000000000001" customHeight="1">
      <c r="A6438" s="319">
        <v>8687</v>
      </c>
      <c r="B6438" s="320" t="s">
        <v>33831</v>
      </c>
      <c r="C6438" s="321" t="s">
        <v>27142</v>
      </c>
      <c r="D6438" s="322">
        <v>39.47</v>
      </c>
      <c r="E6438" s="323" t="s">
        <v>28267</v>
      </c>
    </row>
    <row r="6439" spans="1:5" ht="17.100000000000001" customHeight="1">
      <c r="A6439" s="319">
        <v>8688</v>
      </c>
      <c r="B6439" s="320" t="s">
        <v>33832</v>
      </c>
      <c r="C6439" s="321" t="s">
        <v>27142</v>
      </c>
      <c r="D6439" s="322">
        <v>76.5</v>
      </c>
      <c r="E6439" s="323" t="s">
        <v>28267</v>
      </c>
    </row>
    <row r="6440" spans="1:5" ht="17.100000000000001" customHeight="1">
      <c r="A6440" s="319">
        <v>11405</v>
      </c>
      <c r="B6440" s="320" t="s">
        <v>33833</v>
      </c>
      <c r="C6440" s="321" t="s">
        <v>27142</v>
      </c>
      <c r="D6440" s="322">
        <v>121.05</v>
      </c>
    </row>
    <row r="6441" spans="1:5" ht="17.100000000000001" customHeight="1">
      <c r="A6441" s="319">
        <v>1963</v>
      </c>
      <c r="B6441" s="320" t="s">
        <v>33834</v>
      </c>
      <c r="C6441" s="321" t="s">
        <v>27142</v>
      </c>
      <c r="D6441" s="322">
        <v>54.37</v>
      </c>
    </row>
    <row r="6442" spans="1:5" ht="17.100000000000001" customHeight="1">
      <c r="A6442" s="319">
        <v>1965</v>
      </c>
      <c r="B6442" s="320" t="s">
        <v>33835</v>
      </c>
      <c r="C6442" s="321" t="s">
        <v>27142</v>
      </c>
      <c r="D6442" s="322">
        <v>52.92</v>
      </c>
      <c r="E6442" s="323" t="s">
        <v>28267</v>
      </c>
    </row>
    <row r="6443" spans="1:5" ht="15" customHeight="1">
      <c r="A6443" s="319">
        <v>1968</v>
      </c>
      <c r="B6443" s="320" t="s">
        <v>33836</v>
      </c>
      <c r="C6443" s="321" t="s">
        <v>27142</v>
      </c>
      <c r="D6443" s="322">
        <v>3.89</v>
      </c>
      <c r="E6443" s="323" t="s">
        <v>28267</v>
      </c>
    </row>
    <row r="6444" spans="1:5" ht="15" customHeight="1">
      <c r="A6444" s="319">
        <v>1942</v>
      </c>
      <c r="B6444" s="320" t="s">
        <v>33837</v>
      </c>
      <c r="C6444" s="321" t="s">
        <v>27142</v>
      </c>
      <c r="D6444" s="322">
        <v>52.77</v>
      </c>
      <c r="E6444" s="323" t="s">
        <v>28267</v>
      </c>
    </row>
    <row r="6445" spans="1:5" ht="15" customHeight="1">
      <c r="A6445" s="319">
        <v>1944</v>
      </c>
      <c r="B6445" s="320" t="s">
        <v>33838</v>
      </c>
      <c r="C6445" s="321" t="s">
        <v>27142</v>
      </c>
      <c r="D6445" s="322">
        <v>24.59</v>
      </c>
      <c r="E6445" s="323" t="s">
        <v>28267</v>
      </c>
    </row>
    <row r="6446" spans="1:5" ht="15" customHeight="1">
      <c r="A6446" s="319">
        <v>1941</v>
      </c>
      <c r="B6446" s="320" t="s">
        <v>33839</v>
      </c>
      <c r="C6446" s="321" t="s">
        <v>27142</v>
      </c>
      <c r="D6446" s="322">
        <v>10.119999999999999</v>
      </c>
      <c r="E6446" s="323" t="s">
        <v>28267</v>
      </c>
    </row>
    <row r="6447" spans="1:5" ht="15" customHeight="1">
      <c r="A6447" s="319">
        <v>1943</v>
      </c>
      <c r="B6447" s="320" t="s">
        <v>33840</v>
      </c>
      <c r="C6447" s="321" t="s">
        <v>27142</v>
      </c>
      <c r="D6447" s="322">
        <v>11.9</v>
      </c>
      <c r="E6447" s="323" t="s">
        <v>28267</v>
      </c>
    </row>
    <row r="6448" spans="1:5" ht="15" customHeight="1">
      <c r="A6448" s="319">
        <v>7333</v>
      </c>
      <c r="B6448" s="320" t="s">
        <v>33841</v>
      </c>
      <c r="C6448" s="321" t="s">
        <v>27142</v>
      </c>
      <c r="D6448" s="322">
        <v>776.39</v>
      </c>
    </row>
    <row r="6449" spans="1:5" ht="15" customHeight="1">
      <c r="A6449" s="319">
        <v>11781</v>
      </c>
      <c r="B6449" s="320" t="s">
        <v>28027</v>
      </c>
      <c r="C6449" s="321" t="s">
        <v>27142</v>
      </c>
      <c r="D6449" s="322">
        <v>1481.1</v>
      </c>
    </row>
    <row r="6450" spans="1:5" ht="15" customHeight="1">
      <c r="A6450" s="319">
        <v>2389</v>
      </c>
      <c r="B6450" s="320" t="s">
        <v>33842</v>
      </c>
      <c r="C6450" s="321" t="s">
        <v>27142</v>
      </c>
      <c r="D6450" s="322">
        <v>538.72</v>
      </c>
    </row>
    <row r="6451" spans="1:5" ht="17.100000000000001" customHeight="1">
      <c r="A6451" s="319">
        <v>10254</v>
      </c>
      <c r="B6451" s="320" t="s">
        <v>27199</v>
      </c>
      <c r="C6451" s="321" t="s">
        <v>27142</v>
      </c>
      <c r="D6451" s="322">
        <v>748.73</v>
      </c>
    </row>
    <row r="6452" spans="1:5" ht="15" customHeight="1">
      <c r="A6452" s="319">
        <v>7334</v>
      </c>
      <c r="B6452" s="320" t="s">
        <v>33843</v>
      </c>
      <c r="C6452" s="321" t="s">
        <v>27142</v>
      </c>
      <c r="D6452" s="322">
        <v>186.21</v>
      </c>
    </row>
    <row r="6453" spans="1:5" ht="15" customHeight="1">
      <c r="A6453" s="319">
        <v>7332</v>
      </c>
      <c r="B6453" s="320" t="s">
        <v>33844</v>
      </c>
      <c r="C6453" s="321" t="s">
        <v>27142</v>
      </c>
      <c r="D6453" s="322">
        <v>37.29</v>
      </c>
    </row>
    <row r="6454" spans="1:5" ht="15" customHeight="1">
      <c r="A6454" s="319">
        <v>2405</v>
      </c>
      <c r="B6454" s="320" t="s">
        <v>33845</v>
      </c>
      <c r="C6454" s="321" t="s">
        <v>27142</v>
      </c>
      <c r="D6454" s="322">
        <v>565.92999999999995</v>
      </c>
      <c r="E6454" s="323" t="s">
        <v>28267</v>
      </c>
    </row>
    <row r="6455" spans="1:5" ht="15" customHeight="1">
      <c r="A6455" s="319">
        <v>2397</v>
      </c>
      <c r="B6455" s="320" t="s">
        <v>33846</v>
      </c>
      <c r="C6455" s="321" t="s">
        <v>27142</v>
      </c>
      <c r="D6455" s="322">
        <v>47.85</v>
      </c>
      <c r="E6455" s="323" t="s">
        <v>28267</v>
      </c>
    </row>
    <row r="6456" spans="1:5" ht="15" customHeight="1">
      <c r="A6456" s="319">
        <v>2400</v>
      </c>
      <c r="B6456" s="320" t="s">
        <v>33847</v>
      </c>
      <c r="C6456" s="321" t="s">
        <v>27142</v>
      </c>
      <c r="D6456" s="322">
        <v>117.98</v>
      </c>
      <c r="E6456" s="323" t="s">
        <v>28267</v>
      </c>
    </row>
    <row r="6457" spans="1:5" ht="15" customHeight="1">
      <c r="A6457" s="319">
        <v>2401</v>
      </c>
      <c r="B6457" s="320" t="s">
        <v>33848</v>
      </c>
      <c r="C6457" s="321" t="s">
        <v>27142</v>
      </c>
      <c r="D6457" s="322">
        <v>131.85</v>
      </c>
      <c r="E6457" s="323" t="s">
        <v>28267</v>
      </c>
    </row>
    <row r="6458" spans="1:5" ht="15" customHeight="1">
      <c r="A6458" s="319">
        <v>2403</v>
      </c>
      <c r="B6458" s="320" t="s">
        <v>33849</v>
      </c>
      <c r="C6458" s="321" t="s">
        <v>27142</v>
      </c>
      <c r="D6458" s="322">
        <v>264.17</v>
      </c>
      <c r="E6458" s="323" t="s">
        <v>28267</v>
      </c>
    </row>
    <row r="6459" spans="1:5" ht="15" customHeight="1">
      <c r="A6459" s="319">
        <v>2404</v>
      </c>
      <c r="B6459" s="320" t="s">
        <v>33850</v>
      </c>
      <c r="C6459" s="321" t="s">
        <v>27142</v>
      </c>
      <c r="D6459" s="322">
        <v>364.88</v>
      </c>
      <c r="E6459" s="323" t="s">
        <v>28267</v>
      </c>
    </row>
    <row r="6460" spans="1:5" ht="15" customHeight="1">
      <c r="A6460" s="319">
        <v>11354</v>
      </c>
      <c r="B6460" s="320" t="s">
        <v>28034</v>
      </c>
      <c r="C6460" s="321" t="s">
        <v>27142</v>
      </c>
      <c r="D6460" s="322">
        <v>1382.29</v>
      </c>
    </row>
    <row r="6461" spans="1:5" ht="15" customHeight="1">
      <c r="A6461" s="319">
        <v>2398</v>
      </c>
      <c r="B6461" s="320" t="s">
        <v>33851</v>
      </c>
      <c r="C6461" s="321" t="s">
        <v>27142</v>
      </c>
      <c r="D6461" s="322">
        <v>57.98</v>
      </c>
      <c r="E6461" s="323" t="s">
        <v>28267</v>
      </c>
    </row>
    <row r="6462" spans="1:5" ht="15" customHeight="1">
      <c r="A6462" s="319">
        <v>2399</v>
      </c>
      <c r="B6462" s="320" t="s">
        <v>33852</v>
      </c>
      <c r="C6462" s="321" t="s">
        <v>27142</v>
      </c>
      <c r="D6462" s="322">
        <v>78.81</v>
      </c>
      <c r="E6462" s="323" t="s">
        <v>28267</v>
      </c>
    </row>
    <row r="6463" spans="1:5" ht="15" customHeight="1">
      <c r="A6463" s="319">
        <v>2402</v>
      </c>
      <c r="B6463" s="320" t="s">
        <v>33853</v>
      </c>
      <c r="C6463" s="321" t="s">
        <v>27142</v>
      </c>
      <c r="D6463" s="322">
        <v>101.07</v>
      </c>
      <c r="E6463" s="323" t="s">
        <v>28267</v>
      </c>
    </row>
    <row r="6464" spans="1:5" ht="15" customHeight="1">
      <c r="A6464" s="319">
        <v>9589</v>
      </c>
      <c r="B6464" s="320" t="s">
        <v>33854</v>
      </c>
      <c r="C6464" s="321" t="s">
        <v>27142</v>
      </c>
      <c r="D6464" s="322">
        <v>87.89</v>
      </c>
      <c r="E6464" s="323" t="s">
        <v>28267</v>
      </c>
    </row>
    <row r="6465" spans="1:5" ht="15" customHeight="1">
      <c r="A6465" s="319">
        <v>8784</v>
      </c>
      <c r="B6465" s="320" t="s">
        <v>33855</v>
      </c>
      <c r="C6465" s="321" t="s">
        <v>27142</v>
      </c>
      <c r="D6465" s="322">
        <v>40.61</v>
      </c>
      <c r="E6465" s="323" t="s">
        <v>28267</v>
      </c>
    </row>
    <row r="6466" spans="1:5" ht="15" customHeight="1">
      <c r="A6466" s="319">
        <v>9085</v>
      </c>
      <c r="B6466" s="320" t="s">
        <v>33856</v>
      </c>
      <c r="C6466" s="321" t="s">
        <v>27142</v>
      </c>
      <c r="D6466" s="322">
        <v>163.89</v>
      </c>
      <c r="E6466" s="323" t="s">
        <v>28267</v>
      </c>
    </row>
    <row r="6467" spans="1:5" ht="15" customHeight="1">
      <c r="A6467" s="319">
        <v>5892</v>
      </c>
      <c r="B6467" s="320" t="s">
        <v>33857</v>
      </c>
      <c r="C6467" s="321" t="s">
        <v>27142</v>
      </c>
      <c r="D6467" s="322">
        <v>102.28</v>
      </c>
      <c r="E6467" s="323" t="s">
        <v>28267</v>
      </c>
    </row>
    <row r="6468" spans="1:5" ht="15" customHeight="1">
      <c r="A6468" s="319">
        <v>9643</v>
      </c>
      <c r="B6468" s="320" t="s">
        <v>28035</v>
      </c>
      <c r="C6468" s="321" t="s">
        <v>27142</v>
      </c>
      <c r="D6468" s="322">
        <v>1024.29</v>
      </c>
    </row>
    <row r="6469" spans="1:5" ht="15" customHeight="1">
      <c r="A6469" s="319">
        <v>9269</v>
      </c>
      <c r="B6469" s="320" t="s">
        <v>27200</v>
      </c>
      <c r="C6469" s="321" t="s">
        <v>27142</v>
      </c>
      <c r="D6469" s="322">
        <v>320.23</v>
      </c>
    </row>
    <row r="6470" spans="1:5" ht="15" customHeight="1">
      <c r="A6470" s="319">
        <v>4841</v>
      </c>
      <c r="B6470" s="320" t="s">
        <v>33858</v>
      </c>
      <c r="C6470" s="321" t="s">
        <v>27142</v>
      </c>
      <c r="D6470" s="322">
        <v>38.5</v>
      </c>
      <c r="E6470" s="323" t="s">
        <v>28267</v>
      </c>
    </row>
    <row r="6471" spans="1:5" ht="17.100000000000001" customHeight="1">
      <c r="A6471" s="319">
        <v>10899</v>
      </c>
      <c r="B6471" s="320" t="s">
        <v>33859</v>
      </c>
      <c r="C6471" s="321" t="s">
        <v>27153</v>
      </c>
      <c r="D6471" s="322">
        <v>474.46</v>
      </c>
    </row>
    <row r="6472" spans="1:5" ht="17.100000000000001" customHeight="1">
      <c r="A6472" s="319">
        <v>10900</v>
      </c>
      <c r="B6472" s="320" t="s">
        <v>33860</v>
      </c>
      <c r="C6472" s="321" t="s">
        <v>27153</v>
      </c>
      <c r="D6472" s="322">
        <v>935.58</v>
      </c>
      <c r="E6472" s="323" t="s">
        <v>28267</v>
      </c>
    </row>
    <row r="6473" spans="1:5" ht="17.100000000000001" customHeight="1">
      <c r="A6473" s="319">
        <v>10901</v>
      </c>
      <c r="B6473" s="320" t="s">
        <v>33861</v>
      </c>
      <c r="C6473" s="321" t="s">
        <v>27153</v>
      </c>
      <c r="D6473" s="322">
        <v>1085.57</v>
      </c>
    </row>
    <row r="6474" spans="1:5" ht="17.100000000000001" customHeight="1">
      <c r="A6474" s="319">
        <v>10902</v>
      </c>
      <c r="B6474" s="320" t="s">
        <v>33862</v>
      </c>
      <c r="C6474" s="321" t="s">
        <v>27153</v>
      </c>
      <c r="D6474" s="322">
        <v>1301.25</v>
      </c>
    </row>
    <row r="6475" spans="1:5" ht="17.100000000000001" customHeight="1">
      <c r="A6475" s="319">
        <v>10903</v>
      </c>
      <c r="B6475" s="320" t="s">
        <v>33863</v>
      </c>
      <c r="C6475" s="321" t="s">
        <v>27153</v>
      </c>
      <c r="D6475" s="322">
        <v>1754.89</v>
      </c>
      <c r="E6475" s="323" t="s">
        <v>28267</v>
      </c>
    </row>
    <row r="6476" spans="1:5" ht="17.100000000000001" customHeight="1">
      <c r="A6476" s="319">
        <v>10904</v>
      </c>
      <c r="B6476" s="320" t="s">
        <v>33864</v>
      </c>
      <c r="C6476" s="321" t="s">
        <v>27153</v>
      </c>
      <c r="D6476" s="322">
        <v>2754.28</v>
      </c>
      <c r="E6476" s="323" t="s">
        <v>28267</v>
      </c>
    </row>
    <row r="6477" spans="1:5" ht="17.100000000000001" customHeight="1">
      <c r="A6477" s="319">
        <v>11863</v>
      </c>
      <c r="B6477" s="320" t="s">
        <v>33865</v>
      </c>
      <c r="C6477" s="321" t="s">
        <v>27153</v>
      </c>
      <c r="D6477" s="322">
        <v>3163.16</v>
      </c>
    </row>
    <row r="6478" spans="1:5" ht="17.100000000000001" customHeight="1">
      <c r="A6478" s="319">
        <v>9467</v>
      </c>
      <c r="B6478" s="320" t="s">
        <v>33866</v>
      </c>
      <c r="C6478" s="321" t="s">
        <v>27153</v>
      </c>
      <c r="D6478" s="322">
        <v>46.3</v>
      </c>
      <c r="E6478" s="323" t="s">
        <v>28267</v>
      </c>
    </row>
    <row r="6479" spans="1:5" ht="17.100000000000001" customHeight="1">
      <c r="A6479" s="319">
        <v>9469</v>
      </c>
      <c r="B6479" s="320" t="s">
        <v>33867</v>
      </c>
      <c r="C6479" s="321" t="s">
        <v>27153</v>
      </c>
      <c r="D6479" s="322">
        <v>23.3</v>
      </c>
      <c r="E6479" s="323" t="s">
        <v>28267</v>
      </c>
    </row>
    <row r="6480" spans="1:5" ht="15" customHeight="1">
      <c r="A6480" s="319">
        <v>8384</v>
      </c>
      <c r="B6480" s="320" t="s">
        <v>33868</v>
      </c>
      <c r="C6480" s="321" t="s">
        <v>27145</v>
      </c>
      <c r="D6480" s="322">
        <v>20.260000000000002</v>
      </c>
      <c r="E6480" s="323" t="s">
        <v>28267</v>
      </c>
    </row>
    <row r="6481" spans="1:5" ht="15" customHeight="1">
      <c r="A6481" s="319">
        <v>9436</v>
      </c>
      <c r="B6481" s="320" t="s">
        <v>33869</v>
      </c>
      <c r="C6481" s="321" t="s">
        <v>27145</v>
      </c>
      <c r="D6481" s="322">
        <v>36.89</v>
      </c>
      <c r="E6481" s="323" t="s">
        <v>28267</v>
      </c>
    </row>
    <row r="6482" spans="1:5" ht="15" customHeight="1">
      <c r="A6482" s="319">
        <v>10070</v>
      </c>
      <c r="B6482" s="320" t="s">
        <v>28099</v>
      </c>
      <c r="C6482" s="321" t="s">
        <v>27142</v>
      </c>
      <c r="D6482" s="322">
        <v>93.9</v>
      </c>
      <c r="E6482" s="323" t="s">
        <v>28267</v>
      </c>
    </row>
    <row r="6483" spans="1:5" ht="17.100000000000001" customHeight="1">
      <c r="A6483" s="319">
        <v>8781</v>
      </c>
      <c r="B6483" s="320" t="s">
        <v>28100</v>
      </c>
      <c r="C6483" s="321" t="s">
        <v>27142</v>
      </c>
      <c r="D6483" s="322">
        <v>46.5</v>
      </c>
      <c r="E6483" s="323" t="s">
        <v>28267</v>
      </c>
    </row>
    <row r="6484" spans="1:5" ht="17.100000000000001" customHeight="1">
      <c r="A6484" s="319">
        <v>13229</v>
      </c>
      <c r="B6484" s="320" t="s">
        <v>28101</v>
      </c>
      <c r="C6484" s="321" t="s">
        <v>27142</v>
      </c>
      <c r="D6484" s="322">
        <v>326.55</v>
      </c>
      <c r="E6484" s="323" t="s">
        <v>28267</v>
      </c>
    </row>
    <row r="6485" spans="1:5" ht="17.100000000000001" customHeight="1">
      <c r="A6485" s="319">
        <v>13228</v>
      </c>
      <c r="B6485" s="320" t="s">
        <v>28102</v>
      </c>
      <c r="C6485" s="321" t="s">
        <v>27142</v>
      </c>
      <c r="D6485" s="322">
        <v>684.52</v>
      </c>
      <c r="E6485" s="323" t="s">
        <v>28267</v>
      </c>
    </row>
    <row r="6486" spans="1:5" ht="15" customHeight="1">
      <c r="A6486" s="319">
        <v>9830</v>
      </c>
      <c r="B6486" s="320" t="s">
        <v>33870</v>
      </c>
      <c r="C6486" s="321" t="s">
        <v>27142</v>
      </c>
      <c r="D6486" s="322">
        <v>494.72</v>
      </c>
      <c r="E6486" s="323" t="s">
        <v>28267</v>
      </c>
    </row>
    <row r="6487" spans="1:5" ht="15" customHeight="1">
      <c r="A6487" s="319">
        <v>9831</v>
      </c>
      <c r="B6487" s="320" t="s">
        <v>33871</v>
      </c>
      <c r="C6487" s="321" t="s">
        <v>27142</v>
      </c>
      <c r="D6487" s="322">
        <v>70.150000000000006</v>
      </c>
      <c r="E6487" s="323" t="s">
        <v>28267</v>
      </c>
    </row>
    <row r="6488" spans="1:5" ht="15" customHeight="1">
      <c r="A6488" s="319">
        <v>7004</v>
      </c>
      <c r="B6488" s="320" t="s">
        <v>33872</v>
      </c>
      <c r="C6488" s="321" t="s">
        <v>27142</v>
      </c>
      <c r="D6488" s="322">
        <v>159.9</v>
      </c>
    </row>
    <row r="6489" spans="1:5" ht="15" customHeight="1">
      <c r="A6489" s="319">
        <v>77</v>
      </c>
      <c r="B6489" s="320" t="s">
        <v>33873</v>
      </c>
      <c r="C6489" s="321" t="s">
        <v>27142</v>
      </c>
      <c r="D6489" s="322">
        <v>112.9</v>
      </c>
      <c r="E6489" s="323" t="s">
        <v>28267</v>
      </c>
    </row>
    <row r="6490" spans="1:5" ht="17.100000000000001" customHeight="1">
      <c r="A6490" s="319">
        <v>450</v>
      </c>
      <c r="B6490" s="320" t="s">
        <v>33874</v>
      </c>
      <c r="C6490" s="321" t="s">
        <v>27142</v>
      </c>
      <c r="D6490" s="322">
        <v>707.36</v>
      </c>
      <c r="E6490" s="323" t="s">
        <v>28267</v>
      </c>
    </row>
    <row r="6491" spans="1:5" ht="17.100000000000001" customHeight="1">
      <c r="A6491" s="319">
        <v>7051</v>
      </c>
      <c r="B6491" s="320" t="s">
        <v>33875</v>
      </c>
      <c r="C6491" s="321" t="s">
        <v>27142</v>
      </c>
      <c r="D6491" s="322">
        <v>254.17</v>
      </c>
    </row>
    <row r="6492" spans="1:5" ht="17.100000000000001" customHeight="1">
      <c r="A6492" s="319">
        <v>10112</v>
      </c>
      <c r="B6492" s="320" t="s">
        <v>28112</v>
      </c>
      <c r="C6492" s="321" t="s">
        <v>27142</v>
      </c>
      <c r="D6492" s="322">
        <v>1067.79</v>
      </c>
    </row>
    <row r="6493" spans="1:5" ht="17.100000000000001" customHeight="1">
      <c r="A6493" s="319">
        <v>10075</v>
      </c>
      <c r="B6493" s="320" t="s">
        <v>33876</v>
      </c>
      <c r="C6493" s="321" t="s">
        <v>27142</v>
      </c>
      <c r="D6493" s="322">
        <v>508.56</v>
      </c>
      <c r="E6493" s="323" t="s">
        <v>28267</v>
      </c>
    </row>
    <row r="6494" spans="1:5" ht="17.100000000000001" customHeight="1">
      <c r="A6494" s="319">
        <v>4989</v>
      </c>
      <c r="B6494" s="320" t="s">
        <v>33877</v>
      </c>
      <c r="C6494" s="321" t="s">
        <v>27142</v>
      </c>
      <c r="D6494" s="322">
        <v>128.04</v>
      </c>
    </row>
    <row r="6495" spans="1:5" ht="15" customHeight="1">
      <c r="A6495" s="319">
        <v>9205</v>
      </c>
      <c r="B6495" s="320" t="s">
        <v>28025</v>
      </c>
      <c r="C6495" s="321" t="s">
        <v>27142</v>
      </c>
      <c r="D6495" s="322">
        <v>314.89999999999998</v>
      </c>
    </row>
    <row r="6496" spans="1:5" ht="17.100000000000001" customHeight="1">
      <c r="A6496" s="319">
        <v>10504</v>
      </c>
      <c r="B6496" s="320" t="s">
        <v>33878</v>
      </c>
      <c r="C6496" s="321" t="s">
        <v>27142</v>
      </c>
      <c r="D6496" s="322">
        <v>1554.14</v>
      </c>
    </row>
    <row r="6497" spans="1:5" ht="15" customHeight="1">
      <c r="B6497" s="320" t="s">
        <v>28114</v>
      </c>
      <c r="C6497" s="321" t="s">
        <v>27142</v>
      </c>
      <c r="D6497" s="322">
        <v>237.04</v>
      </c>
    </row>
    <row r="6498" spans="1:5" ht="15" customHeight="1">
      <c r="A6498" s="319">
        <v>9834</v>
      </c>
    </row>
    <row r="6499" spans="1:5" ht="15" customHeight="1">
      <c r="A6499" s="319">
        <v>605</v>
      </c>
      <c r="B6499" s="320" t="s">
        <v>33879</v>
      </c>
      <c r="C6499" s="321" t="s">
        <v>27142</v>
      </c>
      <c r="D6499" s="322">
        <v>65</v>
      </c>
      <c r="E6499" s="323" t="s">
        <v>28267</v>
      </c>
    </row>
    <row r="6500" spans="1:5" ht="15" customHeight="1">
      <c r="A6500" s="319">
        <v>2720</v>
      </c>
      <c r="B6500" s="320" t="s">
        <v>27278</v>
      </c>
      <c r="C6500" s="321" t="s">
        <v>27142</v>
      </c>
      <c r="D6500" s="322">
        <v>118.46</v>
      </c>
      <c r="E6500" s="323" t="s">
        <v>28267</v>
      </c>
    </row>
    <row r="6501" spans="1:5" ht="15" customHeight="1">
      <c r="A6501" s="319">
        <v>4275</v>
      </c>
      <c r="B6501" s="320" t="s">
        <v>33880</v>
      </c>
      <c r="C6501" s="321" t="s">
        <v>27142</v>
      </c>
      <c r="D6501" s="322">
        <v>52.68</v>
      </c>
      <c r="E6501" s="323" t="s">
        <v>28267</v>
      </c>
    </row>
    <row r="6502" spans="1:5" ht="15" customHeight="1">
      <c r="A6502" s="319">
        <v>6968</v>
      </c>
      <c r="B6502" s="320" t="s">
        <v>33881</v>
      </c>
      <c r="C6502" s="321" t="s">
        <v>27142</v>
      </c>
      <c r="D6502" s="322">
        <v>141.91999999999999</v>
      </c>
      <c r="E6502" s="323" t="s">
        <v>28267</v>
      </c>
    </row>
    <row r="6503" spans="1:5" ht="17.100000000000001" customHeight="1">
      <c r="A6503" s="319">
        <v>10107</v>
      </c>
      <c r="B6503" s="320" t="s">
        <v>28115</v>
      </c>
      <c r="C6503" s="321" t="s">
        <v>27142</v>
      </c>
      <c r="D6503" s="322">
        <v>442.47</v>
      </c>
    </row>
    <row r="6504" spans="1:5" ht="15" customHeight="1">
      <c r="A6504" s="319">
        <v>604</v>
      </c>
      <c r="B6504" s="320" t="s">
        <v>33882</v>
      </c>
      <c r="C6504" s="321" t="s">
        <v>27142</v>
      </c>
      <c r="D6504" s="322">
        <v>298.97000000000003</v>
      </c>
      <c r="E6504" s="323" t="s">
        <v>28267</v>
      </c>
    </row>
    <row r="6505" spans="1:5" ht="15" customHeight="1">
      <c r="A6505" s="319">
        <v>3357</v>
      </c>
      <c r="B6505" s="320" t="s">
        <v>28117</v>
      </c>
      <c r="C6505" s="321" t="s">
        <v>27150</v>
      </c>
      <c r="D6505" s="322">
        <v>117.98</v>
      </c>
    </row>
    <row r="6506" spans="1:5" ht="15" customHeight="1">
      <c r="A6506" s="319">
        <v>3358</v>
      </c>
      <c r="B6506" s="320" t="s">
        <v>33883</v>
      </c>
      <c r="C6506" s="321" t="s">
        <v>27150</v>
      </c>
      <c r="D6506" s="322">
        <v>42.06</v>
      </c>
      <c r="E6506" s="323" t="s">
        <v>28267</v>
      </c>
    </row>
    <row r="6507" spans="1:5" ht="15" customHeight="1">
      <c r="A6507" s="319">
        <v>9682</v>
      </c>
      <c r="B6507" s="320" t="s">
        <v>28118</v>
      </c>
      <c r="C6507" s="321" t="s">
        <v>27150</v>
      </c>
      <c r="D6507" s="322">
        <v>371.44</v>
      </c>
    </row>
    <row r="6508" spans="1:5" ht="15" customHeight="1">
      <c r="A6508" s="319">
        <v>13223</v>
      </c>
      <c r="B6508" s="320" t="s">
        <v>28119</v>
      </c>
      <c r="C6508" s="321" t="s">
        <v>27142</v>
      </c>
      <c r="D6508" s="322">
        <v>630.64</v>
      </c>
    </row>
    <row r="6509" spans="1:5" ht="15" customHeight="1">
      <c r="A6509" s="319">
        <v>4517</v>
      </c>
      <c r="B6509" s="320" t="s">
        <v>28120</v>
      </c>
      <c r="C6509" s="321" t="s">
        <v>27142</v>
      </c>
      <c r="D6509" s="322">
        <v>445.79</v>
      </c>
    </row>
    <row r="6510" spans="1:5" ht="15" customHeight="1">
      <c r="A6510" s="319">
        <v>8294</v>
      </c>
      <c r="B6510" s="320" t="s">
        <v>28122</v>
      </c>
      <c r="C6510" s="321" t="s">
        <v>27142</v>
      </c>
      <c r="D6510" s="322">
        <v>228.65</v>
      </c>
      <c r="E6510" s="323" t="s">
        <v>28267</v>
      </c>
    </row>
    <row r="6511" spans="1:5" ht="17.100000000000001" customHeight="1">
      <c r="A6511" s="319">
        <v>9833</v>
      </c>
      <c r="B6511" s="320" t="s">
        <v>28123</v>
      </c>
      <c r="C6511" s="321" t="s">
        <v>27142</v>
      </c>
      <c r="D6511" s="322">
        <v>618.61</v>
      </c>
      <c r="E6511" s="323" t="s">
        <v>28267</v>
      </c>
    </row>
    <row r="6512" spans="1:5" ht="17.100000000000001" customHeight="1">
      <c r="A6512" s="319">
        <v>9832</v>
      </c>
      <c r="B6512" s="320" t="s">
        <v>28124</v>
      </c>
      <c r="C6512" s="321" t="s">
        <v>27142</v>
      </c>
      <c r="D6512" s="322">
        <v>238.62</v>
      </c>
      <c r="E6512" s="323" t="s">
        <v>28267</v>
      </c>
    </row>
    <row r="6513" spans="1:5" ht="15" customHeight="1">
      <c r="A6513" s="319">
        <v>9464</v>
      </c>
      <c r="B6513" s="320" t="s">
        <v>28125</v>
      </c>
      <c r="C6513" s="321" t="s">
        <v>27142</v>
      </c>
      <c r="D6513" s="322">
        <v>195.14</v>
      </c>
    </row>
    <row r="6514" spans="1:5" ht="15" customHeight="1">
      <c r="A6514" s="319">
        <v>3764</v>
      </c>
      <c r="B6514" s="320" t="s">
        <v>28126</v>
      </c>
      <c r="C6514" s="321" t="s">
        <v>27142</v>
      </c>
      <c r="D6514" s="322">
        <v>254.74</v>
      </c>
    </row>
    <row r="6515" spans="1:5" ht="15" customHeight="1">
      <c r="A6515" s="319">
        <v>8293</v>
      </c>
      <c r="B6515" s="320" t="s">
        <v>28127</v>
      </c>
      <c r="C6515" s="321" t="s">
        <v>27142</v>
      </c>
      <c r="D6515" s="322">
        <v>395.45</v>
      </c>
    </row>
    <row r="6516" spans="1:5" ht="17.100000000000001" customHeight="1">
      <c r="A6516" s="319">
        <v>898</v>
      </c>
      <c r="B6516" s="320" t="s">
        <v>28128</v>
      </c>
      <c r="C6516" s="321" t="s">
        <v>27142</v>
      </c>
      <c r="D6516" s="322">
        <v>27.29</v>
      </c>
      <c r="E6516" s="323" t="s">
        <v>28267</v>
      </c>
    </row>
    <row r="6517" spans="1:5" ht="15" customHeight="1">
      <c r="A6517" s="319">
        <v>12907</v>
      </c>
      <c r="B6517" s="320" t="s">
        <v>28129</v>
      </c>
      <c r="C6517" s="321" t="s">
        <v>27142</v>
      </c>
      <c r="D6517" s="322">
        <v>74.930000000000007</v>
      </c>
    </row>
    <row r="6518" spans="1:5" ht="17.100000000000001" customHeight="1">
      <c r="A6518" s="319">
        <v>6756</v>
      </c>
      <c r="B6518" s="320" t="s">
        <v>33884</v>
      </c>
      <c r="C6518" s="321" t="s">
        <v>27142</v>
      </c>
      <c r="D6518" s="322">
        <v>237.66</v>
      </c>
    </row>
    <row r="6519" spans="1:5" ht="17.100000000000001" customHeight="1">
      <c r="A6519" s="319">
        <v>4232</v>
      </c>
      <c r="B6519" s="320" t="s">
        <v>28132</v>
      </c>
      <c r="C6519" s="321" t="s">
        <v>27142</v>
      </c>
      <c r="D6519" s="322">
        <v>32.770000000000003</v>
      </c>
      <c r="E6519" s="323" t="s">
        <v>28267</v>
      </c>
    </row>
    <row r="6520" spans="1:5" ht="17.100000000000001" customHeight="1">
      <c r="A6520" s="319">
        <v>3576</v>
      </c>
      <c r="B6520" s="320" t="s">
        <v>33885</v>
      </c>
      <c r="C6520" s="321" t="s">
        <v>27142</v>
      </c>
      <c r="D6520" s="322">
        <v>29.87</v>
      </c>
      <c r="E6520" s="323" t="s">
        <v>28267</v>
      </c>
    </row>
    <row r="6521" spans="1:5" ht="17.100000000000001" customHeight="1">
      <c r="A6521" s="319">
        <v>3577</v>
      </c>
      <c r="B6521" s="320" t="s">
        <v>33886</v>
      </c>
      <c r="C6521" s="321" t="s">
        <v>27142</v>
      </c>
      <c r="D6521" s="322">
        <v>33.6</v>
      </c>
      <c r="E6521" s="323" t="s">
        <v>28267</v>
      </c>
    </row>
    <row r="6522" spans="1:5" ht="15" customHeight="1">
      <c r="A6522" s="319">
        <v>897</v>
      </c>
      <c r="B6522" s="320" t="s">
        <v>33887</v>
      </c>
      <c r="C6522" s="321" t="s">
        <v>27142</v>
      </c>
      <c r="D6522" s="322">
        <v>27.29</v>
      </c>
      <c r="E6522" s="323" t="s">
        <v>28267</v>
      </c>
    </row>
    <row r="6523" spans="1:5" ht="15" customHeight="1">
      <c r="A6523" s="319">
        <v>3763</v>
      </c>
      <c r="B6523" s="320" t="s">
        <v>33888</v>
      </c>
      <c r="C6523" s="321" t="s">
        <v>27142</v>
      </c>
      <c r="D6523" s="322">
        <v>737.19</v>
      </c>
    </row>
    <row r="6524" spans="1:5" ht="15" customHeight="1">
      <c r="A6524" s="319">
        <v>4516</v>
      </c>
      <c r="B6524" s="320" t="s">
        <v>33889</v>
      </c>
      <c r="C6524" s="321" t="s">
        <v>27142</v>
      </c>
      <c r="D6524" s="322">
        <v>1313.11</v>
      </c>
      <c r="E6524" s="323" t="s">
        <v>28267</v>
      </c>
    </row>
    <row r="6525" spans="1:5" ht="17.100000000000001" customHeight="1">
      <c r="A6525" s="319">
        <v>2902</v>
      </c>
      <c r="B6525" s="320" t="s">
        <v>33890</v>
      </c>
      <c r="C6525" s="321" t="s">
        <v>27142</v>
      </c>
      <c r="D6525" s="322">
        <v>212.97</v>
      </c>
      <c r="E6525" s="323" t="s">
        <v>28267</v>
      </c>
    </row>
    <row r="6526" spans="1:5" ht="15" customHeight="1">
      <c r="A6526" s="319">
        <v>3761</v>
      </c>
      <c r="B6526" s="320" t="s">
        <v>33891</v>
      </c>
      <c r="C6526" s="321" t="s">
        <v>27142</v>
      </c>
      <c r="D6526" s="322">
        <v>631.62</v>
      </c>
      <c r="E6526" s="323" t="s">
        <v>28267</v>
      </c>
    </row>
    <row r="6527" spans="1:5" ht="15" customHeight="1">
      <c r="A6527" s="319">
        <v>8708</v>
      </c>
      <c r="B6527" s="320" t="s">
        <v>33892</v>
      </c>
      <c r="C6527" s="321" t="s">
        <v>27142</v>
      </c>
      <c r="D6527" s="322">
        <v>631.62</v>
      </c>
    </row>
    <row r="6528" spans="1:5" ht="17.100000000000001" customHeight="1">
      <c r="A6528" s="319">
        <v>8318</v>
      </c>
      <c r="B6528" s="320" t="s">
        <v>28136</v>
      </c>
      <c r="C6528" s="321" t="s">
        <v>27142</v>
      </c>
      <c r="D6528" s="322">
        <v>1893.26</v>
      </c>
    </row>
    <row r="6529" spans="1:5" ht="17.100000000000001" customHeight="1">
      <c r="A6529" s="319">
        <v>4990</v>
      </c>
      <c r="B6529" s="320" t="s">
        <v>33893</v>
      </c>
      <c r="C6529" s="321" t="s">
        <v>27142</v>
      </c>
      <c r="D6529" s="322">
        <v>76.38</v>
      </c>
    </row>
    <row r="6530" spans="1:5" ht="15" customHeight="1">
      <c r="A6530" s="319">
        <v>1833</v>
      </c>
      <c r="B6530" s="320" t="s">
        <v>33894</v>
      </c>
      <c r="C6530" s="321" t="s">
        <v>27142</v>
      </c>
      <c r="D6530" s="322">
        <v>52.9</v>
      </c>
      <c r="E6530" s="323" t="s">
        <v>28267</v>
      </c>
    </row>
    <row r="6531" spans="1:5" ht="15" customHeight="1">
      <c r="A6531" s="319">
        <v>7075</v>
      </c>
      <c r="B6531" s="320" t="s">
        <v>28148</v>
      </c>
      <c r="C6531" s="321" t="s">
        <v>27142</v>
      </c>
      <c r="D6531" s="322">
        <v>59.89</v>
      </c>
    </row>
    <row r="6532" spans="1:5" ht="15" customHeight="1">
      <c r="A6532" s="319">
        <v>9884</v>
      </c>
      <c r="B6532" s="320" t="s">
        <v>28153</v>
      </c>
      <c r="C6532" s="321" t="s">
        <v>27150</v>
      </c>
      <c r="D6532" s="322">
        <v>110.83</v>
      </c>
    </row>
    <row r="6533" spans="1:5" ht="17.100000000000001" customHeight="1">
      <c r="A6533" s="319">
        <v>4992</v>
      </c>
      <c r="B6533" s="320" t="s">
        <v>33895</v>
      </c>
      <c r="C6533" s="321" t="s">
        <v>27142</v>
      </c>
      <c r="D6533" s="322">
        <v>31</v>
      </c>
    </row>
    <row r="6534" spans="1:5" ht="15" customHeight="1">
      <c r="A6534" s="319">
        <v>2604</v>
      </c>
      <c r="B6534" s="320" t="s">
        <v>33896</v>
      </c>
      <c r="C6534" s="321" t="s">
        <v>27142</v>
      </c>
      <c r="D6534" s="322">
        <v>109.45</v>
      </c>
      <c r="E6534" s="323" t="s">
        <v>28267</v>
      </c>
    </row>
    <row r="6535" spans="1:5" ht="15" customHeight="1">
      <c r="A6535" s="319">
        <v>9323</v>
      </c>
      <c r="B6535" s="320" t="s">
        <v>33897</v>
      </c>
      <c r="C6535" s="321" t="s">
        <v>27142</v>
      </c>
      <c r="D6535" s="322">
        <v>328.9</v>
      </c>
      <c r="E6535" s="323" t="s">
        <v>28267</v>
      </c>
    </row>
    <row r="6536" spans="1:5" ht="15" customHeight="1">
      <c r="A6536" s="319">
        <v>2013</v>
      </c>
      <c r="B6536" s="320" t="s">
        <v>33898</v>
      </c>
      <c r="C6536" s="321" t="s">
        <v>27142</v>
      </c>
      <c r="D6536" s="322">
        <v>40.99</v>
      </c>
      <c r="E6536" s="323" t="s">
        <v>28267</v>
      </c>
    </row>
    <row r="6537" spans="1:5" ht="15" customHeight="1">
      <c r="A6537" s="319">
        <v>2014</v>
      </c>
      <c r="B6537" s="320" t="s">
        <v>33899</v>
      </c>
      <c r="C6537" s="321" t="s">
        <v>27142</v>
      </c>
      <c r="D6537" s="322">
        <v>119</v>
      </c>
      <c r="E6537" s="323" t="s">
        <v>28267</v>
      </c>
    </row>
    <row r="6538" spans="1:5" ht="15" customHeight="1">
      <c r="A6538" s="319">
        <v>2015</v>
      </c>
      <c r="B6538" s="320" t="s">
        <v>33900</v>
      </c>
      <c r="C6538" s="321" t="s">
        <v>27142</v>
      </c>
      <c r="D6538" s="322">
        <v>135.88</v>
      </c>
    </row>
    <row r="6539" spans="1:5" ht="17.100000000000001" customHeight="1">
      <c r="A6539" s="319">
        <v>2016</v>
      </c>
      <c r="B6539" s="320" t="s">
        <v>33901</v>
      </c>
      <c r="C6539" s="321" t="s">
        <v>27142</v>
      </c>
      <c r="D6539" s="322">
        <v>178.6</v>
      </c>
      <c r="E6539" s="323" t="s">
        <v>28267</v>
      </c>
    </row>
    <row r="6540" spans="1:5" ht="15" customHeight="1">
      <c r="A6540" s="319">
        <v>3766</v>
      </c>
      <c r="B6540" s="320" t="s">
        <v>33902</v>
      </c>
      <c r="C6540" s="321" t="s">
        <v>27142</v>
      </c>
      <c r="D6540" s="322">
        <v>166.5</v>
      </c>
      <c r="E6540" s="323" t="s">
        <v>28267</v>
      </c>
    </row>
    <row r="6541" spans="1:5" ht="17.100000000000001" customHeight="1">
      <c r="A6541" s="319">
        <v>4988</v>
      </c>
      <c r="B6541" s="320" t="s">
        <v>33903</v>
      </c>
      <c r="C6541" s="321" t="s">
        <v>27142</v>
      </c>
      <c r="D6541" s="322">
        <v>360.07</v>
      </c>
    </row>
    <row r="6542" spans="1:5" ht="17.100000000000001" customHeight="1">
      <c r="A6542" s="319">
        <v>6757</v>
      </c>
      <c r="B6542" s="320" t="s">
        <v>33904</v>
      </c>
      <c r="C6542" s="321" t="s">
        <v>27142</v>
      </c>
      <c r="D6542" s="322">
        <v>96.66</v>
      </c>
    </row>
    <row r="6543" spans="1:5" ht="17.100000000000001" customHeight="1">
      <c r="A6543" s="319">
        <v>2391</v>
      </c>
      <c r="B6543" s="320" t="s">
        <v>33905</v>
      </c>
      <c r="C6543" s="321" t="s">
        <v>27142</v>
      </c>
      <c r="D6543" s="322">
        <v>447.67</v>
      </c>
      <c r="E6543" s="323" t="s">
        <v>28267</v>
      </c>
    </row>
    <row r="6544" spans="1:5" ht="17.100000000000001" customHeight="1">
      <c r="A6544" s="319">
        <v>2390</v>
      </c>
      <c r="B6544" s="320" t="s">
        <v>33906</v>
      </c>
      <c r="C6544" s="321" t="s">
        <v>27142</v>
      </c>
      <c r="D6544" s="322">
        <v>344.27</v>
      </c>
      <c r="E6544" s="323" t="s">
        <v>28267</v>
      </c>
    </row>
    <row r="6545" spans="1:5" ht="15" customHeight="1">
      <c r="A6545" s="319">
        <v>11463</v>
      </c>
      <c r="B6545" s="320" t="s">
        <v>33907</v>
      </c>
      <c r="C6545" s="321" t="s">
        <v>27142</v>
      </c>
      <c r="D6545" s="322">
        <v>48.39</v>
      </c>
    </row>
    <row r="6546" spans="1:5" ht="17.100000000000001" customHeight="1">
      <c r="A6546" s="319">
        <v>8292</v>
      </c>
      <c r="B6546" s="320" t="s">
        <v>33908</v>
      </c>
      <c r="C6546" s="321" t="s">
        <v>27142</v>
      </c>
      <c r="D6546" s="322">
        <v>163.09</v>
      </c>
    </row>
    <row r="6547" spans="1:5" ht="17.100000000000001" customHeight="1">
      <c r="A6547" s="319">
        <v>2253</v>
      </c>
      <c r="B6547" s="320" t="s">
        <v>28154</v>
      </c>
      <c r="C6547" s="321" t="s">
        <v>27142</v>
      </c>
      <c r="D6547" s="322">
        <v>88.93</v>
      </c>
      <c r="E6547" s="323" t="s">
        <v>28267</v>
      </c>
    </row>
    <row r="6548" spans="1:5" ht="15" customHeight="1">
      <c r="A6548" s="319">
        <v>2248</v>
      </c>
      <c r="C6548" s="321" t="s">
        <v>27142</v>
      </c>
      <c r="D6548" s="322">
        <v>59.4</v>
      </c>
      <c r="E6548" s="323" t="s">
        <v>28267</v>
      </c>
    </row>
    <row r="6549" spans="1:5" ht="17.100000000000001" customHeight="1">
      <c r="B6549" s="320" t="s">
        <v>33909</v>
      </c>
    </row>
    <row r="6550" spans="1:5" ht="17.100000000000001" customHeight="1">
      <c r="A6550" s="319">
        <v>10071</v>
      </c>
      <c r="B6550" s="320" t="s">
        <v>28155</v>
      </c>
      <c r="C6550" s="321" t="s">
        <v>27142</v>
      </c>
      <c r="D6550" s="322">
        <v>294.08999999999997</v>
      </c>
    </row>
    <row r="6551" spans="1:5" ht="17.100000000000001" customHeight="1">
      <c r="A6551" s="319">
        <v>10072</v>
      </c>
      <c r="B6551" s="320" t="s">
        <v>28156</v>
      </c>
      <c r="C6551" s="321" t="s">
        <v>27142</v>
      </c>
      <c r="D6551" s="322">
        <v>1039.5</v>
      </c>
      <c r="E6551" s="323" t="s">
        <v>28267</v>
      </c>
    </row>
    <row r="6552" spans="1:5" ht="17.100000000000001" customHeight="1">
      <c r="A6552" s="319">
        <v>10074</v>
      </c>
      <c r="B6552" s="320" t="s">
        <v>28157</v>
      </c>
      <c r="C6552" s="321" t="s">
        <v>27142</v>
      </c>
      <c r="D6552" s="322">
        <v>320.51</v>
      </c>
    </row>
    <row r="6553" spans="1:5" ht="15" customHeight="1">
      <c r="A6553" s="319">
        <v>2747</v>
      </c>
      <c r="B6553" s="320" t="s">
        <v>33910</v>
      </c>
      <c r="C6553" s="321" t="s">
        <v>27142</v>
      </c>
      <c r="D6553" s="322">
        <v>244.5</v>
      </c>
      <c r="E6553" s="323" t="s">
        <v>28267</v>
      </c>
    </row>
    <row r="6554" spans="1:5" ht="17.100000000000001" customHeight="1">
      <c r="A6554" s="319">
        <v>8357</v>
      </c>
      <c r="B6554" s="320" t="s">
        <v>33911</v>
      </c>
      <c r="C6554" s="321" t="s">
        <v>27142</v>
      </c>
      <c r="D6554" s="322">
        <v>15.68</v>
      </c>
      <c r="E6554" s="323" t="s">
        <v>28267</v>
      </c>
    </row>
    <row r="6555" spans="1:5" ht="15" customHeight="1">
      <c r="A6555" s="319">
        <v>2256</v>
      </c>
      <c r="B6555" s="320" t="s">
        <v>28158</v>
      </c>
      <c r="C6555" s="321" t="s">
        <v>27142</v>
      </c>
      <c r="D6555" s="322">
        <v>41.51</v>
      </c>
      <c r="E6555" s="323" t="s">
        <v>28267</v>
      </c>
    </row>
    <row r="6556" spans="1:5" ht="15" customHeight="1">
      <c r="A6556" s="319">
        <v>2254</v>
      </c>
      <c r="B6556" s="320" t="s">
        <v>33912</v>
      </c>
      <c r="C6556" s="321" t="s">
        <v>27142</v>
      </c>
      <c r="D6556" s="322">
        <v>37.840000000000003</v>
      </c>
      <c r="E6556" s="323" t="s">
        <v>28267</v>
      </c>
    </row>
    <row r="6557" spans="1:5" ht="17.100000000000001" customHeight="1">
      <c r="A6557" s="319">
        <v>12149</v>
      </c>
      <c r="B6557" s="320" t="s">
        <v>28159</v>
      </c>
      <c r="C6557" s="321" t="s">
        <v>27142</v>
      </c>
      <c r="D6557" s="322">
        <v>62.17</v>
      </c>
    </row>
    <row r="6558" spans="1:5" ht="17.100000000000001" customHeight="1">
      <c r="A6558" s="319">
        <v>12148</v>
      </c>
      <c r="B6558" s="320" t="s">
        <v>28160</v>
      </c>
      <c r="C6558" s="321" t="s">
        <v>27142</v>
      </c>
      <c r="D6558" s="322">
        <v>71.650000000000006</v>
      </c>
    </row>
    <row r="6559" spans="1:5" ht="17.100000000000001" customHeight="1">
      <c r="A6559" s="319">
        <v>7076</v>
      </c>
      <c r="B6559" s="320" t="s">
        <v>28161</v>
      </c>
      <c r="C6559" s="321" t="s">
        <v>27142</v>
      </c>
      <c r="D6559" s="322">
        <v>373.69</v>
      </c>
      <c r="E6559" s="323" t="s">
        <v>28267</v>
      </c>
    </row>
    <row r="6560" spans="1:5" ht="17.100000000000001" customHeight="1">
      <c r="A6560" s="319">
        <v>10053</v>
      </c>
      <c r="B6560" s="320" t="s">
        <v>33913</v>
      </c>
      <c r="C6560" s="321" t="s">
        <v>27142</v>
      </c>
      <c r="D6560" s="322">
        <v>244.5</v>
      </c>
      <c r="E6560" s="323" t="s">
        <v>28267</v>
      </c>
    </row>
    <row r="6561" spans="1:5" ht="15" customHeight="1">
      <c r="A6561" s="319">
        <v>4656</v>
      </c>
      <c r="B6561" s="320" t="s">
        <v>33914</v>
      </c>
      <c r="C6561" s="321" t="s">
        <v>27142</v>
      </c>
      <c r="D6561" s="322">
        <v>505.31</v>
      </c>
      <c r="E6561" s="323" t="s">
        <v>28267</v>
      </c>
    </row>
    <row r="6562" spans="1:5" ht="17.100000000000001" customHeight="1">
      <c r="A6562" s="319">
        <v>13225</v>
      </c>
      <c r="B6562" s="320" t="s">
        <v>33915</v>
      </c>
      <c r="C6562" s="321" t="s">
        <v>27142</v>
      </c>
      <c r="D6562" s="322">
        <v>715.3</v>
      </c>
      <c r="E6562" s="323" t="s">
        <v>28267</v>
      </c>
    </row>
    <row r="6563" spans="1:5" ht="15" customHeight="1">
      <c r="A6563" s="319">
        <v>6979</v>
      </c>
      <c r="B6563" s="320" t="s">
        <v>28162</v>
      </c>
      <c r="C6563" s="321" t="s">
        <v>27142</v>
      </c>
      <c r="D6563" s="322">
        <v>145.08000000000001</v>
      </c>
    </row>
    <row r="6564" spans="1:5" ht="15" customHeight="1">
      <c r="A6564" s="319">
        <v>6750</v>
      </c>
      <c r="B6564" s="320" t="s">
        <v>33916</v>
      </c>
      <c r="C6564" s="321" t="s">
        <v>27142</v>
      </c>
      <c r="D6564" s="322">
        <v>286.20999999999998</v>
      </c>
    </row>
    <row r="6565" spans="1:5" ht="17.100000000000001" customHeight="1">
      <c r="A6565" s="319">
        <v>10827</v>
      </c>
      <c r="B6565" s="320" t="s">
        <v>28163</v>
      </c>
      <c r="C6565" s="321" t="s">
        <v>27142</v>
      </c>
      <c r="D6565" s="322">
        <v>189.69</v>
      </c>
    </row>
    <row r="6566" spans="1:5" ht="15" customHeight="1">
      <c r="A6566" s="319">
        <v>4458</v>
      </c>
      <c r="B6566" s="320" t="s">
        <v>33917</v>
      </c>
      <c r="C6566" s="321" t="s">
        <v>27142</v>
      </c>
      <c r="D6566" s="322">
        <v>587.19000000000005</v>
      </c>
      <c r="E6566" s="323" t="s">
        <v>28267</v>
      </c>
    </row>
    <row r="6567" spans="1:5" ht="15" customHeight="1">
      <c r="A6567" s="319">
        <v>3351</v>
      </c>
      <c r="B6567" s="320" t="s">
        <v>28164</v>
      </c>
      <c r="C6567" s="321" t="s">
        <v>27150</v>
      </c>
      <c r="D6567" s="322">
        <v>313.48</v>
      </c>
    </row>
    <row r="6568" spans="1:5" ht="15" customHeight="1">
      <c r="A6568" s="319">
        <v>9009</v>
      </c>
      <c r="B6568" s="320" t="s">
        <v>33918</v>
      </c>
      <c r="C6568" s="321" t="s">
        <v>27142</v>
      </c>
      <c r="D6568" s="322">
        <v>104.07</v>
      </c>
    </row>
    <row r="6569" spans="1:5" ht="17.100000000000001" customHeight="1">
      <c r="A6569" s="319">
        <v>8290</v>
      </c>
      <c r="B6569" s="320" t="s">
        <v>28165</v>
      </c>
      <c r="C6569" s="321" t="s">
        <v>27142</v>
      </c>
      <c r="D6569" s="322">
        <v>466.81</v>
      </c>
    </row>
    <row r="6570" spans="1:5" ht="17.100000000000001" customHeight="1">
      <c r="A6570" s="319">
        <v>8522</v>
      </c>
      <c r="B6570" s="320" t="s">
        <v>28166</v>
      </c>
      <c r="C6570" s="321" t="s">
        <v>27142</v>
      </c>
      <c r="D6570" s="322">
        <v>351.51</v>
      </c>
    </row>
    <row r="6571" spans="1:5" ht="17.100000000000001" customHeight="1">
      <c r="A6571" s="319">
        <v>2258</v>
      </c>
      <c r="B6571" s="320" t="s">
        <v>33919</v>
      </c>
      <c r="C6571" s="321" t="s">
        <v>27142</v>
      </c>
      <c r="D6571" s="322">
        <v>158.28</v>
      </c>
      <c r="E6571" s="323" t="s">
        <v>28267</v>
      </c>
    </row>
    <row r="6572" spans="1:5" ht="15" customHeight="1">
      <c r="A6572" s="319">
        <v>6977</v>
      </c>
      <c r="B6572" s="320" t="s">
        <v>33920</v>
      </c>
      <c r="C6572" s="321" t="s">
        <v>27142</v>
      </c>
      <c r="D6572" s="322">
        <v>88.79</v>
      </c>
    </row>
    <row r="6573" spans="1:5" ht="15" customHeight="1">
      <c r="A6573" s="319">
        <v>3762</v>
      </c>
      <c r="B6573" s="320" t="s">
        <v>33921</v>
      </c>
      <c r="C6573" s="321" t="s">
        <v>27142</v>
      </c>
      <c r="D6573" s="322">
        <v>448.69</v>
      </c>
    </row>
    <row r="6574" spans="1:5" ht="15" customHeight="1">
      <c r="A6574" s="319">
        <v>2257</v>
      </c>
      <c r="B6574" s="320" t="s">
        <v>33922</v>
      </c>
      <c r="C6574" s="321" t="s">
        <v>27142</v>
      </c>
      <c r="D6574" s="322">
        <v>82.84</v>
      </c>
      <c r="E6574" s="323" t="s">
        <v>28267</v>
      </c>
    </row>
    <row r="6575" spans="1:5" ht="17.100000000000001" customHeight="1">
      <c r="A6575" s="319">
        <v>9829</v>
      </c>
      <c r="B6575" s="320" t="s">
        <v>28167</v>
      </c>
      <c r="C6575" s="321" t="s">
        <v>27142</v>
      </c>
      <c r="D6575" s="322">
        <v>1574</v>
      </c>
      <c r="E6575" s="323" t="s">
        <v>28267</v>
      </c>
    </row>
    <row r="6576" spans="1:5" ht="17.100000000000001" customHeight="1">
      <c r="A6576" s="319">
        <v>12611</v>
      </c>
      <c r="B6576" s="320" t="s">
        <v>33923</v>
      </c>
      <c r="C6576" s="321" t="s">
        <v>27142</v>
      </c>
      <c r="D6576" s="322">
        <v>259.74</v>
      </c>
      <c r="E6576" s="323" t="s">
        <v>28267</v>
      </c>
    </row>
    <row r="6577" spans="1:5" ht="17.100000000000001" customHeight="1">
      <c r="A6577" s="319">
        <v>9828</v>
      </c>
      <c r="B6577" s="320" t="s">
        <v>28168</v>
      </c>
      <c r="C6577" s="321" t="s">
        <v>27142</v>
      </c>
      <c r="D6577" s="322">
        <v>199.9</v>
      </c>
      <c r="E6577" s="323" t="s">
        <v>28267</v>
      </c>
    </row>
    <row r="6578" spans="1:5" ht="17.100000000000001" customHeight="1">
      <c r="A6578" s="319">
        <v>12610</v>
      </c>
      <c r="B6578" s="320" t="s">
        <v>33924</v>
      </c>
      <c r="C6578" s="321" t="s">
        <v>27142</v>
      </c>
      <c r="D6578" s="322">
        <v>222.03</v>
      </c>
      <c r="E6578" s="323" t="s">
        <v>28267</v>
      </c>
    </row>
    <row r="6579" spans="1:5" ht="17.100000000000001" customHeight="1">
      <c r="A6579" s="319">
        <v>7285</v>
      </c>
      <c r="B6579" s="320" t="s">
        <v>28169</v>
      </c>
      <c r="C6579" s="321" t="s">
        <v>27142</v>
      </c>
      <c r="D6579" s="322">
        <v>474.18</v>
      </c>
    </row>
    <row r="6580" spans="1:5" ht="15" customHeight="1">
      <c r="A6580" s="319">
        <v>6978</v>
      </c>
      <c r="B6580" s="320" t="s">
        <v>33925</v>
      </c>
      <c r="C6580" s="321" t="s">
        <v>27142</v>
      </c>
      <c r="D6580" s="322">
        <v>98.55</v>
      </c>
    </row>
    <row r="6581" spans="1:5" ht="15" customHeight="1">
      <c r="A6581" s="319">
        <v>6975</v>
      </c>
      <c r="B6581" s="320" t="s">
        <v>28170</v>
      </c>
      <c r="C6581" s="321" t="s">
        <v>27142</v>
      </c>
      <c r="D6581" s="322">
        <v>294.5</v>
      </c>
    </row>
    <row r="6582" spans="1:5" ht="15" customHeight="1">
      <c r="A6582" s="319">
        <v>2642</v>
      </c>
      <c r="B6582" s="320" t="s">
        <v>33926</v>
      </c>
      <c r="C6582" s="321" t="s">
        <v>27142</v>
      </c>
      <c r="D6582" s="322">
        <v>223.54</v>
      </c>
      <c r="E6582" s="323" t="s">
        <v>28267</v>
      </c>
    </row>
    <row r="6583" spans="1:5" ht="15" customHeight="1">
      <c r="A6583" s="319">
        <v>13057</v>
      </c>
      <c r="B6583" s="320" t="s">
        <v>33927</v>
      </c>
      <c r="C6583" s="321" t="s">
        <v>27142</v>
      </c>
      <c r="D6583" s="322">
        <v>829.9</v>
      </c>
      <c r="E6583" s="323" t="s">
        <v>28267</v>
      </c>
    </row>
    <row r="6584" spans="1:5" ht="15" customHeight="1">
      <c r="A6584" s="319">
        <v>2641</v>
      </c>
      <c r="B6584" s="320" t="s">
        <v>28171</v>
      </c>
      <c r="C6584" s="321" t="s">
        <v>27142</v>
      </c>
      <c r="D6584" s="322">
        <v>213.32</v>
      </c>
      <c r="E6584" s="323" t="s">
        <v>28267</v>
      </c>
    </row>
    <row r="6585" spans="1:5" ht="15" customHeight="1">
      <c r="A6585" s="319">
        <v>3574</v>
      </c>
      <c r="B6585" s="320" t="s">
        <v>33928</v>
      </c>
      <c r="C6585" s="321" t="s">
        <v>27142</v>
      </c>
      <c r="D6585" s="322">
        <v>829.9</v>
      </c>
    </row>
    <row r="6586" spans="1:5" ht="15" customHeight="1">
      <c r="A6586" s="319">
        <v>6976</v>
      </c>
      <c r="B6586" s="320" t="s">
        <v>28172</v>
      </c>
      <c r="C6586" s="321" t="s">
        <v>27142</v>
      </c>
      <c r="D6586" s="322">
        <v>384.6</v>
      </c>
    </row>
    <row r="6587" spans="1:5" ht="17.100000000000001" customHeight="1">
      <c r="A6587" s="319">
        <v>2898</v>
      </c>
      <c r="B6587" s="320" t="s">
        <v>28174</v>
      </c>
      <c r="C6587" s="321" t="s">
        <v>27142</v>
      </c>
      <c r="D6587" s="322">
        <v>68.930000000000007</v>
      </c>
    </row>
    <row r="6588" spans="1:5" ht="17.100000000000001" customHeight="1">
      <c r="A6588" s="319">
        <v>4991</v>
      </c>
      <c r="B6588" s="320" t="s">
        <v>33929</v>
      </c>
      <c r="C6588" s="321" t="s">
        <v>27142</v>
      </c>
      <c r="D6588" s="322">
        <v>308.27999999999997</v>
      </c>
    </row>
    <row r="6589" spans="1:5" ht="17.100000000000001" customHeight="1">
      <c r="A6589" s="319">
        <v>2383</v>
      </c>
      <c r="B6589" s="320" t="s">
        <v>33930</v>
      </c>
      <c r="C6589" s="321" t="s">
        <v>27142</v>
      </c>
      <c r="D6589" s="322">
        <v>40.64</v>
      </c>
      <c r="E6589" s="323" t="s">
        <v>28267</v>
      </c>
    </row>
    <row r="6590" spans="1:5" ht="17.100000000000001" customHeight="1">
      <c r="A6590" s="319">
        <v>4987</v>
      </c>
      <c r="B6590" s="320" t="s">
        <v>33931</v>
      </c>
      <c r="C6590" s="321" t="s">
        <v>27142</v>
      </c>
      <c r="D6590" s="322">
        <v>175.28</v>
      </c>
    </row>
    <row r="6591" spans="1:5" ht="15" customHeight="1">
      <c r="A6591" s="319">
        <v>11146</v>
      </c>
      <c r="B6591" s="320" t="s">
        <v>28175</v>
      </c>
      <c r="C6591" s="321" t="s">
        <v>27142</v>
      </c>
      <c r="D6591" s="322">
        <v>352.1</v>
      </c>
    </row>
    <row r="6592" spans="1:5" ht="15" customHeight="1">
      <c r="A6592" s="319">
        <v>9914</v>
      </c>
      <c r="B6592" s="320" t="s">
        <v>33932</v>
      </c>
      <c r="C6592" s="321" t="s">
        <v>27142</v>
      </c>
      <c r="D6592" s="322">
        <v>59.89</v>
      </c>
    </row>
    <row r="6593" spans="1:5" ht="15" customHeight="1">
      <c r="A6593" s="319">
        <v>2384</v>
      </c>
      <c r="B6593" s="320" t="s">
        <v>33933</v>
      </c>
      <c r="C6593" s="321" t="s">
        <v>27142</v>
      </c>
      <c r="D6593" s="322">
        <v>38.39</v>
      </c>
      <c r="E6593" s="323" t="s">
        <v>28267</v>
      </c>
    </row>
    <row r="6594" spans="1:5" ht="15" customHeight="1">
      <c r="A6594" s="319">
        <v>2385</v>
      </c>
      <c r="B6594" s="320" t="s">
        <v>33934</v>
      </c>
      <c r="C6594" s="321" t="s">
        <v>27142</v>
      </c>
      <c r="D6594" s="322">
        <v>54.2</v>
      </c>
      <c r="E6594" s="323" t="s">
        <v>28267</v>
      </c>
    </row>
    <row r="6595" spans="1:5" ht="15" customHeight="1">
      <c r="A6595" s="319">
        <v>2903</v>
      </c>
      <c r="B6595" s="320" t="s">
        <v>33935</v>
      </c>
      <c r="C6595" s="321" t="s">
        <v>27142</v>
      </c>
      <c r="D6595" s="322">
        <v>48.2</v>
      </c>
      <c r="E6595" s="323" t="s">
        <v>28267</v>
      </c>
    </row>
    <row r="6596" spans="1:5" ht="17.100000000000001" customHeight="1">
      <c r="A6596" s="319">
        <v>6980</v>
      </c>
      <c r="B6596" s="320" t="s">
        <v>33936</v>
      </c>
      <c r="C6596" s="321" t="s">
        <v>27142</v>
      </c>
      <c r="D6596" s="322">
        <v>494.9</v>
      </c>
    </row>
    <row r="6597" spans="1:5" ht="15" customHeight="1">
      <c r="A6597" s="319">
        <v>2392</v>
      </c>
      <c r="B6597" s="320" t="s">
        <v>33937</v>
      </c>
      <c r="C6597" s="321" t="s">
        <v>27142</v>
      </c>
      <c r="D6597" s="322">
        <v>160.56</v>
      </c>
      <c r="E6597" s="323" t="s">
        <v>28267</v>
      </c>
    </row>
    <row r="6598" spans="1:5" ht="15" customHeight="1">
      <c r="A6598" s="319">
        <v>2393</v>
      </c>
      <c r="B6598" s="320" t="s">
        <v>33938</v>
      </c>
      <c r="C6598" s="321" t="s">
        <v>27142</v>
      </c>
      <c r="D6598" s="322">
        <v>198.2</v>
      </c>
      <c r="E6598" s="323" t="s">
        <v>28267</v>
      </c>
    </row>
    <row r="6599" spans="1:5" ht="15" customHeight="1">
      <c r="A6599" s="319">
        <v>7003</v>
      </c>
      <c r="B6599" s="320" t="s">
        <v>33939</v>
      </c>
      <c r="C6599" s="321" t="s">
        <v>27142</v>
      </c>
      <c r="D6599" s="322">
        <v>75.069999999999993</v>
      </c>
    </row>
    <row r="6600" spans="1:5" ht="17.100000000000001" customHeight="1">
      <c r="A6600" s="319">
        <v>2394</v>
      </c>
      <c r="B6600" s="320" t="s">
        <v>33940</v>
      </c>
      <c r="C6600" s="321" t="s">
        <v>27142</v>
      </c>
      <c r="D6600" s="322">
        <v>118.63</v>
      </c>
      <c r="E6600" s="323" t="s">
        <v>28267</v>
      </c>
    </row>
    <row r="6601" spans="1:5" ht="15" customHeight="1">
      <c r="A6601" s="319">
        <v>8611</v>
      </c>
      <c r="B6601" s="320" t="s">
        <v>33941</v>
      </c>
      <c r="C6601" s="321" t="s">
        <v>27142</v>
      </c>
      <c r="D6601" s="322">
        <v>21.98</v>
      </c>
    </row>
    <row r="6602" spans="1:5" ht="15" customHeight="1">
      <c r="A6602" s="319">
        <v>8610</v>
      </c>
      <c r="B6602" s="320" t="s">
        <v>33942</v>
      </c>
      <c r="C6602" s="321" t="s">
        <v>27142</v>
      </c>
      <c r="D6602" s="322">
        <v>13</v>
      </c>
    </row>
    <row r="6603" spans="1:5" ht="15" customHeight="1">
      <c r="A6603" s="319">
        <v>8612</v>
      </c>
      <c r="B6603" s="320" t="s">
        <v>33943</v>
      </c>
      <c r="C6603" s="321" t="s">
        <v>27142</v>
      </c>
      <c r="D6603" s="322">
        <v>1229.0899999999999</v>
      </c>
    </row>
    <row r="6604" spans="1:5" ht="17.100000000000001" customHeight="1">
      <c r="A6604" s="319">
        <v>9204</v>
      </c>
      <c r="B6604" s="320" t="s">
        <v>28033</v>
      </c>
      <c r="C6604" s="321" t="s">
        <v>27142</v>
      </c>
      <c r="D6604" s="322">
        <v>308.27999999999997</v>
      </c>
    </row>
    <row r="6605" spans="1:5" ht="15" customHeight="1">
      <c r="A6605" s="319">
        <v>2920</v>
      </c>
      <c r="B6605" s="320" t="s">
        <v>33944</v>
      </c>
      <c r="C6605" s="321" t="s">
        <v>27142</v>
      </c>
      <c r="D6605" s="322">
        <v>247.5</v>
      </c>
      <c r="E6605" s="323" t="s">
        <v>28267</v>
      </c>
    </row>
    <row r="6606" spans="1:5" ht="15" customHeight="1">
      <c r="A6606" s="319">
        <v>3581</v>
      </c>
      <c r="B6606" s="320" t="s">
        <v>33945</v>
      </c>
      <c r="C6606" s="321" t="s">
        <v>27142</v>
      </c>
      <c r="D6606" s="322">
        <v>139.9</v>
      </c>
      <c r="E6606" s="323" t="s">
        <v>28267</v>
      </c>
    </row>
    <row r="6607" spans="1:5" ht="15" customHeight="1">
      <c r="A6607" s="319">
        <v>10545</v>
      </c>
      <c r="B6607" s="320" t="s">
        <v>33946</v>
      </c>
      <c r="C6607" s="321" t="s">
        <v>27218</v>
      </c>
      <c r="D6607" s="322">
        <v>17.7</v>
      </c>
    </row>
    <row r="6608" spans="1:5" ht="15" customHeight="1">
      <c r="A6608" s="319">
        <v>10537</v>
      </c>
      <c r="B6608" s="320" t="s">
        <v>33947</v>
      </c>
      <c r="C6608" s="321" t="s">
        <v>27218</v>
      </c>
      <c r="D6608" s="322">
        <v>10.82</v>
      </c>
    </row>
    <row r="6609" spans="1:4" ht="15" customHeight="1">
      <c r="A6609" s="319">
        <v>10535</v>
      </c>
      <c r="B6609" s="320" t="s">
        <v>33948</v>
      </c>
      <c r="C6609" s="321" t="s">
        <v>27218</v>
      </c>
      <c r="D6609" s="322">
        <v>7.91</v>
      </c>
    </row>
    <row r="6610" spans="1:4" ht="15" customHeight="1">
      <c r="A6610" s="319">
        <v>10529</v>
      </c>
      <c r="B6610" s="320" t="s">
        <v>33949</v>
      </c>
      <c r="C6610" s="321" t="s">
        <v>27218</v>
      </c>
      <c r="D6610" s="322">
        <v>5.83</v>
      </c>
    </row>
    <row r="6611" spans="1:4" ht="15" customHeight="1">
      <c r="A6611" s="319">
        <v>10531</v>
      </c>
      <c r="B6611" s="320" t="s">
        <v>33950</v>
      </c>
      <c r="C6611" s="321" t="s">
        <v>27218</v>
      </c>
      <c r="D6611" s="322">
        <v>2.91</v>
      </c>
    </row>
    <row r="6612" spans="1:4" ht="15" customHeight="1">
      <c r="A6612" s="319">
        <v>10548</v>
      </c>
      <c r="B6612" s="320" t="s">
        <v>33951</v>
      </c>
      <c r="C6612" s="321" t="s">
        <v>27218</v>
      </c>
      <c r="D6612" s="322">
        <v>31.54</v>
      </c>
    </row>
    <row r="6613" spans="1:4" ht="15" customHeight="1">
      <c r="A6613" s="319">
        <v>10533</v>
      </c>
      <c r="B6613" s="320" t="s">
        <v>33952</v>
      </c>
      <c r="C6613" s="321" t="s">
        <v>27218</v>
      </c>
      <c r="D6613" s="322">
        <v>6.16</v>
      </c>
    </row>
    <row r="6614" spans="1:4" ht="15" customHeight="1">
      <c r="A6614" s="319">
        <v>10536</v>
      </c>
      <c r="B6614" s="320" t="s">
        <v>33953</v>
      </c>
      <c r="C6614" s="321" t="s">
        <v>27218</v>
      </c>
      <c r="D6614" s="322">
        <v>8</v>
      </c>
    </row>
    <row r="6615" spans="1:4" ht="15" customHeight="1">
      <c r="A6615" s="319">
        <v>10540</v>
      </c>
      <c r="B6615" s="320" t="s">
        <v>33954</v>
      </c>
      <c r="C6615" s="321" t="s">
        <v>27218</v>
      </c>
      <c r="D6615" s="322">
        <v>18.72</v>
      </c>
    </row>
    <row r="6616" spans="1:4" ht="15" customHeight="1">
      <c r="A6616" s="319">
        <v>10539</v>
      </c>
      <c r="B6616" s="320" t="s">
        <v>33955</v>
      </c>
      <c r="C6616" s="321" t="s">
        <v>27218</v>
      </c>
      <c r="D6616" s="322">
        <v>18.510000000000002</v>
      </c>
    </row>
    <row r="6617" spans="1:4" ht="15" customHeight="1">
      <c r="A6617" s="319">
        <v>10544</v>
      </c>
      <c r="B6617" s="320" t="s">
        <v>33956</v>
      </c>
      <c r="C6617" s="321" t="s">
        <v>27218</v>
      </c>
      <c r="D6617" s="322">
        <v>2.06</v>
      </c>
    </row>
    <row r="6618" spans="1:4" ht="15" customHeight="1">
      <c r="A6618" s="319">
        <v>10550</v>
      </c>
      <c r="B6618" s="320" t="s">
        <v>33957</v>
      </c>
      <c r="C6618" s="321" t="s">
        <v>27218</v>
      </c>
      <c r="D6618" s="322">
        <v>6.85</v>
      </c>
    </row>
    <row r="6619" spans="1:4" ht="15" customHeight="1">
      <c r="A6619" s="319">
        <v>10547</v>
      </c>
      <c r="B6619" s="320" t="s">
        <v>33958</v>
      </c>
      <c r="C6619" s="321" t="s">
        <v>27218</v>
      </c>
      <c r="D6619" s="322">
        <v>31.23</v>
      </c>
    </row>
    <row r="6620" spans="1:4" ht="15" customHeight="1">
      <c r="A6620" s="319">
        <v>10546</v>
      </c>
      <c r="B6620" s="320" t="s">
        <v>33959</v>
      </c>
      <c r="C6620" s="321" t="s">
        <v>27218</v>
      </c>
      <c r="D6620" s="322">
        <v>43.7</v>
      </c>
    </row>
    <row r="6621" spans="1:4" ht="15" customHeight="1">
      <c r="A6621" s="319">
        <v>10541</v>
      </c>
      <c r="B6621" s="320" t="s">
        <v>33960</v>
      </c>
      <c r="C6621" s="321" t="s">
        <v>27218</v>
      </c>
      <c r="D6621" s="322">
        <v>12.47</v>
      </c>
    </row>
    <row r="6622" spans="1:4" ht="15" customHeight="1">
      <c r="A6622" s="319">
        <v>10538</v>
      </c>
      <c r="B6622" s="320" t="s">
        <v>33961</v>
      </c>
      <c r="C6622" s="321" t="s">
        <v>27218</v>
      </c>
      <c r="D6622" s="322">
        <v>44.12</v>
      </c>
    </row>
    <row r="6623" spans="1:4" ht="15" customHeight="1">
      <c r="A6623" s="319">
        <v>10532</v>
      </c>
      <c r="B6623" s="320" t="s">
        <v>33962</v>
      </c>
      <c r="C6623" s="321" t="s">
        <v>27218</v>
      </c>
      <c r="D6623" s="322">
        <v>9.3699999999999992</v>
      </c>
    </row>
    <row r="6624" spans="1:4" ht="15" customHeight="1">
      <c r="A6624" s="319">
        <v>10530</v>
      </c>
      <c r="B6624" s="320" t="s">
        <v>33963</v>
      </c>
      <c r="C6624" s="321" t="s">
        <v>27218</v>
      </c>
      <c r="D6624" s="322">
        <v>5</v>
      </c>
    </row>
    <row r="6625" spans="1:4" ht="15" customHeight="1">
      <c r="A6625" s="319">
        <v>10552</v>
      </c>
      <c r="B6625" s="320" t="s">
        <v>33964</v>
      </c>
      <c r="C6625" s="321" t="s">
        <v>27218</v>
      </c>
      <c r="D6625" s="322">
        <v>104.1</v>
      </c>
    </row>
    <row r="6626" spans="1:4" ht="15" customHeight="1">
      <c r="A6626" s="319">
        <v>10534</v>
      </c>
      <c r="B6626" s="320" t="s">
        <v>33965</v>
      </c>
      <c r="C6626" s="321" t="s">
        <v>27218</v>
      </c>
      <c r="D6626" s="322">
        <v>14.37</v>
      </c>
    </row>
    <row r="6627" spans="1:4" ht="15" customHeight="1">
      <c r="A6627" s="319">
        <v>10551</v>
      </c>
      <c r="B6627" s="320" t="s">
        <v>33966</v>
      </c>
      <c r="C6627" s="321" t="s">
        <v>27218</v>
      </c>
      <c r="D6627" s="322">
        <v>13.75</v>
      </c>
    </row>
    <row r="6628" spans="1:4" ht="15" customHeight="1">
      <c r="A6628" s="319">
        <v>10542</v>
      </c>
      <c r="B6628" s="320" t="s">
        <v>33967</v>
      </c>
      <c r="C6628" s="321" t="s">
        <v>27218</v>
      </c>
      <c r="D6628" s="322">
        <v>4.78</v>
      </c>
    </row>
    <row r="6629" spans="1:4" ht="15" customHeight="1">
      <c r="A6629" s="319">
        <v>10543</v>
      </c>
      <c r="B6629" s="320" t="s">
        <v>33968</v>
      </c>
      <c r="C6629" s="321" t="s">
        <v>27218</v>
      </c>
      <c r="D6629" s="322">
        <v>20.8</v>
      </c>
    </row>
    <row r="6630" spans="1:4" ht="17.100000000000001" customHeight="1">
      <c r="A6630" s="319">
        <v>7895</v>
      </c>
      <c r="B6630" s="320" t="s">
        <v>33969</v>
      </c>
      <c r="C6630" s="321" t="s">
        <v>27142</v>
      </c>
      <c r="D6630" s="322">
        <v>4830</v>
      </c>
    </row>
    <row r="6631" spans="1:4" ht="15" customHeight="1">
      <c r="A6631" s="319">
        <v>10549</v>
      </c>
      <c r="B6631" s="320" t="s">
        <v>33970</v>
      </c>
      <c r="C6631" s="321" t="s">
        <v>27142</v>
      </c>
      <c r="D6631" s="322">
        <v>700</v>
      </c>
    </row>
    <row r="6632" spans="1:4" ht="17.100000000000001" customHeight="1">
      <c r="A6632" s="319">
        <v>11654</v>
      </c>
      <c r="B6632" s="320" t="s">
        <v>33971</v>
      </c>
      <c r="C6632" s="321" t="s">
        <v>27142</v>
      </c>
      <c r="D6632" s="322">
        <v>26500</v>
      </c>
    </row>
    <row r="6633" spans="1:4" ht="34.15" customHeight="1">
      <c r="A6633" s="319">
        <v>13753</v>
      </c>
      <c r="B6633" s="320" t="s">
        <v>41644</v>
      </c>
      <c r="C6633" s="321" t="s">
        <v>27142</v>
      </c>
      <c r="D6633" s="322">
        <v>1830</v>
      </c>
    </row>
    <row r="6634" spans="1:4" ht="34.15" customHeight="1">
      <c r="A6634" s="319">
        <v>12935</v>
      </c>
      <c r="B6634" s="320" t="s">
        <v>33972</v>
      </c>
      <c r="C6634" s="321" t="s">
        <v>27142</v>
      </c>
      <c r="D6634" s="322">
        <v>2350</v>
      </c>
    </row>
    <row r="6635" spans="1:4" ht="25.5" customHeight="1">
      <c r="A6635" s="319">
        <v>13010</v>
      </c>
      <c r="B6635" s="320" t="s">
        <v>27375</v>
      </c>
      <c r="C6635" s="321" t="s">
        <v>27142</v>
      </c>
      <c r="D6635" s="322">
        <v>220</v>
      </c>
    </row>
    <row r="6636" spans="1:4" ht="25.5" customHeight="1">
      <c r="A6636" s="319">
        <v>11533</v>
      </c>
      <c r="B6636" s="320" t="s">
        <v>33973</v>
      </c>
      <c r="C6636" s="321" t="s">
        <v>27142</v>
      </c>
      <c r="D6636" s="322">
        <v>175</v>
      </c>
    </row>
    <row r="6637" spans="1:4" ht="34.15" customHeight="1">
      <c r="A6637" s="319">
        <v>12934</v>
      </c>
      <c r="B6637" s="320" t="s">
        <v>27377</v>
      </c>
      <c r="C6637" s="321" t="s">
        <v>27142</v>
      </c>
      <c r="D6637" s="322">
        <v>670</v>
      </c>
    </row>
    <row r="6638" spans="1:4" ht="25.5" customHeight="1">
      <c r="A6638" s="319">
        <v>13687</v>
      </c>
      <c r="B6638" s="320" t="s">
        <v>33974</v>
      </c>
      <c r="C6638" s="321" t="s">
        <v>27142</v>
      </c>
      <c r="D6638" s="322">
        <v>2367.06</v>
      </c>
    </row>
    <row r="6639" spans="1:4" ht="25.5" customHeight="1">
      <c r="A6639" s="319">
        <v>13688</v>
      </c>
      <c r="B6639" s="320" t="s">
        <v>27379</v>
      </c>
      <c r="C6639" s="321" t="s">
        <v>27142</v>
      </c>
      <c r="D6639" s="322">
        <v>2772.35</v>
      </c>
    </row>
    <row r="6640" spans="1:4" ht="25.5" customHeight="1">
      <c r="A6640" s="319">
        <v>13692</v>
      </c>
      <c r="B6640" s="320" t="s">
        <v>27380</v>
      </c>
      <c r="C6640" s="321" t="s">
        <v>27142</v>
      </c>
      <c r="D6640" s="322">
        <v>4037.65</v>
      </c>
    </row>
    <row r="6641" spans="1:5" ht="15" customHeight="1">
      <c r="A6641" s="319">
        <v>4774</v>
      </c>
      <c r="B6641" s="320" t="s">
        <v>33975</v>
      </c>
      <c r="C6641" s="321" t="s">
        <v>27154</v>
      </c>
      <c r="D6641" s="322">
        <v>49</v>
      </c>
      <c r="E6641" s="323" t="s">
        <v>28267</v>
      </c>
    </row>
    <row r="6642" spans="1:5" ht="15" customHeight="1">
      <c r="A6642" s="319">
        <v>13611</v>
      </c>
      <c r="B6642" s="320" t="s">
        <v>33976</v>
      </c>
      <c r="C6642" s="321" t="s">
        <v>27383</v>
      </c>
      <c r="D6642" s="322">
        <v>15.89</v>
      </c>
    </row>
    <row r="6643" spans="1:5" ht="17.100000000000001" customHeight="1">
      <c r="A6643" s="319">
        <v>11645</v>
      </c>
      <c r="B6643" s="320" t="s">
        <v>33977</v>
      </c>
      <c r="C6643" s="321" t="s">
        <v>27142</v>
      </c>
      <c r="D6643" s="322">
        <v>1846.36</v>
      </c>
    </row>
    <row r="6644" spans="1:5" ht="17.100000000000001" customHeight="1">
      <c r="A6644" s="319">
        <v>12203</v>
      </c>
      <c r="B6644" s="320" t="s">
        <v>33978</v>
      </c>
      <c r="C6644" s="321" t="s">
        <v>27145</v>
      </c>
      <c r="D6644" s="322">
        <v>302.82</v>
      </c>
    </row>
    <row r="6645" spans="1:5" ht="25.5" customHeight="1">
      <c r="A6645" s="319">
        <v>11066</v>
      </c>
      <c r="B6645" s="320" t="s">
        <v>27309</v>
      </c>
      <c r="C6645" s="321" t="s">
        <v>27142</v>
      </c>
      <c r="D6645" s="322">
        <v>1903.78</v>
      </c>
    </row>
    <row r="6646" spans="1:5" ht="17.100000000000001" customHeight="1">
      <c r="A6646" s="319">
        <v>11065</v>
      </c>
      <c r="B6646" s="320" t="s">
        <v>27311</v>
      </c>
      <c r="C6646" s="321" t="s">
        <v>27142</v>
      </c>
      <c r="D6646" s="322">
        <v>469.6</v>
      </c>
    </row>
    <row r="6647" spans="1:5" ht="15" customHeight="1">
      <c r="A6647" s="319">
        <v>11177</v>
      </c>
      <c r="B6647" s="320" t="s">
        <v>33979</v>
      </c>
      <c r="C6647" s="321" t="s">
        <v>27142</v>
      </c>
      <c r="D6647" s="322">
        <v>1716.94</v>
      </c>
    </row>
    <row r="6648" spans="1:5" ht="17.100000000000001" customHeight="1">
      <c r="A6648" s="319">
        <v>13676</v>
      </c>
      <c r="B6648" s="320" t="s">
        <v>27821</v>
      </c>
      <c r="C6648" s="321" t="s">
        <v>27142</v>
      </c>
      <c r="D6648" s="322">
        <v>65.73</v>
      </c>
    </row>
    <row r="6649" spans="1:5" ht="17.100000000000001" customHeight="1">
      <c r="A6649" s="319">
        <v>8254</v>
      </c>
      <c r="B6649" s="320" t="s">
        <v>33980</v>
      </c>
      <c r="C6649" s="321" t="s">
        <v>27142</v>
      </c>
      <c r="D6649" s="322">
        <v>1516.76</v>
      </c>
    </row>
    <row r="6650" spans="1:5" ht="17.100000000000001" customHeight="1">
      <c r="A6650" s="319">
        <v>8253</v>
      </c>
      <c r="B6650" s="320" t="s">
        <v>33981</v>
      </c>
      <c r="C6650" s="321" t="s">
        <v>27142</v>
      </c>
      <c r="D6650" s="322">
        <v>3773.06</v>
      </c>
    </row>
    <row r="6651" spans="1:5" ht="15" customHeight="1">
      <c r="A6651" s="319">
        <v>9982</v>
      </c>
      <c r="B6651" s="320" t="s">
        <v>33982</v>
      </c>
      <c r="C6651" s="321" t="s">
        <v>27142</v>
      </c>
      <c r="D6651" s="322">
        <v>18.899999999999999</v>
      </c>
    </row>
    <row r="6652" spans="1:5" ht="15" customHeight="1">
      <c r="A6652" s="319">
        <v>12464</v>
      </c>
      <c r="B6652" s="320" t="s">
        <v>33983</v>
      </c>
      <c r="C6652" s="321" t="s">
        <v>27142</v>
      </c>
      <c r="D6652" s="322">
        <v>211.32</v>
      </c>
    </row>
    <row r="6653" spans="1:5" ht="15" customHeight="1">
      <c r="A6653" s="319">
        <v>6642</v>
      </c>
      <c r="B6653" s="320" t="s">
        <v>33984</v>
      </c>
      <c r="C6653" s="321" t="s">
        <v>27142</v>
      </c>
      <c r="D6653" s="322">
        <v>868.69</v>
      </c>
    </row>
    <row r="6654" spans="1:5" ht="17.100000000000001" customHeight="1">
      <c r="A6654" s="319">
        <v>13644</v>
      </c>
      <c r="B6654" s="320" t="s">
        <v>33985</v>
      </c>
      <c r="C6654" s="321" t="s">
        <v>27142</v>
      </c>
      <c r="D6654" s="322">
        <v>1023.77</v>
      </c>
    </row>
    <row r="6655" spans="1:5" ht="17.100000000000001" customHeight="1">
      <c r="A6655" s="319">
        <v>8257</v>
      </c>
      <c r="B6655" s="320" t="s">
        <v>27318</v>
      </c>
      <c r="C6655" s="321" t="s">
        <v>27142</v>
      </c>
      <c r="D6655" s="322">
        <v>1129.9000000000001</v>
      </c>
    </row>
    <row r="6656" spans="1:5" ht="15" customHeight="1">
      <c r="A6656" s="319">
        <v>13552</v>
      </c>
      <c r="B6656" s="320" t="s">
        <v>33986</v>
      </c>
      <c r="C6656" s="321" t="s">
        <v>27153</v>
      </c>
      <c r="D6656" s="322">
        <v>0.25</v>
      </c>
    </row>
    <row r="6657" spans="1:4" ht="17.100000000000001" customHeight="1">
      <c r="A6657" s="319">
        <v>9644</v>
      </c>
      <c r="B6657" s="320" t="s">
        <v>27325</v>
      </c>
      <c r="C6657" s="321" t="s">
        <v>27142</v>
      </c>
      <c r="D6657" s="322">
        <v>6983.5</v>
      </c>
    </row>
    <row r="6658" spans="1:4" ht="15" customHeight="1">
      <c r="A6658" s="319">
        <v>9372</v>
      </c>
      <c r="B6658" s="320" t="s">
        <v>33987</v>
      </c>
      <c r="C6658" s="321" t="s">
        <v>27153</v>
      </c>
      <c r="D6658" s="322">
        <v>37.53</v>
      </c>
    </row>
    <row r="6659" spans="1:4" ht="34.15" customHeight="1">
      <c r="A6659" s="319">
        <v>7066</v>
      </c>
      <c r="B6659" s="320" t="s">
        <v>27420</v>
      </c>
      <c r="C6659" s="321" t="s">
        <v>27145</v>
      </c>
      <c r="D6659" s="322">
        <v>581.22</v>
      </c>
    </row>
    <row r="6660" spans="1:4" ht="15" customHeight="1">
      <c r="A6660" s="319">
        <v>9635</v>
      </c>
      <c r="B6660" s="320" t="s">
        <v>33988</v>
      </c>
      <c r="C6660" s="321" t="s">
        <v>27142</v>
      </c>
      <c r="D6660" s="322">
        <v>12.8</v>
      </c>
    </row>
    <row r="6661" spans="1:4" ht="15" customHeight="1">
      <c r="A6661" s="319">
        <v>11922</v>
      </c>
      <c r="B6661" s="320" t="s">
        <v>33989</v>
      </c>
      <c r="C6661" s="321" t="s">
        <v>27142</v>
      </c>
      <c r="D6661" s="322">
        <v>12.94</v>
      </c>
    </row>
    <row r="6662" spans="1:4" ht="15" customHeight="1">
      <c r="A6662" s="319">
        <v>9953</v>
      </c>
      <c r="B6662" s="320" t="s">
        <v>28186</v>
      </c>
      <c r="C6662" s="321" t="s">
        <v>27153</v>
      </c>
      <c r="D6662" s="322">
        <v>15.22</v>
      </c>
    </row>
    <row r="6663" spans="1:4" ht="15" customHeight="1">
      <c r="A6663" s="319">
        <v>12443</v>
      </c>
      <c r="B6663" s="320" t="s">
        <v>33990</v>
      </c>
      <c r="C6663" s="321" t="s">
        <v>27142</v>
      </c>
      <c r="D6663" s="322">
        <v>57.3</v>
      </c>
    </row>
    <row r="6664" spans="1:4" ht="15" customHeight="1">
      <c r="A6664" s="319">
        <v>12454</v>
      </c>
      <c r="B6664" s="320" t="s">
        <v>33991</v>
      </c>
      <c r="C6664" s="321" t="s">
        <v>27142</v>
      </c>
      <c r="D6664" s="322">
        <v>36.79</v>
      </c>
    </row>
    <row r="6665" spans="1:4" ht="17.100000000000001" customHeight="1">
      <c r="A6665" s="319">
        <v>13718</v>
      </c>
      <c r="B6665" s="320" t="s">
        <v>38860</v>
      </c>
      <c r="C6665" s="321" t="s">
        <v>27142</v>
      </c>
      <c r="D6665" s="322">
        <v>1491.62</v>
      </c>
    </row>
    <row r="6666" spans="1:4" ht="25.5" customHeight="1">
      <c r="A6666" s="319">
        <v>11064</v>
      </c>
      <c r="B6666" s="320" t="s">
        <v>27334</v>
      </c>
      <c r="C6666" s="321" t="s">
        <v>27142</v>
      </c>
      <c r="D6666" s="322">
        <v>20664.73</v>
      </c>
    </row>
    <row r="6667" spans="1:4" ht="15" customHeight="1">
      <c r="A6667" s="319">
        <v>12440</v>
      </c>
      <c r="B6667" s="320" t="s">
        <v>27520</v>
      </c>
      <c r="C6667" s="321" t="s">
        <v>27154</v>
      </c>
      <c r="D6667" s="322">
        <v>31.49</v>
      </c>
    </row>
    <row r="6668" spans="1:4" ht="17.100000000000001" customHeight="1">
      <c r="A6668" s="319">
        <v>8979</v>
      </c>
      <c r="B6668" s="320" t="s">
        <v>33992</v>
      </c>
      <c r="C6668" s="321" t="s">
        <v>27142</v>
      </c>
      <c r="D6668" s="322">
        <v>595.82000000000005</v>
      </c>
    </row>
    <row r="6669" spans="1:4" ht="15" customHeight="1">
      <c r="A6669" s="319">
        <v>7065</v>
      </c>
      <c r="B6669" s="320" t="s">
        <v>33993</v>
      </c>
      <c r="C6669" s="321" t="s">
        <v>27142</v>
      </c>
      <c r="D6669" s="322">
        <v>545.24</v>
      </c>
    </row>
    <row r="6670" spans="1:4" ht="17.100000000000001" customHeight="1">
      <c r="A6670" s="319">
        <v>10516</v>
      </c>
      <c r="B6670" s="320" t="s">
        <v>33994</v>
      </c>
      <c r="C6670" s="321" t="s">
        <v>27142</v>
      </c>
      <c r="D6670" s="322">
        <v>161.30000000000001</v>
      </c>
    </row>
    <row r="6671" spans="1:4" ht="25.5" customHeight="1">
      <c r="A6671" s="319">
        <v>10601</v>
      </c>
      <c r="B6671" s="320" t="s">
        <v>33995</v>
      </c>
      <c r="C6671" s="321" t="s">
        <v>27142</v>
      </c>
      <c r="D6671" s="322">
        <v>5160.1899999999996</v>
      </c>
    </row>
    <row r="6672" spans="1:4" ht="25.5" customHeight="1">
      <c r="A6672" s="319">
        <v>10602</v>
      </c>
      <c r="B6672" s="320" t="s">
        <v>33996</v>
      </c>
      <c r="C6672" s="321" t="s">
        <v>27142</v>
      </c>
      <c r="D6672" s="322">
        <v>6224.07</v>
      </c>
    </row>
    <row r="6673" spans="1:5" ht="25.5" customHeight="1">
      <c r="A6673" s="319">
        <v>10605</v>
      </c>
      <c r="B6673" s="320" t="s">
        <v>33997</v>
      </c>
      <c r="C6673" s="321" t="s">
        <v>27142</v>
      </c>
      <c r="D6673" s="322">
        <v>6676.41</v>
      </c>
    </row>
    <row r="6674" spans="1:5" ht="25.5" customHeight="1">
      <c r="A6674" s="319">
        <v>10607</v>
      </c>
      <c r="B6674" s="320" t="s">
        <v>33998</v>
      </c>
      <c r="C6674" s="321" t="s">
        <v>27142</v>
      </c>
      <c r="D6674" s="322">
        <v>7321.42</v>
      </c>
    </row>
    <row r="6675" spans="1:5" ht="25.5" customHeight="1">
      <c r="A6675" s="319">
        <v>10612</v>
      </c>
      <c r="B6675" s="320" t="s">
        <v>33999</v>
      </c>
      <c r="C6675" s="321" t="s">
        <v>27142</v>
      </c>
      <c r="D6675" s="322">
        <v>8343.42</v>
      </c>
    </row>
    <row r="6676" spans="1:5" ht="15" customHeight="1">
      <c r="A6676" s="319">
        <v>9556</v>
      </c>
      <c r="B6676" s="320" t="s">
        <v>34000</v>
      </c>
      <c r="C6676" s="321" t="s">
        <v>27142</v>
      </c>
      <c r="D6676" s="322">
        <v>6676.7</v>
      </c>
    </row>
    <row r="6677" spans="1:5" ht="17.100000000000001" customHeight="1">
      <c r="A6677" s="319">
        <v>9999</v>
      </c>
      <c r="B6677" s="320" t="s">
        <v>34001</v>
      </c>
      <c r="C6677" s="321" t="s">
        <v>27142</v>
      </c>
      <c r="D6677" s="322">
        <v>9358.91</v>
      </c>
    </row>
    <row r="6678" spans="1:5" ht="17.100000000000001" customHeight="1">
      <c r="A6678" s="319">
        <v>9574</v>
      </c>
      <c r="B6678" s="320" t="s">
        <v>34002</v>
      </c>
      <c r="C6678" s="321" t="s">
        <v>27142</v>
      </c>
      <c r="D6678" s="322">
        <v>11597.64</v>
      </c>
    </row>
    <row r="6679" spans="1:5" ht="15" customHeight="1">
      <c r="A6679" s="319">
        <v>11430</v>
      </c>
      <c r="B6679" s="320" t="s">
        <v>34003</v>
      </c>
      <c r="C6679" s="321" t="s">
        <v>27142</v>
      </c>
      <c r="D6679" s="322">
        <v>581.9</v>
      </c>
      <c r="E6679" s="323" t="s">
        <v>28267</v>
      </c>
    </row>
    <row r="6680" spans="1:5" ht="15" customHeight="1">
      <c r="A6680" s="319">
        <v>10564</v>
      </c>
      <c r="B6680" s="320" t="s">
        <v>34004</v>
      </c>
      <c r="C6680" s="321" t="s">
        <v>27218</v>
      </c>
      <c r="D6680" s="322">
        <v>30.67</v>
      </c>
    </row>
    <row r="6681" spans="1:5" ht="15" customHeight="1">
      <c r="A6681" s="319">
        <v>10569</v>
      </c>
      <c r="B6681" s="320" t="s">
        <v>34005</v>
      </c>
      <c r="C6681" s="321" t="s">
        <v>27299</v>
      </c>
      <c r="D6681" s="322">
        <v>122.64</v>
      </c>
    </row>
    <row r="6682" spans="1:5" ht="15" customHeight="1">
      <c r="A6682" s="319">
        <v>7568</v>
      </c>
      <c r="B6682" s="320" t="s">
        <v>34006</v>
      </c>
      <c r="C6682" s="321" t="s">
        <v>27145</v>
      </c>
      <c r="D6682" s="322">
        <v>40.880000000000003</v>
      </c>
    </row>
    <row r="6683" spans="1:5" ht="15" customHeight="1">
      <c r="A6683" s="319">
        <v>13465</v>
      </c>
      <c r="B6683" s="320" t="s">
        <v>34007</v>
      </c>
      <c r="C6683" s="321" t="s">
        <v>27145</v>
      </c>
      <c r="D6683" s="322">
        <v>148.08000000000001</v>
      </c>
    </row>
    <row r="6684" spans="1:5" ht="15" customHeight="1">
      <c r="A6684" s="319">
        <v>11178</v>
      </c>
      <c r="B6684" s="320" t="s">
        <v>34008</v>
      </c>
      <c r="C6684" s="321" t="s">
        <v>27142</v>
      </c>
      <c r="D6684" s="322">
        <v>195.2</v>
      </c>
    </row>
    <row r="6685" spans="1:5" ht="15" customHeight="1">
      <c r="A6685" s="319">
        <v>6495</v>
      </c>
      <c r="B6685" s="320" t="s">
        <v>34009</v>
      </c>
      <c r="C6685" s="321" t="s">
        <v>27142</v>
      </c>
      <c r="D6685" s="322">
        <v>4.3899999999999997</v>
      </c>
    </row>
    <row r="6686" spans="1:5" ht="15" customHeight="1">
      <c r="A6686" s="319">
        <v>6496</v>
      </c>
      <c r="B6686" s="320" t="s">
        <v>34010</v>
      </c>
      <c r="C6686" s="321" t="s">
        <v>27142</v>
      </c>
      <c r="D6686" s="322">
        <v>3.99</v>
      </c>
    </row>
    <row r="6687" spans="1:5" ht="15" customHeight="1">
      <c r="A6687" s="319">
        <v>6498</v>
      </c>
      <c r="B6687" s="320" t="s">
        <v>34011</v>
      </c>
      <c r="C6687" s="321" t="s">
        <v>27142</v>
      </c>
      <c r="D6687" s="322">
        <v>3.01</v>
      </c>
    </row>
    <row r="6688" spans="1:5" ht="15" customHeight="1">
      <c r="A6688" s="319">
        <v>6497</v>
      </c>
      <c r="B6688" s="320" t="s">
        <v>34012</v>
      </c>
      <c r="C6688" s="321" t="s">
        <v>27142</v>
      </c>
      <c r="D6688" s="322">
        <v>3.32</v>
      </c>
    </row>
    <row r="6689" spans="1:5" ht="15" customHeight="1">
      <c r="A6689" s="319">
        <v>6627</v>
      </c>
      <c r="B6689" s="320" t="s">
        <v>34013</v>
      </c>
      <c r="C6689" s="321" t="s">
        <v>27142</v>
      </c>
      <c r="D6689" s="322">
        <v>4080.83</v>
      </c>
    </row>
    <row r="6690" spans="1:5" ht="34.15" customHeight="1">
      <c r="A6690" s="319">
        <v>12891</v>
      </c>
      <c r="B6690" s="320" t="s">
        <v>34014</v>
      </c>
      <c r="C6690" s="321" t="s">
        <v>27142</v>
      </c>
      <c r="D6690" s="322">
        <v>165869.65</v>
      </c>
    </row>
    <row r="6691" spans="1:5" ht="34.15" customHeight="1">
      <c r="A6691" s="319">
        <v>13554</v>
      </c>
      <c r="B6691" s="320" t="s">
        <v>34015</v>
      </c>
      <c r="C6691" s="321" t="s">
        <v>27142</v>
      </c>
      <c r="D6691" s="322">
        <v>17552.03</v>
      </c>
    </row>
    <row r="6692" spans="1:5" ht="17.100000000000001" customHeight="1">
      <c r="A6692" s="319">
        <v>8251</v>
      </c>
      <c r="B6692" s="320" t="s">
        <v>28036</v>
      </c>
      <c r="C6692" s="321" t="s">
        <v>27142</v>
      </c>
      <c r="D6692" s="322">
        <v>6970</v>
      </c>
    </row>
    <row r="6693" spans="1:5" ht="17.100000000000001" customHeight="1">
      <c r="A6693" s="319">
        <v>8252</v>
      </c>
      <c r="B6693" s="320" t="s">
        <v>28037</v>
      </c>
      <c r="C6693" s="321" t="s">
        <v>27142</v>
      </c>
      <c r="D6693" s="322">
        <v>14164.84</v>
      </c>
    </row>
    <row r="6694" spans="1:5" ht="15" customHeight="1">
      <c r="A6694" s="319">
        <v>13643</v>
      </c>
      <c r="B6694" s="320" t="s">
        <v>34016</v>
      </c>
      <c r="C6694" s="321" t="s">
        <v>27142</v>
      </c>
      <c r="D6694" s="322">
        <v>3005.55</v>
      </c>
    </row>
    <row r="6695" spans="1:5" ht="17.100000000000001" customHeight="1">
      <c r="A6695" s="319">
        <v>4870</v>
      </c>
      <c r="B6695" s="320" t="s">
        <v>34017</v>
      </c>
      <c r="C6695" s="321" t="s">
        <v>27142</v>
      </c>
      <c r="D6695" s="322">
        <v>8686.9500000000007</v>
      </c>
    </row>
    <row r="6696" spans="1:5" ht="15" customHeight="1">
      <c r="A6696" s="319">
        <v>9531</v>
      </c>
      <c r="B6696" s="320" t="s">
        <v>34018</v>
      </c>
      <c r="C6696" s="321" t="s">
        <v>27142</v>
      </c>
      <c r="D6696" s="322">
        <v>2979.11</v>
      </c>
    </row>
    <row r="6697" spans="1:5" ht="17.100000000000001" customHeight="1">
      <c r="A6697" s="319">
        <v>13249</v>
      </c>
      <c r="B6697" s="320" t="s">
        <v>27613</v>
      </c>
      <c r="C6697" s="321" t="s">
        <v>27142</v>
      </c>
      <c r="D6697" s="322">
        <v>112.82</v>
      </c>
    </row>
    <row r="6698" spans="1:5" ht="15" customHeight="1">
      <c r="A6698" s="319">
        <v>12442</v>
      </c>
      <c r="B6698" s="320" t="s">
        <v>27540</v>
      </c>
      <c r="C6698" s="321" t="s">
        <v>27142</v>
      </c>
      <c r="D6698" s="322">
        <v>3.57</v>
      </c>
    </row>
    <row r="6699" spans="1:5" ht="15" customHeight="1">
      <c r="A6699" s="319">
        <v>6628</v>
      </c>
      <c r="B6699" s="320" t="s">
        <v>34019</v>
      </c>
      <c r="C6699" s="321" t="s">
        <v>27142</v>
      </c>
      <c r="D6699" s="322">
        <v>91.99</v>
      </c>
    </row>
    <row r="6700" spans="1:5" ht="15" customHeight="1">
      <c r="A6700" s="319">
        <v>11428</v>
      </c>
      <c r="B6700" s="320" t="s">
        <v>34020</v>
      </c>
      <c r="C6700" s="321" t="s">
        <v>27142</v>
      </c>
      <c r="D6700" s="322">
        <v>7.64</v>
      </c>
    </row>
    <row r="6701" spans="1:5" ht="15" customHeight="1">
      <c r="A6701" s="319">
        <v>4400</v>
      </c>
      <c r="B6701" s="320" t="s">
        <v>34021</v>
      </c>
      <c r="C6701" s="321" t="s">
        <v>34022</v>
      </c>
      <c r="D6701" s="322">
        <v>9865.01</v>
      </c>
    </row>
    <row r="6702" spans="1:5" ht="17.100000000000001" customHeight="1">
      <c r="A6702" s="319">
        <v>11305</v>
      </c>
      <c r="B6702" s="320" t="s">
        <v>34023</v>
      </c>
      <c r="C6702" s="321" t="s">
        <v>28204</v>
      </c>
      <c r="D6702" s="322">
        <v>19656.36</v>
      </c>
    </row>
    <row r="6703" spans="1:5" ht="17.100000000000001" customHeight="1">
      <c r="A6703" s="319">
        <v>10961</v>
      </c>
      <c r="B6703" s="320" t="s">
        <v>34024</v>
      </c>
      <c r="C6703" s="321" t="s">
        <v>28204</v>
      </c>
      <c r="D6703" s="322">
        <v>36970.53</v>
      </c>
    </row>
    <row r="6704" spans="1:5" ht="15" customHeight="1">
      <c r="A6704" s="319">
        <v>3800</v>
      </c>
      <c r="B6704" s="320" t="s">
        <v>34025</v>
      </c>
      <c r="C6704" s="321" t="s">
        <v>27154</v>
      </c>
      <c r="D6704" s="322">
        <v>1.78</v>
      </c>
      <c r="E6704" s="323" t="s">
        <v>28267</v>
      </c>
    </row>
    <row r="6705" spans="1:5" ht="15" customHeight="1">
      <c r="A6705" s="319">
        <v>10948</v>
      </c>
      <c r="B6705" s="320" t="s">
        <v>34026</v>
      </c>
      <c r="C6705" s="321" t="s">
        <v>27154</v>
      </c>
      <c r="D6705" s="322">
        <v>2.1800000000000002</v>
      </c>
    </row>
    <row r="6706" spans="1:5" ht="15" customHeight="1">
      <c r="A6706" s="319">
        <v>10947</v>
      </c>
      <c r="B6706" s="320" t="s">
        <v>34027</v>
      </c>
      <c r="C6706" s="321" t="s">
        <v>27154</v>
      </c>
      <c r="D6706" s="322">
        <v>2.06</v>
      </c>
    </row>
    <row r="6707" spans="1:5" ht="15" customHeight="1">
      <c r="A6707" s="319">
        <v>10949</v>
      </c>
      <c r="B6707" s="320" t="s">
        <v>34028</v>
      </c>
      <c r="C6707" s="321" t="s">
        <v>27154</v>
      </c>
      <c r="D6707" s="322">
        <v>2.1800000000000002</v>
      </c>
    </row>
    <row r="6708" spans="1:5" ht="15" customHeight="1">
      <c r="A6708" s="319">
        <v>9557</v>
      </c>
      <c r="B6708" s="320" t="s">
        <v>34029</v>
      </c>
      <c r="C6708" s="321" t="s">
        <v>27154</v>
      </c>
      <c r="D6708" s="322">
        <v>1.66</v>
      </c>
      <c r="E6708" s="323" t="s">
        <v>28267</v>
      </c>
    </row>
    <row r="6709" spans="1:5" ht="15" customHeight="1">
      <c r="A6709" s="319">
        <v>140</v>
      </c>
      <c r="B6709" s="320" t="s">
        <v>34030</v>
      </c>
      <c r="C6709" s="321" t="s">
        <v>27146</v>
      </c>
      <c r="D6709" s="322">
        <v>115.13</v>
      </c>
    </row>
    <row r="6710" spans="1:5" ht="15" customHeight="1">
      <c r="A6710" s="319">
        <v>3478</v>
      </c>
      <c r="B6710" s="320" t="s">
        <v>34031</v>
      </c>
      <c r="C6710" s="321" t="s">
        <v>27154</v>
      </c>
      <c r="D6710" s="322">
        <v>10.02</v>
      </c>
    </row>
    <row r="6711" spans="1:5" ht="15" customHeight="1">
      <c r="A6711" s="319">
        <v>10950</v>
      </c>
      <c r="B6711" s="320" t="s">
        <v>34032</v>
      </c>
      <c r="C6711" s="321" t="s">
        <v>27154</v>
      </c>
      <c r="D6711" s="322">
        <v>1.67</v>
      </c>
    </row>
    <row r="6712" spans="1:5" ht="15" customHeight="1">
      <c r="A6712" s="319">
        <v>10955</v>
      </c>
      <c r="B6712" s="320" t="s">
        <v>27382</v>
      </c>
      <c r="C6712" s="321" t="s">
        <v>27145</v>
      </c>
      <c r="D6712" s="322">
        <v>0.38</v>
      </c>
    </row>
    <row r="6713" spans="1:5" ht="15" customHeight="1">
      <c r="A6713" s="319">
        <v>10304</v>
      </c>
      <c r="B6713" s="320" t="s">
        <v>34033</v>
      </c>
      <c r="C6713" s="321" t="s">
        <v>27383</v>
      </c>
      <c r="D6713" s="322">
        <v>0.25</v>
      </c>
      <c r="E6713" s="323" t="s">
        <v>28267</v>
      </c>
    </row>
    <row r="6714" spans="1:5" ht="15" customHeight="1">
      <c r="A6714" s="319">
        <v>10303</v>
      </c>
      <c r="B6714" s="320" t="s">
        <v>34034</v>
      </c>
      <c r="C6714" s="321" t="s">
        <v>27146</v>
      </c>
      <c r="D6714" s="322">
        <v>35.85</v>
      </c>
      <c r="E6714" s="323" t="s">
        <v>28267</v>
      </c>
    </row>
    <row r="6715" spans="1:5" ht="15" customHeight="1">
      <c r="A6715" s="319">
        <v>4405</v>
      </c>
      <c r="B6715" s="320" t="s">
        <v>34035</v>
      </c>
      <c r="C6715" s="321" t="s">
        <v>34036</v>
      </c>
      <c r="D6715" s="322">
        <v>9.3800000000000008</v>
      </c>
    </row>
    <row r="6716" spans="1:5" ht="15" customHeight="1">
      <c r="A6716" s="319">
        <v>9062</v>
      </c>
      <c r="B6716" s="320" t="s">
        <v>34037</v>
      </c>
      <c r="C6716" s="321" t="s">
        <v>27154</v>
      </c>
      <c r="D6716" s="322">
        <v>3.32</v>
      </c>
    </row>
    <row r="6717" spans="1:5" ht="15" customHeight="1">
      <c r="A6717" s="319">
        <v>10951</v>
      </c>
      <c r="B6717" s="320" t="s">
        <v>34038</v>
      </c>
      <c r="C6717" s="321" t="s">
        <v>27154</v>
      </c>
      <c r="D6717" s="322">
        <v>0.87</v>
      </c>
    </row>
    <row r="6718" spans="1:5" ht="15" customHeight="1">
      <c r="A6718" s="319">
        <v>4399</v>
      </c>
      <c r="B6718" s="320" t="s">
        <v>34039</v>
      </c>
      <c r="C6718" s="321" t="s">
        <v>27149</v>
      </c>
      <c r="D6718" s="322">
        <v>3348.96</v>
      </c>
    </row>
    <row r="6719" spans="1:5" ht="15" customHeight="1">
      <c r="A6719" s="319">
        <v>9188</v>
      </c>
      <c r="B6719" s="320" t="s">
        <v>27384</v>
      </c>
      <c r="C6719" s="321" t="s">
        <v>27142</v>
      </c>
      <c r="D6719" s="322">
        <v>272.54000000000002</v>
      </c>
    </row>
    <row r="6720" spans="1:5" ht="15" customHeight="1">
      <c r="A6720" s="319">
        <v>11723</v>
      </c>
      <c r="B6720" s="320" t="s">
        <v>34040</v>
      </c>
      <c r="C6720" s="321" t="s">
        <v>27383</v>
      </c>
      <c r="D6720" s="322">
        <v>64.34</v>
      </c>
    </row>
    <row r="6721" spans="1:5" ht="15" customHeight="1">
      <c r="A6721" s="319">
        <v>10952</v>
      </c>
      <c r="B6721" s="320" t="s">
        <v>34041</v>
      </c>
      <c r="C6721" s="321" t="s">
        <v>27383</v>
      </c>
      <c r="D6721" s="322">
        <v>192.39</v>
      </c>
    </row>
    <row r="6722" spans="1:5" ht="17.100000000000001" customHeight="1">
      <c r="A6722" s="319">
        <v>11304</v>
      </c>
      <c r="B6722" s="320" t="s">
        <v>34042</v>
      </c>
      <c r="C6722" s="321" t="s">
        <v>27225</v>
      </c>
      <c r="D6722" s="322">
        <v>7343.58</v>
      </c>
    </row>
    <row r="6723" spans="1:5" ht="15" customHeight="1">
      <c r="A6723" s="319">
        <v>8761</v>
      </c>
      <c r="B6723" s="320" t="s">
        <v>34043</v>
      </c>
      <c r="C6723" s="321" t="s">
        <v>27142</v>
      </c>
      <c r="D6723" s="322">
        <v>12.92</v>
      </c>
    </row>
    <row r="6724" spans="1:5" ht="15" customHeight="1">
      <c r="A6724" s="319">
        <v>7082</v>
      </c>
      <c r="B6724" s="320" t="s">
        <v>34044</v>
      </c>
      <c r="C6724" s="321" t="s">
        <v>27142</v>
      </c>
      <c r="D6724" s="322">
        <v>3.24</v>
      </c>
    </row>
    <row r="6725" spans="1:5" ht="15" customHeight="1">
      <c r="A6725" s="319">
        <v>1061</v>
      </c>
      <c r="B6725" s="320" t="s">
        <v>34045</v>
      </c>
      <c r="C6725" s="321" t="s">
        <v>27145</v>
      </c>
      <c r="D6725" s="322">
        <v>6.42</v>
      </c>
      <c r="E6725" s="323" t="s">
        <v>28267</v>
      </c>
    </row>
    <row r="6726" spans="1:5" ht="15" customHeight="1">
      <c r="A6726" s="319">
        <v>1060</v>
      </c>
      <c r="B6726" s="320" t="s">
        <v>34046</v>
      </c>
      <c r="C6726" s="321" t="s">
        <v>27145</v>
      </c>
      <c r="D6726" s="322">
        <v>6.35</v>
      </c>
    </row>
    <row r="6727" spans="1:5" ht="15" customHeight="1">
      <c r="A6727" s="319">
        <v>11005</v>
      </c>
      <c r="B6727" s="320" t="s">
        <v>34047</v>
      </c>
      <c r="C6727" s="321" t="s">
        <v>27145</v>
      </c>
      <c r="D6727" s="322">
        <v>9</v>
      </c>
      <c r="E6727" s="323" t="s">
        <v>28267</v>
      </c>
    </row>
    <row r="6728" spans="1:5" ht="15" customHeight="1">
      <c r="A6728" s="319">
        <v>3789</v>
      </c>
      <c r="B6728" s="320" t="s">
        <v>34048</v>
      </c>
      <c r="C6728" s="321" t="s">
        <v>27145</v>
      </c>
      <c r="D6728" s="322">
        <v>6.42</v>
      </c>
      <c r="E6728" s="323" t="s">
        <v>28267</v>
      </c>
    </row>
    <row r="6729" spans="1:5" ht="15" customHeight="1">
      <c r="A6729" s="319">
        <v>10307</v>
      </c>
      <c r="B6729" s="320" t="s">
        <v>34049</v>
      </c>
      <c r="C6729" s="321" t="s">
        <v>27145</v>
      </c>
      <c r="D6729" s="322">
        <v>10.02</v>
      </c>
    </row>
    <row r="6730" spans="1:5" ht="25.5" customHeight="1">
      <c r="A6730" s="319">
        <v>10073</v>
      </c>
      <c r="B6730" s="320" t="s">
        <v>34050</v>
      </c>
      <c r="C6730" s="321" t="s">
        <v>27145</v>
      </c>
      <c r="D6730" s="322">
        <v>56.42</v>
      </c>
    </row>
    <row r="6731" spans="1:5" ht="15" customHeight="1">
      <c r="A6731" s="319">
        <v>10261</v>
      </c>
      <c r="B6731" s="320" t="s">
        <v>27390</v>
      </c>
      <c r="C6731" s="321" t="s">
        <v>27145</v>
      </c>
      <c r="D6731" s="322">
        <v>25.42</v>
      </c>
    </row>
    <row r="6732" spans="1:5" ht="15" customHeight="1">
      <c r="A6732" s="319">
        <v>11666</v>
      </c>
      <c r="B6732" s="320" t="s">
        <v>27391</v>
      </c>
      <c r="C6732" s="321" t="s">
        <v>27145</v>
      </c>
      <c r="D6732" s="322">
        <v>9.65</v>
      </c>
    </row>
    <row r="6733" spans="1:5" ht="15" customHeight="1">
      <c r="A6733" s="319">
        <v>1100</v>
      </c>
      <c r="B6733" s="320" t="s">
        <v>34051</v>
      </c>
      <c r="C6733" s="321" t="s">
        <v>27383</v>
      </c>
      <c r="D6733" s="322">
        <v>61.45</v>
      </c>
    </row>
    <row r="6734" spans="1:5" ht="15" customHeight="1">
      <c r="A6734" s="319">
        <v>9558</v>
      </c>
      <c r="B6734" s="320" t="s">
        <v>34052</v>
      </c>
      <c r="C6734" s="321" t="s">
        <v>27383</v>
      </c>
      <c r="D6734" s="322">
        <v>67.239999999999995</v>
      </c>
    </row>
    <row r="6735" spans="1:5" ht="15" customHeight="1">
      <c r="A6735" s="319">
        <v>4395</v>
      </c>
      <c r="B6735" s="320" t="s">
        <v>34053</v>
      </c>
      <c r="C6735" s="321" t="s">
        <v>27149</v>
      </c>
      <c r="D6735" s="322">
        <v>41730.21</v>
      </c>
    </row>
    <row r="6736" spans="1:5" ht="15" customHeight="1">
      <c r="A6736" s="319">
        <v>7144</v>
      </c>
      <c r="B6736" s="320" t="s">
        <v>27392</v>
      </c>
      <c r="C6736" s="321" t="s">
        <v>27153</v>
      </c>
      <c r="D6736" s="322">
        <v>5.82</v>
      </c>
    </row>
    <row r="6737" spans="1:4" ht="25.5" customHeight="1">
      <c r="A6737" s="319">
        <v>11549</v>
      </c>
      <c r="B6737" s="320" t="s">
        <v>34054</v>
      </c>
      <c r="C6737" s="321" t="s">
        <v>28204</v>
      </c>
      <c r="D6737" s="322">
        <v>8559.35</v>
      </c>
    </row>
    <row r="6738" spans="1:4" ht="15" customHeight="1">
      <c r="A6738" s="319">
        <v>10960</v>
      </c>
      <c r="B6738" s="320" t="s">
        <v>34055</v>
      </c>
      <c r="C6738" s="321" t="s">
        <v>28204</v>
      </c>
      <c r="D6738" s="322">
        <v>12005.14</v>
      </c>
    </row>
    <row r="6739" spans="1:4" ht="25.5" customHeight="1">
      <c r="A6739" s="319">
        <v>9822</v>
      </c>
      <c r="B6739" s="320" t="s">
        <v>27394</v>
      </c>
      <c r="C6739" s="321" t="s">
        <v>27149</v>
      </c>
      <c r="D6739" s="322">
        <v>12335.8</v>
      </c>
    </row>
    <row r="6740" spans="1:4" ht="15" customHeight="1">
      <c r="A6740" s="319">
        <v>11303</v>
      </c>
      <c r="B6740" s="320" t="s">
        <v>34056</v>
      </c>
      <c r="C6740" s="321" t="s">
        <v>28204</v>
      </c>
      <c r="D6740" s="322">
        <v>6770.41</v>
      </c>
    </row>
    <row r="6741" spans="1:4" ht="17.100000000000001" customHeight="1">
      <c r="A6741" s="319">
        <v>10305</v>
      </c>
      <c r="B6741" s="320" t="s">
        <v>34057</v>
      </c>
      <c r="C6741" s="321" t="s">
        <v>27142</v>
      </c>
      <c r="D6741" s="322">
        <v>839.84</v>
      </c>
    </row>
    <row r="6742" spans="1:4" ht="17.100000000000001" customHeight="1">
      <c r="A6742" s="319">
        <v>10306</v>
      </c>
      <c r="B6742" s="320" t="s">
        <v>34058</v>
      </c>
      <c r="C6742" s="321" t="s">
        <v>27142</v>
      </c>
      <c r="D6742" s="322">
        <v>418.3</v>
      </c>
    </row>
    <row r="6743" spans="1:4" ht="15" customHeight="1">
      <c r="A6743" s="319">
        <v>9013</v>
      </c>
      <c r="B6743" s="320" t="s">
        <v>34059</v>
      </c>
      <c r="C6743" s="321" t="s">
        <v>27142</v>
      </c>
      <c r="D6743" s="322">
        <v>11</v>
      </c>
    </row>
    <row r="6744" spans="1:4" ht="15" customHeight="1">
      <c r="A6744" s="319">
        <v>11974</v>
      </c>
      <c r="B6744" s="320" t="s">
        <v>34060</v>
      </c>
      <c r="C6744" s="321" t="s">
        <v>27142</v>
      </c>
      <c r="D6744" s="322">
        <v>9.81</v>
      </c>
    </row>
    <row r="6745" spans="1:4" ht="15" customHeight="1">
      <c r="A6745" s="319">
        <v>9420</v>
      </c>
      <c r="B6745" s="320" t="s">
        <v>34061</v>
      </c>
      <c r="C6745" s="321" t="s">
        <v>27142</v>
      </c>
      <c r="D6745" s="322">
        <v>11</v>
      </c>
    </row>
    <row r="6746" spans="1:4" ht="15" customHeight="1">
      <c r="A6746" s="319">
        <v>12627</v>
      </c>
      <c r="B6746" s="320" t="s">
        <v>34062</v>
      </c>
      <c r="C6746" s="321" t="s">
        <v>27142</v>
      </c>
      <c r="D6746" s="322">
        <v>21.98</v>
      </c>
    </row>
    <row r="6747" spans="1:4" ht="15" customHeight="1">
      <c r="A6747" s="319">
        <v>7092</v>
      </c>
      <c r="B6747" s="320" t="s">
        <v>34063</v>
      </c>
      <c r="C6747" s="321" t="s">
        <v>27142</v>
      </c>
      <c r="D6747" s="322">
        <v>28.82</v>
      </c>
    </row>
    <row r="6748" spans="1:4" ht="15" customHeight="1">
      <c r="A6748" s="319">
        <v>7091</v>
      </c>
      <c r="B6748" s="320" t="s">
        <v>34064</v>
      </c>
      <c r="C6748" s="321" t="s">
        <v>27142</v>
      </c>
      <c r="D6748" s="322">
        <v>74.989999999999995</v>
      </c>
    </row>
    <row r="6749" spans="1:4" ht="15" customHeight="1">
      <c r="A6749" s="319">
        <v>11552</v>
      </c>
      <c r="B6749" s="320" t="s">
        <v>34065</v>
      </c>
      <c r="C6749" s="321" t="s">
        <v>27142</v>
      </c>
      <c r="D6749" s="322">
        <v>57.71</v>
      </c>
    </row>
    <row r="6750" spans="1:4" ht="15" customHeight="1">
      <c r="A6750" s="319">
        <v>10169</v>
      </c>
      <c r="B6750" s="320" t="s">
        <v>34066</v>
      </c>
      <c r="C6750" s="321" t="s">
        <v>27142</v>
      </c>
      <c r="D6750" s="322">
        <v>86.53</v>
      </c>
    </row>
    <row r="6751" spans="1:4" ht="15" customHeight="1">
      <c r="A6751" s="319">
        <v>7152</v>
      </c>
      <c r="B6751" s="320" t="s">
        <v>34067</v>
      </c>
      <c r="C6751" s="321" t="s">
        <v>27142</v>
      </c>
      <c r="D6751" s="322">
        <v>8.68</v>
      </c>
    </row>
    <row r="6752" spans="1:4" ht="15" customHeight="1">
      <c r="A6752" s="319">
        <v>7308</v>
      </c>
      <c r="B6752" s="320" t="s">
        <v>34068</v>
      </c>
      <c r="C6752" s="321" t="s">
        <v>27142</v>
      </c>
      <c r="D6752" s="322">
        <v>18.45</v>
      </c>
    </row>
    <row r="6753" spans="1:4" ht="15" customHeight="1">
      <c r="A6753" s="319">
        <v>9411</v>
      </c>
      <c r="B6753" s="320" t="s">
        <v>34069</v>
      </c>
      <c r="C6753" s="321" t="s">
        <v>27142</v>
      </c>
      <c r="D6753" s="322">
        <v>25.39</v>
      </c>
    </row>
    <row r="6754" spans="1:4" ht="15" customHeight="1">
      <c r="A6754" s="319">
        <v>11991</v>
      </c>
      <c r="B6754" s="320" t="s">
        <v>34070</v>
      </c>
      <c r="C6754" s="321" t="s">
        <v>27142</v>
      </c>
      <c r="D6754" s="322">
        <v>16.61</v>
      </c>
    </row>
    <row r="6755" spans="1:4" ht="15" customHeight="1">
      <c r="A6755" s="319">
        <v>9174</v>
      </c>
      <c r="B6755" s="320" t="s">
        <v>34071</v>
      </c>
      <c r="C6755" s="321" t="s">
        <v>27142</v>
      </c>
      <c r="D6755" s="322">
        <v>44.98</v>
      </c>
    </row>
    <row r="6756" spans="1:4" ht="15" customHeight="1">
      <c r="A6756" s="319">
        <v>9607</v>
      </c>
      <c r="B6756" s="320" t="s">
        <v>34072</v>
      </c>
      <c r="C6756" s="321" t="s">
        <v>27142</v>
      </c>
      <c r="D6756" s="322">
        <v>44.98</v>
      </c>
    </row>
    <row r="6757" spans="1:4" ht="15" customHeight="1">
      <c r="A6757" s="319">
        <v>12629</v>
      </c>
      <c r="B6757" s="320" t="s">
        <v>34073</v>
      </c>
      <c r="C6757" s="321" t="s">
        <v>27142</v>
      </c>
      <c r="D6757" s="322">
        <v>55.01</v>
      </c>
    </row>
    <row r="6758" spans="1:4" ht="15" customHeight="1">
      <c r="A6758" s="319">
        <v>199</v>
      </c>
      <c r="B6758" s="320" t="s">
        <v>34074</v>
      </c>
      <c r="C6758" s="321" t="s">
        <v>27142</v>
      </c>
      <c r="D6758" s="322">
        <v>44.98</v>
      </c>
    </row>
    <row r="6759" spans="1:4" ht="15" customHeight="1">
      <c r="A6759" s="319">
        <v>10293</v>
      </c>
      <c r="B6759" s="320" t="s">
        <v>34075</v>
      </c>
      <c r="C6759" s="321" t="s">
        <v>27142</v>
      </c>
      <c r="D6759" s="322">
        <v>25.39</v>
      </c>
    </row>
    <row r="6760" spans="1:4" ht="15" customHeight="1">
      <c r="A6760" s="319">
        <v>226</v>
      </c>
      <c r="B6760" s="320" t="s">
        <v>34076</v>
      </c>
      <c r="C6760" s="321" t="s">
        <v>27142</v>
      </c>
      <c r="D6760" s="322">
        <v>28.82</v>
      </c>
    </row>
    <row r="6761" spans="1:4" ht="15" customHeight="1">
      <c r="A6761" s="319">
        <v>10298</v>
      </c>
      <c r="B6761" s="320" t="s">
        <v>34077</v>
      </c>
      <c r="C6761" s="321" t="s">
        <v>27142</v>
      </c>
      <c r="D6761" s="322">
        <v>4.05</v>
      </c>
    </row>
    <row r="6762" spans="1:4" ht="15" customHeight="1">
      <c r="A6762" s="319">
        <v>9183</v>
      </c>
      <c r="B6762" s="320" t="s">
        <v>34078</v>
      </c>
      <c r="C6762" s="321" t="s">
        <v>27142</v>
      </c>
      <c r="D6762" s="322">
        <v>28.82</v>
      </c>
    </row>
    <row r="6763" spans="1:4" ht="15" customHeight="1">
      <c r="A6763" s="319">
        <v>4521</v>
      </c>
      <c r="B6763" s="320" t="s">
        <v>34079</v>
      </c>
      <c r="C6763" s="321" t="s">
        <v>34080</v>
      </c>
      <c r="D6763" s="322">
        <v>18.45</v>
      </c>
    </row>
    <row r="6764" spans="1:4" ht="15" customHeight="1">
      <c r="A6764" s="319">
        <v>7093</v>
      </c>
      <c r="B6764" s="320" t="s">
        <v>34081</v>
      </c>
      <c r="C6764" s="321" t="s">
        <v>27142</v>
      </c>
      <c r="D6764" s="322">
        <v>4.05</v>
      </c>
    </row>
    <row r="6765" spans="1:4" ht="15" customHeight="1">
      <c r="A6765" s="319">
        <v>7087</v>
      </c>
      <c r="B6765" s="320" t="s">
        <v>34082</v>
      </c>
      <c r="C6765" s="321" t="s">
        <v>27142</v>
      </c>
      <c r="D6765" s="322">
        <v>7.5</v>
      </c>
    </row>
    <row r="6766" spans="1:4" ht="15" customHeight="1">
      <c r="A6766" s="319">
        <v>7101</v>
      </c>
      <c r="B6766" s="320" t="s">
        <v>34083</v>
      </c>
      <c r="C6766" s="321" t="s">
        <v>27142</v>
      </c>
      <c r="D6766" s="322">
        <v>438.41</v>
      </c>
    </row>
    <row r="6767" spans="1:4" ht="15" customHeight="1">
      <c r="A6767" s="319">
        <v>10292</v>
      </c>
      <c r="B6767" s="320" t="s">
        <v>34084</v>
      </c>
      <c r="C6767" s="321" t="s">
        <v>27142</v>
      </c>
      <c r="D6767" s="322">
        <v>25.39</v>
      </c>
    </row>
    <row r="6768" spans="1:4" ht="15" customHeight="1">
      <c r="A6768" s="319">
        <v>10289</v>
      </c>
      <c r="B6768" s="320" t="s">
        <v>34085</v>
      </c>
      <c r="C6768" s="321" t="s">
        <v>27142</v>
      </c>
      <c r="D6768" s="322">
        <v>25.39</v>
      </c>
    </row>
    <row r="6769" spans="1:4" ht="15" customHeight="1">
      <c r="A6769" s="319">
        <v>7146</v>
      </c>
      <c r="B6769" s="320" t="s">
        <v>34086</v>
      </c>
      <c r="C6769" s="321" t="s">
        <v>27142</v>
      </c>
      <c r="D6769" s="322">
        <v>25.39</v>
      </c>
    </row>
    <row r="6770" spans="1:4" ht="15" customHeight="1">
      <c r="A6770" s="319">
        <v>12090</v>
      </c>
      <c r="B6770" s="320" t="s">
        <v>34087</v>
      </c>
      <c r="C6770" s="321" t="s">
        <v>27142</v>
      </c>
      <c r="D6770" s="322">
        <v>53.24</v>
      </c>
    </row>
    <row r="6771" spans="1:4" ht="15" customHeight="1">
      <c r="A6771" s="319">
        <v>9412</v>
      </c>
      <c r="B6771" s="320" t="s">
        <v>34088</v>
      </c>
      <c r="C6771" s="321" t="s">
        <v>27142</v>
      </c>
      <c r="D6771" s="322">
        <v>25.39</v>
      </c>
    </row>
    <row r="6772" spans="1:4" ht="15" customHeight="1">
      <c r="A6772" s="319">
        <v>10290</v>
      </c>
      <c r="B6772" s="320" t="s">
        <v>34089</v>
      </c>
      <c r="C6772" s="321" t="s">
        <v>27142</v>
      </c>
      <c r="D6772" s="322">
        <v>25.39</v>
      </c>
    </row>
    <row r="6773" spans="1:4" ht="15" customHeight="1">
      <c r="A6773" s="319">
        <v>7104</v>
      </c>
      <c r="B6773" s="320" t="s">
        <v>34090</v>
      </c>
      <c r="C6773" s="321" t="s">
        <v>27142</v>
      </c>
      <c r="D6773" s="322">
        <v>25.39</v>
      </c>
    </row>
    <row r="6774" spans="1:4" ht="15" customHeight="1">
      <c r="A6774" s="319">
        <v>9182</v>
      </c>
      <c r="B6774" s="320" t="s">
        <v>34091</v>
      </c>
      <c r="C6774" s="321" t="s">
        <v>27142</v>
      </c>
      <c r="D6774" s="322">
        <v>25.39</v>
      </c>
    </row>
    <row r="6775" spans="1:4" ht="15" customHeight="1">
      <c r="A6775" s="319">
        <v>10296</v>
      </c>
      <c r="B6775" s="320" t="s">
        <v>34092</v>
      </c>
      <c r="C6775" s="321" t="s">
        <v>27142</v>
      </c>
      <c r="D6775" s="322">
        <v>25.39</v>
      </c>
    </row>
    <row r="6776" spans="1:4" ht="15" customHeight="1">
      <c r="A6776" s="319">
        <v>12091</v>
      </c>
      <c r="B6776" s="320" t="s">
        <v>34093</v>
      </c>
      <c r="C6776" s="321" t="s">
        <v>27142</v>
      </c>
      <c r="D6776" s="322">
        <v>21.31</v>
      </c>
    </row>
    <row r="6777" spans="1:4" ht="15" customHeight="1">
      <c r="A6777" s="319">
        <v>7096</v>
      </c>
      <c r="B6777" s="320" t="s">
        <v>34094</v>
      </c>
      <c r="C6777" s="321" t="s">
        <v>27142</v>
      </c>
      <c r="D6777" s="322">
        <v>25.39</v>
      </c>
    </row>
    <row r="6778" spans="1:4" ht="15" customHeight="1">
      <c r="A6778" s="319">
        <v>12087</v>
      </c>
      <c r="B6778" s="320" t="s">
        <v>34095</v>
      </c>
      <c r="C6778" s="321" t="s">
        <v>27142</v>
      </c>
      <c r="D6778" s="322">
        <v>9.4600000000000009</v>
      </c>
    </row>
    <row r="6779" spans="1:4" ht="15" customHeight="1">
      <c r="A6779" s="319">
        <v>9176</v>
      </c>
      <c r="B6779" s="320" t="s">
        <v>34096</v>
      </c>
      <c r="C6779" s="321" t="s">
        <v>27142</v>
      </c>
      <c r="D6779" s="322">
        <v>25.39</v>
      </c>
    </row>
    <row r="6780" spans="1:4" ht="15" customHeight="1">
      <c r="A6780" s="319">
        <v>4520</v>
      </c>
      <c r="B6780" s="320" t="s">
        <v>34097</v>
      </c>
      <c r="C6780" s="321" t="s">
        <v>34080</v>
      </c>
      <c r="D6780" s="322">
        <v>1.03</v>
      </c>
    </row>
    <row r="6781" spans="1:4" ht="15" customHeight="1">
      <c r="A6781" s="319">
        <v>10285</v>
      </c>
      <c r="B6781" s="320" t="s">
        <v>34098</v>
      </c>
      <c r="C6781" s="321" t="s">
        <v>27142</v>
      </c>
      <c r="D6781" s="322">
        <v>7.5</v>
      </c>
    </row>
    <row r="6782" spans="1:4" ht="15" customHeight="1">
      <c r="A6782" s="319">
        <v>7083</v>
      </c>
      <c r="B6782" s="320" t="s">
        <v>34099</v>
      </c>
      <c r="C6782" s="321" t="s">
        <v>27142</v>
      </c>
      <c r="D6782" s="322">
        <v>5.2</v>
      </c>
    </row>
    <row r="6783" spans="1:4" ht="15" customHeight="1">
      <c r="A6783" s="319">
        <v>12621</v>
      </c>
      <c r="B6783" s="320" t="s">
        <v>34100</v>
      </c>
      <c r="C6783" s="321" t="s">
        <v>27142</v>
      </c>
      <c r="D6783" s="322">
        <v>44.01</v>
      </c>
    </row>
    <row r="6784" spans="1:4" ht="15" customHeight="1">
      <c r="A6784" s="319">
        <v>10294</v>
      </c>
      <c r="B6784" s="320" t="s">
        <v>34101</v>
      </c>
      <c r="C6784" s="321" t="s">
        <v>27142</v>
      </c>
      <c r="D6784" s="322">
        <v>25.39</v>
      </c>
    </row>
    <row r="6785" spans="1:4" ht="15" customHeight="1">
      <c r="A6785" s="319">
        <v>8963</v>
      </c>
      <c r="B6785" s="320" t="s">
        <v>34102</v>
      </c>
      <c r="C6785" s="321" t="s">
        <v>27142</v>
      </c>
      <c r="D6785" s="322">
        <v>3.82</v>
      </c>
    </row>
    <row r="6786" spans="1:4" ht="15" customHeight="1">
      <c r="A6786" s="319">
        <v>12623</v>
      </c>
      <c r="B6786" s="320" t="s">
        <v>34103</v>
      </c>
      <c r="C6786" s="321" t="s">
        <v>27142</v>
      </c>
      <c r="D6786" s="322">
        <v>33.049999999999997</v>
      </c>
    </row>
    <row r="6787" spans="1:4" ht="15" customHeight="1">
      <c r="A6787" s="319">
        <v>9002</v>
      </c>
      <c r="B6787" s="320" t="s">
        <v>34104</v>
      </c>
      <c r="C6787" s="321" t="s">
        <v>27142</v>
      </c>
      <c r="D6787" s="322">
        <v>5.1100000000000003</v>
      </c>
    </row>
    <row r="6788" spans="1:4" ht="15" customHeight="1">
      <c r="A6788" s="319">
        <v>9011</v>
      </c>
      <c r="B6788" s="320" t="s">
        <v>34105</v>
      </c>
      <c r="C6788" s="321" t="s">
        <v>27142</v>
      </c>
      <c r="D6788" s="322">
        <v>25.39</v>
      </c>
    </row>
    <row r="6789" spans="1:4" ht="15" customHeight="1">
      <c r="A6789" s="319">
        <v>9178</v>
      </c>
      <c r="B6789" s="320" t="s">
        <v>34106</v>
      </c>
      <c r="C6789" s="321" t="s">
        <v>27142</v>
      </c>
      <c r="D6789" s="322">
        <v>16.61</v>
      </c>
    </row>
    <row r="6790" spans="1:4" ht="15" customHeight="1">
      <c r="A6790" s="319">
        <v>7086</v>
      </c>
      <c r="B6790" s="320" t="s">
        <v>34107</v>
      </c>
      <c r="C6790" s="321" t="s">
        <v>27142</v>
      </c>
      <c r="D6790" s="322">
        <v>7.5</v>
      </c>
    </row>
    <row r="6791" spans="1:4" ht="15" customHeight="1">
      <c r="A6791" s="319">
        <v>7095</v>
      </c>
      <c r="B6791" s="320" t="s">
        <v>34108</v>
      </c>
      <c r="C6791" s="321" t="s">
        <v>27142</v>
      </c>
      <c r="D6791" s="322">
        <v>29.99</v>
      </c>
    </row>
    <row r="6792" spans="1:4" ht="15" customHeight="1">
      <c r="A6792" s="319">
        <v>9184</v>
      </c>
      <c r="B6792" s="320" t="s">
        <v>34109</v>
      </c>
      <c r="C6792" s="321" t="s">
        <v>27142</v>
      </c>
      <c r="D6792" s="322">
        <v>74.989999999999995</v>
      </c>
    </row>
    <row r="6793" spans="1:4" ht="15" customHeight="1">
      <c r="A6793" s="319">
        <v>12088</v>
      </c>
      <c r="B6793" s="320" t="s">
        <v>34110</v>
      </c>
      <c r="C6793" s="321" t="s">
        <v>27142</v>
      </c>
      <c r="D6793" s="322">
        <v>5.91</v>
      </c>
    </row>
    <row r="6794" spans="1:4" ht="15" customHeight="1">
      <c r="A6794" s="319">
        <v>12622</v>
      </c>
      <c r="B6794" s="320" t="s">
        <v>34111</v>
      </c>
      <c r="C6794" s="321" t="s">
        <v>27142</v>
      </c>
      <c r="D6794" s="322">
        <v>21.98</v>
      </c>
    </row>
    <row r="6795" spans="1:4" ht="15" customHeight="1">
      <c r="A6795" s="319">
        <v>7097</v>
      </c>
      <c r="B6795" s="320" t="s">
        <v>34112</v>
      </c>
      <c r="C6795" s="321" t="s">
        <v>27142</v>
      </c>
      <c r="D6795" s="322">
        <v>25.39</v>
      </c>
    </row>
    <row r="6796" spans="1:4" ht="15" customHeight="1">
      <c r="A6796" s="319">
        <v>8638</v>
      </c>
      <c r="B6796" s="320" t="s">
        <v>34113</v>
      </c>
      <c r="C6796" s="321" t="s">
        <v>27142</v>
      </c>
      <c r="D6796" s="322">
        <v>162.27000000000001</v>
      </c>
    </row>
    <row r="6797" spans="1:4" ht="15" customHeight="1">
      <c r="A6797" s="319">
        <v>12624</v>
      </c>
      <c r="B6797" s="320" t="s">
        <v>34114</v>
      </c>
      <c r="C6797" s="321" t="s">
        <v>27142</v>
      </c>
      <c r="D6797" s="322">
        <v>39.630000000000003</v>
      </c>
    </row>
    <row r="6798" spans="1:4" ht="15" customHeight="1">
      <c r="A6798" s="319">
        <v>11995</v>
      </c>
      <c r="B6798" s="320" t="s">
        <v>34115</v>
      </c>
      <c r="C6798" s="321" t="s">
        <v>27142</v>
      </c>
      <c r="D6798" s="322">
        <v>22.89</v>
      </c>
    </row>
    <row r="6799" spans="1:4" ht="15" customHeight="1">
      <c r="A6799" s="319">
        <v>7173</v>
      </c>
      <c r="B6799" s="320" t="s">
        <v>34116</v>
      </c>
      <c r="C6799" s="321" t="s">
        <v>27142</v>
      </c>
      <c r="D6799" s="322">
        <v>299.95999999999998</v>
      </c>
    </row>
    <row r="6800" spans="1:4" ht="15" customHeight="1">
      <c r="A6800" s="319">
        <v>9637</v>
      </c>
      <c r="B6800" s="320" t="s">
        <v>34117</v>
      </c>
      <c r="C6800" s="321" t="s">
        <v>27142</v>
      </c>
      <c r="D6800" s="322">
        <v>34.619999999999997</v>
      </c>
    </row>
    <row r="6801" spans="1:4" ht="15" customHeight="1">
      <c r="A6801" s="319">
        <v>9413</v>
      </c>
      <c r="B6801" s="320" t="s">
        <v>34118</v>
      </c>
      <c r="C6801" s="321" t="s">
        <v>27142</v>
      </c>
      <c r="D6801" s="322">
        <v>25.39</v>
      </c>
    </row>
    <row r="6802" spans="1:4" ht="15" customHeight="1">
      <c r="A6802" s="319">
        <v>7148</v>
      </c>
      <c r="B6802" s="320" t="s">
        <v>34119</v>
      </c>
      <c r="C6802" s="321" t="s">
        <v>27142</v>
      </c>
      <c r="D6802" s="322">
        <v>25.39</v>
      </c>
    </row>
    <row r="6803" spans="1:4" ht="15" customHeight="1">
      <c r="A6803" s="319">
        <v>9636</v>
      </c>
      <c r="B6803" s="320" t="s">
        <v>34120</v>
      </c>
      <c r="C6803" s="321" t="s">
        <v>27142</v>
      </c>
      <c r="D6803" s="322">
        <v>40.39</v>
      </c>
    </row>
    <row r="6804" spans="1:4" ht="15" customHeight="1">
      <c r="A6804" s="319">
        <v>12625</v>
      </c>
      <c r="B6804" s="320" t="s">
        <v>34121</v>
      </c>
      <c r="C6804" s="321" t="s">
        <v>27142</v>
      </c>
      <c r="D6804" s="322">
        <v>3.88</v>
      </c>
    </row>
    <row r="6805" spans="1:4" ht="15" customHeight="1">
      <c r="A6805" s="319">
        <v>2680</v>
      </c>
      <c r="B6805" s="320" t="s">
        <v>34122</v>
      </c>
      <c r="C6805" s="321" t="s">
        <v>27142</v>
      </c>
      <c r="D6805" s="322">
        <v>40.39</v>
      </c>
    </row>
    <row r="6806" spans="1:4" ht="15" customHeight="1">
      <c r="A6806" s="319">
        <v>1099</v>
      </c>
      <c r="B6806" s="320" t="s">
        <v>34123</v>
      </c>
      <c r="C6806" s="321" t="s">
        <v>27142</v>
      </c>
      <c r="D6806" s="322">
        <v>1.44</v>
      </c>
    </row>
    <row r="6807" spans="1:4" ht="15" customHeight="1">
      <c r="A6807" s="319">
        <v>2681</v>
      </c>
      <c r="B6807" s="320" t="s">
        <v>34124</v>
      </c>
      <c r="C6807" s="321" t="s">
        <v>27142</v>
      </c>
      <c r="D6807" s="322">
        <v>2.3199999999999998</v>
      </c>
    </row>
    <row r="6808" spans="1:4" ht="15" customHeight="1">
      <c r="A6808" s="319">
        <v>2678</v>
      </c>
      <c r="B6808" s="320" t="s">
        <v>34125</v>
      </c>
      <c r="C6808" s="321" t="s">
        <v>27142</v>
      </c>
      <c r="D6808" s="322">
        <v>1.74</v>
      </c>
    </row>
    <row r="6809" spans="1:4" ht="15" customHeight="1">
      <c r="A6809" s="319">
        <v>2679</v>
      </c>
      <c r="B6809" s="320" t="s">
        <v>34126</v>
      </c>
      <c r="C6809" s="321" t="s">
        <v>27142</v>
      </c>
      <c r="D6809" s="322">
        <v>4.05</v>
      </c>
    </row>
    <row r="6810" spans="1:4" ht="15" customHeight="1">
      <c r="A6810" s="319">
        <v>7427</v>
      </c>
      <c r="B6810" s="320" t="s">
        <v>34127</v>
      </c>
      <c r="C6810" s="321" t="s">
        <v>27142</v>
      </c>
      <c r="D6810" s="322">
        <v>10.36</v>
      </c>
    </row>
    <row r="6811" spans="1:4" ht="15" customHeight="1">
      <c r="A6811" s="319">
        <v>9608</v>
      </c>
      <c r="B6811" s="320" t="s">
        <v>34128</v>
      </c>
      <c r="C6811" s="321" t="s">
        <v>27142</v>
      </c>
      <c r="D6811" s="322">
        <v>126.92</v>
      </c>
    </row>
    <row r="6812" spans="1:4" ht="15" customHeight="1">
      <c r="A6812" s="319">
        <v>7099</v>
      </c>
      <c r="B6812" s="320" t="s">
        <v>34129</v>
      </c>
      <c r="C6812" s="321" t="s">
        <v>27142</v>
      </c>
      <c r="D6812" s="322">
        <v>13.83</v>
      </c>
    </row>
    <row r="6813" spans="1:4" ht="15" customHeight="1">
      <c r="A6813" s="319">
        <v>7100</v>
      </c>
      <c r="B6813" s="320" t="s">
        <v>34130</v>
      </c>
      <c r="C6813" s="321" t="s">
        <v>27142</v>
      </c>
      <c r="D6813" s="322">
        <v>25.39</v>
      </c>
    </row>
    <row r="6814" spans="1:4" ht="15" customHeight="1">
      <c r="A6814" s="319">
        <v>9414</v>
      </c>
      <c r="B6814" s="320" t="s">
        <v>34131</v>
      </c>
      <c r="C6814" s="321" t="s">
        <v>27142</v>
      </c>
      <c r="D6814" s="322">
        <v>25.39</v>
      </c>
    </row>
    <row r="6815" spans="1:4" ht="15" customHeight="1">
      <c r="A6815" s="319">
        <v>12089</v>
      </c>
      <c r="B6815" s="320" t="s">
        <v>34132</v>
      </c>
      <c r="C6815" s="321" t="s">
        <v>27142</v>
      </c>
      <c r="D6815" s="322">
        <v>7.11</v>
      </c>
    </row>
    <row r="6816" spans="1:4" ht="15" customHeight="1">
      <c r="A6816" s="319">
        <v>10302</v>
      </c>
      <c r="B6816" s="320" t="s">
        <v>34133</v>
      </c>
      <c r="C6816" s="321" t="s">
        <v>27142</v>
      </c>
      <c r="D6816" s="322">
        <v>9.23</v>
      </c>
    </row>
    <row r="6817" spans="1:4" ht="15" customHeight="1">
      <c r="A6817" s="319">
        <v>10300</v>
      </c>
      <c r="B6817" s="320" t="s">
        <v>34134</v>
      </c>
      <c r="C6817" s="321" t="s">
        <v>27142</v>
      </c>
      <c r="D6817" s="322">
        <v>9.23</v>
      </c>
    </row>
    <row r="6818" spans="1:4" ht="15" customHeight="1">
      <c r="A6818" s="319">
        <v>10301</v>
      </c>
      <c r="B6818" s="320" t="s">
        <v>34135</v>
      </c>
      <c r="C6818" s="321" t="s">
        <v>27142</v>
      </c>
      <c r="D6818" s="322">
        <v>9.23</v>
      </c>
    </row>
    <row r="6819" spans="1:4" ht="15" customHeight="1">
      <c r="A6819" s="319">
        <v>10287</v>
      </c>
      <c r="B6819" s="320" t="s">
        <v>34136</v>
      </c>
      <c r="C6819" s="321" t="s">
        <v>27142</v>
      </c>
      <c r="D6819" s="322">
        <v>449.95</v>
      </c>
    </row>
    <row r="6820" spans="1:4" ht="15" customHeight="1">
      <c r="A6820" s="319">
        <v>10291</v>
      </c>
      <c r="B6820" s="320" t="s">
        <v>34137</v>
      </c>
      <c r="C6820" s="321" t="s">
        <v>27142</v>
      </c>
      <c r="D6820" s="322">
        <v>2.3199999999999998</v>
      </c>
    </row>
    <row r="6821" spans="1:4" ht="15" customHeight="1">
      <c r="A6821" s="319">
        <v>11996</v>
      </c>
      <c r="B6821" s="320" t="s">
        <v>34138</v>
      </c>
      <c r="C6821" s="321" t="s">
        <v>27142</v>
      </c>
      <c r="D6821" s="322">
        <v>16.61</v>
      </c>
    </row>
    <row r="6822" spans="1:4" ht="15" customHeight="1">
      <c r="A6822" s="319">
        <v>9245</v>
      </c>
      <c r="B6822" s="320" t="s">
        <v>34139</v>
      </c>
      <c r="C6822" s="321" t="s">
        <v>27142</v>
      </c>
      <c r="D6822" s="322">
        <v>438.41</v>
      </c>
    </row>
    <row r="6823" spans="1:4" ht="15" customHeight="1">
      <c r="A6823" s="319">
        <v>7425</v>
      </c>
      <c r="B6823" s="320" t="s">
        <v>34140</v>
      </c>
      <c r="C6823" s="321" t="s">
        <v>27142</v>
      </c>
      <c r="D6823" s="322">
        <v>4.05</v>
      </c>
    </row>
    <row r="6824" spans="1:4" ht="15" customHeight="1">
      <c r="A6824" s="319">
        <v>12626</v>
      </c>
      <c r="B6824" s="320" t="s">
        <v>34141</v>
      </c>
      <c r="C6824" s="321" t="s">
        <v>27145</v>
      </c>
      <c r="D6824" s="322">
        <v>3.88</v>
      </c>
    </row>
    <row r="6825" spans="1:4" ht="15" customHeight="1">
      <c r="A6825" s="319">
        <v>7085</v>
      </c>
      <c r="B6825" s="320" t="s">
        <v>34142</v>
      </c>
      <c r="C6825" s="321" t="s">
        <v>27142</v>
      </c>
      <c r="D6825" s="322">
        <v>20.78</v>
      </c>
    </row>
    <row r="6826" spans="1:4" ht="15" customHeight="1">
      <c r="A6826" s="319">
        <v>7149</v>
      </c>
      <c r="B6826" s="320" t="s">
        <v>34143</v>
      </c>
      <c r="C6826" s="321" t="s">
        <v>27142</v>
      </c>
      <c r="D6826" s="322">
        <v>4.53</v>
      </c>
    </row>
    <row r="6827" spans="1:4" ht="15" customHeight="1">
      <c r="A6827" s="319">
        <v>7147</v>
      </c>
      <c r="B6827" s="320" t="s">
        <v>34144</v>
      </c>
      <c r="C6827" s="321" t="s">
        <v>27142</v>
      </c>
      <c r="D6827" s="322">
        <v>33.46</v>
      </c>
    </row>
    <row r="6828" spans="1:4" ht="15" customHeight="1">
      <c r="A6828" s="319">
        <v>11973</v>
      </c>
      <c r="B6828" s="320" t="s">
        <v>34145</v>
      </c>
      <c r="C6828" s="321" t="s">
        <v>27142</v>
      </c>
      <c r="D6828" s="322">
        <v>40.39</v>
      </c>
    </row>
    <row r="6829" spans="1:4" ht="15" customHeight="1">
      <c r="A6829" s="319">
        <v>12210</v>
      </c>
      <c r="B6829" s="320" t="s">
        <v>34146</v>
      </c>
      <c r="C6829" s="321" t="s">
        <v>34080</v>
      </c>
      <c r="D6829" s="322">
        <v>1.07</v>
      </c>
    </row>
    <row r="6830" spans="1:4" ht="15" customHeight="1">
      <c r="A6830" s="319">
        <v>11994</v>
      </c>
      <c r="B6830" s="320" t="s">
        <v>34147</v>
      </c>
      <c r="C6830" s="321" t="s">
        <v>27142</v>
      </c>
      <c r="D6830" s="322">
        <v>16.61</v>
      </c>
    </row>
    <row r="6831" spans="1:4" ht="15" customHeight="1">
      <c r="A6831" s="319">
        <v>12092</v>
      </c>
      <c r="B6831" s="320" t="s">
        <v>34148</v>
      </c>
      <c r="C6831" s="321" t="s">
        <v>27142</v>
      </c>
      <c r="D6831" s="322">
        <v>41.43</v>
      </c>
    </row>
    <row r="6832" spans="1:4" ht="15" customHeight="1">
      <c r="A6832" s="319">
        <v>9244</v>
      </c>
      <c r="B6832" s="320" t="s">
        <v>34149</v>
      </c>
      <c r="C6832" s="321" t="s">
        <v>27142</v>
      </c>
      <c r="D6832" s="322">
        <v>109.61</v>
      </c>
    </row>
    <row r="6833" spans="1:4" ht="15" customHeight="1">
      <c r="A6833" s="319">
        <v>9180</v>
      </c>
      <c r="B6833" s="320" t="s">
        <v>34150</v>
      </c>
      <c r="C6833" s="321" t="s">
        <v>27142</v>
      </c>
      <c r="D6833" s="322">
        <v>25.39</v>
      </c>
    </row>
    <row r="6834" spans="1:4" ht="15" customHeight="1">
      <c r="A6834" s="319">
        <v>8420</v>
      </c>
      <c r="B6834" s="320" t="s">
        <v>34151</v>
      </c>
      <c r="C6834" s="321" t="s">
        <v>27142</v>
      </c>
      <c r="D6834" s="322">
        <v>25.39</v>
      </c>
    </row>
    <row r="6835" spans="1:4" ht="15" customHeight="1">
      <c r="A6835" s="319">
        <v>10288</v>
      </c>
      <c r="B6835" s="320" t="s">
        <v>34152</v>
      </c>
      <c r="C6835" s="321" t="s">
        <v>27142</v>
      </c>
      <c r="D6835" s="322">
        <v>25.39</v>
      </c>
    </row>
    <row r="6836" spans="1:4" ht="15" customHeight="1">
      <c r="A6836" s="319">
        <v>9604</v>
      </c>
      <c r="B6836" s="320" t="s">
        <v>34153</v>
      </c>
      <c r="C6836" s="321" t="s">
        <v>27142</v>
      </c>
      <c r="D6836" s="322">
        <v>55.37</v>
      </c>
    </row>
    <row r="6837" spans="1:4" ht="15" customHeight="1">
      <c r="A6837" s="319">
        <v>9603</v>
      </c>
      <c r="B6837" s="320" t="s">
        <v>34154</v>
      </c>
      <c r="C6837" s="321" t="s">
        <v>27142</v>
      </c>
      <c r="D6837" s="322">
        <v>55.37</v>
      </c>
    </row>
    <row r="6838" spans="1:4" ht="15" customHeight="1">
      <c r="A6838" s="319">
        <v>12628</v>
      </c>
      <c r="B6838" s="320" t="s">
        <v>34155</v>
      </c>
      <c r="C6838" s="321" t="s">
        <v>27142</v>
      </c>
      <c r="D6838" s="322">
        <v>3.88</v>
      </c>
    </row>
    <row r="6839" spans="1:4" ht="15" customHeight="1">
      <c r="A6839" s="319">
        <v>11993</v>
      </c>
      <c r="B6839" s="320" t="s">
        <v>34156</v>
      </c>
      <c r="C6839" s="321" t="s">
        <v>27142</v>
      </c>
      <c r="D6839" s="322">
        <v>16.61</v>
      </c>
    </row>
    <row r="6840" spans="1:4" ht="15" customHeight="1">
      <c r="A6840" s="319">
        <v>3476</v>
      </c>
      <c r="B6840" s="320" t="s">
        <v>34157</v>
      </c>
      <c r="C6840" s="321" t="s">
        <v>27142</v>
      </c>
      <c r="D6840" s="322">
        <v>1.1399999999999999</v>
      </c>
    </row>
    <row r="6841" spans="1:4" ht="15" customHeight="1">
      <c r="A6841" s="319">
        <v>3477</v>
      </c>
      <c r="B6841" s="320" t="s">
        <v>34158</v>
      </c>
      <c r="C6841" s="321" t="s">
        <v>27142</v>
      </c>
      <c r="D6841" s="322">
        <v>9.1</v>
      </c>
    </row>
    <row r="6842" spans="1:4" ht="15" customHeight="1">
      <c r="A6842" s="319">
        <v>7426</v>
      </c>
      <c r="B6842" s="320" t="s">
        <v>34159</v>
      </c>
      <c r="C6842" s="321" t="s">
        <v>27142</v>
      </c>
      <c r="D6842" s="322">
        <v>25.39</v>
      </c>
    </row>
    <row r="6843" spans="1:4" ht="15" customHeight="1">
      <c r="A6843" s="319">
        <v>7098</v>
      </c>
      <c r="B6843" s="320" t="s">
        <v>34160</v>
      </c>
      <c r="C6843" s="321" t="s">
        <v>27142</v>
      </c>
      <c r="D6843" s="322">
        <v>44.98</v>
      </c>
    </row>
    <row r="6844" spans="1:4" ht="15" customHeight="1">
      <c r="A6844" s="319">
        <v>11990</v>
      </c>
      <c r="B6844" s="320" t="s">
        <v>34161</v>
      </c>
      <c r="C6844" s="321" t="s">
        <v>27142</v>
      </c>
      <c r="D6844" s="322">
        <v>16.61</v>
      </c>
    </row>
    <row r="6845" spans="1:4" ht="15" customHeight="1">
      <c r="A6845" s="319">
        <v>10286</v>
      </c>
      <c r="B6845" s="320" t="s">
        <v>34162</v>
      </c>
      <c r="C6845" s="321" t="s">
        <v>27142</v>
      </c>
      <c r="D6845" s="322">
        <v>25.39</v>
      </c>
    </row>
    <row r="6846" spans="1:4" ht="15" customHeight="1">
      <c r="A6846" s="319">
        <v>9415</v>
      </c>
      <c r="B6846" s="320" t="s">
        <v>34163</v>
      </c>
      <c r="C6846" s="321" t="s">
        <v>27142</v>
      </c>
      <c r="D6846" s="322">
        <v>16.61</v>
      </c>
    </row>
    <row r="6847" spans="1:4" ht="15" customHeight="1">
      <c r="A6847" s="319">
        <v>9687</v>
      </c>
      <c r="B6847" s="320" t="s">
        <v>34164</v>
      </c>
      <c r="C6847" s="321" t="s">
        <v>27142</v>
      </c>
      <c r="D6847" s="322">
        <v>276.89</v>
      </c>
    </row>
    <row r="6848" spans="1:4" ht="15" customHeight="1">
      <c r="A6848" s="319">
        <v>9688</v>
      </c>
      <c r="B6848" s="320" t="s">
        <v>34165</v>
      </c>
      <c r="C6848" s="321" t="s">
        <v>27142</v>
      </c>
      <c r="D6848" s="322">
        <v>565.35</v>
      </c>
    </row>
    <row r="6849" spans="1:4" ht="15" customHeight="1">
      <c r="A6849" s="319">
        <v>4523</v>
      </c>
      <c r="B6849" s="320" t="s">
        <v>34166</v>
      </c>
      <c r="C6849" s="321" t="s">
        <v>27142</v>
      </c>
      <c r="D6849" s="322">
        <v>63.45</v>
      </c>
    </row>
    <row r="6850" spans="1:4" ht="15" customHeight="1">
      <c r="A6850" s="319">
        <v>9010</v>
      </c>
      <c r="B6850" s="320" t="s">
        <v>34167</v>
      </c>
      <c r="C6850" s="321" t="s">
        <v>27142</v>
      </c>
      <c r="D6850" s="322">
        <v>98.04</v>
      </c>
    </row>
    <row r="6851" spans="1:4" ht="15" customHeight="1">
      <c r="A6851" s="319">
        <v>10295</v>
      </c>
      <c r="B6851" s="320" t="s">
        <v>34168</v>
      </c>
      <c r="C6851" s="321" t="s">
        <v>27142</v>
      </c>
      <c r="D6851" s="322">
        <v>323.05</v>
      </c>
    </row>
    <row r="6852" spans="1:4" ht="15" customHeight="1">
      <c r="A6852" s="319">
        <v>7478</v>
      </c>
      <c r="B6852" s="320" t="s">
        <v>34169</v>
      </c>
      <c r="C6852" s="321" t="s">
        <v>27142</v>
      </c>
      <c r="D6852" s="322">
        <v>207.67</v>
      </c>
    </row>
    <row r="6853" spans="1:4" ht="15" customHeight="1">
      <c r="A6853" s="319">
        <v>8960</v>
      </c>
      <c r="B6853" s="320" t="s">
        <v>34170</v>
      </c>
      <c r="C6853" s="321" t="s">
        <v>27142</v>
      </c>
      <c r="D6853" s="322">
        <v>334.6</v>
      </c>
    </row>
    <row r="6854" spans="1:4" ht="15" customHeight="1">
      <c r="A6854" s="319">
        <v>9580</v>
      </c>
      <c r="B6854" s="320" t="s">
        <v>34171</v>
      </c>
      <c r="C6854" s="321" t="s">
        <v>27142</v>
      </c>
      <c r="D6854" s="322">
        <v>288.45</v>
      </c>
    </row>
    <row r="6855" spans="1:4" ht="15" customHeight="1">
      <c r="A6855" s="319">
        <v>8421</v>
      </c>
      <c r="B6855" s="320" t="s">
        <v>34172</v>
      </c>
      <c r="C6855" s="321" t="s">
        <v>27142</v>
      </c>
      <c r="D6855" s="322">
        <v>461.48</v>
      </c>
    </row>
    <row r="6856" spans="1:4" ht="15" customHeight="1">
      <c r="A6856" s="319">
        <v>8422</v>
      </c>
      <c r="B6856" s="320" t="s">
        <v>34173</v>
      </c>
      <c r="C6856" s="321" t="s">
        <v>27142</v>
      </c>
      <c r="D6856" s="322">
        <v>634.55999999999995</v>
      </c>
    </row>
    <row r="6857" spans="1:4" ht="15" customHeight="1">
      <c r="A6857" s="319">
        <v>8423</v>
      </c>
      <c r="B6857" s="320" t="s">
        <v>34174</v>
      </c>
      <c r="C6857" s="321" t="s">
        <v>27142</v>
      </c>
      <c r="D6857" s="322">
        <v>923.03</v>
      </c>
    </row>
    <row r="6858" spans="1:4" ht="15" customHeight="1">
      <c r="A6858" s="319">
        <v>8961</v>
      </c>
      <c r="B6858" s="320" t="s">
        <v>34175</v>
      </c>
      <c r="C6858" s="321" t="s">
        <v>27142</v>
      </c>
      <c r="D6858" s="322">
        <v>680.7</v>
      </c>
    </row>
    <row r="6859" spans="1:4" ht="15" customHeight="1">
      <c r="A6859" s="319">
        <v>11550</v>
      </c>
      <c r="B6859" s="320" t="s">
        <v>34176</v>
      </c>
      <c r="C6859" s="321" t="s">
        <v>27142</v>
      </c>
      <c r="D6859" s="322">
        <v>507.64</v>
      </c>
    </row>
    <row r="6860" spans="1:4" ht="15" customHeight="1">
      <c r="A6860" s="319">
        <v>7405</v>
      </c>
      <c r="B6860" s="320" t="s">
        <v>34177</v>
      </c>
      <c r="C6860" s="321" t="s">
        <v>27142</v>
      </c>
      <c r="D6860" s="322">
        <v>288.45</v>
      </c>
    </row>
    <row r="6861" spans="1:4" ht="15" customHeight="1">
      <c r="A6861" s="319">
        <v>11975</v>
      </c>
      <c r="B6861" s="320" t="s">
        <v>34178</v>
      </c>
      <c r="C6861" s="321" t="s">
        <v>27142</v>
      </c>
      <c r="D6861" s="322">
        <v>392.29</v>
      </c>
    </row>
    <row r="6862" spans="1:4" ht="15" customHeight="1">
      <c r="A6862" s="319">
        <v>10297</v>
      </c>
      <c r="B6862" s="320" t="s">
        <v>34179</v>
      </c>
      <c r="C6862" s="321" t="s">
        <v>27142</v>
      </c>
      <c r="D6862" s="322">
        <v>74.989999999999995</v>
      </c>
    </row>
    <row r="6863" spans="1:4" ht="15" customHeight="1">
      <c r="A6863" s="319">
        <v>9131</v>
      </c>
      <c r="B6863" s="320" t="s">
        <v>34180</v>
      </c>
      <c r="C6863" s="321" t="s">
        <v>27142</v>
      </c>
      <c r="D6863" s="322">
        <v>126.92</v>
      </c>
    </row>
    <row r="6864" spans="1:4" ht="15" customHeight="1">
      <c r="A6864" s="319">
        <v>9605</v>
      </c>
      <c r="B6864" s="320" t="s">
        <v>34181</v>
      </c>
      <c r="C6864" s="321" t="s">
        <v>27142</v>
      </c>
      <c r="D6864" s="322">
        <v>167.27</v>
      </c>
    </row>
    <row r="6865" spans="1:4" ht="15" customHeight="1">
      <c r="A6865" s="319">
        <v>9181</v>
      </c>
      <c r="B6865" s="320" t="s">
        <v>34182</v>
      </c>
      <c r="C6865" s="321" t="s">
        <v>27142</v>
      </c>
      <c r="D6865" s="322">
        <v>25.39</v>
      </c>
    </row>
    <row r="6866" spans="1:4" ht="15" customHeight="1">
      <c r="A6866" s="319">
        <v>11992</v>
      </c>
      <c r="B6866" s="320" t="s">
        <v>34183</v>
      </c>
      <c r="C6866" s="321" t="s">
        <v>27142</v>
      </c>
      <c r="D6866" s="322">
        <v>16.61</v>
      </c>
    </row>
    <row r="6867" spans="1:4" ht="15" customHeight="1">
      <c r="A6867" s="319">
        <v>7151</v>
      </c>
      <c r="B6867" s="320" t="s">
        <v>34184</v>
      </c>
      <c r="C6867" s="321" t="s">
        <v>27142</v>
      </c>
      <c r="D6867" s="322">
        <v>25.39</v>
      </c>
    </row>
    <row r="6868" spans="1:4" ht="15" customHeight="1">
      <c r="A6868" s="319">
        <v>11989</v>
      </c>
      <c r="B6868" s="320" t="s">
        <v>34185</v>
      </c>
      <c r="C6868" s="321" t="s">
        <v>27142</v>
      </c>
      <c r="D6868" s="322">
        <v>16.61</v>
      </c>
    </row>
    <row r="6869" spans="1:4" ht="15" customHeight="1">
      <c r="A6869" s="319">
        <v>7154</v>
      </c>
      <c r="B6869" s="320" t="s">
        <v>34186</v>
      </c>
      <c r="C6869" s="321" t="s">
        <v>27142</v>
      </c>
      <c r="D6869" s="322">
        <v>138.46</v>
      </c>
    </row>
    <row r="6870" spans="1:4" ht="15" customHeight="1">
      <c r="A6870" s="319">
        <v>7172</v>
      </c>
      <c r="B6870" s="320" t="s">
        <v>34187</v>
      </c>
      <c r="C6870" s="321" t="s">
        <v>27142</v>
      </c>
      <c r="D6870" s="322">
        <v>18.45</v>
      </c>
    </row>
    <row r="6871" spans="1:4" ht="15" customHeight="1">
      <c r="A6871" s="319">
        <v>7084</v>
      </c>
      <c r="B6871" s="320" t="s">
        <v>34188</v>
      </c>
      <c r="C6871" s="321" t="s">
        <v>27142</v>
      </c>
      <c r="D6871" s="322">
        <v>5.2</v>
      </c>
    </row>
    <row r="6872" spans="1:4" ht="15" customHeight="1">
      <c r="A6872" s="319">
        <v>7150</v>
      </c>
      <c r="B6872" s="320" t="s">
        <v>34189</v>
      </c>
      <c r="C6872" s="321" t="s">
        <v>27142</v>
      </c>
      <c r="D6872" s="322">
        <v>5.2</v>
      </c>
    </row>
    <row r="6873" spans="1:4" ht="15" customHeight="1">
      <c r="A6873" s="319">
        <v>9012</v>
      </c>
      <c r="B6873" s="320" t="s">
        <v>34190</v>
      </c>
      <c r="C6873" s="321" t="s">
        <v>27142</v>
      </c>
      <c r="D6873" s="322">
        <v>63.45</v>
      </c>
    </row>
    <row r="6874" spans="1:4" ht="15" customHeight="1">
      <c r="A6874" s="319">
        <v>9416</v>
      </c>
      <c r="B6874" s="320" t="s">
        <v>34191</v>
      </c>
      <c r="C6874" s="321" t="s">
        <v>27142</v>
      </c>
      <c r="D6874" s="322">
        <v>25.39</v>
      </c>
    </row>
    <row r="6875" spans="1:4" ht="15" customHeight="1">
      <c r="A6875" s="319">
        <v>7153</v>
      </c>
      <c r="B6875" s="320" t="s">
        <v>34192</v>
      </c>
      <c r="C6875" s="321" t="s">
        <v>27142</v>
      </c>
      <c r="D6875" s="322">
        <v>25.39</v>
      </c>
    </row>
    <row r="6876" spans="1:4" ht="15" customHeight="1">
      <c r="A6876" s="319">
        <v>9417</v>
      </c>
      <c r="B6876" s="320" t="s">
        <v>34193</v>
      </c>
      <c r="C6876" s="321" t="s">
        <v>27142</v>
      </c>
      <c r="D6876" s="322">
        <v>16.61</v>
      </c>
    </row>
    <row r="6877" spans="1:4" ht="15" customHeight="1">
      <c r="A6877" s="319">
        <v>9177</v>
      </c>
      <c r="B6877" s="320" t="s">
        <v>34194</v>
      </c>
      <c r="C6877" s="321" t="s">
        <v>27142</v>
      </c>
      <c r="D6877" s="322">
        <v>25.39</v>
      </c>
    </row>
    <row r="6878" spans="1:4" ht="15" customHeight="1">
      <c r="A6878" s="319">
        <v>10299</v>
      </c>
      <c r="B6878" s="320" t="s">
        <v>34195</v>
      </c>
      <c r="C6878" s="321" t="s">
        <v>27142</v>
      </c>
      <c r="D6878" s="322">
        <v>66.86</v>
      </c>
    </row>
    <row r="6879" spans="1:4" ht="15" customHeight="1">
      <c r="A6879" s="319">
        <v>9418</v>
      </c>
      <c r="B6879" s="320" t="s">
        <v>34196</v>
      </c>
      <c r="C6879" s="321" t="s">
        <v>27142</v>
      </c>
      <c r="D6879" s="322">
        <v>25.39</v>
      </c>
    </row>
    <row r="6880" spans="1:4" ht="15" customHeight="1">
      <c r="A6880" s="319">
        <v>11553</v>
      </c>
      <c r="B6880" s="320" t="s">
        <v>34197</v>
      </c>
      <c r="C6880" s="321" t="s">
        <v>27142</v>
      </c>
      <c r="D6880" s="322">
        <v>51.92</v>
      </c>
    </row>
    <row r="6881" spans="1:4" ht="15" customHeight="1">
      <c r="A6881" s="319">
        <v>11972</v>
      </c>
      <c r="B6881" s="320" t="s">
        <v>34198</v>
      </c>
      <c r="C6881" s="321" t="s">
        <v>27142</v>
      </c>
      <c r="D6881" s="322">
        <v>4.62</v>
      </c>
    </row>
    <row r="6882" spans="1:4" ht="15" customHeight="1">
      <c r="A6882" s="319">
        <v>9419</v>
      </c>
      <c r="B6882" s="320" t="s">
        <v>34199</v>
      </c>
      <c r="C6882" s="321" t="s">
        <v>27142</v>
      </c>
      <c r="D6882" s="322">
        <v>25.39</v>
      </c>
    </row>
    <row r="6883" spans="1:4" ht="15" customHeight="1">
      <c r="A6883" s="319">
        <v>9175</v>
      </c>
      <c r="B6883" s="320" t="s">
        <v>34200</v>
      </c>
      <c r="C6883" s="321" t="s">
        <v>27142</v>
      </c>
      <c r="D6883" s="322">
        <v>25.39</v>
      </c>
    </row>
    <row r="6884" spans="1:4" ht="15" customHeight="1">
      <c r="A6884" s="319">
        <v>4522</v>
      </c>
      <c r="B6884" s="320" t="s">
        <v>34201</v>
      </c>
      <c r="C6884" s="321" t="s">
        <v>34080</v>
      </c>
      <c r="D6884" s="322">
        <v>2.21</v>
      </c>
    </row>
    <row r="6885" spans="1:4" ht="15" customHeight="1">
      <c r="A6885" s="319">
        <v>9132</v>
      </c>
      <c r="B6885" s="320" t="s">
        <v>34202</v>
      </c>
      <c r="C6885" s="321" t="s">
        <v>27142</v>
      </c>
      <c r="D6885" s="322">
        <v>4.53</v>
      </c>
    </row>
    <row r="6886" spans="1:4" ht="15" customHeight="1">
      <c r="A6886" s="319">
        <v>9003</v>
      </c>
      <c r="B6886" s="320" t="s">
        <v>34203</v>
      </c>
      <c r="C6886" s="321" t="s">
        <v>27142</v>
      </c>
      <c r="D6886" s="322">
        <v>44.98</v>
      </c>
    </row>
    <row r="6887" spans="1:4" ht="15" customHeight="1">
      <c r="A6887" s="319">
        <v>10417</v>
      </c>
      <c r="B6887" s="320" t="s">
        <v>34204</v>
      </c>
      <c r="C6887" s="321" t="s">
        <v>27142</v>
      </c>
      <c r="D6887" s="322">
        <v>224.99</v>
      </c>
    </row>
    <row r="6888" spans="1:4" ht="15" customHeight="1">
      <c r="A6888" s="319">
        <v>4524</v>
      </c>
      <c r="B6888" s="320" t="s">
        <v>34205</v>
      </c>
      <c r="C6888" s="321" t="s">
        <v>34206</v>
      </c>
      <c r="D6888" s="322">
        <v>109.61</v>
      </c>
    </row>
    <row r="6889" spans="1:4" ht="15" customHeight="1">
      <c r="A6889" s="319">
        <v>10958</v>
      </c>
      <c r="B6889" s="320" t="s">
        <v>27395</v>
      </c>
      <c r="C6889" s="321" t="s">
        <v>27145</v>
      </c>
      <c r="D6889" s="322">
        <v>0.92</v>
      </c>
    </row>
    <row r="6890" spans="1:4" ht="15" customHeight="1">
      <c r="A6890" s="319">
        <v>11551</v>
      </c>
      <c r="B6890" s="320" t="s">
        <v>34207</v>
      </c>
      <c r="C6890" s="321" t="s">
        <v>27142</v>
      </c>
      <c r="D6890" s="322">
        <v>513.80999999999995</v>
      </c>
    </row>
    <row r="6891" spans="1:4" ht="15" customHeight="1">
      <c r="A6891" s="319">
        <v>9559</v>
      </c>
      <c r="B6891" s="320" t="s">
        <v>34208</v>
      </c>
      <c r="C6891" s="321" t="s">
        <v>27154</v>
      </c>
      <c r="D6891" s="322">
        <v>0.16</v>
      </c>
    </row>
    <row r="6892" spans="1:4" ht="15" customHeight="1">
      <c r="A6892" s="319">
        <v>4396</v>
      </c>
      <c r="B6892" s="320" t="s">
        <v>34209</v>
      </c>
      <c r="C6892" s="321" t="s">
        <v>27396</v>
      </c>
      <c r="D6892" s="322">
        <v>3616.93</v>
      </c>
    </row>
    <row r="6893" spans="1:4" ht="17.100000000000001" customHeight="1">
      <c r="A6893" s="319">
        <v>12982</v>
      </c>
      <c r="B6893" s="320" t="s">
        <v>34210</v>
      </c>
      <c r="C6893" s="321" t="s">
        <v>27383</v>
      </c>
      <c r="D6893" s="322">
        <v>2.08</v>
      </c>
    </row>
    <row r="6894" spans="1:4" ht="15" customHeight="1">
      <c r="A6894" s="319">
        <v>9186</v>
      </c>
      <c r="B6894" s="320" t="s">
        <v>34211</v>
      </c>
      <c r="C6894" s="321" t="s">
        <v>27142</v>
      </c>
      <c r="D6894" s="322">
        <v>263.47000000000003</v>
      </c>
    </row>
    <row r="6895" spans="1:4" ht="15" customHeight="1">
      <c r="A6895" s="319">
        <v>4401</v>
      </c>
      <c r="B6895" s="320" t="s">
        <v>34212</v>
      </c>
      <c r="C6895" s="321" t="s">
        <v>34036</v>
      </c>
      <c r="D6895" s="322">
        <v>3738.12</v>
      </c>
    </row>
    <row r="6896" spans="1:4" ht="17.100000000000001" customHeight="1">
      <c r="A6896" s="319">
        <v>10956</v>
      </c>
      <c r="B6896" s="320" t="s">
        <v>27205</v>
      </c>
      <c r="C6896" s="321" t="s">
        <v>27147</v>
      </c>
      <c r="D6896" s="322">
        <v>2.4</v>
      </c>
    </row>
    <row r="6897" spans="1:5" ht="15" customHeight="1">
      <c r="A6897" s="319">
        <v>9560</v>
      </c>
      <c r="B6897" s="320" t="s">
        <v>34213</v>
      </c>
      <c r="C6897" s="321" t="s">
        <v>27154</v>
      </c>
      <c r="D6897" s="322">
        <v>11.26</v>
      </c>
    </row>
    <row r="6898" spans="1:5" ht="15" customHeight="1">
      <c r="A6898" s="319">
        <v>4398</v>
      </c>
      <c r="B6898" s="320" t="s">
        <v>34214</v>
      </c>
      <c r="C6898" s="321" t="s">
        <v>27397</v>
      </c>
      <c r="D6898" s="322">
        <v>3616.93</v>
      </c>
    </row>
    <row r="6899" spans="1:5" ht="15" customHeight="1">
      <c r="A6899" s="319">
        <v>10946</v>
      </c>
      <c r="B6899" s="320" t="s">
        <v>34215</v>
      </c>
      <c r="C6899" s="321" t="s">
        <v>27154</v>
      </c>
      <c r="D6899" s="322">
        <v>1.3</v>
      </c>
    </row>
    <row r="6900" spans="1:5" ht="15" customHeight="1">
      <c r="A6900" s="319">
        <v>10957</v>
      </c>
      <c r="B6900" s="320" t="s">
        <v>34216</v>
      </c>
      <c r="C6900" s="321" t="s">
        <v>27145</v>
      </c>
      <c r="D6900" s="322">
        <v>1.51</v>
      </c>
    </row>
    <row r="6901" spans="1:5" ht="15" customHeight="1">
      <c r="A6901" s="319">
        <v>2208</v>
      </c>
      <c r="B6901" s="320" t="s">
        <v>34217</v>
      </c>
      <c r="C6901" s="321" t="s">
        <v>27146</v>
      </c>
      <c r="D6901" s="322">
        <v>42.85</v>
      </c>
      <c r="E6901" s="323" t="s">
        <v>28267</v>
      </c>
    </row>
    <row r="6902" spans="1:5" ht="17.100000000000001" customHeight="1">
      <c r="A6902" s="319">
        <v>10953</v>
      </c>
      <c r="B6902" s="320" t="s">
        <v>34218</v>
      </c>
      <c r="C6902" s="321" t="s">
        <v>27147</v>
      </c>
      <c r="D6902" s="322">
        <v>19.14</v>
      </c>
    </row>
    <row r="6903" spans="1:5" ht="17.100000000000001" customHeight="1">
      <c r="A6903" s="319">
        <v>4397</v>
      </c>
      <c r="B6903" s="320" t="s">
        <v>34219</v>
      </c>
      <c r="C6903" s="321" t="s">
        <v>27149</v>
      </c>
      <c r="D6903" s="322">
        <v>16744.71</v>
      </c>
    </row>
    <row r="6904" spans="1:5" ht="15" customHeight="1">
      <c r="A6904" s="319">
        <v>1610</v>
      </c>
      <c r="B6904" s="320" t="s">
        <v>34220</v>
      </c>
      <c r="C6904" s="321" t="s">
        <v>27153</v>
      </c>
      <c r="D6904" s="322">
        <v>19.09</v>
      </c>
    </row>
    <row r="6905" spans="1:5" ht="15" customHeight="1">
      <c r="A6905" s="319">
        <v>1701</v>
      </c>
      <c r="B6905" s="320" t="s">
        <v>34221</v>
      </c>
      <c r="C6905" s="321" t="s">
        <v>27142</v>
      </c>
      <c r="D6905" s="322">
        <v>0.97</v>
      </c>
      <c r="E6905" s="323" t="s">
        <v>28267</v>
      </c>
    </row>
    <row r="6906" spans="1:5" ht="15" customHeight="1">
      <c r="A6906" s="319">
        <v>11394</v>
      </c>
      <c r="B6906" s="320" t="s">
        <v>34221</v>
      </c>
      <c r="C6906" s="321" t="s">
        <v>34222</v>
      </c>
      <c r="D6906" s="322">
        <v>947.97</v>
      </c>
      <c r="E6906" s="323" t="s">
        <v>28267</v>
      </c>
    </row>
    <row r="6907" spans="1:5" ht="15" customHeight="1">
      <c r="A6907" s="319">
        <v>9387</v>
      </c>
      <c r="B6907" s="320" t="s">
        <v>34223</v>
      </c>
      <c r="C6907" s="321" t="s">
        <v>27142</v>
      </c>
      <c r="D6907" s="322">
        <v>0.72</v>
      </c>
      <c r="E6907" s="323" t="s">
        <v>28267</v>
      </c>
    </row>
    <row r="6908" spans="1:5" ht="15" customHeight="1">
      <c r="A6908" s="319">
        <v>1712</v>
      </c>
      <c r="B6908" s="320" t="s">
        <v>34224</v>
      </c>
      <c r="C6908" s="321" t="s">
        <v>27145</v>
      </c>
      <c r="D6908" s="322">
        <v>24.85</v>
      </c>
      <c r="E6908" s="323" t="s">
        <v>28267</v>
      </c>
    </row>
    <row r="6909" spans="1:5" ht="15" customHeight="1">
      <c r="A6909" s="319">
        <v>9258</v>
      </c>
      <c r="B6909" s="320" t="s">
        <v>34225</v>
      </c>
      <c r="C6909" s="321" t="s">
        <v>27145</v>
      </c>
      <c r="D6909" s="322">
        <v>27.54</v>
      </c>
      <c r="E6909" s="323" t="s">
        <v>28267</v>
      </c>
    </row>
    <row r="6910" spans="1:5" ht="15" customHeight="1">
      <c r="A6910" s="319">
        <v>4715</v>
      </c>
      <c r="B6910" s="320" t="s">
        <v>34226</v>
      </c>
      <c r="C6910" s="321" t="s">
        <v>27145</v>
      </c>
      <c r="D6910" s="322">
        <v>26.55</v>
      </c>
    </row>
    <row r="6911" spans="1:5" ht="15" customHeight="1">
      <c r="A6911" s="319">
        <v>7282</v>
      </c>
      <c r="B6911" s="320" t="s">
        <v>34227</v>
      </c>
      <c r="C6911" s="321" t="s">
        <v>27145</v>
      </c>
      <c r="D6911" s="322">
        <v>58.65</v>
      </c>
    </row>
    <row r="6912" spans="1:5" ht="15" customHeight="1">
      <c r="A6912" s="319">
        <v>1717</v>
      </c>
      <c r="B6912" s="320" t="s">
        <v>34228</v>
      </c>
      <c r="C6912" s="321" t="s">
        <v>27145</v>
      </c>
      <c r="D6912" s="322">
        <v>129.85</v>
      </c>
    </row>
    <row r="6913" spans="1:5" ht="15" customHeight="1">
      <c r="A6913" s="319">
        <v>3343</v>
      </c>
      <c r="B6913" s="320" t="s">
        <v>34229</v>
      </c>
      <c r="C6913" s="321" t="s">
        <v>27145</v>
      </c>
      <c r="D6913" s="322">
        <v>15.09</v>
      </c>
    </row>
    <row r="6914" spans="1:5" ht="15" customHeight="1">
      <c r="A6914" s="319">
        <v>1719</v>
      </c>
      <c r="B6914" s="320" t="s">
        <v>34230</v>
      </c>
      <c r="C6914" s="321" t="s">
        <v>27145</v>
      </c>
      <c r="D6914" s="322">
        <v>51.48</v>
      </c>
      <c r="E6914" s="323" t="s">
        <v>28267</v>
      </c>
    </row>
    <row r="6915" spans="1:5" ht="15" customHeight="1">
      <c r="A6915" s="319">
        <v>1720</v>
      </c>
      <c r="B6915" s="320" t="s">
        <v>34231</v>
      </c>
      <c r="C6915" s="321" t="s">
        <v>27145</v>
      </c>
      <c r="D6915" s="322">
        <v>99.86</v>
      </c>
      <c r="E6915" s="323" t="s">
        <v>28267</v>
      </c>
    </row>
    <row r="6916" spans="1:5" ht="15" customHeight="1">
      <c r="A6916" s="319">
        <v>1721</v>
      </c>
      <c r="B6916" s="320" t="s">
        <v>34232</v>
      </c>
      <c r="C6916" s="321" t="s">
        <v>27145</v>
      </c>
      <c r="D6916" s="322">
        <v>99.86</v>
      </c>
      <c r="E6916" s="323" t="s">
        <v>28267</v>
      </c>
    </row>
    <row r="6917" spans="1:5" ht="15" customHeight="1">
      <c r="A6917" s="319">
        <v>1722</v>
      </c>
      <c r="B6917" s="320" t="s">
        <v>34233</v>
      </c>
      <c r="C6917" s="321" t="s">
        <v>27145</v>
      </c>
      <c r="D6917" s="322">
        <v>26.55</v>
      </c>
    </row>
    <row r="6918" spans="1:5" ht="15" customHeight="1">
      <c r="A6918" s="319">
        <v>1724</v>
      </c>
      <c r="B6918" s="320" t="s">
        <v>34234</v>
      </c>
      <c r="C6918" s="321" t="s">
        <v>27145</v>
      </c>
      <c r="D6918" s="322">
        <v>83.81</v>
      </c>
    </row>
    <row r="6919" spans="1:5" ht="15" customHeight="1">
      <c r="A6919" s="319">
        <v>10766</v>
      </c>
      <c r="B6919" s="320" t="s">
        <v>34235</v>
      </c>
      <c r="C6919" s="321" t="s">
        <v>27145</v>
      </c>
      <c r="D6919" s="322">
        <v>26</v>
      </c>
      <c r="E6919" s="323" t="s">
        <v>28267</v>
      </c>
    </row>
    <row r="6920" spans="1:5" ht="15" customHeight="1">
      <c r="A6920" s="319">
        <v>2874</v>
      </c>
      <c r="B6920" s="320" t="s">
        <v>34236</v>
      </c>
      <c r="C6920" s="321" t="s">
        <v>27154</v>
      </c>
      <c r="D6920" s="322">
        <v>37.07</v>
      </c>
      <c r="E6920" s="323" t="s">
        <v>28267</v>
      </c>
    </row>
    <row r="6921" spans="1:5" ht="15" customHeight="1">
      <c r="A6921" s="319">
        <v>2728</v>
      </c>
      <c r="B6921" s="320" t="s">
        <v>34237</v>
      </c>
      <c r="C6921" s="321" t="s">
        <v>27154</v>
      </c>
      <c r="D6921" s="322">
        <v>15.3</v>
      </c>
      <c r="E6921" s="323" t="s">
        <v>28267</v>
      </c>
    </row>
    <row r="6922" spans="1:5" ht="15" customHeight="1">
      <c r="A6922" s="319">
        <v>2615</v>
      </c>
      <c r="B6922" s="320" t="s">
        <v>34238</v>
      </c>
      <c r="C6922" s="321" t="s">
        <v>27154</v>
      </c>
      <c r="D6922" s="322">
        <v>15.3</v>
      </c>
      <c r="E6922" s="323" t="s">
        <v>28267</v>
      </c>
    </row>
    <row r="6923" spans="1:5" ht="15" customHeight="1">
      <c r="A6923" s="319">
        <v>2564</v>
      </c>
      <c r="B6923" s="320" t="s">
        <v>34239</v>
      </c>
      <c r="C6923" s="321" t="s">
        <v>27154</v>
      </c>
      <c r="D6923" s="322">
        <v>15.38</v>
      </c>
      <c r="E6923" s="323" t="s">
        <v>28267</v>
      </c>
    </row>
    <row r="6924" spans="1:5" ht="15" customHeight="1">
      <c r="A6924" s="319">
        <v>2563</v>
      </c>
      <c r="B6924" s="320" t="s">
        <v>34240</v>
      </c>
      <c r="C6924" s="321" t="s">
        <v>27154</v>
      </c>
      <c r="D6924" s="322">
        <v>15.45</v>
      </c>
      <c r="E6924" s="323" t="s">
        <v>28267</v>
      </c>
    </row>
    <row r="6925" spans="1:5" ht="15" customHeight="1">
      <c r="A6925" s="319">
        <v>11535</v>
      </c>
      <c r="B6925" s="320" t="s">
        <v>34241</v>
      </c>
      <c r="C6925" s="321" t="s">
        <v>27154</v>
      </c>
      <c r="D6925" s="322">
        <v>5.65</v>
      </c>
    </row>
    <row r="6926" spans="1:5" ht="15" customHeight="1">
      <c r="A6926" s="319">
        <v>11899</v>
      </c>
      <c r="B6926" s="320" t="s">
        <v>34242</v>
      </c>
      <c r="C6926" s="321" t="s">
        <v>27142</v>
      </c>
      <c r="D6926" s="322">
        <v>0.24</v>
      </c>
    </row>
    <row r="6927" spans="1:5" ht="25.5" customHeight="1">
      <c r="A6927" s="319">
        <v>12831</v>
      </c>
      <c r="B6927" s="320" t="s">
        <v>34243</v>
      </c>
      <c r="C6927" s="321" t="s">
        <v>27142</v>
      </c>
      <c r="D6927" s="322">
        <v>199.14</v>
      </c>
    </row>
    <row r="6928" spans="1:5" ht="17.100000000000001" customHeight="1">
      <c r="A6928" s="319">
        <v>12830</v>
      </c>
      <c r="B6928" s="320" t="s">
        <v>34244</v>
      </c>
      <c r="C6928" s="321" t="s">
        <v>27142</v>
      </c>
      <c r="D6928" s="322">
        <v>1365.29</v>
      </c>
    </row>
    <row r="6929" spans="1:5" ht="15" customHeight="1">
      <c r="A6929" s="319">
        <v>9838</v>
      </c>
      <c r="B6929" s="320" t="s">
        <v>27374</v>
      </c>
      <c r="C6929" s="321" t="s">
        <v>27142</v>
      </c>
      <c r="D6929" s="322">
        <v>576.05999999999995</v>
      </c>
    </row>
    <row r="6930" spans="1:5" ht="15" customHeight="1">
      <c r="A6930" s="319">
        <v>11216</v>
      </c>
      <c r="B6930" s="320" t="s">
        <v>34245</v>
      </c>
      <c r="C6930" s="321" t="s">
        <v>27142</v>
      </c>
      <c r="D6930" s="322">
        <v>9.7100000000000009</v>
      </c>
      <c r="E6930" s="323" t="s">
        <v>28267</v>
      </c>
    </row>
    <row r="6931" spans="1:5" ht="15" customHeight="1">
      <c r="A6931" s="319">
        <v>241</v>
      </c>
      <c r="B6931" s="320" t="s">
        <v>34246</v>
      </c>
      <c r="C6931" s="321" t="s">
        <v>27142</v>
      </c>
      <c r="D6931" s="322">
        <v>3.78</v>
      </c>
      <c r="E6931" s="323" t="s">
        <v>28267</v>
      </c>
    </row>
    <row r="6932" spans="1:5" ht="17.100000000000001" customHeight="1">
      <c r="A6932" s="319">
        <v>9917</v>
      </c>
      <c r="B6932" s="320" t="s">
        <v>27376</v>
      </c>
      <c r="C6932" s="321" t="s">
        <v>27142</v>
      </c>
      <c r="D6932" s="322">
        <v>614.44000000000005</v>
      </c>
    </row>
    <row r="6933" spans="1:5" ht="15" customHeight="1">
      <c r="A6933" s="319">
        <v>7889</v>
      </c>
      <c r="B6933" s="320" t="s">
        <v>34247</v>
      </c>
      <c r="C6933" s="321" t="s">
        <v>27142</v>
      </c>
      <c r="D6933" s="322">
        <v>74.87</v>
      </c>
      <c r="E6933" s="323" t="s">
        <v>28267</v>
      </c>
    </row>
    <row r="6934" spans="1:5" ht="15" customHeight="1">
      <c r="A6934" s="319">
        <v>11727</v>
      </c>
      <c r="B6934" s="320" t="s">
        <v>34248</v>
      </c>
      <c r="C6934" s="321" t="s">
        <v>34249</v>
      </c>
      <c r="D6934" s="322">
        <v>844.75</v>
      </c>
    </row>
    <row r="6935" spans="1:5" ht="15" customHeight="1">
      <c r="A6935" s="319">
        <v>10352</v>
      </c>
      <c r="B6935" s="320" t="s">
        <v>34250</v>
      </c>
      <c r="C6935" s="321" t="s">
        <v>27142</v>
      </c>
      <c r="D6935" s="322">
        <v>0.28000000000000003</v>
      </c>
    </row>
    <row r="6936" spans="1:5" ht="15" customHeight="1">
      <c r="A6936" s="319">
        <v>9907</v>
      </c>
      <c r="B6936" s="320" t="s">
        <v>27330</v>
      </c>
      <c r="C6936" s="321" t="s">
        <v>27145</v>
      </c>
      <c r="D6936" s="322">
        <v>304.82</v>
      </c>
    </row>
    <row r="6937" spans="1:5" ht="17.100000000000001" customHeight="1">
      <c r="A6937" s="319">
        <v>13565</v>
      </c>
      <c r="B6937" s="320" t="s">
        <v>34251</v>
      </c>
      <c r="C6937" s="321" t="s">
        <v>27142</v>
      </c>
      <c r="D6937" s="322">
        <v>157.38999999999999</v>
      </c>
      <c r="E6937" s="323" t="s">
        <v>28267</v>
      </c>
    </row>
    <row r="6938" spans="1:5" ht="15" customHeight="1">
      <c r="A6938" s="319">
        <v>1327</v>
      </c>
      <c r="B6938" s="320" t="s">
        <v>34252</v>
      </c>
      <c r="C6938" s="321" t="s">
        <v>27145</v>
      </c>
      <c r="D6938" s="322">
        <v>1.6</v>
      </c>
      <c r="E6938" s="323" t="s">
        <v>28267</v>
      </c>
    </row>
    <row r="6939" spans="1:5" ht="15" customHeight="1">
      <c r="A6939" s="319">
        <v>2858</v>
      </c>
      <c r="B6939" s="320" t="s">
        <v>34253</v>
      </c>
      <c r="C6939" s="321" t="s">
        <v>27145</v>
      </c>
      <c r="D6939" s="322">
        <v>1.6</v>
      </c>
      <c r="E6939" s="323" t="s">
        <v>28267</v>
      </c>
    </row>
    <row r="6940" spans="1:5" ht="15" customHeight="1">
      <c r="A6940" s="319">
        <v>4727</v>
      </c>
      <c r="B6940" s="320" t="s">
        <v>34254</v>
      </c>
      <c r="C6940" s="321" t="s">
        <v>27326</v>
      </c>
      <c r="D6940" s="322">
        <v>6</v>
      </c>
      <c r="E6940" s="323" t="s">
        <v>28267</v>
      </c>
    </row>
    <row r="6941" spans="1:5" ht="15" customHeight="1">
      <c r="A6941" s="319">
        <v>6881</v>
      </c>
      <c r="B6941" s="320" t="s">
        <v>34255</v>
      </c>
      <c r="C6941" s="321" t="s">
        <v>27153</v>
      </c>
      <c r="D6941" s="322">
        <v>2.11</v>
      </c>
      <c r="E6941" s="323" t="s">
        <v>28267</v>
      </c>
    </row>
    <row r="6942" spans="1:5" ht="15" customHeight="1">
      <c r="A6942" s="319">
        <v>4687</v>
      </c>
      <c r="B6942" s="320" t="s">
        <v>34256</v>
      </c>
      <c r="C6942" s="321" t="s">
        <v>27153</v>
      </c>
      <c r="D6942" s="322">
        <v>1.36</v>
      </c>
      <c r="E6942" s="323" t="s">
        <v>28267</v>
      </c>
    </row>
    <row r="6943" spans="1:5" ht="17.100000000000001" customHeight="1">
      <c r="A6943" s="319">
        <v>7899</v>
      </c>
      <c r="B6943" s="320" t="s">
        <v>34257</v>
      </c>
      <c r="C6943" s="321" t="s">
        <v>27153</v>
      </c>
      <c r="D6943" s="322">
        <v>0.99</v>
      </c>
      <c r="E6943" s="323" t="s">
        <v>28267</v>
      </c>
    </row>
    <row r="6944" spans="1:5" ht="15" customHeight="1">
      <c r="A6944" s="319">
        <v>7373</v>
      </c>
      <c r="B6944" s="320" t="s">
        <v>27345</v>
      </c>
      <c r="C6944" s="321" t="s">
        <v>27142</v>
      </c>
      <c r="D6944" s="322">
        <v>147.41999999999999</v>
      </c>
    </row>
    <row r="6945" spans="1:5" ht="15" customHeight="1">
      <c r="A6945" s="319">
        <v>7372</v>
      </c>
      <c r="B6945" s="320" t="s">
        <v>27346</v>
      </c>
      <c r="C6945" s="321" t="s">
        <v>27142</v>
      </c>
      <c r="D6945" s="322">
        <v>161.26</v>
      </c>
    </row>
    <row r="6946" spans="1:5" ht="15" customHeight="1">
      <c r="A6946" s="319">
        <v>10722</v>
      </c>
      <c r="B6946" s="320" t="s">
        <v>34258</v>
      </c>
      <c r="C6946" s="321" t="s">
        <v>27145</v>
      </c>
      <c r="D6946" s="322">
        <v>14.36</v>
      </c>
    </row>
    <row r="6947" spans="1:5" ht="15" customHeight="1">
      <c r="A6947" s="319">
        <v>436</v>
      </c>
      <c r="B6947" s="320" t="s">
        <v>34259</v>
      </c>
      <c r="C6947" s="321" t="s">
        <v>27142</v>
      </c>
      <c r="D6947" s="322">
        <v>138.6</v>
      </c>
      <c r="E6947" s="323" t="s">
        <v>28267</v>
      </c>
    </row>
    <row r="6948" spans="1:5" ht="15" customHeight="1">
      <c r="A6948" s="319">
        <v>435</v>
      </c>
      <c r="B6948" s="320" t="s">
        <v>34260</v>
      </c>
      <c r="C6948" s="321" t="s">
        <v>27142</v>
      </c>
      <c r="D6948" s="322">
        <v>54.9</v>
      </c>
      <c r="E6948" s="323" t="s">
        <v>28267</v>
      </c>
    </row>
    <row r="6949" spans="1:5" ht="15" customHeight="1">
      <c r="A6949" s="319">
        <v>9496</v>
      </c>
      <c r="B6949" s="320" t="s">
        <v>34261</v>
      </c>
      <c r="C6949" s="321" t="s">
        <v>27145</v>
      </c>
      <c r="D6949" s="322">
        <v>202.33</v>
      </c>
    </row>
    <row r="6950" spans="1:5" ht="15" customHeight="1">
      <c r="A6950" s="319">
        <v>12686</v>
      </c>
      <c r="B6950" s="320" t="s">
        <v>34262</v>
      </c>
      <c r="C6950" s="321" t="s">
        <v>27145</v>
      </c>
      <c r="D6950" s="322">
        <v>360.32</v>
      </c>
    </row>
    <row r="6951" spans="1:5" ht="15" customHeight="1">
      <c r="A6951" s="319">
        <v>2711</v>
      </c>
      <c r="B6951" s="320" t="s">
        <v>34263</v>
      </c>
      <c r="C6951" s="321" t="s">
        <v>27145</v>
      </c>
      <c r="D6951" s="322">
        <v>1544.63</v>
      </c>
    </row>
    <row r="6952" spans="1:5" ht="15" customHeight="1">
      <c r="A6952" s="319">
        <v>2712</v>
      </c>
      <c r="B6952" s="320" t="s">
        <v>34264</v>
      </c>
      <c r="C6952" s="321" t="s">
        <v>27145</v>
      </c>
      <c r="D6952" s="322">
        <v>1576.97</v>
      </c>
    </row>
    <row r="6953" spans="1:5" ht="15" customHeight="1">
      <c r="A6953" s="319">
        <v>2714</v>
      </c>
      <c r="B6953" s="320" t="s">
        <v>34265</v>
      </c>
      <c r="C6953" s="321" t="s">
        <v>27145</v>
      </c>
      <c r="D6953" s="322">
        <v>4089.97</v>
      </c>
    </row>
    <row r="6954" spans="1:5" ht="15" customHeight="1">
      <c r="A6954" s="319">
        <v>12904</v>
      </c>
      <c r="B6954" s="320" t="s">
        <v>34266</v>
      </c>
      <c r="C6954" s="321" t="s">
        <v>27145</v>
      </c>
      <c r="D6954" s="322">
        <v>3103.11</v>
      </c>
    </row>
    <row r="6955" spans="1:5" ht="15" customHeight="1">
      <c r="A6955" s="319">
        <v>13716</v>
      </c>
      <c r="B6955" s="320" t="s">
        <v>38861</v>
      </c>
      <c r="C6955" s="321" t="s">
        <v>27145</v>
      </c>
      <c r="D6955" s="322">
        <v>297.66000000000003</v>
      </c>
    </row>
    <row r="6956" spans="1:5" ht="15" customHeight="1">
      <c r="A6956" s="319">
        <v>13513</v>
      </c>
      <c r="B6956" s="320" t="s">
        <v>34267</v>
      </c>
      <c r="C6956" s="321" t="s">
        <v>27145</v>
      </c>
      <c r="D6956" s="322">
        <v>385.6</v>
      </c>
    </row>
    <row r="6957" spans="1:5" ht="17.100000000000001" customHeight="1">
      <c r="A6957" s="319">
        <v>9497</v>
      </c>
      <c r="B6957" s="320" t="s">
        <v>27279</v>
      </c>
      <c r="C6957" s="321" t="s">
        <v>27145</v>
      </c>
      <c r="D6957" s="322">
        <v>337.2</v>
      </c>
    </row>
    <row r="6958" spans="1:5" ht="15" customHeight="1">
      <c r="A6958" s="319">
        <v>852</v>
      </c>
      <c r="B6958" s="320" t="s">
        <v>34268</v>
      </c>
      <c r="C6958" s="321" t="s">
        <v>27145</v>
      </c>
      <c r="D6958" s="322">
        <v>550.59</v>
      </c>
      <c r="E6958" s="323" t="s">
        <v>28267</v>
      </c>
    </row>
    <row r="6959" spans="1:5" ht="15" customHeight="1">
      <c r="A6959" s="319">
        <v>13514</v>
      </c>
      <c r="B6959" s="320" t="s">
        <v>34269</v>
      </c>
      <c r="C6959" s="321" t="s">
        <v>27153</v>
      </c>
      <c r="D6959" s="322">
        <v>39.409999999999997</v>
      </c>
    </row>
    <row r="6960" spans="1:5" ht="15" customHeight="1">
      <c r="A6960" s="319">
        <v>13518</v>
      </c>
      <c r="B6960" s="320" t="s">
        <v>34270</v>
      </c>
      <c r="C6960" s="321" t="s">
        <v>27153</v>
      </c>
      <c r="D6960" s="322">
        <v>16.579999999999998</v>
      </c>
    </row>
    <row r="6961" spans="1:5" ht="17.100000000000001" customHeight="1">
      <c r="A6961" s="319">
        <v>2235</v>
      </c>
      <c r="B6961" s="320" t="s">
        <v>34271</v>
      </c>
      <c r="C6961" s="321" t="s">
        <v>27145</v>
      </c>
      <c r="D6961" s="322">
        <v>125.06</v>
      </c>
    </row>
    <row r="6962" spans="1:5" ht="17.100000000000001" customHeight="1">
      <c r="A6962" s="319">
        <v>141</v>
      </c>
      <c r="B6962" s="320" t="s">
        <v>34272</v>
      </c>
      <c r="C6962" s="321" t="s">
        <v>27142</v>
      </c>
      <c r="D6962" s="322">
        <v>74.39</v>
      </c>
      <c r="E6962" s="323" t="s">
        <v>28267</v>
      </c>
    </row>
    <row r="6963" spans="1:5" ht="17.100000000000001" customHeight="1">
      <c r="A6963" s="319">
        <v>142</v>
      </c>
      <c r="B6963" s="320" t="s">
        <v>34273</v>
      </c>
      <c r="C6963" s="321" t="s">
        <v>27142</v>
      </c>
      <c r="D6963" s="322">
        <v>143.91</v>
      </c>
    </row>
    <row r="6964" spans="1:5" ht="17.100000000000001" customHeight="1">
      <c r="A6964" s="319">
        <v>143</v>
      </c>
      <c r="B6964" s="320" t="s">
        <v>34274</v>
      </c>
      <c r="C6964" s="321" t="s">
        <v>27142</v>
      </c>
      <c r="D6964" s="322">
        <v>137.21</v>
      </c>
      <c r="E6964" s="323" t="s">
        <v>28267</v>
      </c>
    </row>
    <row r="6965" spans="1:5" ht="17.100000000000001" customHeight="1">
      <c r="A6965" s="319">
        <v>8487</v>
      </c>
      <c r="B6965" s="320" t="s">
        <v>34274</v>
      </c>
      <c r="C6965" s="321" t="s">
        <v>27142</v>
      </c>
      <c r="D6965" s="322">
        <v>137.21</v>
      </c>
      <c r="E6965" s="323" t="s">
        <v>28267</v>
      </c>
    </row>
    <row r="6966" spans="1:5" ht="17.100000000000001" customHeight="1">
      <c r="A6966" s="319">
        <v>144</v>
      </c>
      <c r="B6966" s="320" t="s">
        <v>34275</v>
      </c>
      <c r="C6966" s="321" t="s">
        <v>27142</v>
      </c>
      <c r="D6966" s="322">
        <v>173.76</v>
      </c>
      <c r="E6966" s="323" t="s">
        <v>28267</v>
      </c>
    </row>
    <row r="6967" spans="1:5" ht="15" customHeight="1">
      <c r="A6967" s="319">
        <v>169</v>
      </c>
      <c r="B6967" s="320" t="s">
        <v>34276</v>
      </c>
      <c r="C6967" s="321" t="s">
        <v>27142</v>
      </c>
      <c r="D6967" s="322">
        <v>38.130000000000003</v>
      </c>
      <c r="E6967" s="323" t="s">
        <v>28267</v>
      </c>
    </row>
    <row r="6968" spans="1:5" ht="15" customHeight="1">
      <c r="A6968" s="319">
        <v>170</v>
      </c>
      <c r="B6968" s="320" t="s">
        <v>34277</v>
      </c>
      <c r="C6968" s="321" t="s">
        <v>27142</v>
      </c>
      <c r="D6968" s="322">
        <v>46.42</v>
      </c>
      <c r="E6968" s="323" t="s">
        <v>28267</v>
      </c>
    </row>
    <row r="6969" spans="1:5" ht="15" customHeight="1">
      <c r="A6969" s="319">
        <v>171</v>
      </c>
      <c r="B6969" s="320" t="s">
        <v>34278</v>
      </c>
      <c r="C6969" s="321" t="s">
        <v>27142</v>
      </c>
      <c r="D6969" s="322">
        <v>72.53</v>
      </c>
      <c r="E6969" s="323" t="s">
        <v>28267</v>
      </c>
    </row>
    <row r="6970" spans="1:5" ht="15" customHeight="1">
      <c r="A6970" s="319">
        <v>172</v>
      </c>
      <c r="B6970" s="320" t="s">
        <v>34279</v>
      </c>
      <c r="C6970" s="321" t="s">
        <v>27142</v>
      </c>
      <c r="D6970" s="322">
        <v>20.03</v>
      </c>
    </row>
    <row r="6971" spans="1:5" ht="15" customHeight="1">
      <c r="A6971" s="319">
        <v>173</v>
      </c>
      <c r="B6971" s="320" t="s">
        <v>34280</v>
      </c>
      <c r="C6971" s="321" t="s">
        <v>27142</v>
      </c>
      <c r="D6971" s="322">
        <v>95.17</v>
      </c>
      <c r="E6971" s="323" t="s">
        <v>28267</v>
      </c>
    </row>
    <row r="6972" spans="1:5" ht="15" customHeight="1">
      <c r="A6972" s="319">
        <v>174</v>
      </c>
      <c r="B6972" s="320" t="s">
        <v>34281</v>
      </c>
      <c r="C6972" s="321" t="s">
        <v>27142</v>
      </c>
      <c r="D6972" s="322">
        <v>190.34</v>
      </c>
      <c r="E6972" s="323" t="s">
        <v>28267</v>
      </c>
    </row>
    <row r="6973" spans="1:5" ht="15" customHeight="1">
      <c r="A6973" s="319">
        <v>175</v>
      </c>
      <c r="B6973" s="320" t="s">
        <v>34282</v>
      </c>
      <c r="C6973" s="321" t="s">
        <v>27142</v>
      </c>
      <c r="D6973" s="322">
        <v>26.53</v>
      </c>
    </row>
    <row r="6974" spans="1:5" ht="15" customHeight="1">
      <c r="A6974" s="319">
        <v>176</v>
      </c>
      <c r="B6974" s="320" t="s">
        <v>34283</v>
      </c>
      <c r="C6974" s="321" t="s">
        <v>27142</v>
      </c>
      <c r="D6974" s="322">
        <v>128</v>
      </c>
      <c r="E6974" s="323" t="s">
        <v>28267</v>
      </c>
    </row>
    <row r="6975" spans="1:5" ht="15" customHeight="1">
      <c r="A6975" s="319">
        <v>177</v>
      </c>
      <c r="B6975" s="320" t="s">
        <v>34284</v>
      </c>
      <c r="C6975" s="321" t="s">
        <v>27142</v>
      </c>
      <c r="D6975" s="322">
        <v>256</v>
      </c>
      <c r="E6975" s="323" t="s">
        <v>28267</v>
      </c>
    </row>
    <row r="6976" spans="1:5" ht="15" customHeight="1">
      <c r="A6976" s="319">
        <v>178</v>
      </c>
      <c r="B6976" s="320" t="s">
        <v>34285</v>
      </c>
      <c r="C6976" s="321" t="s">
        <v>27142</v>
      </c>
      <c r="D6976" s="322">
        <v>37.31</v>
      </c>
    </row>
    <row r="6977" spans="1:5" ht="15" customHeight="1">
      <c r="A6977" s="319">
        <v>179</v>
      </c>
      <c r="B6977" s="320" t="s">
        <v>34286</v>
      </c>
      <c r="C6977" s="321" t="s">
        <v>27142</v>
      </c>
      <c r="D6977" s="322">
        <v>173.76</v>
      </c>
      <c r="E6977" s="323" t="s">
        <v>28267</v>
      </c>
    </row>
    <row r="6978" spans="1:5" ht="15" customHeight="1">
      <c r="A6978" s="319">
        <v>180</v>
      </c>
      <c r="B6978" s="320" t="s">
        <v>34287</v>
      </c>
      <c r="C6978" s="321" t="s">
        <v>27142</v>
      </c>
      <c r="D6978" s="322">
        <v>362.03</v>
      </c>
    </row>
    <row r="6979" spans="1:5" ht="15" customHeight="1">
      <c r="A6979" s="319">
        <v>12783</v>
      </c>
      <c r="B6979" s="320" t="s">
        <v>34288</v>
      </c>
      <c r="C6979" s="321" t="s">
        <v>27142</v>
      </c>
      <c r="D6979" s="322">
        <v>136.41</v>
      </c>
    </row>
    <row r="6980" spans="1:5" ht="17.100000000000001" customHeight="1">
      <c r="A6980" s="319">
        <v>4842</v>
      </c>
      <c r="B6980" s="320" t="s">
        <v>34289</v>
      </c>
      <c r="C6980" s="321" t="s">
        <v>27142</v>
      </c>
      <c r="D6980" s="322">
        <v>29.48</v>
      </c>
    </row>
    <row r="6981" spans="1:5" ht="17.100000000000001" customHeight="1">
      <c r="A6981" s="319">
        <v>4843</v>
      </c>
      <c r="B6981" s="320" t="s">
        <v>34290</v>
      </c>
      <c r="C6981" s="321" t="s">
        <v>27142</v>
      </c>
      <c r="D6981" s="322">
        <v>43.53</v>
      </c>
    </row>
    <row r="6982" spans="1:5" ht="17.100000000000001" customHeight="1">
      <c r="A6982" s="319">
        <v>4844</v>
      </c>
      <c r="B6982" s="320" t="s">
        <v>34291</v>
      </c>
      <c r="C6982" s="321" t="s">
        <v>27142</v>
      </c>
      <c r="D6982" s="322">
        <v>76.040000000000006</v>
      </c>
    </row>
    <row r="6983" spans="1:5" ht="15" customHeight="1">
      <c r="A6983" s="319">
        <v>12785</v>
      </c>
      <c r="B6983" s="320" t="s">
        <v>34292</v>
      </c>
      <c r="C6983" s="321" t="s">
        <v>27142</v>
      </c>
      <c r="D6983" s="322">
        <v>7.26</v>
      </c>
    </row>
    <row r="6984" spans="1:5" ht="15" customHeight="1">
      <c r="A6984" s="319">
        <v>251</v>
      </c>
      <c r="B6984" s="320" t="s">
        <v>34293</v>
      </c>
      <c r="C6984" s="321" t="s">
        <v>27142</v>
      </c>
      <c r="D6984" s="322">
        <v>175</v>
      </c>
    </row>
    <row r="6985" spans="1:5" ht="15" customHeight="1">
      <c r="A6985" s="319">
        <v>252</v>
      </c>
      <c r="B6985" s="320" t="s">
        <v>34294</v>
      </c>
      <c r="C6985" s="321" t="s">
        <v>27142</v>
      </c>
      <c r="D6985" s="322">
        <v>200</v>
      </c>
    </row>
    <row r="6986" spans="1:5" ht="25.5" customHeight="1">
      <c r="A6986" s="319">
        <v>12942</v>
      </c>
      <c r="B6986" s="320" t="s">
        <v>34295</v>
      </c>
      <c r="C6986" s="321" t="s">
        <v>27142</v>
      </c>
      <c r="D6986" s="322">
        <v>540</v>
      </c>
    </row>
    <row r="6987" spans="1:5" ht="34.15" customHeight="1">
      <c r="A6987" s="319">
        <v>12945</v>
      </c>
      <c r="B6987" s="320" t="s">
        <v>34296</v>
      </c>
      <c r="C6987" s="321" t="s">
        <v>27142</v>
      </c>
      <c r="D6987" s="322">
        <v>700</v>
      </c>
    </row>
    <row r="6988" spans="1:5" ht="34.15" customHeight="1">
      <c r="A6988" s="319">
        <v>12947</v>
      </c>
      <c r="B6988" s="320" t="s">
        <v>34297</v>
      </c>
      <c r="C6988" s="321" t="s">
        <v>27142</v>
      </c>
      <c r="D6988" s="322">
        <v>840</v>
      </c>
    </row>
    <row r="6989" spans="1:5" ht="25.5" customHeight="1">
      <c r="A6989" s="319">
        <v>12946</v>
      </c>
      <c r="B6989" s="320" t="s">
        <v>34298</v>
      </c>
      <c r="C6989" s="321" t="s">
        <v>27142</v>
      </c>
      <c r="D6989" s="322">
        <v>840</v>
      </c>
    </row>
    <row r="6990" spans="1:5" ht="17.100000000000001" customHeight="1">
      <c r="A6990" s="319">
        <v>12954</v>
      </c>
      <c r="B6990" s="320" t="s">
        <v>34299</v>
      </c>
      <c r="C6990" s="321" t="s">
        <v>27142</v>
      </c>
      <c r="D6990" s="322">
        <v>775</v>
      </c>
    </row>
    <row r="6991" spans="1:5" ht="17.100000000000001" customHeight="1">
      <c r="A6991" s="319">
        <v>12949</v>
      </c>
      <c r="B6991" s="320" t="s">
        <v>34300</v>
      </c>
      <c r="C6991" s="321" t="s">
        <v>27142</v>
      </c>
      <c r="D6991" s="322">
        <v>270</v>
      </c>
    </row>
    <row r="6992" spans="1:5" ht="17.100000000000001" customHeight="1">
      <c r="A6992" s="319">
        <v>12952</v>
      </c>
      <c r="B6992" s="320" t="s">
        <v>34301</v>
      </c>
      <c r="C6992" s="321" t="s">
        <v>27142</v>
      </c>
      <c r="D6992" s="322">
        <v>415</v>
      </c>
    </row>
    <row r="6993" spans="1:5" ht="17.100000000000001" customHeight="1">
      <c r="A6993" s="319">
        <v>12953</v>
      </c>
      <c r="B6993" s="320" t="s">
        <v>34302</v>
      </c>
      <c r="C6993" s="321" t="s">
        <v>27142</v>
      </c>
      <c r="D6993" s="322">
        <v>760</v>
      </c>
    </row>
    <row r="6994" spans="1:5" ht="17.100000000000001" customHeight="1">
      <c r="A6994" s="319">
        <v>12951</v>
      </c>
      <c r="B6994" s="320" t="s">
        <v>34303</v>
      </c>
      <c r="C6994" s="321" t="s">
        <v>27142</v>
      </c>
      <c r="D6994" s="322">
        <v>470</v>
      </c>
    </row>
    <row r="6995" spans="1:5" ht="15" customHeight="1">
      <c r="A6995" s="319">
        <v>13435</v>
      </c>
      <c r="B6995" s="320" t="s">
        <v>34304</v>
      </c>
      <c r="C6995" s="321" t="s">
        <v>27142</v>
      </c>
      <c r="D6995" s="322">
        <v>3.19</v>
      </c>
      <c r="E6995" s="323" t="s">
        <v>28267</v>
      </c>
    </row>
    <row r="6996" spans="1:5" ht="15" customHeight="1">
      <c r="A6996" s="319">
        <v>2923</v>
      </c>
      <c r="B6996" s="320" t="s">
        <v>34305</v>
      </c>
      <c r="C6996" s="321" t="s">
        <v>27142</v>
      </c>
      <c r="D6996" s="322">
        <v>2.68</v>
      </c>
      <c r="E6996" s="323" t="s">
        <v>28267</v>
      </c>
    </row>
    <row r="6997" spans="1:5" ht="15" customHeight="1">
      <c r="A6997" s="319">
        <v>13433</v>
      </c>
      <c r="B6997" s="320" t="s">
        <v>34306</v>
      </c>
      <c r="C6997" s="321" t="s">
        <v>27142</v>
      </c>
      <c r="D6997" s="322">
        <v>2.85</v>
      </c>
      <c r="E6997" s="323" t="s">
        <v>28267</v>
      </c>
    </row>
    <row r="6998" spans="1:5" ht="15" customHeight="1">
      <c r="A6998" s="319">
        <v>13436</v>
      </c>
      <c r="B6998" s="320" t="s">
        <v>34307</v>
      </c>
      <c r="C6998" s="321" t="s">
        <v>27142</v>
      </c>
      <c r="D6998" s="322">
        <v>4.1500000000000004</v>
      </c>
      <c r="E6998" s="323" t="s">
        <v>28267</v>
      </c>
    </row>
    <row r="6999" spans="1:5" ht="15" customHeight="1">
      <c r="A6999" s="319">
        <v>2924</v>
      </c>
      <c r="B6999" s="320" t="s">
        <v>34308</v>
      </c>
      <c r="C6999" s="321" t="s">
        <v>27142</v>
      </c>
      <c r="D6999" s="322">
        <v>3.25</v>
      </c>
      <c r="E6999" s="323" t="s">
        <v>28267</v>
      </c>
    </row>
    <row r="7000" spans="1:5" ht="15" customHeight="1">
      <c r="A7000" s="319">
        <v>13434</v>
      </c>
      <c r="B7000" s="320" t="s">
        <v>34309</v>
      </c>
      <c r="C7000" s="321" t="s">
        <v>27142</v>
      </c>
      <c r="D7000" s="322">
        <v>3.74</v>
      </c>
      <c r="E7000" s="323" t="s">
        <v>28267</v>
      </c>
    </row>
    <row r="7001" spans="1:5" ht="15" customHeight="1">
      <c r="A7001" s="319">
        <v>281</v>
      </c>
      <c r="B7001" s="320" t="s">
        <v>34310</v>
      </c>
      <c r="C7001" s="321" t="s">
        <v>27142</v>
      </c>
      <c r="D7001" s="322">
        <v>2.27</v>
      </c>
      <c r="E7001" s="323" t="s">
        <v>28267</v>
      </c>
    </row>
    <row r="7002" spans="1:5" ht="15" customHeight="1">
      <c r="A7002" s="319">
        <v>279</v>
      </c>
      <c r="B7002" s="320" t="s">
        <v>34311</v>
      </c>
      <c r="C7002" s="321" t="s">
        <v>27142</v>
      </c>
      <c r="D7002" s="322">
        <v>2.0499999999999998</v>
      </c>
      <c r="E7002" s="323" t="s">
        <v>28267</v>
      </c>
    </row>
    <row r="7003" spans="1:5" ht="15" customHeight="1">
      <c r="A7003" s="319">
        <v>9481</v>
      </c>
      <c r="B7003" s="320" t="s">
        <v>34312</v>
      </c>
      <c r="C7003" s="321" t="s">
        <v>27142</v>
      </c>
      <c r="D7003" s="322">
        <v>12.5</v>
      </c>
      <c r="E7003" s="323" t="s">
        <v>28267</v>
      </c>
    </row>
    <row r="7004" spans="1:5" ht="15" customHeight="1">
      <c r="A7004" s="319">
        <v>498</v>
      </c>
      <c r="B7004" s="320" t="s">
        <v>34313</v>
      </c>
      <c r="C7004" s="321" t="s">
        <v>27153</v>
      </c>
      <c r="D7004" s="322">
        <v>14.06</v>
      </c>
      <c r="E7004" s="323" t="s">
        <v>28267</v>
      </c>
    </row>
    <row r="7005" spans="1:5" ht="15" customHeight="1">
      <c r="A7005" s="319">
        <v>499</v>
      </c>
      <c r="B7005" s="320" t="s">
        <v>34314</v>
      </c>
      <c r="C7005" s="321" t="s">
        <v>27153</v>
      </c>
      <c r="D7005" s="322">
        <v>17.190000000000001</v>
      </c>
      <c r="E7005" s="323" t="s">
        <v>28267</v>
      </c>
    </row>
    <row r="7006" spans="1:5" ht="15" customHeight="1">
      <c r="A7006" s="319">
        <v>2510</v>
      </c>
      <c r="B7006" s="320" t="s">
        <v>34315</v>
      </c>
      <c r="C7006" s="321" t="s">
        <v>27153</v>
      </c>
      <c r="D7006" s="322">
        <v>22.47</v>
      </c>
      <c r="E7006" s="323" t="s">
        <v>28267</v>
      </c>
    </row>
    <row r="7007" spans="1:5" ht="15" customHeight="1">
      <c r="A7007" s="319">
        <v>10431</v>
      </c>
      <c r="B7007" s="320" t="s">
        <v>34316</v>
      </c>
      <c r="C7007" s="321" t="s">
        <v>27153</v>
      </c>
      <c r="D7007" s="322">
        <v>47.17</v>
      </c>
      <c r="E7007" s="323" t="s">
        <v>28267</v>
      </c>
    </row>
    <row r="7008" spans="1:5" ht="15" customHeight="1">
      <c r="A7008" s="319">
        <v>10432</v>
      </c>
      <c r="B7008" s="320" t="s">
        <v>34317</v>
      </c>
      <c r="C7008" s="321" t="s">
        <v>27153</v>
      </c>
      <c r="D7008" s="322">
        <v>88.15</v>
      </c>
      <c r="E7008" s="323" t="s">
        <v>28267</v>
      </c>
    </row>
    <row r="7009" spans="1:5" ht="15" customHeight="1">
      <c r="A7009" s="319">
        <v>2653</v>
      </c>
      <c r="B7009" s="320" t="s">
        <v>34318</v>
      </c>
      <c r="C7009" s="321" t="s">
        <v>27153</v>
      </c>
      <c r="D7009" s="322">
        <v>26.12</v>
      </c>
    </row>
    <row r="7010" spans="1:5" ht="15" customHeight="1">
      <c r="A7010" s="319">
        <v>617</v>
      </c>
      <c r="B7010" s="320" t="s">
        <v>34319</v>
      </c>
      <c r="C7010" s="321" t="s">
        <v>27142</v>
      </c>
      <c r="D7010" s="322">
        <v>22.06</v>
      </c>
      <c r="E7010" s="323" t="s">
        <v>28267</v>
      </c>
    </row>
    <row r="7011" spans="1:5" ht="15" customHeight="1">
      <c r="A7011" s="319">
        <v>619</v>
      </c>
      <c r="B7011" s="320" t="s">
        <v>34320</v>
      </c>
      <c r="C7011" s="321" t="s">
        <v>27142</v>
      </c>
      <c r="D7011" s="322">
        <v>16.489999999999998</v>
      </c>
      <c r="E7011" s="323" t="s">
        <v>28267</v>
      </c>
    </row>
    <row r="7012" spans="1:5" ht="15" customHeight="1">
      <c r="A7012" s="319">
        <v>12316</v>
      </c>
      <c r="B7012" s="320" t="s">
        <v>27423</v>
      </c>
      <c r="C7012" s="321" t="s">
        <v>27142</v>
      </c>
      <c r="D7012" s="322">
        <v>11.15</v>
      </c>
    </row>
    <row r="7013" spans="1:5" ht="15" customHeight="1">
      <c r="A7013" s="319">
        <v>13726</v>
      </c>
      <c r="B7013" s="320" t="s">
        <v>38862</v>
      </c>
      <c r="C7013" s="321" t="s">
        <v>27142</v>
      </c>
      <c r="D7013" s="322">
        <v>28</v>
      </c>
      <c r="E7013" s="323" t="s">
        <v>28267</v>
      </c>
    </row>
    <row r="7014" spans="1:5" ht="15" customHeight="1">
      <c r="A7014" s="319">
        <v>618</v>
      </c>
      <c r="B7014" s="320" t="s">
        <v>34321</v>
      </c>
      <c r="C7014" s="321" t="s">
        <v>27142</v>
      </c>
      <c r="D7014" s="322">
        <v>1.3</v>
      </c>
      <c r="E7014" s="323" t="s">
        <v>28267</v>
      </c>
    </row>
    <row r="7015" spans="1:5" ht="15" customHeight="1">
      <c r="A7015" s="319">
        <v>11639</v>
      </c>
      <c r="B7015" s="320" t="s">
        <v>34322</v>
      </c>
      <c r="C7015" s="321" t="s">
        <v>27142</v>
      </c>
      <c r="D7015" s="322">
        <v>8.25</v>
      </c>
    </row>
    <row r="7016" spans="1:5" ht="17.100000000000001" customHeight="1">
      <c r="A7016" s="319">
        <v>9230</v>
      </c>
      <c r="B7016" s="320" t="s">
        <v>34323</v>
      </c>
      <c r="C7016" s="321" t="s">
        <v>27142</v>
      </c>
      <c r="D7016" s="322">
        <v>5687.79</v>
      </c>
    </row>
    <row r="7017" spans="1:5" ht="25.5" customHeight="1">
      <c r="A7017" s="319">
        <v>1779</v>
      </c>
      <c r="B7017" s="320" t="s">
        <v>34324</v>
      </c>
      <c r="C7017" s="321" t="s">
        <v>27145</v>
      </c>
      <c r="D7017" s="322">
        <v>157.91999999999999</v>
      </c>
    </row>
    <row r="7018" spans="1:5" ht="15" customHeight="1">
      <c r="A7018" s="319">
        <v>12189</v>
      </c>
      <c r="B7018" s="320" t="s">
        <v>34325</v>
      </c>
      <c r="C7018" s="321" t="s">
        <v>27142</v>
      </c>
      <c r="D7018" s="322">
        <v>15.46</v>
      </c>
    </row>
    <row r="7019" spans="1:5" ht="15" customHeight="1">
      <c r="A7019" s="319">
        <v>2444</v>
      </c>
      <c r="B7019" s="320" t="s">
        <v>34326</v>
      </c>
      <c r="C7019" s="321" t="s">
        <v>27153</v>
      </c>
      <c r="D7019" s="322">
        <v>13.96</v>
      </c>
    </row>
    <row r="7020" spans="1:5" ht="15" customHeight="1">
      <c r="A7020" s="319">
        <v>471</v>
      </c>
      <c r="B7020" s="320" t="s">
        <v>34327</v>
      </c>
      <c r="C7020" s="321" t="s">
        <v>27142</v>
      </c>
      <c r="D7020" s="322">
        <v>162.33000000000001</v>
      </c>
      <c r="E7020" s="323" t="s">
        <v>28267</v>
      </c>
    </row>
    <row r="7021" spans="1:5" ht="15" customHeight="1">
      <c r="A7021" s="319">
        <v>713</v>
      </c>
      <c r="B7021" s="320" t="s">
        <v>34328</v>
      </c>
      <c r="C7021" s="321" t="s">
        <v>27142</v>
      </c>
      <c r="D7021" s="322">
        <v>153.5</v>
      </c>
      <c r="E7021" s="323" t="s">
        <v>28267</v>
      </c>
    </row>
    <row r="7022" spans="1:5" ht="15" customHeight="1">
      <c r="A7022" s="319">
        <v>3541</v>
      </c>
      <c r="B7022" s="320" t="s">
        <v>34329</v>
      </c>
      <c r="C7022" s="321" t="s">
        <v>27150</v>
      </c>
      <c r="D7022" s="322">
        <v>153.5</v>
      </c>
      <c r="E7022" s="323" t="s">
        <v>28267</v>
      </c>
    </row>
    <row r="7023" spans="1:5" ht="15" customHeight="1">
      <c r="A7023" s="319">
        <v>3542</v>
      </c>
      <c r="B7023" s="320" t="s">
        <v>34330</v>
      </c>
      <c r="C7023" s="321" t="s">
        <v>27150</v>
      </c>
      <c r="D7023" s="322">
        <v>128</v>
      </c>
      <c r="E7023" s="323" t="s">
        <v>28267</v>
      </c>
    </row>
    <row r="7024" spans="1:5" ht="15" customHeight="1">
      <c r="A7024" s="319">
        <v>3248</v>
      </c>
      <c r="B7024" s="320" t="s">
        <v>34331</v>
      </c>
      <c r="C7024" s="321" t="s">
        <v>27150</v>
      </c>
      <c r="D7024" s="322">
        <v>264</v>
      </c>
      <c r="E7024" s="323" t="s">
        <v>28267</v>
      </c>
    </row>
    <row r="7025" spans="1:5" ht="15" customHeight="1">
      <c r="A7025" s="319">
        <v>711</v>
      </c>
      <c r="B7025" s="320" t="s">
        <v>34332</v>
      </c>
      <c r="C7025" s="321" t="s">
        <v>27142</v>
      </c>
      <c r="D7025" s="322">
        <v>181</v>
      </c>
      <c r="E7025" s="323" t="s">
        <v>28267</v>
      </c>
    </row>
    <row r="7026" spans="1:5" ht="15" customHeight="1">
      <c r="A7026" s="319">
        <v>712</v>
      </c>
      <c r="B7026" s="320" t="s">
        <v>34333</v>
      </c>
      <c r="C7026" s="321" t="s">
        <v>27142</v>
      </c>
      <c r="D7026" s="322">
        <v>168.96</v>
      </c>
    </row>
    <row r="7027" spans="1:5" ht="15" customHeight="1">
      <c r="A7027" s="319">
        <v>714</v>
      </c>
      <c r="B7027" s="320" t="s">
        <v>34334</v>
      </c>
      <c r="C7027" s="321" t="s">
        <v>27142</v>
      </c>
      <c r="D7027" s="322">
        <v>128</v>
      </c>
      <c r="E7027" s="323" t="s">
        <v>28267</v>
      </c>
    </row>
    <row r="7028" spans="1:5" ht="15" customHeight="1">
      <c r="A7028" s="319">
        <v>4807</v>
      </c>
      <c r="B7028" s="320" t="s">
        <v>34335</v>
      </c>
      <c r="C7028" s="321" t="s">
        <v>27142</v>
      </c>
      <c r="D7028" s="322">
        <v>72.45</v>
      </c>
    </row>
    <row r="7029" spans="1:5" ht="15" customHeight="1">
      <c r="A7029" s="319">
        <v>10360</v>
      </c>
      <c r="B7029" s="320" t="s">
        <v>34336</v>
      </c>
      <c r="C7029" s="321" t="s">
        <v>27142</v>
      </c>
      <c r="D7029" s="322">
        <v>36.229999999999997</v>
      </c>
    </row>
    <row r="7030" spans="1:5" ht="15" customHeight="1">
      <c r="A7030" s="319">
        <v>1075</v>
      </c>
      <c r="B7030" s="320" t="s">
        <v>34337</v>
      </c>
      <c r="C7030" s="321" t="s">
        <v>27142</v>
      </c>
      <c r="D7030" s="322">
        <v>90.62</v>
      </c>
    </row>
    <row r="7031" spans="1:5" ht="15" customHeight="1">
      <c r="A7031" s="319">
        <v>4282</v>
      </c>
      <c r="B7031" s="320" t="s">
        <v>34338</v>
      </c>
      <c r="C7031" s="321" t="s">
        <v>27142</v>
      </c>
      <c r="D7031" s="322">
        <v>54.35</v>
      </c>
    </row>
    <row r="7032" spans="1:5" ht="17.100000000000001" customHeight="1">
      <c r="A7032" s="319">
        <v>1281</v>
      </c>
      <c r="B7032" s="320" t="s">
        <v>34339</v>
      </c>
      <c r="C7032" s="321" t="s">
        <v>27142</v>
      </c>
      <c r="D7032" s="322">
        <v>228.29</v>
      </c>
    </row>
    <row r="7033" spans="1:5" ht="17.100000000000001" customHeight="1">
      <c r="A7033" s="319">
        <v>1282</v>
      </c>
      <c r="B7033" s="320" t="s">
        <v>34340</v>
      </c>
      <c r="C7033" s="321" t="s">
        <v>27142</v>
      </c>
      <c r="D7033" s="322">
        <v>275.42</v>
      </c>
    </row>
    <row r="7034" spans="1:5" ht="17.100000000000001" customHeight="1">
      <c r="A7034" s="319">
        <v>1283</v>
      </c>
      <c r="B7034" s="320" t="s">
        <v>34341</v>
      </c>
      <c r="C7034" s="321" t="s">
        <v>27142</v>
      </c>
      <c r="D7034" s="322">
        <v>302.75</v>
      </c>
      <c r="E7034" s="323" t="s">
        <v>28267</v>
      </c>
    </row>
    <row r="7035" spans="1:5" ht="17.100000000000001" customHeight="1">
      <c r="A7035" s="319">
        <v>10487</v>
      </c>
      <c r="B7035" s="320" t="s">
        <v>34342</v>
      </c>
      <c r="C7035" s="321" t="s">
        <v>27142</v>
      </c>
      <c r="D7035" s="322">
        <v>25.57</v>
      </c>
      <c r="E7035" s="323" t="s">
        <v>28267</v>
      </c>
    </row>
    <row r="7036" spans="1:5" ht="17.100000000000001" customHeight="1">
      <c r="A7036" s="319">
        <v>4558</v>
      </c>
      <c r="B7036" s="320" t="s">
        <v>34343</v>
      </c>
      <c r="C7036" s="321" t="s">
        <v>27142</v>
      </c>
      <c r="D7036" s="322">
        <v>28.75</v>
      </c>
    </row>
    <row r="7037" spans="1:5" ht="17.100000000000001" customHeight="1">
      <c r="A7037" s="319">
        <v>4559</v>
      </c>
      <c r="B7037" s="320" t="s">
        <v>34344</v>
      </c>
      <c r="C7037" s="321" t="s">
        <v>27142</v>
      </c>
      <c r="D7037" s="322">
        <v>36.299999999999997</v>
      </c>
      <c r="E7037" s="323" t="s">
        <v>28267</v>
      </c>
    </row>
    <row r="7038" spans="1:5" ht="17.100000000000001" customHeight="1">
      <c r="A7038" s="319">
        <v>4554</v>
      </c>
      <c r="B7038" s="320" t="s">
        <v>34345</v>
      </c>
      <c r="C7038" s="321" t="s">
        <v>27142</v>
      </c>
      <c r="D7038" s="322">
        <v>38.22</v>
      </c>
    </row>
    <row r="7039" spans="1:5" ht="17.100000000000001" customHeight="1">
      <c r="A7039" s="319">
        <v>4553</v>
      </c>
      <c r="B7039" s="320" t="s">
        <v>34346</v>
      </c>
      <c r="C7039" s="321" t="s">
        <v>27142</v>
      </c>
      <c r="D7039" s="322">
        <v>38.22</v>
      </c>
    </row>
    <row r="7040" spans="1:5" ht="17.100000000000001" customHeight="1">
      <c r="A7040" s="319">
        <v>2970</v>
      </c>
      <c r="B7040" s="320" t="s">
        <v>34347</v>
      </c>
      <c r="C7040" s="321" t="s">
        <v>27142</v>
      </c>
      <c r="D7040" s="322">
        <v>34.880000000000003</v>
      </c>
      <c r="E7040" s="323" t="s">
        <v>28267</v>
      </c>
    </row>
    <row r="7041" spans="1:5" ht="17.100000000000001" customHeight="1">
      <c r="A7041" s="319">
        <v>4557</v>
      </c>
      <c r="B7041" s="320" t="s">
        <v>34348</v>
      </c>
      <c r="C7041" s="321" t="s">
        <v>27142</v>
      </c>
      <c r="D7041" s="322">
        <v>22.9</v>
      </c>
      <c r="E7041" s="323" t="s">
        <v>28267</v>
      </c>
    </row>
    <row r="7042" spans="1:5" ht="17.100000000000001" customHeight="1">
      <c r="A7042" s="319">
        <v>2754</v>
      </c>
      <c r="B7042" s="320" t="s">
        <v>34349</v>
      </c>
      <c r="C7042" s="321" t="s">
        <v>27153</v>
      </c>
      <c r="D7042" s="322">
        <v>11.46</v>
      </c>
      <c r="E7042" s="323" t="s">
        <v>28267</v>
      </c>
    </row>
    <row r="7043" spans="1:5" ht="17.100000000000001" customHeight="1">
      <c r="A7043" s="319">
        <v>4909</v>
      </c>
      <c r="B7043" s="320" t="s">
        <v>34350</v>
      </c>
      <c r="C7043" s="321" t="s">
        <v>27142</v>
      </c>
      <c r="D7043" s="322">
        <v>37.200000000000003</v>
      </c>
      <c r="E7043" s="323" t="s">
        <v>28267</v>
      </c>
    </row>
    <row r="7044" spans="1:5" ht="17.100000000000001" customHeight="1">
      <c r="A7044" s="319">
        <v>4694</v>
      </c>
      <c r="B7044" s="320" t="s">
        <v>34351</v>
      </c>
      <c r="C7044" s="321" t="s">
        <v>27145</v>
      </c>
      <c r="D7044" s="322">
        <v>220</v>
      </c>
    </row>
    <row r="7045" spans="1:5" ht="17.100000000000001" customHeight="1">
      <c r="A7045" s="319">
        <v>3511</v>
      </c>
      <c r="B7045" s="320" t="s">
        <v>34352</v>
      </c>
      <c r="C7045" s="321" t="s">
        <v>27145</v>
      </c>
      <c r="D7045" s="322">
        <v>250</v>
      </c>
    </row>
    <row r="7046" spans="1:5" ht="17.100000000000001" customHeight="1">
      <c r="A7046" s="319">
        <v>4695</v>
      </c>
      <c r="B7046" s="320" t="s">
        <v>34353</v>
      </c>
      <c r="C7046" s="321" t="s">
        <v>27145</v>
      </c>
      <c r="D7046" s="322">
        <v>210</v>
      </c>
    </row>
    <row r="7047" spans="1:5" ht="17.100000000000001" customHeight="1">
      <c r="A7047" s="319">
        <v>931</v>
      </c>
      <c r="B7047" s="320" t="s">
        <v>34354</v>
      </c>
      <c r="C7047" s="321" t="s">
        <v>27145</v>
      </c>
      <c r="D7047" s="322">
        <v>240</v>
      </c>
    </row>
    <row r="7048" spans="1:5" ht="34.15" customHeight="1">
      <c r="A7048" s="319">
        <v>13719</v>
      </c>
      <c r="B7048" s="320" t="s">
        <v>38863</v>
      </c>
      <c r="C7048" s="321" t="s">
        <v>27145</v>
      </c>
      <c r="D7048" s="322">
        <v>300</v>
      </c>
    </row>
    <row r="7049" spans="1:5" ht="34.15" customHeight="1">
      <c r="A7049" s="319">
        <v>13725</v>
      </c>
      <c r="B7049" s="320" t="s">
        <v>38864</v>
      </c>
      <c r="C7049" s="321" t="s">
        <v>27145</v>
      </c>
      <c r="D7049" s="322">
        <v>266.8</v>
      </c>
    </row>
    <row r="7050" spans="1:5" ht="25.5" customHeight="1">
      <c r="A7050" s="319">
        <v>13062</v>
      </c>
      <c r="B7050" s="320" t="s">
        <v>27508</v>
      </c>
      <c r="C7050" s="321" t="s">
        <v>27145</v>
      </c>
      <c r="D7050" s="322">
        <v>111.26</v>
      </c>
    </row>
    <row r="7051" spans="1:5" ht="17.100000000000001" customHeight="1">
      <c r="A7051" s="319">
        <v>10483</v>
      </c>
      <c r="B7051" s="320" t="s">
        <v>34355</v>
      </c>
      <c r="C7051" s="321" t="s">
        <v>27142</v>
      </c>
      <c r="D7051" s="322">
        <v>5060</v>
      </c>
      <c r="E7051" s="323" t="s">
        <v>28267</v>
      </c>
    </row>
    <row r="7052" spans="1:5" ht="17.100000000000001" customHeight="1">
      <c r="A7052" s="319">
        <v>10484</v>
      </c>
      <c r="B7052" s="320" t="s">
        <v>34356</v>
      </c>
      <c r="C7052" s="321" t="s">
        <v>27142</v>
      </c>
      <c r="D7052" s="322">
        <v>3077.8</v>
      </c>
      <c r="E7052" s="323" t="s">
        <v>28267</v>
      </c>
    </row>
    <row r="7053" spans="1:5" ht="17.100000000000001" customHeight="1">
      <c r="A7053" s="319">
        <v>10485</v>
      </c>
      <c r="B7053" s="320" t="s">
        <v>34357</v>
      </c>
      <c r="C7053" s="321" t="s">
        <v>27142</v>
      </c>
      <c r="D7053" s="322">
        <v>2199</v>
      </c>
      <c r="E7053" s="323" t="s">
        <v>28267</v>
      </c>
    </row>
    <row r="7054" spans="1:5" ht="15" customHeight="1">
      <c r="A7054" s="319">
        <v>9155</v>
      </c>
      <c r="B7054" s="320" t="s">
        <v>34358</v>
      </c>
      <c r="C7054" s="321" t="s">
        <v>27142</v>
      </c>
      <c r="D7054" s="322">
        <v>228.72</v>
      </c>
    </row>
    <row r="7055" spans="1:5" ht="15" customHeight="1">
      <c r="A7055" s="319">
        <v>9154</v>
      </c>
      <c r="B7055" s="320" t="s">
        <v>34359</v>
      </c>
      <c r="C7055" s="321" t="s">
        <v>27142</v>
      </c>
      <c r="D7055" s="322">
        <v>274.45999999999998</v>
      </c>
    </row>
    <row r="7056" spans="1:5" ht="15" customHeight="1">
      <c r="A7056" s="319">
        <v>9095</v>
      </c>
      <c r="B7056" s="320" t="s">
        <v>34360</v>
      </c>
      <c r="C7056" s="321" t="s">
        <v>27153</v>
      </c>
      <c r="D7056" s="322">
        <v>48.03</v>
      </c>
    </row>
    <row r="7057" spans="1:5" ht="17.100000000000001" customHeight="1">
      <c r="A7057" s="319">
        <v>12784</v>
      </c>
      <c r="B7057" s="320" t="s">
        <v>34361</v>
      </c>
      <c r="C7057" s="321" t="s">
        <v>27142</v>
      </c>
      <c r="D7057" s="322">
        <v>474</v>
      </c>
    </row>
    <row r="7058" spans="1:5" ht="17.100000000000001" customHeight="1">
      <c r="A7058" s="319">
        <v>9243</v>
      </c>
      <c r="B7058" s="320" t="s">
        <v>34362</v>
      </c>
      <c r="C7058" s="321" t="s">
        <v>27142</v>
      </c>
      <c r="D7058" s="322">
        <v>740.25</v>
      </c>
    </row>
    <row r="7059" spans="1:5" ht="15" customHeight="1">
      <c r="A7059" s="319">
        <v>1023</v>
      </c>
      <c r="B7059" s="320" t="s">
        <v>34363</v>
      </c>
      <c r="C7059" s="321" t="s">
        <v>27142</v>
      </c>
      <c r="D7059" s="322">
        <v>413</v>
      </c>
    </row>
    <row r="7060" spans="1:5" ht="15" customHeight="1">
      <c r="A7060" s="319">
        <v>1024</v>
      </c>
      <c r="B7060" s="320" t="s">
        <v>34364</v>
      </c>
      <c r="C7060" s="321" t="s">
        <v>27142</v>
      </c>
      <c r="D7060" s="322">
        <v>413</v>
      </c>
    </row>
    <row r="7061" spans="1:5" ht="15" customHeight="1">
      <c r="A7061" s="319">
        <v>1025</v>
      </c>
      <c r="B7061" s="320" t="s">
        <v>34365</v>
      </c>
      <c r="C7061" s="321" t="s">
        <v>27142</v>
      </c>
      <c r="D7061" s="322">
        <v>571</v>
      </c>
    </row>
    <row r="7062" spans="1:5" ht="15" customHeight="1">
      <c r="A7062" s="319">
        <v>1026</v>
      </c>
      <c r="B7062" s="320" t="s">
        <v>34366</v>
      </c>
      <c r="C7062" s="321" t="s">
        <v>27142</v>
      </c>
      <c r="D7062" s="322">
        <v>2196</v>
      </c>
    </row>
    <row r="7063" spans="1:5" ht="15" customHeight="1">
      <c r="A7063" s="319">
        <v>1027</v>
      </c>
      <c r="B7063" s="320" t="s">
        <v>34367</v>
      </c>
      <c r="C7063" s="321" t="s">
        <v>27142</v>
      </c>
      <c r="D7063" s="322">
        <v>2196</v>
      </c>
    </row>
    <row r="7064" spans="1:5" ht="15" customHeight="1">
      <c r="A7064" s="319">
        <v>1029</v>
      </c>
      <c r="B7064" s="320" t="s">
        <v>34368</v>
      </c>
      <c r="C7064" s="321" t="s">
        <v>27142</v>
      </c>
      <c r="D7064" s="322">
        <v>1525.95</v>
      </c>
    </row>
    <row r="7065" spans="1:5" ht="15" customHeight="1">
      <c r="A7065" s="319">
        <v>1285</v>
      </c>
      <c r="B7065" s="320" t="s">
        <v>34369</v>
      </c>
      <c r="C7065" s="321" t="s">
        <v>27145</v>
      </c>
      <c r="D7065" s="322">
        <v>41.73</v>
      </c>
      <c r="E7065" s="323" t="s">
        <v>28267</v>
      </c>
    </row>
    <row r="7066" spans="1:5" ht="17.100000000000001" customHeight="1">
      <c r="A7066" s="319">
        <v>10340</v>
      </c>
      <c r="B7066" s="320" t="s">
        <v>34370</v>
      </c>
      <c r="C7066" s="321" t="s">
        <v>27209</v>
      </c>
      <c r="D7066" s="322">
        <v>64.819999999999993</v>
      </c>
    </row>
    <row r="7067" spans="1:5" ht="17.100000000000001" customHeight="1">
      <c r="A7067" s="319">
        <v>11949</v>
      </c>
      <c r="B7067" s="320" t="s">
        <v>34371</v>
      </c>
      <c r="C7067" s="321" t="s">
        <v>27209</v>
      </c>
      <c r="D7067" s="322">
        <v>128.77000000000001</v>
      </c>
    </row>
    <row r="7068" spans="1:5" ht="17.100000000000001" customHeight="1">
      <c r="A7068" s="319">
        <v>3329</v>
      </c>
      <c r="B7068" s="320" t="s">
        <v>34372</v>
      </c>
      <c r="C7068" s="321" t="s">
        <v>27209</v>
      </c>
      <c r="D7068" s="322">
        <v>31.74</v>
      </c>
      <c r="E7068" s="323" t="s">
        <v>28267</v>
      </c>
    </row>
    <row r="7069" spans="1:5" ht="17.100000000000001" customHeight="1">
      <c r="A7069" s="319">
        <v>1286</v>
      </c>
      <c r="B7069" s="320" t="s">
        <v>34373</v>
      </c>
      <c r="C7069" s="321" t="s">
        <v>27209</v>
      </c>
      <c r="D7069" s="322">
        <v>37.78</v>
      </c>
    </row>
    <row r="7070" spans="1:5" ht="17.100000000000001" customHeight="1">
      <c r="A7070" s="319">
        <v>7534</v>
      </c>
      <c r="B7070" s="320" t="s">
        <v>34374</v>
      </c>
      <c r="C7070" s="321" t="s">
        <v>27209</v>
      </c>
      <c r="D7070" s="322">
        <v>57.35</v>
      </c>
    </row>
    <row r="7071" spans="1:5" ht="17.100000000000001" customHeight="1">
      <c r="A7071" s="319">
        <v>10149</v>
      </c>
      <c r="B7071" s="320" t="s">
        <v>34375</v>
      </c>
      <c r="C7071" s="321" t="s">
        <v>27209</v>
      </c>
      <c r="D7071" s="322">
        <v>65.849999999999994</v>
      </c>
    </row>
    <row r="7072" spans="1:5" ht="17.100000000000001" customHeight="1">
      <c r="A7072" s="319">
        <v>9805</v>
      </c>
      <c r="B7072" s="320" t="s">
        <v>34376</v>
      </c>
      <c r="C7072" s="321" t="s">
        <v>27209</v>
      </c>
      <c r="D7072" s="322">
        <v>88.39</v>
      </c>
    </row>
    <row r="7073" spans="1:5" ht="17.100000000000001" customHeight="1">
      <c r="A7073" s="319">
        <v>11948</v>
      </c>
      <c r="B7073" s="320" t="s">
        <v>34377</v>
      </c>
      <c r="C7073" s="321" t="s">
        <v>27209</v>
      </c>
      <c r="D7073" s="322">
        <v>123.04</v>
      </c>
    </row>
    <row r="7074" spans="1:5" ht="15" customHeight="1">
      <c r="A7074" s="319">
        <v>10906</v>
      </c>
      <c r="B7074" s="320" t="s">
        <v>34378</v>
      </c>
      <c r="C7074" s="321" t="s">
        <v>27142</v>
      </c>
      <c r="D7074" s="322">
        <v>67.709999999999994</v>
      </c>
    </row>
    <row r="7075" spans="1:5" ht="15" customHeight="1">
      <c r="A7075" s="319">
        <v>10905</v>
      </c>
      <c r="B7075" s="320" t="s">
        <v>34379</v>
      </c>
      <c r="C7075" s="321" t="s">
        <v>27145</v>
      </c>
      <c r="D7075" s="322">
        <v>139.91999999999999</v>
      </c>
    </row>
    <row r="7076" spans="1:5" ht="15" customHeight="1">
      <c r="A7076" s="319">
        <v>13527</v>
      </c>
      <c r="B7076" s="320" t="s">
        <v>34380</v>
      </c>
      <c r="C7076" s="321" t="s">
        <v>27225</v>
      </c>
      <c r="D7076" s="322">
        <v>16.809999999999999</v>
      </c>
    </row>
    <row r="7077" spans="1:5" ht="15" customHeight="1">
      <c r="A7077" s="319">
        <v>1611</v>
      </c>
      <c r="B7077" s="320" t="s">
        <v>34381</v>
      </c>
      <c r="C7077" s="321" t="s">
        <v>27153</v>
      </c>
      <c r="D7077" s="322">
        <v>15</v>
      </c>
    </row>
    <row r="7078" spans="1:5" ht="15" customHeight="1">
      <c r="A7078" s="319">
        <v>1280</v>
      </c>
      <c r="B7078" s="320" t="s">
        <v>34382</v>
      </c>
      <c r="C7078" s="321" t="s">
        <v>27145</v>
      </c>
      <c r="D7078" s="322">
        <v>25</v>
      </c>
      <c r="E7078" s="323" t="s">
        <v>28267</v>
      </c>
    </row>
    <row r="7079" spans="1:5" ht="15" customHeight="1">
      <c r="A7079" s="319">
        <v>1279</v>
      </c>
      <c r="B7079" s="320" t="s">
        <v>34383</v>
      </c>
      <c r="C7079" s="321" t="s">
        <v>27145</v>
      </c>
      <c r="D7079" s="322">
        <v>25</v>
      </c>
      <c r="E7079" s="323" t="s">
        <v>28267</v>
      </c>
    </row>
    <row r="7080" spans="1:5" ht="15" customHeight="1">
      <c r="A7080" s="319">
        <v>12556</v>
      </c>
      <c r="B7080" s="320" t="s">
        <v>34384</v>
      </c>
      <c r="C7080" s="321" t="s">
        <v>27145</v>
      </c>
      <c r="D7080" s="322">
        <v>308.35000000000002</v>
      </c>
    </row>
    <row r="7081" spans="1:5" ht="15" customHeight="1">
      <c r="A7081" s="319">
        <v>1294</v>
      </c>
      <c r="B7081" s="320" t="s">
        <v>34385</v>
      </c>
      <c r="C7081" s="321" t="s">
        <v>27145</v>
      </c>
      <c r="D7081" s="322">
        <v>50.19</v>
      </c>
    </row>
    <row r="7082" spans="1:5" ht="17.100000000000001" customHeight="1">
      <c r="A7082" s="319">
        <v>12401</v>
      </c>
      <c r="B7082" s="320" t="s">
        <v>34386</v>
      </c>
      <c r="C7082" s="321" t="s">
        <v>27145</v>
      </c>
      <c r="D7082" s="322">
        <v>67.099999999999994</v>
      </c>
    </row>
    <row r="7083" spans="1:5" ht="17.100000000000001" customHeight="1">
      <c r="A7083" s="319">
        <v>12399</v>
      </c>
      <c r="B7083" s="320" t="s">
        <v>34387</v>
      </c>
      <c r="C7083" s="321" t="s">
        <v>27145</v>
      </c>
      <c r="D7083" s="322">
        <v>43.42</v>
      </c>
    </row>
    <row r="7084" spans="1:5" ht="17.100000000000001" customHeight="1">
      <c r="A7084" s="319">
        <v>9396</v>
      </c>
      <c r="B7084" s="320" t="s">
        <v>34388</v>
      </c>
      <c r="C7084" s="321" t="s">
        <v>27145</v>
      </c>
      <c r="D7084" s="322">
        <v>49.76</v>
      </c>
    </row>
    <row r="7085" spans="1:5" ht="17.100000000000001" customHeight="1">
      <c r="A7085" s="319">
        <v>12403</v>
      </c>
      <c r="B7085" s="320" t="s">
        <v>34389</v>
      </c>
      <c r="C7085" s="321" t="s">
        <v>27145</v>
      </c>
      <c r="D7085" s="322">
        <v>44.74</v>
      </c>
    </row>
    <row r="7086" spans="1:5" ht="17.100000000000001" customHeight="1">
      <c r="A7086" s="319">
        <v>10080</v>
      </c>
      <c r="B7086" s="320" t="s">
        <v>34390</v>
      </c>
      <c r="C7086" s="321" t="s">
        <v>27145</v>
      </c>
      <c r="D7086" s="322">
        <v>41.26</v>
      </c>
      <c r="E7086" s="323" t="s">
        <v>28267</v>
      </c>
    </row>
    <row r="7087" spans="1:5" ht="17.100000000000001" customHeight="1">
      <c r="A7087" s="319">
        <v>12397</v>
      </c>
      <c r="B7087" s="320" t="s">
        <v>34391</v>
      </c>
      <c r="C7087" s="321" t="s">
        <v>27145</v>
      </c>
      <c r="D7087" s="322">
        <v>49.52</v>
      </c>
      <c r="E7087" s="323" t="s">
        <v>28267</v>
      </c>
    </row>
    <row r="7088" spans="1:5" ht="17.100000000000001" customHeight="1">
      <c r="A7088" s="319">
        <v>9395</v>
      </c>
      <c r="B7088" s="320" t="s">
        <v>34392</v>
      </c>
      <c r="C7088" s="321" t="s">
        <v>27145</v>
      </c>
      <c r="D7088" s="322">
        <v>48.29</v>
      </c>
    </row>
    <row r="7089" spans="1:5" ht="17.100000000000001" customHeight="1">
      <c r="A7089" s="319">
        <v>9394</v>
      </c>
      <c r="B7089" s="320" t="s">
        <v>34393</v>
      </c>
      <c r="C7089" s="321" t="s">
        <v>27145</v>
      </c>
      <c r="D7089" s="322">
        <v>37.909999999999997</v>
      </c>
    </row>
    <row r="7090" spans="1:5" ht="17.100000000000001" customHeight="1">
      <c r="A7090" s="319">
        <v>12400</v>
      </c>
      <c r="B7090" s="320" t="s">
        <v>34394</v>
      </c>
      <c r="C7090" s="321" t="s">
        <v>27145</v>
      </c>
      <c r="D7090" s="322">
        <v>45</v>
      </c>
      <c r="E7090" s="323" t="s">
        <v>28267</v>
      </c>
    </row>
    <row r="7091" spans="1:5" ht="17.100000000000001" customHeight="1">
      <c r="A7091" s="319">
        <v>1290</v>
      </c>
      <c r="B7091" s="320" t="s">
        <v>34395</v>
      </c>
      <c r="C7091" s="321" t="s">
        <v>27142</v>
      </c>
      <c r="D7091" s="322">
        <v>3.01</v>
      </c>
      <c r="E7091" s="323" t="s">
        <v>28267</v>
      </c>
    </row>
    <row r="7092" spans="1:5" ht="17.100000000000001" customHeight="1">
      <c r="A7092" s="319">
        <v>1291</v>
      </c>
      <c r="B7092" s="320" t="s">
        <v>34396</v>
      </c>
      <c r="C7092" s="321" t="s">
        <v>27142</v>
      </c>
      <c r="D7092" s="322">
        <v>1.99</v>
      </c>
      <c r="E7092" s="323" t="s">
        <v>28267</v>
      </c>
    </row>
    <row r="7093" spans="1:5" ht="17.100000000000001" customHeight="1">
      <c r="A7093" s="319">
        <v>1292</v>
      </c>
      <c r="B7093" s="320" t="s">
        <v>34397</v>
      </c>
      <c r="C7093" s="321" t="s">
        <v>27142</v>
      </c>
      <c r="D7093" s="322">
        <v>2.5099999999999998</v>
      </c>
      <c r="E7093" s="323" t="s">
        <v>28267</v>
      </c>
    </row>
    <row r="7094" spans="1:5" ht="17.100000000000001" customHeight="1">
      <c r="A7094" s="319">
        <v>12402</v>
      </c>
      <c r="B7094" s="320" t="s">
        <v>34398</v>
      </c>
      <c r="C7094" s="321" t="s">
        <v>27145</v>
      </c>
      <c r="D7094" s="322">
        <v>46.46</v>
      </c>
    </row>
    <row r="7095" spans="1:5" ht="17.100000000000001" customHeight="1">
      <c r="A7095" s="319">
        <v>12398</v>
      </c>
      <c r="B7095" s="320" t="s">
        <v>34399</v>
      </c>
      <c r="C7095" s="321" t="s">
        <v>27145</v>
      </c>
      <c r="D7095" s="322">
        <v>35.619999999999997</v>
      </c>
      <c r="E7095" s="323" t="s">
        <v>28267</v>
      </c>
    </row>
    <row r="7096" spans="1:5" ht="17.100000000000001" customHeight="1">
      <c r="A7096" s="319">
        <v>10081</v>
      </c>
      <c r="B7096" s="320" t="s">
        <v>34400</v>
      </c>
      <c r="C7096" s="321" t="s">
        <v>27145</v>
      </c>
      <c r="D7096" s="322">
        <v>44.78</v>
      </c>
      <c r="E7096" s="323" t="s">
        <v>28267</v>
      </c>
    </row>
    <row r="7097" spans="1:5" ht="17.100000000000001" customHeight="1">
      <c r="A7097" s="319">
        <v>6897</v>
      </c>
      <c r="B7097" s="320" t="s">
        <v>34401</v>
      </c>
      <c r="C7097" s="321" t="s">
        <v>27145</v>
      </c>
      <c r="D7097" s="322">
        <v>50.99</v>
      </c>
    </row>
    <row r="7098" spans="1:5" ht="17.100000000000001" customHeight="1">
      <c r="A7098" s="319">
        <v>4689</v>
      </c>
      <c r="B7098" s="320" t="s">
        <v>34402</v>
      </c>
      <c r="C7098" s="321" t="s">
        <v>27145</v>
      </c>
      <c r="D7098" s="322">
        <v>50.99</v>
      </c>
    </row>
    <row r="7099" spans="1:5" ht="17.100000000000001" customHeight="1">
      <c r="A7099" s="319">
        <v>9758</v>
      </c>
      <c r="B7099" s="320" t="s">
        <v>34403</v>
      </c>
      <c r="C7099" s="321" t="s">
        <v>27145</v>
      </c>
      <c r="D7099" s="322">
        <v>47.61</v>
      </c>
    </row>
    <row r="7100" spans="1:5" ht="15" customHeight="1">
      <c r="A7100" s="319">
        <v>9759</v>
      </c>
      <c r="C7100" s="321" t="s">
        <v>27145</v>
      </c>
      <c r="D7100" s="322">
        <v>48.46</v>
      </c>
    </row>
    <row r="7101" spans="1:5" ht="17.100000000000001" customHeight="1">
      <c r="B7101" s="320" t="s">
        <v>34404</v>
      </c>
    </row>
    <row r="7102" spans="1:5" ht="17.100000000000001" customHeight="1">
      <c r="A7102" s="319">
        <v>4311</v>
      </c>
      <c r="B7102" s="320" t="s">
        <v>34405</v>
      </c>
      <c r="C7102" s="321" t="s">
        <v>27145</v>
      </c>
      <c r="D7102" s="322">
        <v>84.81</v>
      </c>
    </row>
    <row r="7103" spans="1:5" ht="15" customHeight="1">
      <c r="A7103" s="319">
        <v>8498</v>
      </c>
      <c r="B7103" s="320" t="s">
        <v>34406</v>
      </c>
      <c r="C7103" s="321" t="s">
        <v>27142</v>
      </c>
      <c r="D7103" s="322">
        <v>540.74</v>
      </c>
    </row>
    <row r="7104" spans="1:5" ht="15" customHeight="1">
      <c r="A7104" s="319">
        <v>8636</v>
      </c>
      <c r="B7104" s="320" t="s">
        <v>34407</v>
      </c>
      <c r="C7104" s="321" t="s">
        <v>27142</v>
      </c>
      <c r="D7104" s="322">
        <v>1203.76</v>
      </c>
    </row>
    <row r="7105" spans="1:5" ht="15" customHeight="1">
      <c r="A7105" s="319">
        <v>8956</v>
      </c>
      <c r="B7105" s="320" t="s">
        <v>34408</v>
      </c>
      <c r="C7105" s="321" t="s">
        <v>27142</v>
      </c>
      <c r="D7105" s="322">
        <v>1008.6</v>
      </c>
      <c r="E7105" s="323" t="s">
        <v>28267</v>
      </c>
    </row>
    <row r="7106" spans="1:5" ht="15" customHeight="1">
      <c r="A7106" s="319">
        <v>8637</v>
      </c>
      <c r="B7106" s="320" t="s">
        <v>34409</v>
      </c>
      <c r="C7106" s="321" t="s">
        <v>27142</v>
      </c>
      <c r="D7106" s="322">
        <v>1444.52</v>
      </c>
    </row>
    <row r="7107" spans="1:5" ht="15" customHeight="1">
      <c r="A7107" s="319">
        <v>4645</v>
      </c>
      <c r="B7107" s="320" t="s">
        <v>34410</v>
      </c>
      <c r="C7107" s="321" t="s">
        <v>27142</v>
      </c>
      <c r="D7107" s="322">
        <v>1013.41</v>
      </c>
      <c r="E7107" s="323" t="s">
        <v>28267</v>
      </c>
    </row>
    <row r="7108" spans="1:5" ht="15" customHeight="1">
      <c r="A7108" s="319">
        <v>4646</v>
      </c>
      <c r="B7108" s="320" t="s">
        <v>34411</v>
      </c>
      <c r="C7108" s="321" t="s">
        <v>27142</v>
      </c>
      <c r="D7108" s="322">
        <v>1926.03</v>
      </c>
    </row>
    <row r="7109" spans="1:5" ht="15" customHeight="1">
      <c r="A7109" s="319">
        <v>3230</v>
      </c>
      <c r="B7109" s="320" t="s">
        <v>34412</v>
      </c>
      <c r="C7109" s="321" t="s">
        <v>27150</v>
      </c>
      <c r="D7109" s="322">
        <v>2648.3</v>
      </c>
    </row>
    <row r="7110" spans="1:5" ht="15" customHeight="1">
      <c r="A7110" s="319">
        <v>11206</v>
      </c>
      <c r="B7110" s="320" t="s">
        <v>34413</v>
      </c>
      <c r="C7110" s="321" t="s">
        <v>27150</v>
      </c>
      <c r="D7110" s="322">
        <v>5055.82</v>
      </c>
    </row>
    <row r="7111" spans="1:5" ht="15" customHeight="1">
      <c r="A7111" s="319">
        <v>2560</v>
      </c>
      <c r="B7111" s="320" t="s">
        <v>34414</v>
      </c>
      <c r="C7111" s="321" t="s">
        <v>27142</v>
      </c>
      <c r="D7111" s="322">
        <v>1685.27</v>
      </c>
    </row>
    <row r="7112" spans="1:5" ht="15" customHeight="1">
      <c r="A7112" s="319">
        <v>3847</v>
      </c>
      <c r="B7112" s="320" t="s">
        <v>34415</v>
      </c>
      <c r="C7112" s="321" t="s">
        <v>27142</v>
      </c>
      <c r="D7112" s="322">
        <v>1986.2</v>
      </c>
    </row>
    <row r="7113" spans="1:5" ht="15" customHeight="1">
      <c r="A7113" s="319">
        <v>2612</v>
      </c>
      <c r="B7113" s="320" t="s">
        <v>34416</v>
      </c>
      <c r="C7113" s="321" t="s">
        <v>27142</v>
      </c>
      <c r="D7113" s="322">
        <v>2166.79</v>
      </c>
    </row>
    <row r="7114" spans="1:5" ht="15" customHeight="1">
      <c r="A7114" s="319">
        <v>4647</v>
      </c>
      <c r="B7114" s="320" t="s">
        <v>34417</v>
      </c>
      <c r="C7114" s="321" t="s">
        <v>27142</v>
      </c>
      <c r="D7114" s="322">
        <v>2407.5300000000002</v>
      </c>
    </row>
    <row r="7115" spans="1:5" ht="15" customHeight="1">
      <c r="A7115" s="319">
        <v>4649</v>
      </c>
      <c r="B7115" s="320" t="s">
        <v>34418</v>
      </c>
      <c r="C7115" s="321" t="s">
        <v>27150</v>
      </c>
      <c r="D7115" s="322">
        <v>3611.29</v>
      </c>
    </row>
    <row r="7116" spans="1:5" ht="15" customHeight="1">
      <c r="A7116" s="319">
        <v>3848</v>
      </c>
      <c r="B7116" s="320" t="s">
        <v>34419</v>
      </c>
      <c r="C7116" s="321" t="s">
        <v>27142</v>
      </c>
      <c r="D7116" s="322">
        <v>5416.93</v>
      </c>
    </row>
    <row r="7117" spans="1:5" ht="15" customHeight="1">
      <c r="A7117" s="319">
        <v>3167</v>
      </c>
      <c r="B7117" s="320" t="s">
        <v>34420</v>
      </c>
      <c r="C7117" s="321" t="s">
        <v>27150</v>
      </c>
      <c r="D7117" s="322">
        <v>2067.35</v>
      </c>
    </row>
    <row r="7118" spans="1:5" ht="17.100000000000001" customHeight="1">
      <c r="A7118" s="319">
        <v>2590</v>
      </c>
      <c r="B7118" s="320" t="s">
        <v>34421</v>
      </c>
      <c r="C7118" s="321" t="s">
        <v>27142</v>
      </c>
      <c r="D7118" s="322">
        <v>2066.36</v>
      </c>
    </row>
    <row r="7119" spans="1:5" ht="15" customHeight="1">
      <c r="A7119" s="319">
        <v>1855</v>
      </c>
      <c r="B7119" s="320" t="s">
        <v>34422</v>
      </c>
      <c r="C7119" s="321" t="s">
        <v>27142</v>
      </c>
      <c r="D7119" s="322">
        <v>6199.38</v>
      </c>
    </row>
    <row r="7120" spans="1:5" ht="15" customHeight="1">
      <c r="A7120" s="319">
        <v>9227</v>
      </c>
      <c r="B7120" s="320" t="s">
        <v>34423</v>
      </c>
      <c r="C7120" s="321" t="s">
        <v>27142</v>
      </c>
      <c r="D7120" s="322">
        <v>601.87</v>
      </c>
    </row>
    <row r="7121" spans="1:5" ht="15" customHeight="1">
      <c r="A7121" s="319">
        <v>11655</v>
      </c>
      <c r="B7121" s="320" t="s">
        <v>34424</v>
      </c>
      <c r="C7121" s="321" t="s">
        <v>27142</v>
      </c>
      <c r="D7121" s="322">
        <v>408.08</v>
      </c>
    </row>
    <row r="7122" spans="1:5" ht="15" customHeight="1">
      <c r="A7122" s="319">
        <v>8785</v>
      </c>
      <c r="B7122" s="320" t="s">
        <v>34425</v>
      </c>
      <c r="C7122" s="321" t="s">
        <v>27142</v>
      </c>
      <c r="D7122" s="322">
        <v>925.18</v>
      </c>
    </row>
    <row r="7123" spans="1:5" ht="15" customHeight="1">
      <c r="A7123" s="319">
        <v>1857</v>
      </c>
      <c r="B7123" s="320" t="s">
        <v>34426</v>
      </c>
      <c r="C7123" s="321" t="s">
        <v>27142</v>
      </c>
      <c r="D7123" s="322">
        <v>601.87</v>
      </c>
    </row>
    <row r="7124" spans="1:5" ht="15" customHeight="1">
      <c r="A7124" s="319">
        <v>7862</v>
      </c>
      <c r="B7124" s="320" t="s">
        <v>34427</v>
      </c>
      <c r="C7124" s="321" t="s">
        <v>27142</v>
      </c>
      <c r="D7124" s="322">
        <v>662.06</v>
      </c>
    </row>
    <row r="7125" spans="1:5" ht="15" customHeight="1">
      <c r="A7125" s="319">
        <v>1858</v>
      </c>
      <c r="B7125" s="320" t="s">
        <v>34428</v>
      </c>
      <c r="C7125" s="321" t="s">
        <v>27142</v>
      </c>
      <c r="D7125" s="322">
        <v>586.79999999999995</v>
      </c>
      <c r="E7125" s="323" t="s">
        <v>28267</v>
      </c>
    </row>
    <row r="7126" spans="1:5" ht="15" customHeight="1">
      <c r="A7126" s="319">
        <v>1859</v>
      </c>
      <c r="B7126" s="320" t="s">
        <v>34429</v>
      </c>
      <c r="C7126" s="321" t="s">
        <v>27142</v>
      </c>
      <c r="D7126" s="322">
        <v>720</v>
      </c>
      <c r="E7126" s="323" t="s">
        <v>28267</v>
      </c>
    </row>
    <row r="7127" spans="1:5" ht="15" customHeight="1">
      <c r="A7127" s="319">
        <v>6883</v>
      </c>
      <c r="B7127" s="320" t="s">
        <v>34430</v>
      </c>
      <c r="C7127" s="321" t="s">
        <v>27142</v>
      </c>
      <c r="D7127" s="322">
        <v>991.27</v>
      </c>
    </row>
    <row r="7128" spans="1:5" ht="15" customHeight="1">
      <c r="A7128" s="319">
        <v>1860</v>
      </c>
      <c r="B7128" s="320" t="s">
        <v>34431</v>
      </c>
      <c r="C7128" s="321" t="s">
        <v>27142</v>
      </c>
      <c r="D7128" s="322">
        <v>1146</v>
      </c>
    </row>
    <row r="7129" spans="1:5" ht="15" customHeight="1">
      <c r="A7129" s="319">
        <v>1861</v>
      </c>
      <c r="B7129" s="320" t="s">
        <v>34432</v>
      </c>
      <c r="C7129" s="321" t="s">
        <v>27142</v>
      </c>
      <c r="D7129" s="322">
        <v>867.31</v>
      </c>
      <c r="E7129" s="323" t="s">
        <v>28267</v>
      </c>
    </row>
    <row r="7130" spans="1:5" ht="15" customHeight="1">
      <c r="A7130" s="319">
        <v>1862</v>
      </c>
      <c r="B7130" s="320" t="s">
        <v>34433</v>
      </c>
      <c r="C7130" s="321" t="s">
        <v>27142</v>
      </c>
      <c r="D7130" s="322">
        <v>1057.3399999999999</v>
      </c>
    </row>
    <row r="7131" spans="1:5" ht="15" customHeight="1">
      <c r="A7131" s="319">
        <v>1863</v>
      </c>
      <c r="B7131" s="320" t="s">
        <v>34434</v>
      </c>
      <c r="C7131" s="321" t="s">
        <v>27142</v>
      </c>
      <c r="D7131" s="322">
        <v>1384.33</v>
      </c>
    </row>
    <row r="7132" spans="1:5" ht="15" customHeight="1">
      <c r="A7132" s="319">
        <v>3233</v>
      </c>
      <c r="B7132" s="320" t="s">
        <v>34435</v>
      </c>
      <c r="C7132" s="321" t="s">
        <v>27150</v>
      </c>
      <c r="D7132" s="322">
        <v>773.28</v>
      </c>
      <c r="E7132" s="323" t="s">
        <v>28267</v>
      </c>
    </row>
    <row r="7133" spans="1:5" ht="15" customHeight="1">
      <c r="A7133" s="319">
        <v>1865</v>
      </c>
      <c r="B7133" s="320" t="s">
        <v>34436</v>
      </c>
      <c r="C7133" s="321" t="s">
        <v>27142</v>
      </c>
      <c r="D7133" s="322">
        <v>1490</v>
      </c>
      <c r="E7133" s="323" t="s">
        <v>28267</v>
      </c>
    </row>
    <row r="7134" spans="1:5" ht="15" customHeight="1">
      <c r="A7134" s="319">
        <v>3232</v>
      </c>
      <c r="B7134" s="320" t="s">
        <v>34437</v>
      </c>
      <c r="C7134" s="321" t="s">
        <v>27150</v>
      </c>
      <c r="D7134" s="322">
        <v>1203.8399999999999</v>
      </c>
      <c r="E7134" s="323" t="s">
        <v>28267</v>
      </c>
    </row>
    <row r="7135" spans="1:5" ht="15" customHeight="1">
      <c r="A7135" s="319">
        <v>1866</v>
      </c>
      <c r="B7135" s="320" t="s">
        <v>34438</v>
      </c>
      <c r="C7135" s="321" t="s">
        <v>27142</v>
      </c>
      <c r="D7135" s="322">
        <v>1123.45</v>
      </c>
    </row>
    <row r="7136" spans="1:5" ht="15" customHeight="1">
      <c r="A7136" s="319">
        <v>1867</v>
      </c>
      <c r="B7136" s="320" t="s">
        <v>34439</v>
      </c>
      <c r="C7136" s="321" t="s">
        <v>27142</v>
      </c>
      <c r="D7136" s="322">
        <v>1745.45</v>
      </c>
    </row>
    <row r="7137" spans="1:5" ht="15" customHeight="1">
      <c r="A7137" s="319">
        <v>4648</v>
      </c>
      <c r="B7137" s="320" t="s">
        <v>34440</v>
      </c>
      <c r="C7137" s="321" t="s">
        <v>27150</v>
      </c>
      <c r="D7137" s="322">
        <v>4793.74</v>
      </c>
    </row>
    <row r="7138" spans="1:5" ht="15" customHeight="1">
      <c r="A7138" s="319">
        <v>1868</v>
      </c>
      <c r="B7138" s="320" t="s">
        <v>34441</v>
      </c>
      <c r="C7138" s="321" t="s">
        <v>27142</v>
      </c>
      <c r="D7138" s="322">
        <v>1149.56</v>
      </c>
      <c r="E7138" s="323" t="s">
        <v>28267</v>
      </c>
    </row>
    <row r="7139" spans="1:5" ht="15" customHeight="1">
      <c r="A7139" s="319">
        <v>1869</v>
      </c>
      <c r="B7139" s="320" t="s">
        <v>34442</v>
      </c>
      <c r="C7139" s="321" t="s">
        <v>27142</v>
      </c>
      <c r="D7139" s="322">
        <v>1282.03</v>
      </c>
    </row>
    <row r="7140" spans="1:5" ht="15" customHeight="1">
      <c r="A7140" s="319">
        <v>1870</v>
      </c>
      <c r="B7140" s="320" t="s">
        <v>34443</v>
      </c>
      <c r="C7140" s="321" t="s">
        <v>27142</v>
      </c>
      <c r="D7140" s="322">
        <v>2166.79</v>
      </c>
    </row>
    <row r="7141" spans="1:5" ht="15" customHeight="1">
      <c r="A7141" s="319">
        <v>1856</v>
      </c>
      <c r="B7141" s="320" t="s">
        <v>34444</v>
      </c>
      <c r="C7141" s="321" t="s">
        <v>27142</v>
      </c>
      <c r="D7141" s="322">
        <v>3965.05</v>
      </c>
    </row>
    <row r="7142" spans="1:5" ht="15" customHeight="1">
      <c r="A7142" s="319">
        <v>2584</v>
      </c>
      <c r="B7142" s="320" t="s">
        <v>34445</v>
      </c>
      <c r="C7142" s="321" t="s">
        <v>27142</v>
      </c>
      <c r="D7142" s="322">
        <v>6620.7</v>
      </c>
    </row>
    <row r="7143" spans="1:5" ht="15" customHeight="1">
      <c r="A7143" s="319">
        <v>7892</v>
      </c>
      <c r="B7143" s="320" t="s">
        <v>34446</v>
      </c>
      <c r="C7143" s="321" t="s">
        <v>27142</v>
      </c>
      <c r="D7143" s="322">
        <v>7092.74</v>
      </c>
    </row>
    <row r="7144" spans="1:5" ht="15" customHeight="1">
      <c r="A7144" s="319">
        <v>2288</v>
      </c>
      <c r="B7144" s="320" t="s">
        <v>34447</v>
      </c>
      <c r="C7144" s="321" t="s">
        <v>27153</v>
      </c>
      <c r="D7144" s="322">
        <v>68.86</v>
      </c>
      <c r="E7144" s="323" t="s">
        <v>28267</v>
      </c>
    </row>
    <row r="7145" spans="1:5" ht="15" customHeight="1">
      <c r="A7145" s="319">
        <v>2289</v>
      </c>
      <c r="B7145" s="320" t="s">
        <v>34448</v>
      </c>
      <c r="C7145" s="321" t="s">
        <v>27153</v>
      </c>
      <c r="D7145" s="322">
        <v>133.25</v>
      </c>
      <c r="E7145" s="323" t="s">
        <v>28267</v>
      </c>
    </row>
    <row r="7146" spans="1:5" ht="15" customHeight="1">
      <c r="A7146" s="319">
        <v>2290</v>
      </c>
      <c r="B7146" s="320" t="s">
        <v>34449</v>
      </c>
      <c r="C7146" s="321" t="s">
        <v>27153</v>
      </c>
      <c r="D7146" s="322">
        <v>221.71</v>
      </c>
      <c r="E7146" s="323" t="s">
        <v>28267</v>
      </c>
    </row>
    <row r="7147" spans="1:5" ht="15" customHeight="1">
      <c r="A7147" s="319">
        <v>2291</v>
      </c>
      <c r="B7147" s="320" t="s">
        <v>34450</v>
      </c>
      <c r="C7147" s="321" t="s">
        <v>27153</v>
      </c>
      <c r="D7147" s="322">
        <v>259.77999999999997</v>
      </c>
      <c r="E7147" s="323" t="s">
        <v>28267</v>
      </c>
    </row>
    <row r="7148" spans="1:5" ht="15" customHeight="1">
      <c r="A7148" s="319">
        <v>2292</v>
      </c>
      <c r="B7148" s="320" t="s">
        <v>34451</v>
      </c>
      <c r="C7148" s="321" t="s">
        <v>27153</v>
      </c>
      <c r="D7148" s="322">
        <v>387.99</v>
      </c>
      <c r="E7148" s="323" t="s">
        <v>28267</v>
      </c>
    </row>
    <row r="7149" spans="1:5" ht="15" customHeight="1">
      <c r="A7149" s="319">
        <v>2293</v>
      </c>
      <c r="B7149" s="320" t="s">
        <v>34452</v>
      </c>
      <c r="C7149" s="321" t="s">
        <v>27153</v>
      </c>
      <c r="D7149" s="322">
        <v>72.78</v>
      </c>
      <c r="E7149" s="323" t="s">
        <v>28267</v>
      </c>
    </row>
    <row r="7150" spans="1:5" ht="15" customHeight="1">
      <c r="A7150" s="319">
        <v>2294</v>
      </c>
      <c r="B7150" s="320" t="s">
        <v>34453</v>
      </c>
      <c r="C7150" s="321" t="s">
        <v>27153</v>
      </c>
      <c r="D7150" s="322">
        <v>115.61</v>
      </c>
      <c r="E7150" s="323" t="s">
        <v>28267</v>
      </c>
    </row>
    <row r="7151" spans="1:5" ht="15" customHeight="1">
      <c r="A7151" s="319">
        <v>2295</v>
      </c>
      <c r="B7151" s="320" t="s">
        <v>34454</v>
      </c>
      <c r="C7151" s="321" t="s">
        <v>27153</v>
      </c>
      <c r="D7151" s="322">
        <v>215.55</v>
      </c>
      <c r="E7151" s="323" t="s">
        <v>28267</v>
      </c>
    </row>
    <row r="7152" spans="1:5" ht="15" customHeight="1">
      <c r="A7152" s="319">
        <v>2296</v>
      </c>
      <c r="B7152" s="320" t="s">
        <v>34455</v>
      </c>
      <c r="C7152" s="321" t="s">
        <v>27153</v>
      </c>
      <c r="D7152" s="322">
        <v>285.52999999999997</v>
      </c>
      <c r="E7152" s="323" t="s">
        <v>28267</v>
      </c>
    </row>
    <row r="7153" spans="1:5" ht="15" customHeight="1">
      <c r="A7153" s="319">
        <v>2297</v>
      </c>
      <c r="B7153" s="320" t="s">
        <v>34456</v>
      </c>
      <c r="C7153" s="321" t="s">
        <v>27153</v>
      </c>
      <c r="D7153" s="322">
        <v>418.78</v>
      </c>
      <c r="E7153" s="323" t="s">
        <v>28267</v>
      </c>
    </row>
    <row r="7154" spans="1:5" ht="15" customHeight="1">
      <c r="A7154" s="319">
        <v>13427</v>
      </c>
      <c r="B7154" s="320" t="s">
        <v>34457</v>
      </c>
      <c r="C7154" s="321" t="s">
        <v>27153</v>
      </c>
      <c r="D7154" s="322">
        <v>302.63</v>
      </c>
    </row>
    <row r="7155" spans="1:5" ht="15" customHeight="1">
      <c r="A7155" s="319">
        <v>13428</v>
      </c>
      <c r="B7155" s="320" t="s">
        <v>34458</v>
      </c>
      <c r="C7155" s="321" t="s">
        <v>27153</v>
      </c>
      <c r="D7155" s="322">
        <v>448.02</v>
      </c>
    </row>
    <row r="7156" spans="1:5" ht="15" customHeight="1">
      <c r="A7156" s="319">
        <v>2298</v>
      </c>
      <c r="B7156" s="320" t="s">
        <v>34459</v>
      </c>
      <c r="C7156" s="321" t="s">
        <v>27153</v>
      </c>
      <c r="D7156" s="322">
        <v>21.57</v>
      </c>
      <c r="E7156" s="323" t="s">
        <v>28267</v>
      </c>
    </row>
    <row r="7157" spans="1:5" ht="15" customHeight="1">
      <c r="A7157" s="319">
        <v>2301</v>
      </c>
      <c r="B7157" s="320" t="s">
        <v>34460</v>
      </c>
      <c r="C7157" s="321" t="s">
        <v>27153</v>
      </c>
      <c r="D7157" s="322">
        <v>25.32</v>
      </c>
      <c r="E7157" s="323" t="s">
        <v>28267</v>
      </c>
    </row>
    <row r="7158" spans="1:5" ht="15" customHeight="1">
      <c r="A7158" s="319">
        <v>2302</v>
      </c>
      <c r="B7158" s="320" t="s">
        <v>34461</v>
      </c>
      <c r="C7158" s="321" t="s">
        <v>27153</v>
      </c>
      <c r="D7158" s="322">
        <v>34.700000000000003</v>
      </c>
      <c r="E7158" s="323" t="s">
        <v>28267</v>
      </c>
    </row>
    <row r="7159" spans="1:5" ht="15" customHeight="1">
      <c r="A7159" s="319">
        <v>2303</v>
      </c>
      <c r="B7159" s="320" t="s">
        <v>34462</v>
      </c>
      <c r="C7159" s="321" t="s">
        <v>27153</v>
      </c>
      <c r="D7159" s="322">
        <v>41</v>
      </c>
      <c r="E7159" s="323" t="s">
        <v>28267</v>
      </c>
    </row>
    <row r="7160" spans="1:5" ht="15" customHeight="1">
      <c r="A7160" s="319">
        <v>2299</v>
      </c>
      <c r="B7160" s="320" t="s">
        <v>34463</v>
      </c>
      <c r="C7160" s="321" t="s">
        <v>27153</v>
      </c>
      <c r="D7160" s="322">
        <v>21.57</v>
      </c>
      <c r="E7160" s="323" t="s">
        <v>28267</v>
      </c>
    </row>
    <row r="7161" spans="1:5" ht="15" customHeight="1">
      <c r="B7161" s="320" t="s">
        <v>34464</v>
      </c>
    </row>
    <row r="7162" spans="1:5" ht="15" customHeight="1">
      <c r="A7162" s="319">
        <v>2300</v>
      </c>
      <c r="C7162" s="321" t="s">
        <v>27153</v>
      </c>
      <c r="D7162" s="322">
        <v>28.13</v>
      </c>
      <c r="E7162" s="323" t="s">
        <v>28267</v>
      </c>
    </row>
    <row r="7163" spans="1:5" ht="15" customHeight="1">
      <c r="A7163" s="319">
        <v>7594</v>
      </c>
      <c r="B7163" s="320" t="s">
        <v>34465</v>
      </c>
      <c r="C7163" s="321" t="s">
        <v>27142</v>
      </c>
      <c r="D7163" s="322">
        <v>5</v>
      </c>
      <c r="E7163" s="323" t="s">
        <v>28267</v>
      </c>
    </row>
    <row r="7164" spans="1:5" ht="15" customHeight="1">
      <c r="A7164" s="319">
        <v>8031</v>
      </c>
      <c r="B7164" s="320" t="s">
        <v>34466</v>
      </c>
      <c r="C7164" s="321" t="s">
        <v>27142</v>
      </c>
      <c r="D7164" s="322">
        <v>12.09</v>
      </c>
      <c r="E7164" s="323" t="s">
        <v>28267</v>
      </c>
    </row>
    <row r="7165" spans="1:5" ht="15" customHeight="1">
      <c r="A7165" s="319">
        <v>162</v>
      </c>
      <c r="B7165" s="320" t="s">
        <v>34467</v>
      </c>
      <c r="C7165" s="321" t="s">
        <v>27142</v>
      </c>
      <c r="D7165" s="322">
        <v>1.54</v>
      </c>
      <c r="E7165" s="323" t="s">
        <v>28267</v>
      </c>
    </row>
    <row r="7166" spans="1:5" ht="15" customHeight="1">
      <c r="A7166" s="319">
        <v>163</v>
      </c>
      <c r="B7166" s="320" t="s">
        <v>34468</v>
      </c>
      <c r="C7166" s="321" t="s">
        <v>27142</v>
      </c>
      <c r="D7166" s="322">
        <v>1.6</v>
      </c>
      <c r="E7166" s="323" t="s">
        <v>28267</v>
      </c>
    </row>
    <row r="7167" spans="1:5" ht="15" customHeight="1">
      <c r="A7167" s="319">
        <v>164</v>
      </c>
      <c r="B7167" s="320" t="s">
        <v>34469</v>
      </c>
      <c r="C7167" s="321" t="s">
        <v>27142</v>
      </c>
      <c r="D7167" s="322">
        <v>2.25</v>
      </c>
      <c r="E7167" s="323" t="s">
        <v>28267</v>
      </c>
    </row>
    <row r="7168" spans="1:5" ht="15" customHeight="1">
      <c r="A7168" s="319">
        <v>165</v>
      </c>
      <c r="B7168" s="320" t="s">
        <v>34470</v>
      </c>
      <c r="C7168" s="321" t="s">
        <v>27142</v>
      </c>
      <c r="D7168" s="322">
        <v>2.83</v>
      </c>
      <c r="E7168" s="323" t="s">
        <v>28267</v>
      </c>
    </row>
    <row r="7169" spans="1:5" ht="15" customHeight="1">
      <c r="A7169" s="319">
        <v>166</v>
      </c>
      <c r="B7169" s="320" t="s">
        <v>34471</v>
      </c>
      <c r="C7169" s="321" t="s">
        <v>27142</v>
      </c>
      <c r="D7169" s="322">
        <v>10.06</v>
      </c>
      <c r="E7169" s="323" t="s">
        <v>28267</v>
      </c>
    </row>
    <row r="7170" spans="1:5" ht="15" customHeight="1">
      <c r="A7170" s="319">
        <v>9694</v>
      </c>
      <c r="B7170" s="320" t="s">
        <v>34472</v>
      </c>
      <c r="C7170" s="321" t="s">
        <v>27142</v>
      </c>
      <c r="D7170" s="322">
        <v>1.54</v>
      </c>
      <c r="E7170" s="323" t="s">
        <v>28267</v>
      </c>
    </row>
    <row r="7171" spans="1:5" ht="15" customHeight="1">
      <c r="A7171" s="319">
        <v>9695</v>
      </c>
      <c r="B7171" s="320" t="s">
        <v>34473</v>
      </c>
      <c r="C7171" s="321" t="s">
        <v>27142</v>
      </c>
      <c r="D7171" s="322">
        <v>1.42</v>
      </c>
      <c r="E7171" s="323" t="s">
        <v>28267</v>
      </c>
    </row>
    <row r="7172" spans="1:5" ht="15" customHeight="1">
      <c r="A7172" s="319">
        <v>161</v>
      </c>
      <c r="B7172" s="320" t="s">
        <v>34474</v>
      </c>
      <c r="C7172" s="321" t="s">
        <v>27142</v>
      </c>
      <c r="D7172" s="322">
        <v>2.58</v>
      </c>
      <c r="E7172" s="323" t="s">
        <v>28267</v>
      </c>
    </row>
    <row r="7173" spans="1:5" ht="15" customHeight="1">
      <c r="A7173" s="319">
        <v>9696</v>
      </c>
      <c r="B7173" s="320" t="s">
        <v>34475</v>
      </c>
      <c r="C7173" s="321" t="s">
        <v>27142</v>
      </c>
      <c r="D7173" s="322">
        <v>2.57</v>
      </c>
      <c r="E7173" s="323" t="s">
        <v>28267</v>
      </c>
    </row>
    <row r="7174" spans="1:5" ht="15" customHeight="1">
      <c r="A7174" s="319">
        <v>9697</v>
      </c>
      <c r="B7174" s="320" t="s">
        <v>34476</v>
      </c>
      <c r="C7174" s="321" t="s">
        <v>27142</v>
      </c>
      <c r="D7174" s="322">
        <v>11.89</v>
      </c>
      <c r="E7174" s="323" t="s">
        <v>28267</v>
      </c>
    </row>
    <row r="7175" spans="1:5" ht="15" customHeight="1">
      <c r="A7175" s="319">
        <v>5164</v>
      </c>
      <c r="B7175" s="320" t="s">
        <v>34477</v>
      </c>
      <c r="C7175" s="321" t="s">
        <v>27142</v>
      </c>
      <c r="D7175" s="322">
        <v>9.1999999999999993</v>
      </c>
      <c r="E7175" s="323" t="s">
        <v>28267</v>
      </c>
    </row>
    <row r="7176" spans="1:5" ht="15" customHeight="1">
      <c r="A7176" s="319">
        <v>5165</v>
      </c>
      <c r="B7176" s="320" t="s">
        <v>34478</v>
      </c>
      <c r="C7176" s="321" t="s">
        <v>27142</v>
      </c>
      <c r="D7176" s="322">
        <v>16.12</v>
      </c>
      <c r="E7176" s="323" t="s">
        <v>28267</v>
      </c>
    </row>
    <row r="7177" spans="1:5" ht="15" customHeight="1">
      <c r="A7177" s="319">
        <v>5166</v>
      </c>
      <c r="B7177" s="320" t="s">
        <v>34479</v>
      </c>
      <c r="C7177" s="321" t="s">
        <v>27142</v>
      </c>
      <c r="D7177" s="322">
        <v>30.44</v>
      </c>
      <c r="E7177" s="323" t="s">
        <v>28267</v>
      </c>
    </row>
    <row r="7178" spans="1:5" ht="15" customHeight="1">
      <c r="A7178" s="319">
        <v>5167</v>
      </c>
      <c r="B7178" s="320" t="s">
        <v>34480</v>
      </c>
      <c r="C7178" s="321" t="s">
        <v>27142</v>
      </c>
      <c r="D7178" s="322">
        <v>96.77</v>
      </c>
      <c r="E7178" s="323" t="s">
        <v>28267</v>
      </c>
    </row>
    <row r="7179" spans="1:5" ht="15" customHeight="1">
      <c r="A7179" s="319">
        <v>5168</v>
      </c>
      <c r="B7179" s="320" t="s">
        <v>34481</v>
      </c>
      <c r="C7179" s="321" t="s">
        <v>27142</v>
      </c>
      <c r="D7179" s="322">
        <v>148.63999999999999</v>
      </c>
      <c r="E7179" s="323" t="s">
        <v>28267</v>
      </c>
    </row>
    <row r="7180" spans="1:5" ht="15" customHeight="1">
      <c r="A7180" s="319">
        <v>5169</v>
      </c>
      <c r="B7180" s="320" t="s">
        <v>34482</v>
      </c>
      <c r="C7180" s="321" t="s">
        <v>27142</v>
      </c>
      <c r="D7180" s="322">
        <v>0.65</v>
      </c>
      <c r="E7180" s="323" t="s">
        <v>28267</v>
      </c>
    </row>
    <row r="7181" spans="1:5" ht="15" customHeight="1">
      <c r="A7181" s="319">
        <v>5170</v>
      </c>
      <c r="B7181" s="320" t="s">
        <v>34483</v>
      </c>
      <c r="C7181" s="321" t="s">
        <v>27142</v>
      </c>
      <c r="D7181" s="322">
        <v>2.25</v>
      </c>
      <c r="E7181" s="323" t="s">
        <v>28267</v>
      </c>
    </row>
    <row r="7182" spans="1:5" ht="15" customHeight="1">
      <c r="A7182" s="319">
        <v>5171</v>
      </c>
      <c r="B7182" s="320" t="s">
        <v>34484</v>
      </c>
      <c r="C7182" s="321" t="s">
        <v>27142</v>
      </c>
      <c r="D7182" s="322">
        <v>1.19</v>
      </c>
      <c r="E7182" s="323" t="s">
        <v>28267</v>
      </c>
    </row>
    <row r="7183" spans="1:5" ht="15" customHeight="1">
      <c r="A7183" s="319">
        <v>167</v>
      </c>
      <c r="B7183" s="320" t="s">
        <v>34485</v>
      </c>
      <c r="C7183" s="321" t="s">
        <v>27142</v>
      </c>
      <c r="D7183" s="322">
        <v>7.4</v>
      </c>
      <c r="E7183" s="323" t="s">
        <v>28267</v>
      </c>
    </row>
    <row r="7184" spans="1:5" ht="15" customHeight="1">
      <c r="A7184" s="319">
        <v>168</v>
      </c>
      <c r="B7184" s="320" t="s">
        <v>34486</v>
      </c>
      <c r="C7184" s="321" t="s">
        <v>27142</v>
      </c>
      <c r="D7184" s="322">
        <v>17.52</v>
      </c>
      <c r="E7184" s="323" t="s">
        <v>28267</v>
      </c>
    </row>
    <row r="7185" spans="1:5" ht="15" customHeight="1">
      <c r="A7185" s="319">
        <v>11393</v>
      </c>
      <c r="B7185" s="320" t="s">
        <v>34487</v>
      </c>
      <c r="C7185" s="321" t="s">
        <v>27142</v>
      </c>
      <c r="D7185" s="322">
        <v>2.1</v>
      </c>
      <c r="E7185" s="323" t="s">
        <v>28267</v>
      </c>
    </row>
    <row r="7186" spans="1:5" ht="15" customHeight="1">
      <c r="A7186" s="319">
        <v>4997</v>
      </c>
      <c r="B7186" s="320" t="s">
        <v>34488</v>
      </c>
      <c r="C7186" s="321" t="s">
        <v>27142</v>
      </c>
      <c r="D7186" s="322">
        <v>38.61</v>
      </c>
      <c r="E7186" s="323" t="s">
        <v>28267</v>
      </c>
    </row>
    <row r="7187" spans="1:5" ht="15" customHeight="1">
      <c r="A7187" s="319">
        <v>7593</v>
      </c>
      <c r="B7187" s="320" t="s">
        <v>34489</v>
      </c>
      <c r="C7187" s="321" t="s">
        <v>27142</v>
      </c>
      <c r="D7187" s="322">
        <v>89.87</v>
      </c>
      <c r="E7187" s="323" t="s">
        <v>28267</v>
      </c>
    </row>
    <row r="7188" spans="1:5" ht="15" customHeight="1">
      <c r="A7188" s="319">
        <v>9470</v>
      </c>
      <c r="B7188" s="320" t="s">
        <v>34489</v>
      </c>
      <c r="C7188" s="321" t="s">
        <v>27142</v>
      </c>
      <c r="D7188" s="322">
        <v>51.15</v>
      </c>
      <c r="E7188" s="323" t="s">
        <v>28267</v>
      </c>
    </row>
    <row r="7189" spans="1:5" ht="15" customHeight="1">
      <c r="A7189" s="319">
        <v>4998</v>
      </c>
      <c r="B7189" s="320" t="s">
        <v>34490</v>
      </c>
      <c r="C7189" s="321" t="s">
        <v>27142</v>
      </c>
      <c r="D7189" s="322">
        <v>14.2</v>
      </c>
      <c r="E7189" s="323" t="s">
        <v>28267</v>
      </c>
    </row>
    <row r="7190" spans="1:5" ht="15" customHeight="1">
      <c r="A7190" s="319">
        <v>9471</v>
      </c>
      <c r="B7190" s="320" t="s">
        <v>34491</v>
      </c>
      <c r="C7190" s="321" t="s">
        <v>27142</v>
      </c>
      <c r="D7190" s="322">
        <v>12.1</v>
      </c>
      <c r="E7190" s="323" t="s">
        <v>28267</v>
      </c>
    </row>
    <row r="7191" spans="1:5" ht="15" customHeight="1">
      <c r="A7191" s="319">
        <v>4999</v>
      </c>
      <c r="B7191" s="320" t="s">
        <v>34492</v>
      </c>
      <c r="C7191" s="321" t="s">
        <v>27142</v>
      </c>
      <c r="D7191" s="322">
        <v>12.83</v>
      </c>
      <c r="E7191" s="323" t="s">
        <v>28267</v>
      </c>
    </row>
    <row r="7192" spans="1:5" ht="15" customHeight="1">
      <c r="A7192" s="319">
        <v>9472</v>
      </c>
      <c r="B7192" s="320" t="s">
        <v>34493</v>
      </c>
      <c r="C7192" s="321" t="s">
        <v>27142</v>
      </c>
      <c r="D7192" s="322">
        <v>12.4</v>
      </c>
      <c r="E7192" s="323" t="s">
        <v>28267</v>
      </c>
    </row>
    <row r="7193" spans="1:5" ht="17.100000000000001" customHeight="1">
      <c r="A7193" s="319">
        <v>495</v>
      </c>
      <c r="B7193" s="320" t="s">
        <v>34494</v>
      </c>
      <c r="C7193" s="321" t="s">
        <v>27153</v>
      </c>
      <c r="D7193" s="322">
        <v>53.96</v>
      </c>
      <c r="E7193" s="323" t="s">
        <v>28267</v>
      </c>
    </row>
    <row r="7194" spans="1:5" ht="15" customHeight="1">
      <c r="A7194" s="319">
        <v>10741</v>
      </c>
      <c r="B7194" s="320" t="s">
        <v>34495</v>
      </c>
      <c r="C7194" s="321" t="s">
        <v>27142</v>
      </c>
      <c r="D7194" s="322">
        <v>2.82</v>
      </c>
    </row>
    <row r="7195" spans="1:5" ht="15" customHeight="1">
      <c r="A7195" s="319">
        <v>5000</v>
      </c>
      <c r="B7195" s="320" t="s">
        <v>34496</v>
      </c>
      <c r="C7195" s="321" t="s">
        <v>27142</v>
      </c>
      <c r="D7195" s="322">
        <v>16</v>
      </c>
      <c r="E7195" s="323" t="s">
        <v>28267</v>
      </c>
    </row>
    <row r="7196" spans="1:5" ht="15" customHeight="1">
      <c r="A7196" s="319">
        <v>9473</v>
      </c>
      <c r="B7196" s="320" t="s">
        <v>34497</v>
      </c>
      <c r="C7196" s="321" t="s">
        <v>27142</v>
      </c>
      <c r="D7196" s="322">
        <v>32.89</v>
      </c>
      <c r="E7196" s="323" t="s">
        <v>28267</v>
      </c>
    </row>
    <row r="7197" spans="1:5" ht="15" customHeight="1">
      <c r="A7197" s="319">
        <v>1703</v>
      </c>
      <c r="B7197" s="320" t="s">
        <v>34498</v>
      </c>
      <c r="C7197" s="321" t="s">
        <v>27154</v>
      </c>
      <c r="D7197" s="322">
        <v>55.4</v>
      </c>
      <c r="E7197" s="323" t="s">
        <v>28267</v>
      </c>
    </row>
    <row r="7198" spans="1:5" ht="15" customHeight="1">
      <c r="A7198" s="319">
        <v>6509</v>
      </c>
      <c r="B7198" s="320" t="s">
        <v>34499</v>
      </c>
      <c r="C7198" s="321" t="s">
        <v>27142</v>
      </c>
      <c r="D7198" s="322">
        <v>10.32</v>
      </c>
      <c r="E7198" s="323" t="s">
        <v>28267</v>
      </c>
    </row>
    <row r="7199" spans="1:5" ht="15" customHeight="1">
      <c r="A7199" s="319">
        <v>6510</v>
      </c>
      <c r="B7199" s="320" t="s">
        <v>34500</v>
      </c>
      <c r="C7199" s="321" t="s">
        <v>27142</v>
      </c>
      <c r="D7199" s="322">
        <v>24.97</v>
      </c>
    </row>
    <row r="7200" spans="1:5" ht="15" customHeight="1">
      <c r="A7200" s="319">
        <v>6511</v>
      </c>
      <c r="B7200" s="320" t="s">
        <v>34501</v>
      </c>
      <c r="C7200" s="321" t="s">
        <v>27142</v>
      </c>
      <c r="D7200" s="322">
        <v>30.62</v>
      </c>
    </row>
    <row r="7201" spans="1:5" ht="15" customHeight="1">
      <c r="A7201" s="319">
        <v>6506</v>
      </c>
      <c r="B7201" s="320" t="s">
        <v>34502</v>
      </c>
      <c r="C7201" s="321" t="s">
        <v>27142</v>
      </c>
      <c r="D7201" s="322">
        <v>4.99</v>
      </c>
      <c r="E7201" s="323" t="s">
        <v>28267</v>
      </c>
    </row>
    <row r="7202" spans="1:5" ht="15" customHeight="1">
      <c r="A7202" s="319">
        <v>6507</v>
      </c>
      <c r="B7202" s="320" t="s">
        <v>34503</v>
      </c>
      <c r="C7202" s="321" t="s">
        <v>27142</v>
      </c>
      <c r="D7202" s="322">
        <v>5.7</v>
      </c>
      <c r="E7202" s="323" t="s">
        <v>28267</v>
      </c>
    </row>
    <row r="7203" spans="1:5" ht="15" customHeight="1">
      <c r="A7203" s="319">
        <v>6508</v>
      </c>
      <c r="B7203" s="320" t="s">
        <v>34504</v>
      </c>
      <c r="C7203" s="321" t="s">
        <v>27142</v>
      </c>
      <c r="D7203" s="322">
        <v>8.41</v>
      </c>
      <c r="E7203" s="323" t="s">
        <v>28267</v>
      </c>
    </row>
    <row r="7204" spans="1:5" ht="15" customHeight="1">
      <c r="A7204" s="319">
        <v>9958</v>
      </c>
      <c r="B7204" s="320" t="s">
        <v>34505</v>
      </c>
      <c r="C7204" s="321" t="s">
        <v>27153</v>
      </c>
      <c r="D7204" s="322">
        <v>30.72</v>
      </c>
    </row>
    <row r="7205" spans="1:5" ht="15" customHeight="1">
      <c r="A7205" s="319">
        <v>4325</v>
      </c>
      <c r="B7205" s="320" t="s">
        <v>34506</v>
      </c>
      <c r="C7205" s="321" t="s">
        <v>27142</v>
      </c>
      <c r="D7205" s="322">
        <v>91.19</v>
      </c>
      <c r="E7205" s="323" t="s">
        <v>28267</v>
      </c>
    </row>
    <row r="7206" spans="1:5" ht="15" customHeight="1">
      <c r="A7206" s="319">
        <v>4372</v>
      </c>
      <c r="B7206" s="320" t="s">
        <v>34507</v>
      </c>
      <c r="C7206" s="321" t="s">
        <v>27142</v>
      </c>
      <c r="D7206" s="322">
        <v>29.68</v>
      </c>
      <c r="E7206" s="323" t="s">
        <v>28267</v>
      </c>
    </row>
    <row r="7207" spans="1:5" ht="15" customHeight="1">
      <c r="A7207" s="319">
        <v>230</v>
      </c>
      <c r="B7207" s="320" t="s">
        <v>34508</v>
      </c>
      <c r="C7207" s="321" t="s">
        <v>27142</v>
      </c>
      <c r="D7207" s="322">
        <v>8.6300000000000008</v>
      </c>
      <c r="E7207" s="323" t="s">
        <v>28267</v>
      </c>
    </row>
    <row r="7208" spans="1:5" ht="17.100000000000001" customHeight="1">
      <c r="A7208" s="319">
        <v>2073</v>
      </c>
      <c r="B7208" s="320" t="s">
        <v>34509</v>
      </c>
      <c r="C7208" s="321" t="s">
        <v>27142</v>
      </c>
      <c r="D7208" s="322">
        <v>29.68</v>
      </c>
      <c r="E7208" s="323" t="s">
        <v>28267</v>
      </c>
    </row>
    <row r="7209" spans="1:5" ht="25.5" customHeight="1">
      <c r="A7209" s="319">
        <v>9262</v>
      </c>
      <c r="B7209" s="320" t="s">
        <v>34510</v>
      </c>
      <c r="C7209" s="321" t="s">
        <v>27142</v>
      </c>
      <c r="D7209" s="322">
        <v>916.63</v>
      </c>
    </row>
    <row r="7210" spans="1:5" ht="15" customHeight="1">
      <c r="A7210" s="319">
        <v>288</v>
      </c>
      <c r="B7210" s="320" t="s">
        <v>34511</v>
      </c>
      <c r="C7210" s="321" t="s">
        <v>27142</v>
      </c>
      <c r="D7210" s="322">
        <v>2.78</v>
      </c>
      <c r="E7210" s="323" t="s">
        <v>28267</v>
      </c>
    </row>
    <row r="7211" spans="1:5" ht="15" customHeight="1">
      <c r="A7211" s="319">
        <v>3399</v>
      </c>
      <c r="B7211" s="320" t="s">
        <v>28106</v>
      </c>
      <c r="C7211" s="321" t="s">
        <v>27142</v>
      </c>
      <c r="D7211" s="322">
        <v>3.54</v>
      </c>
    </row>
    <row r="7212" spans="1:5" ht="15" customHeight="1">
      <c r="A7212" s="319">
        <v>449</v>
      </c>
      <c r="B7212" s="320" t="s">
        <v>34512</v>
      </c>
      <c r="C7212" s="321" t="s">
        <v>27142</v>
      </c>
      <c r="D7212" s="322">
        <v>32</v>
      </c>
      <c r="E7212" s="323" t="s">
        <v>28267</v>
      </c>
    </row>
    <row r="7213" spans="1:5" ht="15" customHeight="1">
      <c r="A7213" s="319">
        <v>4506</v>
      </c>
      <c r="B7213" s="320" t="s">
        <v>34513</v>
      </c>
      <c r="C7213" s="321" t="s">
        <v>27142</v>
      </c>
      <c r="D7213" s="322">
        <v>12.46</v>
      </c>
      <c r="E7213" s="323" t="s">
        <v>28267</v>
      </c>
    </row>
    <row r="7214" spans="1:5" ht="15" customHeight="1">
      <c r="A7214" s="319">
        <v>607</v>
      </c>
      <c r="B7214" s="320" t="s">
        <v>34514</v>
      </c>
      <c r="C7214" s="321" t="s">
        <v>27142</v>
      </c>
      <c r="D7214" s="322">
        <v>5.33</v>
      </c>
      <c r="E7214" s="323" t="s">
        <v>28267</v>
      </c>
    </row>
    <row r="7215" spans="1:5" ht="17.100000000000001" customHeight="1">
      <c r="A7215" s="319">
        <v>899</v>
      </c>
      <c r="B7215" s="320" t="s">
        <v>34515</v>
      </c>
      <c r="C7215" s="321" t="s">
        <v>27142</v>
      </c>
      <c r="D7215" s="322">
        <v>3.15</v>
      </c>
      <c r="E7215" s="323" t="s">
        <v>28267</v>
      </c>
    </row>
    <row r="7216" spans="1:5" ht="17.100000000000001" customHeight="1">
      <c r="A7216" s="319">
        <v>3578</v>
      </c>
      <c r="B7216" s="320" t="s">
        <v>34516</v>
      </c>
      <c r="C7216" s="321" t="s">
        <v>27142</v>
      </c>
      <c r="D7216" s="322">
        <v>4.16</v>
      </c>
      <c r="E7216" s="323" t="s">
        <v>28267</v>
      </c>
    </row>
    <row r="7217" spans="1:5" ht="15" customHeight="1">
      <c r="A7217" s="319">
        <v>3649</v>
      </c>
      <c r="B7217" s="320" t="s">
        <v>34517</v>
      </c>
      <c r="C7217" s="321" t="s">
        <v>27153</v>
      </c>
      <c r="D7217" s="322">
        <v>0.33</v>
      </c>
      <c r="E7217" s="323" t="s">
        <v>28267</v>
      </c>
    </row>
    <row r="7218" spans="1:5" ht="15" customHeight="1">
      <c r="A7218" s="319">
        <v>1582</v>
      </c>
      <c r="B7218" s="320" t="s">
        <v>34518</v>
      </c>
      <c r="C7218" s="321" t="s">
        <v>27153</v>
      </c>
      <c r="D7218" s="322">
        <v>7.69</v>
      </c>
      <c r="E7218" s="323" t="s">
        <v>28267</v>
      </c>
    </row>
    <row r="7219" spans="1:5" ht="15" customHeight="1">
      <c r="A7219" s="319">
        <v>3400</v>
      </c>
      <c r="B7219" s="320" t="s">
        <v>28135</v>
      </c>
      <c r="C7219" s="321" t="s">
        <v>27142</v>
      </c>
      <c r="D7219" s="322">
        <v>6.03</v>
      </c>
    </row>
    <row r="7220" spans="1:5" ht="15" customHeight="1">
      <c r="A7220" s="319">
        <v>3398</v>
      </c>
      <c r="B7220" s="320" t="s">
        <v>34519</v>
      </c>
      <c r="C7220" s="321" t="s">
        <v>27142</v>
      </c>
      <c r="D7220" s="322">
        <v>8.1999999999999993</v>
      </c>
      <c r="E7220" s="323" t="s">
        <v>28267</v>
      </c>
    </row>
    <row r="7221" spans="1:5" ht="25.5" customHeight="1">
      <c r="A7221" s="319">
        <v>13056</v>
      </c>
      <c r="B7221" s="320" t="s">
        <v>28144</v>
      </c>
      <c r="C7221" s="321" t="s">
        <v>27142</v>
      </c>
      <c r="D7221" s="322">
        <v>91.33</v>
      </c>
    </row>
    <row r="7222" spans="1:5" ht="17.100000000000001" customHeight="1">
      <c r="A7222" s="319">
        <v>7073</v>
      </c>
      <c r="B7222" s="320" t="s">
        <v>34520</v>
      </c>
      <c r="C7222" s="321" t="s">
        <v>27142</v>
      </c>
      <c r="D7222" s="322">
        <v>61.04</v>
      </c>
    </row>
    <row r="7223" spans="1:5" ht="17.100000000000001" customHeight="1">
      <c r="A7223" s="319">
        <v>13133</v>
      </c>
      <c r="B7223" s="320" t="s">
        <v>34521</v>
      </c>
      <c r="C7223" s="321" t="s">
        <v>27142</v>
      </c>
      <c r="D7223" s="322">
        <v>39.9</v>
      </c>
      <c r="E7223" s="323" t="s">
        <v>28267</v>
      </c>
    </row>
    <row r="7224" spans="1:5" ht="15" customHeight="1">
      <c r="A7224" s="319">
        <v>2012</v>
      </c>
      <c r="B7224" s="320" t="s">
        <v>34522</v>
      </c>
      <c r="C7224" s="321" t="s">
        <v>27142</v>
      </c>
      <c r="D7224" s="322">
        <v>8.7799999999999994</v>
      </c>
      <c r="E7224" s="323" t="s">
        <v>28267</v>
      </c>
    </row>
    <row r="7225" spans="1:5" ht="17.100000000000001" customHeight="1">
      <c r="A7225" s="319">
        <v>2904</v>
      </c>
      <c r="B7225" s="320" t="s">
        <v>34523</v>
      </c>
      <c r="C7225" s="321" t="s">
        <v>27142</v>
      </c>
      <c r="D7225" s="322">
        <v>20.79</v>
      </c>
      <c r="E7225" s="323" t="s">
        <v>28267</v>
      </c>
    </row>
    <row r="7226" spans="1:5" ht="17.100000000000001" customHeight="1">
      <c r="A7226" s="319">
        <v>2905</v>
      </c>
      <c r="B7226" s="320" t="s">
        <v>34524</v>
      </c>
      <c r="C7226" s="321" t="s">
        <v>27142</v>
      </c>
      <c r="D7226" s="322">
        <v>12.56</v>
      </c>
      <c r="E7226" s="323" t="s">
        <v>28267</v>
      </c>
    </row>
    <row r="7227" spans="1:5" ht="17.100000000000001" customHeight="1">
      <c r="A7227" s="319">
        <v>2906</v>
      </c>
      <c r="B7227" s="320" t="s">
        <v>34525</v>
      </c>
      <c r="C7227" s="321" t="s">
        <v>27142</v>
      </c>
      <c r="D7227" s="322">
        <v>35.99</v>
      </c>
      <c r="E7227" s="323" t="s">
        <v>28267</v>
      </c>
    </row>
    <row r="7228" spans="1:5" ht="15" customHeight="1">
      <c r="A7228" s="319">
        <v>2623</v>
      </c>
      <c r="B7228" s="320" t="s">
        <v>34526</v>
      </c>
      <c r="C7228" s="321" t="s">
        <v>27142</v>
      </c>
      <c r="D7228" s="322">
        <v>8.9499999999999993</v>
      </c>
      <c r="E7228" s="323" t="s">
        <v>28267</v>
      </c>
    </row>
    <row r="7229" spans="1:5" ht="15" customHeight="1">
      <c r="A7229" s="319">
        <v>12176</v>
      </c>
      <c r="B7229" s="320" t="s">
        <v>28038</v>
      </c>
      <c r="C7229" s="321" t="s">
        <v>27142</v>
      </c>
      <c r="D7229" s="322">
        <v>950.21</v>
      </c>
    </row>
    <row r="7230" spans="1:5" ht="15" customHeight="1">
      <c r="A7230" s="319">
        <v>9280</v>
      </c>
      <c r="B7230" s="320" t="s">
        <v>34527</v>
      </c>
      <c r="C7230" s="321" t="s">
        <v>27142</v>
      </c>
      <c r="D7230" s="322">
        <v>55.66</v>
      </c>
      <c r="E7230" s="323" t="s">
        <v>28267</v>
      </c>
    </row>
    <row r="7231" spans="1:5" ht="15" customHeight="1">
      <c r="A7231" s="319">
        <v>2249</v>
      </c>
      <c r="B7231" s="320" t="s">
        <v>34528</v>
      </c>
      <c r="C7231" s="321" t="s">
        <v>27142</v>
      </c>
      <c r="D7231" s="322">
        <v>59.46</v>
      </c>
      <c r="E7231" s="323" t="s">
        <v>28267</v>
      </c>
    </row>
    <row r="7232" spans="1:5" ht="15" customHeight="1">
      <c r="A7232" s="319">
        <v>2255</v>
      </c>
      <c r="B7232" s="320" t="s">
        <v>34529</v>
      </c>
      <c r="C7232" s="321" t="s">
        <v>27142</v>
      </c>
      <c r="D7232" s="322">
        <v>37.270000000000003</v>
      </c>
      <c r="E7232" s="323" t="s">
        <v>28267</v>
      </c>
    </row>
    <row r="7233" spans="1:5" ht="15" customHeight="1">
      <c r="A7233" s="319">
        <v>3349</v>
      </c>
      <c r="B7233" s="320" t="s">
        <v>34530</v>
      </c>
      <c r="C7233" s="321" t="s">
        <v>27150</v>
      </c>
      <c r="D7233" s="322">
        <v>54.89</v>
      </c>
      <c r="E7233" s="323" t="s">
        <v>28267</v>
      </c>
    </row>
    <row r="7234" spans="1:5" ht="15" customHeight="1">
      <c r="A7234" s="319">
        <v>2252</v>
      </c>
      <c r="B7234" s="320" t="s">
        <v>34531</v>
      </c>
      <c r="C7234" s="321" t="s">
        <v>27142</v>
      </c>
      <c r="D7234" s="322">
        <v>24.43</v>
      </c>
      <c r="E7234" s="323" t="s">
        <v>28267</v>
      </c>
    </row>
    <row r="7235" spans="1:5" ht="15" customHeight="1">
      <c r="A7235" s="319">
        <v>2251</v>
      </c>
      <c r="B7235" s="320" t="s">
        <v>28026</v>
      </c>
      <c r="C7235" s="321" t="s">
        <v>27142</v>
      </c>
      <c r="D7235" s="322">
        <v>14.25</v>
      </c>
      <c r="E7235" s="323" t="s">
        <v>28267</v>
      </c>
    </row>
    <row r="7236" spans="1:5" ht="15" customHeight="1">
      <c r="A7236" s="319">
        <v>2250</v>
      </c>
      <c r="B7236" s="320" t="s">
        <v>34532</v>
      </c>
      <c r="C7236" s="321" t="s">
        <v>27142</v>
      </c>
      <c r="D7236" s="322">
        <v>15.4</v>
      </c>
      <c r="E7236" s="323" t="s">
        <v>28267</v>
      </c>
    </row>
    <row r="7237" spans="1:5" ht="15" customHeight="1">
      <c r="A7237" s="319">
        <v>5801</v>
      </c>
      <c r="B7237" s="320" t="s">
        <v>34533</v>
      </c>
      <c r="C7237" s="321" t="s">
        <v>27142</v>
      </c>
      <c r="D7237" s="322">
        <v>98.69</v>
      </c>
      <c r="E7237" s="323" t="s">
        <v>28267</v>
      </c>
    </row>
    <row r="7238" spans="1:5" ht="15" customHeight="1">
      <c r="A7238" s="319">
        <v>2260</v>
      </c>
      <c r="B7238" s="320" t="s">
        <v>34534</v>
      </c>
      <c r="C7238" s="321" t="s">
        <v>27142</v>
      </c>
      <c r="D7238" s="322">
        <v>2.13</v>
      </c>
      <c r="E7238" s="323" t="s">
        <v>28267</v>
      </c>
    </row>
    <row r="7239" spans="1:5" ht="15" customHeight="1">
      <c r="A7239" s="319">
        <v>2261</v>
      </c>
      <c r="B7239" s="320" t="s">
        <v>34535</v>
      </c>
      <c r="C7239" s="321" t="s">
        <v>27142</v>
      </c>
      <c r="D7239" s="322">
        <v>7.11</v>
      </c>
      <c r="E7239" s="323" t="s">
        <v>28267</v>
      </c>
    </row>
    <row r="7240" spans="1:5" ht="15" customHeight="1">
      <c r="A7240" s="319">
        <v>2893</v>
      </c>
      <c r="B7240" s="320" t="s">
        <v>34536</v>
      </c>
      <c r="C7240" s="321" t="s">
        <v>27142</v>
      </c>
      <c r="D7240" s="322">
        <v>24.29</v>
      </c>
      <c r="E7240" s="323" t="s">
        <v>28267</v>
      </c>
    </row>
    <row r="7241" spans="1:5" ht="15" customHeight="1">
      <c r="A7241" s="319">
        <v>2259</v>
      </c>
      <c r="B7241" s="320" t="s">
        <v>34537</v>
      </c>
      <c r="C7241" s="321" t="s">
        <v>27142</v>
      </c>
      <c r="D7241" s="322">
        <v>2.16</v>
      </c>
      <c r="E7241" s="323" t="s">
        <v>28267</v>
      </c>
    </row>
    <row r="7242" spans="1:5" ht="17.100000000000001" customHeight="1">
      <c r="A7242" s="319">
        <v>2304</v>
      </c>
      <c r="B7242" s="320" t="s">
        <v>34538</v>
      </c>
      <c r="C7242" s="321" t="s">
        <v>27142</v>
      </c>
      <c r="D7242" s="322">
        <v>5.82</v>
      </c>
      <c r="E7242" s="323" t="s">
        <v>28267</v>
      </c>
    </row>
    <row r="7243" spans="1:5" ht="17.100000000000001" customHeight="1">
      <c r="A7243" s="319">
        <v>2305</v>
      </c>
      <c r="B7243" s="320" t="s">
        <v>28173</v>
      </c>
      <c r="C7243" s="321" t="s">
        <v>27142</v>
      </c>
      <c r="D7243" s="322">
        <v>9.1300000000000008</v>
      </c>
      <c r="E7243" s="323" t="s">
        <v>28267</v>
      </c>
    </row>
    <row r="7244" spans="1:5" ht="15" customHeight="1">
      <c r="A7244" s="319">
        <v>1330</v>
      </c>
      <c r="B7244" s="320" t="s">
        <v>34539</v>
      </c>
      <c r="C7244" s="321" t="s">
        <v>27142</v>
      </c>
      <c r="D7244" s="322">
        <v>6.05</v>
      </c>
      <c r="E7244" s="323" t="s">
        <v>28267</v>
      </c>
    </row>
    <row r="7245" spans="1:5" ht="17.100000000000001" customHeight="1">
      <c r="A7245" s="319">
        <v>6653</v>
      </c>
      <c r="B7245" s="320" t="s">
        <v>34540</v>
      </c>
      <c r="C7245" s="321" t="s">
        <v>27142</v>
      </c>
      <c r="D7245" s="322">
        <v>7.14</v>
      </c>
    </row>
    <row r="7246" spans="1:5" ht="15" customHeight="1">
      <c r="A7246" s="319">
        <v>9591</v>
      </c>
      <c r="B7246" s="320" t="s">
        <v>34541</v>
      </c>
      <c r="C7246" s="321" t="s">
        <v>27142</v>
      </c>
      <c r="D7246" s="322">
        <v>6</v>
      </c>
      <c r="E7246" s="323" t="s">
        <v>28267</v>
      </c>
    </row>
    <row r="7247" spans="1:5" ht="15" customHeight="1">
      <c r="A7247" s="319">
        <v>2306</v>
      </c>
      <c r="B7247" s="320" t="s">
        <v>34542</v>
      </c>
      <c r="C7247" s="321" t="s">
        <v>27142</v>
      </c>
      <c r="D7247" s="322">
        <v>25.96</v>
      </c>
      <c r="E7247" s="323" t="s">
        <v>28267</v>
      </c>
    </row>
    <row r="7248" spans="1:5" ht="17.100000000000001" customHeight="1">
      <c r="A7248" s="319">
        <v>2913</v>
      </c>
      <c r="B7248" s="320" t="s">
        <v>34543</v>
      </c>
      <c r="C7248" s="321" t="s">
        <v>27142</v>
      </c>
      <c r="D7248" s="322">
        <v>12.9</v>
      </c>
      <c r="E7248" s="323" t="s">
        <v>28267</v>
      </c>
    </row>
    <row r="7249" spans="1:5" ht="17.100000000000001" customHeight="1">
      <c r="A7249" s="319">
        <v>2907</v>
      </c>
      <c r="B7249" s="320" t="s">
        <v>34544</v>
      </c>
      <c r="C7249" s="321" t="s">
        <v>27142</v>
      </c>
      <c r="D7249" s="322">
        <v>2.5299999999999998</v>
      </c>
      <c r="E7249" s="323" t="s">
        <v>28267</v>
      </c>
    </row>
    <row r="7250" spans="1:5" ht="17.100000000000001" customHeight="1">
      <c r="A7250" s="319">
        <v>2908</v>
      </c>
      <c r="B7250" s="320" t="s">
        <v>34545</v>
      </c>
      <c r="C7250" s="321" t="s">
        <v>27142</v>
      </c>
      <c r="D7250" s="322">
        <v>6.01</v>
      </c>
      <c r="E7250" s="323" t="s">
        <v>28267</v>
      </c>
    </row>
    <row r="7251" spans="1:5" ht="15" customHeight="1">
      <c r="A7251" s="319">
        <v>2909</v>
      </c>
      <c r="B7251" s="320" t="s">
        <v>34546</v>
      </c>
      <c r="C7251" s="321" t="s">
        <v>27142</v>
      </c>
      <c r="D7251" s="322">
        <v>2.5299999999999998</v>
      </c>
      <c r="E7251" s="323" t="s">
        <v>28267</v>
      </c>
    </row>
    <row r="7252" spans="1:5" ht="15" customHeight="1">
      <c r="A7252" s="319">
        <v>2910</v>
      </c>
      <c r="B7252" s="320" t="s">
        <v>28176</v>
      </c>
      <c r="C7252" s="321" t="s">
        <v>27142</v>
      </c>
      <c r="D7252" s="322">
        <v>12.45</v>
      </c>
      <c r="E7252" s="323" t="s">
        <v>28267</v>
      </c>
    </row>
    <row r="7253" spans="1:5" ht="17.100000000000001" customHeight="1">
      <c r="A7253" s="319">
        <v>2911</v>
      </c>
      <c r="B7253" s="320" t="s">
        <v>34547</v>
      </c>
      <c r="C7253" s="321" t="s">
        <v>27142</v>
      </c>
      <c r="D7253" s="322">
        <v>3.19</v>
      </c>
      <c r="E7253" s="323" t="s">
        <v>28267</v>
      </c>
    </row>
    <row r="7254" spans="1:5" ht="17.100000000000001" customHeight="1">
      <c r="A7254" s="319">
        <v>2912</v>
      </c>
      <c r="B7254" s="320" t="s">
        <v>34548</v>
      </c>
      <c r="C7254" s="321" t="s">
        <v>27142</v>
      </c>
      <c r="D7254" s="322">
        <v>3.18</v>
      </c>
      <c r="E7254" s="323" t="s">
        <v>28267</v>
      </c>
    </row>
    <row r="7255" spans="1:5" ht="15" customHeight="1">
      <c r="A7255" s="319">
        <v>2415</v>
      </c>
      <c r="B7255" s="320" t="s">
        <v>34549</v>
      </c>
      <c r="C7255" s="321" t="s">
        <v>27142</v>
      </c>
      <c r="D7255" s="322">
        <v>2.1</v>
      </c>
      <c r="E7255" s="323" t="s">
        <v>28267</v>
      </c>
    </row>
    <row r="7256" spans="1:5" ht="15" customHeight="1">
      <c r="A7256" s="319">
        <v>6801</v>
      </c>
      <c r="B7256" s="320" t="s">
        <v>34550</v>
      </c>
      <c r="C7256" s="321" t="s">
        <v>27142</v>
      </c>
      <c r="D7256" s="322">
        <v>3274</v>
      </c>
      <c r="E7256" s="323" t="s">
        <v>28267</v>
      </c>
    </row>
    <row r="7257" spans="1:5" ht="15" customHeight="1">
      <c r="A7257" s="319">
        <v>4952</v>
      </c>
      <c r="B7257" s="320" t="s">
        <v>34551</v>
      </c>
      <c r="C7257" s="321" t="s">
        <v>27142</v>
      </c>
      <c r="D7257" s="322">
        <v>389.9</v>
      </c>
      <c r="E7257" s="323" t="s">
        <v>28267</v>
      </c>
    </row>
    <row r="7258" spans="1:5" ht="15" customHeight="1">
      <c r="A7258" s="319">
        <v>4950</v>
      </c>
      <c r="B7258" s="320" t="s">
        <v>34552</v>
      </c>
      <c r="C7258" s="321" t="s">
        <v>27142</v>
      </c>
      <c r="D7258" s="322">
        <v>140</v>
      </c>
      <c r="E7258" s="323" t="s">
        <v>28267</v>
      </c>
    </row>
    <row r="7259" spans="1:5" ht="15" customHeight="1">
      <c r="A7259" s="319">
        <v>4951</v>
      </c>
      <c r="B7259" s="320" t="s">
        <v>34553</v>
      </c>
      <c r="C7259" s="321" t="s">
        <v>27142</v>
      </c>
      <c r="D7259" s="322">
        <v>223.86</v>
      </c>
      <c r="E7259" s="323" t="s">
        <v>28267</v>
      </c>
    </row>
    <row r="7260" spans="1:5" ht="17.100000000000001" customHeight="1">
      <c r="A7260" s="319">
        <v>10356</v>
      </c>
      <c r="B7260" s="320" t="s">
        <v>34554</v>
      </c>
      <c r="C7260" s="321" t="s">
        <v>27142</v>
      </c>
      <c r="D7260" s="322">
        <v>1187.0999999999999</v>
      </c>
    </row>
    <row r="7261" spans="1:5" ht="15" customHeight="1">
      <c r="A7261" s="319">
        <v>2574</v>
      </c>
      <c r="B7261" s="320" t="s">
        <v>34555</v>
      </c>
      <c r="C7261" s="321" t="s">
        <v>27142</v>
      </c>
      <c r="D7261" s="322">
        <v>104.78</v>
      </c>
      <c r="E7261" s="323" t="s">
        <v>28267</v>
      </c>
    </row>
    <row r="7262" spans="1:5" ht="15" customHeight="1">
      <c r="A7262" s="319">
        <v>3348</v>
      </c>
      <c r="B7262" s="320" t="s">
        <v>34556</v>
      </c>
      <c r="C7262" s="321" t="s">
        <v>27150</v>
      </c>
      <c r="D7262" s="322">
        <v>15.72</v>
      </c>
      <c r="E7262" s="323" t="s">
        <v>28267</v>
      </c>
    </row>
    <row r="7263" spans="1:5" ht="15" customHeight="1">
      <c r="A7263" s="319">
        <v>3352</v>
      </c>
      <c r="B7263" s="320" t="s">
        <v>34557</v>
      </c>
      <c r="C7263" s="321" t="s">
        <v>27150</v>
      </c>
      <c r="D7263" s="322">
        <v>30.74</v>
      </c>
      <c r="E7263" s="323" t="s">
        <v>28267</v>
      </c>
    </row>
    <row r="7264" spans="1:5" ht="17.100000000000001" customHeight="1">
      <c r="A7264" s="319">
        <v>3771</v>
      </c>
      <c r="B7264" s="320" t="s">
        <v>34558</v>
      </c>
      <c r="C7264" s="321" t="s">
        <v>27142</v>
      </c>
      <c r="D7264" s="322">
        <v>48.22</v>
      </c>
      <c r="E7264" s="323" t="s">
        <v>28267</v>
      </c>
    </row>
    <row r="7265" spans="1:5" ht="17.100000000000001" customHeight="1">
      <c r="A7265" s="319">
        <v>477</v>
      </c>
      <c r="B7265" s="320" t="s">
        <v>28078</v>
      </c>
      <c r="C7265" s="321" t="s">
        <v>27142</v>
      </c>
      <c r="D7265" s="322">
        <v>31</v>
      </c>
      <c r="E7265" s="323" t="s">
        <v>28267</v>
      </c>
    </row>
    <row r="7266" spans="1:5" ht="17.100000000000001" customHeight="1">
      <c r="A7266" s="319">
        <v>478</v>
      </c>
      <c r="B7266" s="320" t="s">
        <v>34559</v>
      </c>
      <c r="C7266" s="321" t="s">
        <v>27142</v>
      </c>
      <c r="D7266" s="322">
        <v>49.38</v>
      </c>
      <c r="E7266" s="323" t="s">
        <v>28267</v>
      </c>
    </row>
    <row r="7267" spans="1:5" ht="17.100000000000001" customHeight="1">
      <c r="A7267" s="319">
        <v>479</v>
      </c>
      <c r="B7267" s="320" t="s">
        <v>28079</v>
      </c>
      <c r="C7267" s="321" t="s">
        <v>27142</v>
      </c>
      <c r="D7267" s="322">
        <v>41.91</v>
      </c>
      <c r="E7267" s="323" t="s">
        <v>28267</v>
      </c>
    </row>
    <row r="7268" spans="1:5" ht="17.100000000000001" customHeight="1">
      <c r="A7268" s="319">
        <v>480</v>
      </c>
      <c r="B7268" s="320" t="s">
        <v>34560</v>
      </c>
      <c r="C7268" s="321" t="s">
        <v>27142</v>
      </c>
      <c r="D7268" s="322">
        <v>63.29</v>
      </c>
      <c r="E7268" s="323" t="s">
        <v>28267</v>
      </c>
    </row>
    <row r="7269" spans="1:5" ht="17.100000000000001" customHeight="1">
      <c r="A7269" s="319">
        <v>476</v>
      </c>
      <c r="B7269" s="320" t="s">
        <v>34561</v>
      </c>
      <c r="C7269" s="321" t="s">
        <v>27142</v>
      </c>
      <c r="D7269" s="322">
        <v>35.08</v>
      </c>
    </row>
    <row r="7270" spans="1:5" ht="17.100000000000001" customHeight="1">
      <c r="A7270" s="319">
        <v>475</v>
      </c>
      <c r="B7270" s="320" t="s">
        <v>34562</v>
      </c>
      <c r="C7270" s="321" t="s">
        <v>27142</v>
      </c>
      <c r="D7270" s="322">
        <v>19.989999999999998</v>
      </c>
      <c r="E7270" s="323" t="s">
        <v>28267</v>
      </c>
    </row>
    <row r="7271" spans="1:5" ht="17.100000000000001" customHeight="1">
      <c r="A7271" s="319">
        <v>9693</v>
      </c>
      <c r="B7271" s="320" t="s">
        <v>34563</v>
      </c>
      <c r="C7271" s="321" t="s">
        <v>27142</v>
      </c>
      <c r="D7271" s="322">
        <v>13.31</v>
      </c>
      <c r="E7271" s="323" t="s">
        <v>28267</v>
      </c>
    </row>
    <row r="7272" spans="1:5" ht="17.100000000000001" customHeight="1">
      <c r="A7272" s="319">
        <v>2943</v>
      </c>
      <c r="B7272" s="320" t="s">
        <v>28080</v>
      </c>
      <c r="C7272" s="321" t="s">
        <v>27142</v>
      </c>
      <c r="D7272" s="322">
        <v>13.31</v>
      </c>
      <c r="E7272" s="323" t="s">
        <v>28267</v>
      </c>
    </row>
    <row r="7273" spans="1:5" ht="17.100000000000001" customHeight="1">
      <c r="A7273" s="319">
        <v>2944</v>
      </c>
      <c r="B7273" s="320" t="s">
        <v>34564</v>
      </c>
      <c r="C7273" s="321" t="s">
        <v>27142</v>
      </c>
      <c r="D7273" s="322">
        <v>19.38</v>
      </c>
      <c r="E7273" s="323" t="s">
        <v>28267</v>
      </c>
    </row>
    <row r="7274" spans="1:5" ht="17.100000000000001" customHeight="1">
      <c r="A7274" s="319">
        <v>7612</v>
      </c>
      <c r="B7274" s="320" t="s">
        <v>28081</v>
      </c>
      <c r="C7274" s="321" t="s">
        <v>27142</v>
      </c>
      <c r="D7274" s="322">
        <v>22.32</v>
      </c>
    </row>
    <row r="7275" spans="1:5" ht="15" customHeight="1">
      <c r="A7275" s="319">
        <v>4787</v>
      </c>
      <c r="B7275" s="320" t="s">
        <v>34565</v>
      </c>
      <c r="C7275" s="321" t="s">
        <v>27153</v>
      </c>
      <c r="D7275" s="322">
        <v>83.96</v>
      </c>
    </row>
    <row r="7276" spans="1:5" ht="15" customHeight="1">
      <c r="A7276" s="319">
        <v>4409</v>
      </c>
      <c r="B7276" s="320" t="s">
        <v>34566</v>
      </c>
      <c r="C7276" s="321" t="s">
        <v>27142</v>
      </c>
      <c r="D7276" s="322">
        <v>102</v>
      </c>
      <c r="E7276" s="323" t="s">
        <v>28267</v>
      </c>
    </row>
    <row r="7277" spans="1:5" ht="15" customHeight="1">
      <c r="A7277" s="319">
        <v>4407</v>
      </c>
      <c r="B7277" s="320" t="s">
        <v>34567</v>
      </c>
      <c r="C7277" s="321" t="s">
        <v>27142</v>
      </c>
      <c r="D7277" s="322">
        <v>196.9</v>
      </c>
      <c r="E7277" s="323" t="s">
        <v>28267</v>
      </c>
    </row>
    <row r="7278" spans="1:5" ht="15" customHeight="1">
      <c r="A7278" s="319">
        <v>4408</v>
      </c>
      <c r="B7278" s="320" t="s">
        <v>34568</v>
      </c>
      <c r="C7278" s="321" t="s">
        <v>27142</v>
      </c>
      <c r="D7278" s="322">
        <v>197.45</v>
      </c>
      <c r="E7278" s="323" t="s">
        <v>28267</v>
      </c>
    </row>
    <row r="7279" spans="1:5" ht="15" customHeight="1">
      <c r="A7279" s="319">
        <v>7535</v>
      </c>
      <c r="B7279" s="320" t="s">
        <v>34569</v>
      </c>
      <c r="C7279" s="321" t="s">
        <v>27142</v>
      </c>
      <c r="D7279" s="322">
        <v>5.16</v>
      </c>
      <c r="E7279" s="323" t="s">
        <v>28267</v>
      </c>
    </row>
    <row r="7280" spans="1:5" ht="25.5" customHeight="1">
      <c r="A7280" s="319">
        <v>12878</v>
      </c>
      <c r="B7280" s="320" t="s">
        <v>34570</v>
      </c>
      <c r="C7280" s="321" t="s">
        <v>27142</v>
      </c>
      <c r="D7280" s="322">
        <v>1652.76</v>
      </c>
    </row>
    <row r="7281" spans="1:5" ht="15" customHeight="1">
      <c r="A7281" s="319">
        <v>10969</v>
      </c>
      <c r="B7281" s="320" t="s">
        <v>34571</v>
      </c>
      <c r="C7281" s="321" t="s">
        <v>27142</v>
      </c>
      <c r="D7281" s="322">
        <v>109.89</v>
      </c>
      <c r="E7281" s="323" t="s">
        <v>28267</v>
      </c>
    </row>
    <row r="7282" spans="1:5" ht="17.100000000000001" customHeight="1">
      <c r="A7282" s="319">
        <v>10170</v>
      </c>
      <c r="B7282" s="320" t="s">
        <v>28082</v>
      </c>
      <c r="C7282" s="321" t="s">
        <v>27142</v>
      </c>
      <c r="D7282" s="322">
        <v>809.5</v>
      </c>
    </row>
    <row r="7283" spans="1:5" ht="17.100000000000001" customHeight="1">
      <c r="A7283" s="319">
        <v>11710</v>
      </c>
      <c r="B7283" s="320" t="s">
        <v>28083</v>
      </c>
      <c r="C7283" s="321" t="s">
        <v>27142</v>
      </c>
      <c r="D7283" s="322">
        <v>964.75</v>
      </c>
    </row>
    <row r="7284" spans="1:5" ht="17.100000000000001" customHeight="1">
      <c r="A7284" s="319">
        <v>11711</v>
      </c>
      <c r="B7284" s="320" t="s">
        <v>28084</v>
      </c>
      <c r="C7284" s="321" t="s">
        <v>27142</v>
      </c>
      <c r="D7284" s="322">
        <v>990.26</v>
      </c>
    </row>
    <row r="7285" spans="1:5" ht="17.100000000000001" customHeight="1">
      <c r="A7285" s="319">
        <v>11713</v>
      </c>
      <c r="B7285" s="320" t="s">
        <v>34572</v>
      </c>
      <c r="C7285" s="321" t="s">
        <v>27142</v>
      </c>
      <c r="D7285" s="322">
        <v>1029.8900000000001</v>
      </c>
    </row>
    <row r="7286" spans="1:5" ht="17.100000000000001" customHeight="1">
      <c r="A7286" s="319">
        <v>11712</v>
      </c>
      <c r="B7286" s="320" t="s">
        <v>28085</v>
      </c>
      <c r="C7286" s="321" t="s">
        <v>27142</v>
      </c>
      <c r="D7286" s="322">
        <v>752.18</v>
      </c>
    </row>
    <row r="7287" spans="1:5" ht="17.100000000000001" customHeight="1">
      <c r="A7287" s="319">
        <v>11771</v>
      </c>
      <c r="B7287" s="320" t="s">
        <v>28086</v>
      </c>
      <c r="C7287" s="321" t="s">
        <v>27153</v>
      </c>
      <c r="D7287" s="322">
        <v>823.86</v>
      </c>
    </row>
    <row r="7288" spans="1:5" ht="15" customHeight="1">
      <c r="A7288" s="319">
        <v>4788</v>
      </c>
      <c r="B7288" s="320" t="s">
        <v>34573</v>
      </c>
      <c r="C7288" s="321" t="s">
        <v>27142</v>
      </c>
      <c r="D7288" s="322">
        <v>89.16</v>
      </c>
    </row>
    <row r="7289" spans="1:5" ht="15" customHeight="1">
      <c r="A7289" s="319">
        <v>1076</v>
      </c>
      <c r="B7289" s="320" t="s">
        <v>34574</v>
      </c>
      <c r="C7289" s="321" t="s">
        <v>27142</v>
      </c>
      <c r="D7289" s="322">
        <v>3.18</v>
      </c>
      <c r="E7289" s="323" t="s">
        <v>28267</v>
      </c>
    </row>
    <row r="7290" spans="1:5" ht="15" customHeight="1">
      <c r="A7290" s="319">
        <v>1822</v>
      </c>
      <c r="B7290" s="320" t="s">
        <v>34575</v>
      </c>
      <c r="C7290" s="321" t="s">
        <v>27142</v>
      </c>
      <c r="D7290" s="322">
        <v>2.11</v>
      </c>
      <c r="E7290" s="323" t="s">
        <v>28267</v>
      </c>
    </row>
    <row r="7291" spans="1:5" ht="15" customHeight="1">
      <c r="A7291" s="319">
        <v>4410</v>
      </c>
      <c r="B7291" s="320" t="s">
        <v>34576</v>
      </c>
      <c r="C7291" s="321" t="s">
        <v>27142</v>
      </c>
      <c r="D7291" s="322">
        <v>115.49</v>
      </c>
    </row>
    <row r="7292" spans="1:5" ht="15" customHeight="1">
      <c r="A7292" s="319">
        <v>4412</v>
      </c>
      <c r="B7292" s="320" t="s">
        <v>34577</v>
      </c>
      <c r="C7292" s="321" t="s">
        <v>27142</v>
      </c>
      <c r="D7292" s="322">
        <v>109.87</v>
      </c>
      <c r="E7292" s="323" t="s">
        <v>28267</v>
      </c>
    </row>
    <row r="7293" spans="1:5" ht="15" customHeight="1">
      <c r="A7293" s="319">
        <v>4411</v>
      </c>
      <c r="B7293" s="320" t="s">
        <v>34578</v>
      </c>
      <c r="C7293" s="321" t="s">
        <v>27142</v>
      </c>
      <c r="D7293" s="322">
        <v>109.87</v>
      </c>
      <c r="E7293" s="323" t="s">
        <v>28267</v>
      </c>
    </row>
    <row r="7294" spans="1:5" ht="15" customHeight="1">
      <c r="A7294" s="319">
        <v>13637</v>
      </c>
      <c r="B7294" s="320" t="s">
        <v>28091</v>
      </c>
      <c r="C7294" s="321" t="s">
        <v>27142</v>
      </c>
      <c r="D7294" s="322">
        <v>125.17</v>
      </c>
      <c r="E7294" s="323" t="s">
        <v>28267</v>
      </c>
    </row>
    <row r="7295" spans="1:5" ht="15" customHeight="1">
      <c r="A7295" s="319">
        <v>474</v>
      </c>
      <c r="B7295" s="320" t="s">
        <v>34579</v>
      </c>
      <c r="C7295" s="321" t="s">
        <v>27142</v>
      </c>
      <c r="D7295" s="322">
        <v>9.42</v>
      </c>
      <c r="E7295" s="323" t="s">
        <v>28267</v>
      </c>
    </row>
    <row r="7296" spans="1:5" ht="17.100000000000001" customHeight="1">
      <c r="A7296" s="319">
        <v>1906</v>
      </c>
      <c r="B7296" s="320" t="s">
        <v>34580</v>
      </c>
      <c r="C7296" s="321" t="s">
        <v>27142</v>
      </c>
      <c r="D7296" s="322">
        <v>21.87</v>
      </c>
      <c r="E7296" s="323" t="s">
        <v>28267</v>
      </c>
    </row>
    <row r="7297" spans="1:5" ht="17.100000000000001" customHeight="1">
      <c r="A7297" s="319">
        <v>1905</v>
      </c>
      <c r="B7297" s="320" t="s">
        <v>34581</v>
      </c>
      <c r="C7297" s="321" t="s">
        <v>27142</v>
      </c>
      <c r="D7297" s="322">
        <v>5.82</v>
      </c>
      <c r="E7297" s="323" t="s">
        <v>28267</v>
      </c>
    </row>
    <row r="7298" spans="1:5" ht="17.100000000000001" customHeight="1">
      <c r="A7298" s="319">
        <v>1907</v>
      </c>
      <c r="B7298" s="320" t="s">
        <v>34582</v>
      </c>
      <c r="C7298" s="321" t="s">
        <v>27142</v>
      </c>
      <c r="D7298" s="322">
        <v>14.85</v>
      </c>
      <c r="E7298" s="323" t="s">
        <v>28267</v>
      </c>
    </row>
    <row r="7299" spans="1:5" ht="17.100000000000001" customHeight="1">
      <c r="A7299" s="319">
        <v>2942</v>
      </c>
      <c r="B7299" s="320" t="s">
        <v>34583</v>
      </c>
      <c r="C7299" s="321" t="s">
        <v>27142</v>
      </c>
      <c r="D7299" s="322">
        <v>8.85</v>
      </c>
      <c r="E7299" s="323" t="s">
        <v>28267</v>
      </c>
    </row>
    <row r="7300" spans="1:5" ht="15" customHeight="1">
      <c r="A7300" s="319">
        <v>2715</v>
      </c>
      <c r="B7300" s="320" t="s">
        <v>34584</v>
      </c>
      <c r="C7300" s="321" t="s">
        <v>27145</v>
      </c>
      <c r="D7300" s="322">
        <v>120</v>
      </c>
    </row>
    <row r="7301" spans="1:5" ht="15" customHeight="1">
      <c r="A7301" s="319">
        <v>1835</v>
      </c>
      <c r="B7301" s="320" t="s">
        <v>34585</v>
      </c>
      <c r="C7301" s="321" t="s">
        <v>27142</v>
      </c>
      <c r="D7301" s="322">
        <v>63.86</v>
      </c>
      <c r="E7301" s="323" t="s">
        <v>28267</v>
      </c>
    </row>
    <row r="7302" spans="1:5" ht="15" customHeight="1">
      <c r="A7302" s="319">
        <v>4896</v>
      </c>
      <c r="B7302" s="320" t="s">
        <v>34586</v>
      </c>
      <c r="C7302" s="321" t="s">
        <v>27142</v>
      </c>
      <c r="D7302" s="322">
        <v>66.83</v>
      </c>
      <c r="E7302" s="323" t="s">
        <v>28267</v>
      </c>
    </row>
    <row r="7303" spans="1:5" ht="15" customHeight="1">
      <c r="A7303" s="319">
        <v>1836</v>
      </c>
      <c r="B7303" s="320" t="s">
        <v>34587</v>
      </c>
      <c r="C7303" s="321" t="s">
        <v>27142</v>
      </c>
      <c r="D7303" s="322">
        <v>107.9</v>
      </c>
      <c r="E7303" s="323" t="s">
        <v>28267</v>
      </c>
    </row>
    <row r="7304" spans="1:5" ht="15" customHeight="1">
      <c r="A7304" s="319">
        <v>1837</v>
      </c>
      <c r="B7304" s="320" t="s">
        <v>34588</v>
      </c>
      <c r="C7304" s="321" t="s">
        <v>27145</v>
      </c>
      <c r="D7304" s="322">
        <v>49.19</v>
      </c>
      <c r="E7304" s="323" t="s">
        <v>28267</v>
      </c>
    </row>
    <row r="7305" spans="1:5" ht="15" customHeight="1">
      <c r="A7305" s="319">
        <v>13035</v>
      </c>
      <c r="B7305" s="320" t="s">
        <v>27479</v>
      </c>
      <c r="C7305" s="321" t="s">
        <v>27142</v>
      </c>
      <c r="D7305" s="322">
        <v>7.49</v>
      </c>
    </row>
    <row r="7306" spans="1:5" ht="15" customHeight="1">
      <c r="A7306" s="319">
        <v>13034</v>
      </c>
      <c r="B7306" s="320" t="s">
        <v>27480</v>
      </c>
      <c r="C7306" s="321" t="s">
        <v>27142</v>
      </c>
      <c r="D7306" s="322">
        <v>9.9499999999999993</v>
      </c>
      <c r="E7306" s="323" t="s">
        <v>28267</v>
      </c>
    </row>
    <row r="7307" spans="1:5" ht="15" customHeight="1">
      <c r="A7307" s="319">
        <v>13033</v>
      </c>
      <c r="B7307" s="320" t="s">
        <v>27481</v>
      </c>
      <c r="C7307" s="321" t="s">
        <v>27142</v>
      </c>
      <c r="D7307" s="322">
        <v>10.89</v>
      </c>
    </row>
    <row r="7308" spans="1:5" ht="15" customHeight="1">
      <c r="A7308" s="319">
        <v>13711</v>
      </c>
      <c r="B7308" s="320" t="s">
        <v>34589</v>
      </c>
      <c r="C7308" s="321" t="s">
        <v>27153</v>
      </c>
      <c r="D7308" s="322">
        <v>9.5399999999999991</v>
      </c>
    </row>
    <row r="7309" spans="1:5" ht="15" customHeight="1">
      <c r="A7309" s="319">
        <v>2695</v>
      </c>
      <c r="B7309" s="320" t="s">
        <v>34590</v>
      </c>
      <c r="C7309" s="321" t="s">
        <v>27153</v>
      </c>
      <c r="D7309" s="322">
        <v>4.9800000000000004</v>
      </c>
      <c r="E7309" s="323" t="s">
        <v>28267</v>
      </c>
    </row>
    <row r="7310" spans="1:5" ht="15" customHeight="1">
      <c r="A7310" s="319">
        <v>9333</v>
      </c>
      <c r="B7310" s="320" t="s">
        <v>27425</v>
      </c>
      <c r="C7310" s="321" t="s">
        <v>27145</v>
      </c>
      <c r="D7310" s="322">
        <v>345.36</v>
      </c>
    </row>
    <row r="7311" spans="1:5" ht="15" customHeight="1">
      <c r="A7311" s="319">
        <v>9028</v>
      </c>
      <c r="B7311" s="320" t="s">
        <v>28225</v>
      </c>
      <c r="C7311" s="321" t="s">
        <v>27145</v>
      </c>
      <c r="D7311" s="322">
        <v>52.56</v>
      </c>
    </row>
    <row r="7312" spans="1:5" ht="17.100000000000001" customHeight="1">
      <c r="A7312" s="319">
        <v>4949</v>
      </c>
      <c r="B7312" s="320" t="s">
        <v>34591</v>
      </c>
      <c r="C7312" s="321" t="s">
        <v>27145</v>
      </c>
      <c r="D7312" s="322">
        <v>135.07</v>
      </c>
    </row>
    <row r="7313" spans="1:5" ht="17.100000000000001" customHeight="1">
      <c r="A7313" s="319">
        <v>1019</v>
      </c>
      <c r="B7313" s="320" t="s">
        <v>34592</v>
      </c>
      <c r="C7313" s="321" t="s">
        <v>27145</v>
      </c>
      <c r="D7313" s="322">
        <v>68.38</v>
      </c>
    </row>
    <row r="7314" spans="1:5" ht="17.100000000000001" customHeight="1">
      <c r="A7314" s="319">
        <v>13710</v>
      </c>
      <c r="B7314" s="320" t="s">
        <v>28246</v>
      </c>
      <c r="C7314" s="321" t="s">
        <v>27145</v>
      </c>
      <c r="D7314" s="322">
        <v>60.87</v>
      </c>
    </row>
    <row r="7315" spans="1:5" ht="15" customHeight="1">
      <c r="A7315" s="319">
        <v>5161</v>
      </c>
      <c r="B7315" s="320" t="s">
        <v>34593</v>
      </c>
      <c r="C7315" s="321" t="s">
        <v>27142</v>
      </c>
      <c r="D7315" s="322">
        <v>3.8</v>
      </c>
      <c r="E7315" s="323" t="s">
        <v>28267</v>
      </c>
    </row>
    <row r="7316" spans="1:5" ht="15" customHeight="1">
      <c r="A7316" s="319">
        <v>5162</v>
      </c>
      <c r="B7316" s="320" t="s">
        <v>34594</v>
      </c>
      <c r="C7316" s="321" t="s">
        <v>27142</v>
      </c>
      <c r="D7316" s="322">
        <v>3.59</v>
      </c>
      <c r="E7316" s="323" t="s">
        <v>28267</v>
      </c>
    </row>
    <row r="7317" spans="1:5" ht="15" customHeight="1">
      <c r="A7317" s="319">
        <v>5163</v>
      </c>
      <c r="B7317" s="320" t="s">
        <v>34595</v>
      </c>
      <c r="C7317" s="321" t="s">
        <v>27142</v>
      </c>
      <c r="D7317" s="322">
        <v>7.45</v>
      </c>
      <c r="E7317" s="323" t="s">
        <v>28267</v>
      </c>
    </row>
    <row r="7318" spans="1:5" ht="15" customHeight="1">
      <c r="A7318" s="319">
        <v>12243</v>
      </c>
      <c r="B7318" s="320" t="s">
        <v>34596</v>
      </c>
      <c r="C7318" s="321" t="s">
        <v>27142</v>
      </c>
      <c r="D7318" s="322">
        <v>521.37</v>
      </c>
    </row>
    <row r="7319" spans="1:5" ht="15" customHeight="1">
      <c r="A7319" s="319">
        <v>11663</v>
      </c>
      <c r="B7319" s="320" t="s">
        <v>34597</v>
      </c>
      <c r="C7319" s="321" t="s">
        <v>27142</v>
      </c>
      <c r="D7319" s="322">
        <v>13847.67</v>
      </c>
    </row>
    <row r="7320" spans="1:5" ht="15" customHeight="1">
      <c r="A7320" s="319">
        <v>11660</v>
      </c>
      <c r="B7320" s="320" t="s">
        <v>34598</v>
      </c>
      <c r="C7320" s="321" t="s">
        <v>27142</v>
      </c>
      <c r="D7320" s="322">
        <v>17848.64</v>
      </c>
    </row>
    <row r="7321" spans="1:5" ht="15" customHeight="1">
      <c r="A7321" s="319">
        <v>6566</v>
      </c>
      <c r="B7321" s="320" t="s">
        <v>34599</v>
      </c>
      <c r="C7321" s="321" t="s">
        <v>27153</v>
      </c>
      <c r="D7321" s="322">
        <v>87.18</v>
      </c>
    </row>
    <row r="7322" spans="1:5" ht="15" customHeight="1">
      <c r="A7322" s="319">
        <v>6568</v>
      </c>
      <c r="B7322" s="320" t="s">
        <v>34600</v>
      </c>
      <c r="C7322" s="321" t="s">
        <v>27153</v>
      </c>
      <c r="D7322" s="322">
        <v>128.99</v>
      </c>
    </row>
    <row r="7323" spans="1:5" ht="17.100000000000001" customHeight="1">
      <c r="A7323" s="319">
        <v>6595</v>
      </c>
      <c r="B7323" s="320" t="s">
        <v>34601</v>
      </c>
      <c r="C7323" s="321" t="s">
        <v>27153</v>
      </c>
      <c r="D7323" s="322">
        <v>5.72</v>
      </c>
      <c r="E7323" s="323" t="s">
        <v>28267</v>
      </c>
    </row>
    <row r="7324" spans="1:5" ht="17.100000000000001" customHeight="1">
      <c r="A7324" s="319">
        <v>6596</v>
      </c>
      <c r="B7324" s="320" t="s">
        <v>34602</v>
      </c>
      <c r="C7324" s="321" t="s">
        <v>27153</v>
      </c>
      <c r="D7324" s="322">
        <v>8.1</v>
      </c>
      <c r="E7324" s="323" t="s">
        <v>28267</v>
      </c>
    </row>
    <row r="7325" spans="1:5" ht="17.100000000000001" customHeight="1">
      <c r="A7325" s="319">
        <v>6527</v>
      </c>
      <c r="B7325" s="320" t="s">
        <v>34603</v>
      </c>
      <c r="C7325" s="321" t="s">
        <v>27153</v>
      </c>
      <c r="D7325" s="322">
        <v>11.3</v>
      </c>
      <c r="E7325" s="323" t="s">
        <v>28267</v>
      </c>
    </row>
    <row r="7326" spans="1:5" ht="17.100000000000001" customHeight="1">
      <c r="A7326" s="319">
        <v>6505</v>
      </c>
      <c r="B7326" s="320" t="s">
        <v>34604</v>
      </c>
      <c r="C7326" s="321" t="s">
        <v>27153</v>
      </c>
      <c r="D7326" s="322">
        <v>18.5</v>
      </c>
      <c r="E7326" s="323" t="s">
        <v>28267</v>
      </c>
    </row>
    <row r="7327" spans="1:5" ht="17.100000000000001" customHeight="1">
      <c r="A7327" s="319">
        <v>6528</v>
      </c>
      <c r="B7327" s="320" t="s">
        <v>34605</v>
      </c>
      <c r="C7327" s="321" t="s">
        <v>27153</v>
      </c>
      <c r="D7327" s="322">
        <v>18.100000000000001</v>
      </c>
    </row>
    <row r="7328" spans="1:5" ht="17.100000000000001" customHeight="1">
      <c r="A7328" s="319">
        <v>6529</v>
      </c>
      <c r="B7328" s="320" t="s">
        <v>34606</v>
      </c>
      <c r="C7328" s="321" t="s">
        <v>27153</v>
      </c>
      <c r="D7328" s="322">
        <v>24.89</v>
      </c>
    </row>
    <row r="7329" spans="1:5" ht="15" customHeight="1">
      <c r="A7329" s="319">
        <v>11661</v>
      </c>
      <c r="B7329" s="320" t="s">
        <v>34607</v>
      </c>
      <c r="C7329" s="321" t="s">
        <v>27142</v>
      </c>
      <c r="D7329" s="322">
        <v>19878.14</v>
      </c>
    </row>
    <row r="7330" spans="1:5" ht="15" customHeight="1">
      <c r="A7330" s="319">
        <v>11659</v>
      </c>
      <c r="B7330" s="320" t="s">
        <v>34608</v>
      </c>
      <c r="C7330" s="321" t="s">
        <v>27153</v>
      </c>
      <c r="D7330" s="322">
        <v>2511.0700000000002</v>
      </c>
    </row>
    <row r="7331" spans="1:5" ht="15" customHeight="1">
      <c r="A7331" s="319">
        <v>5807</v>
      </c>
      <c r="B7331" s="320" t="s">
        <v>34609</v>
      </c>
      <c r="C7331" s="321" t="s">
        <v>27153</v>
      </c>
      <c r="D7331" s="322">
        <v>3.8</v>
      </c>
      <c r="E7331" s="323" t="s">
        <v>28267</v>
      </c>
    </row>
    <row r="7332" spans="1:5" ht="15" customHeight="1">
      <c r="A7332" s="319">
        <v>5809</v>
      </c>
      <c r="B7332" s="320" t="s">
        <v>34610</v>
      </c>
      <c r="C7332" s="321" t="s">
        <v>27153</v>
      </c>
      <c r="D7332" s="322">
        <v>7.5</v>
      </c>
      <c r="E7332" s="323" t="s">
        <v>28267</v>
      </c>
    </row>
    <row r="7333" spans="1:5" ht="15" customHeight="1">
      <c r="A7333" s="319">
        <v>5810</v>
      </c>
      <c r="B7333" s="320" t="s">
        <v>34611</v>
      </c>
      <c r="C7333" s="321" t="s">
        <v>27153</v>
      </c>
      <c r="D7333" s="322">
        <v>19.489999999999998</v>
      </c>
      <c r="E7333" s="323" t="s">
        <v>28267</v>
      </c>
    </row>
    <row r="7334" spans="1:5" ht="15" customHeight="1">
      <c r="A7334" s="319">
        <v>5812</v>
      </c>
      <c r="B7334" s="320" t="s">
        <v>34612</v>
      </c>
      <c r="C7334" s="321" t="s">
        <v>27153</v>
      </c>
      <c r="D7334" s="322">
        <v>43.6</v>
      </c>
      <c r="E7334" s="323" t="s">
        <v>28267</v>
      </c>
    </row>
    <row r="7335" spans="1:5" ht="15" customHeight="1">
      <c r="A7335" s="319">
        <v>5814</v>
      </c>
      <c r="B7335" s="320" t="s">
        <v>34613</v>
      </c>
      <c r="C7335" s="321" t="s">
        <v>27153</v>
      </c>
      <c r="D7335" s="322">
        <v>91.52</v>
      </c>
      <c r="E7335" s="323" t="s">
        <v>28267</v>
      </c>
    </row>
    <row r="7336" spans="1:5" ht="15" customHeight="1">
      <c r="A7336" s="319">
        <v>9228</v>
      </c>
      <c r="B7336" s="320" t="s">
        <v>34614</v>
      </c>
      <c r="C7336" s="321" t="s">
        <v>27153</v>
      </c>
      <c r="D7336" s="322">
        <v>196.44</v>
      </c>
      <c r="E7336" s="323" t="s">
        <v>28267</v>
      </c>
    </row>
    <row r="7337" spans="1:5" ht="17.100000000000001" customHeight="1">
      <c r="A7337" s="319">
        <v>12489</v>
      </c>
      <c r="B7337" s="320" t="s">
        <v>34615</v>
      </c>
      <c r="C7337" s="321" t="s">
        <v>27153</v>
      </c>
      <c r="D7337" s="322">
        <v>465.43</v>
      </c>
    </row>
    <row r="7338" spans="1:5" ht="17.100000000000001" customHeight="1">
      <c r="A7338" s="319">
        <v>12458</v>
      </c>
      <c r="B7338" s="320" t="s">
        <v>34616</v>
      </c>
      <c r="C7338" s="321" t="s">
        <v>27153</v>
      </c>
      <c r="D7338" s="322">
        <v>700.98</v>
      </c>
    </row>
    <row r="7339" spans="1:5" ht="15" customHeight="1">
      <c r="A7339" s="319">
        <v>9909</v>
      </c>
      <c r="B7339" s="320" t="s">
        <v>34617</v>
      </c>
      <c r="C7339" s="321" t="s">
        <v>27153</v>
      </c>
      <c r="D7339" s="322">
        <v>645.24</v>
      </c>
    </row>
    <row r="7340" spans="1:5" ht="15" customHeight="1">
      <c r="A7340" s="319">
        <v>9530</v>
      </c>
      <c r="B7340" s="320" t="s">
        <v>34618</v>
      </c>
      <c r="C7340" s="321" t="s">
        <v>27153</v>
      </c>
      <c r="D7340" s="322">
        <v>8.7799999999999994</v>
      </c>
    </row>
    <row r="7341" spans="1:5" ht="15" customHeight="1">
      <c r="A7341" s="319">
        <v>5891</v>
      </c>
      <c r="B7341" s="320" t="s">
        <v>34619</v>
      </c>
      <c r="C7341" s="321" t="s">
        <v>27142</v>
      </c>
      <c r="D7341" s="322">
        <v>6.49</v>
      </c>
      <c r="E7341" s="323" t="s">
        <v>28267</v>
      </c>
    </row>
    <row r="7342" spans="1:5" ht="15" customHeight="1">
      <c r="A7342" s="319">
        <v>9078</v>
      </c>
      <c r="B7342" s="320" t="s">
        <v>34620</v>
      </c>
      <c r="C7342" s="321" t="s">
        <v>27142</v>
      </c>
      <c r="D7342" s="322">
        <v>17.75</v>
      </c>
      <c r="E7342" s="323" t="s">
        <v>28267</v>
      </c>
    </row>
    <row r="7343" spans="1:5" ht="15" customHeight="1">
      <c r="A7343" s="319">
        <v>9077</v>
      </c>
      <c r="B7343" s="320" t="s">
        <v>34621</v>
      </c>
      <c r="C7343" s="321" t="s">
        <v>27142</v>
      </c>
      <c r="D7343" s="322">
        <v>19.3</v>
      </c>
      <c r="E7343" s="323" t="s">
        <v>28267</v>
      </c>
    </row>
    <row r="7344" spans="1:5" ht="15" customHeight="1">
      <c r="A7344" s="319">
        <v>5150</v>
      </c>
      <c r="B7344" s="320" t="s">
        <v>34622</v>
      </c>
      <c r="C7344" s="321" t="s">
        <v>27142</v>
      </c>
      <c r="D7344" s="322">
        <v>29.24</v>
      </c>
      <c r="E7344" s="323" t="s">
        <v>28267</v>
      </c>
    </row>
    <row r="7345" spans="1:5" ht="15" customHeight="1">
      <c r="A7345" s="319">
        <v>5151</v>
      </c>
      <c r="B7345" s="320" t="s">
        <v>34623</v>
      </c>
      <c r="C7345" s="321" t="s">
        <v>27142</v>
      </c>
      <c r="D7345" s="322">
        <v>66.28</v>
      </c>
      <c r="E7345" s="323" t="s">
        <v>28267</v>
      </c>
    </row>
    <row r="7346" spans="1:5" ht="15" customHeight="1">
      <c r="A7346" s="319">
        <v>5152</v>
      </c>
      <c r="B7346" s="320" t="s">
        <v>34624</v>
      </c>
      <c r="C7346" s="321" t="s">
        <v>27142</v>
      </c>
      <c r="D7346" s="322">
        <v>126.93</v>
      </c>
      <c r="E7346" s="323" t="s">
        <v>28267</v>
      </c>
    </row>
    <row r="7347" spans="1:5" ht="15" customHeight="1">
      <c r="A7347" s="319">
        <v>5153</v>
      </c>
      <c r="B7347" s="320" t="s">
        <v>34625</v>
      </c>
      <c r="C7347" s="321" t="s">
        <v>27142</v>
      </c>
      <c r="D7347" s="322">
        <v>31.89</v>
      </c>
    </row>
    <row r="7348" spans="1:5" ht="15" customHeight="1">
      <c r="A7348" s="319">
        <v>5154</v>
      </c>
      <c r="B7348" s="320" t="s">
        <v>34626</v>
      </c>
      <c r="C7348" s="321" t="s">
        <v>27142</v>
      </c>
      <c r="D7348" s="322">
        <v>69.790000000000006</v>
      </c>
    </row>
    <row r="7349" spans="1:5" ht="15" customHeight="1">
      <c r="A7349" s="319">
        <v>5155</v>
      </c>
      <c r="B7349" s="320" t="s">
        <v>34627</v>
      </c>
      <c r="C7349" s="321" t="s">
        <v>27142</v>
      </c>
      <c r="D7349" s="322">
        <v>108.91</v>
      </c>
    </row>
    <row r="7350" spans="1:5" ht="15" customHeight="1">
      <c r="A7350" s="319">
        <v>5156</v>
      </c>
      <c r="B7350" s="320" t="s">
        <v>34628</v>
      </c>
      <c r="C7350" s="321" t="s">
        <v>27142</v>
      </c>
      <c r="D7350" s="322">
        <v>20.52</v>
      </c>
      <c r="E7350" s="323" t="s">
        <v>28267</v>
      </c>
    </row>
    <row r="7351" spans="1:5" ht="15" customHeight="1">
      <c r="A7351" s="319">
        <v>5157</v>
      </c>
      <c r="B7351" s="320" t="s">
        <v>34629</v>
      </c>
      <c r="C7351" s="321" t="s">
        <v>27142</v>
      </c>
      <c r="D7351" s="322">
        <v>46.01</v>
      </c>
      <c r="E7351" s="323" t="s">
        <v>28267</v>
      </c>
    </row>
    <row r="7352" spans="1:5" ht="15" customHeight="1">
      <c r="A7352" s="319">
        <v>5158</v>
      </c>
      <c r="B7352" s="320" t="s">
        <v>34630</v>
      </c>
      <c r="C7352" s="321" t="s">
        <v>27142</v>
      </c>
      <c r="D7352" s="322">
        <v>78.67</v>
      </c>
      <c r="E7352" s="323" t="s">
        <v>28267</v>
      </c>
    </row>
    <row r="7353" spans="1:5" ht="15" customHeight="1">
      <c r="A7353" s="319">
        <v>8001</v>
      </c>
      <c r="B7353" s="320" t="s">
        <v>34631</v>
      </c>
      <c r="C7353" s="321" t="s">
        <v>27303</v>
      </c>
      <c r="D7353" s="322">
        <v>7.39</v>
      </c>
      <c r="E7353" s="323" t="s">
        <v>28267</v>
      </c>
    </row>
    <row r="7354" spans="1:5" ht="15" customHeight="1">
      <c r="A7354" s="319">
        <v>8003</v>
      </c>
      <c r="B7354" s="320" t="s">
        <v>34632</v>
      </c>
      <c r="C7354" s="321" t="s">
        <v>27303</v>
      </c>
      <c r="D7354" s="322">
        <v>15.7</v>
      </c>
      <c r="E7354" s="323" t="s">
        <v>28267</v>
      </c>
    </row>
    <row r="7355" spans="1:5" ht="15" customHeight="1">
      <c r="A7355" s="319">
        <v>8002</v>
      </c>
      <c r="B7355" s="320" t="s">
        <v>34633</v>
      </c>
      <c r="C7355" s="321" t="s">
        <v>27303</v>
      </c>
      <c r="D7355" s="322">
        <v>42.45</v>
      </c>
    </row>
    <row r="7356" spans="1:5" ht="15" customHeight="1">
      <c r="A7356" s="319">
        <v>9569</v>
      </c>
      <c r="B7356" s="320" t="s">
        <v>34634</v>
      </c>
      <c r="C7356" s="321" t="s">
        <v>27142</v>
      </c>
      <c r="D7356" s="322">
        <v>1.55</v>
      </c>
      <c r="E7356" s="323" t="s">
        <v>28267</v>
      </c>
    </row>
    <row r="7357" spans="1:5" ht="15" customHeight="1">
      <c r="A7357" s="319">
        <v>9521</v>
      </c>
      <c r="B7357" s="320" t="s">
        <v>34635</v>
      </c>
      <c r="C7357" s="321" t="s">
        <v>27142</v>
      </c>
      <c r="D7357" s="322">
        <v>1.91</v>
      </c>
      <c r="E7357" s="323" t="s">
        <v>28267</v>
      </c>
    </row>
    <row r="7358" spans="1:5" ht="15" customHeight="1">
      <c r="A7358" s="319">
        <v>9522</v>
      </c>
      <c r="B7358" s="320" t="s">
        <v>34636</v>
      </c>
      <c r="C7358" s="321" t="s">
        <v>27142</v>
      </c>
      <c r="D7358" s="322">
        <v>2.92</v>
      </c>
      <c r="E7358" s="323" t="s">
        <v>28267</v>
      </c>
    </row>
    <row r="7359" spans="1:5" ht="15" customHeight="1">
      <c r="A7359" s="319">
        <v>9274</v>
      </c>
      <c r="B7359" s="320" t="s">
        <v>27193</v>
      </c>
      <c r="C7359" s="321" t="s">
        <v>27142</v>
      </c>
      <c r="D7359" s="322">
        <v>90.86</v>
      </c>
    </row>
    <row r="7360" spans="1:5" ht="17.100000000000001" customHeight="1">
      <c r="A7360" s="319">
        <v>9275</v>
      </c>
      <c r="B7360" s="320" t="s">
        <v>27194</v>
      </c>
      <c r="C7360" s="321" t="s">
        <v>27142</v>
      </c>
      <c r="D7360" s="322">
        <v>181.71</v>
      </c>
    </row>
    <row r="7361" spans="1:5" ht="15" customHeight="1">
      <c r="A7361" s="319">
        <v>5210</v>
      </c>
      <c r="B7361" s="320" t="s">
        <v>34637</v>
      </c>
      <c r="C7361" s="321" t="s">
        <v>27142</v>
      </c>
      <c r="D7361" s="322">
        <v>8.08</v>
      </c>
      <c r="E7361" s="323" t="s">
        <v>28267</v>
      </c>
    </row>
    <row r="7362" spans="1:5" ht="15" customHeight="1">
      <c r="A7362" s="319">
        <v>5211</v>
      </c>
      <c r="B7362" s="320" t="s">
        <v>34638</v>
      </c>
      <c r="C7362" s="321" t="s">
        <v>27142</v>
      </c>
      <c r="D7362" s="322">
        <v>21.04</v>
      </c>
      <c r="E7362" s="323" t="s">
        <v>28267</v>
      </c>
    </row>
    <row r="7363" spans="1:5" ht="15" customHeight="1">
      <c r="A7363" s="319">
        <v>5212</v>
      </c>
      <c r="B7363" s="320" t="s">
        <v>34639</v>
      </c>
      <c r="C7363" s="321" t="s">
        <v>27142</v>
      </c>
      <c r="D7363" s="322">
        <v>32.229999999999997</v>
      </c>
      <c r="E7363" s="323" t="s">
        <v>28267</v>
      </c>
    </row>
    <row r="7364" spans="1:5" ht="15" customHeight="1">
      <c r="A7364" s="319">
        <v>9519</v>
      </c>
      <c r="B7364" s="320" t="s">
        <v>34640</v>
      </c>
      <c r="C7364" s="321" t="s">
        <v>27142</v>
      </c>
      <c r="D7364" s="322">
        <v>2.21</v>
      </c>
      <c r="E7364" s="323" t="s">
        <v>28267</v>
      </c>
    </row>
    <row r="7365" spans="1:5" ht="15" customHeight="1">
      <c r="A7365" s="319">
        <v>9520</v>
      </c>
      <c r="B7365" s="320" t="s">
        <v>34641</v>
      </c>
      <c r="C7365" s="321" t="s">
        <v>27142</v>
      </c>
      <c r="D7365" s="322">
        <v>3.14</v>
      </c>
      <c r="E7365" s="323" t="s">
        <v>28267</v>
      </c>
    </row>
    <row r="7366" spans="1:5" ht="17.100000000000001" customHeight="1">
      <c r="A7366" s="319">
        <v>9273</v>
      </c>
      <c r="B7366" s="320" t="s">
        <v>34642</v>
      </c>
      <c r="C7366" s="321" t="s">
        <v>27142</v>
      </c>
      <c r="D7366" s="322">
        <v>45.89</v>
      </c>
    </row>
    <row r="7367" spans="1:5" ht="17.100000000000001" customHeight="1">
      <c r="A7367" s="319">
        <v>9272</v>
      </c>
      <c r="B7367" s="320" t="s">
        <v>27195</v>
      </c>
      <c r="C7367" s="321" t="s">
        <v>27142</v>
      </c>
      <c r="D7367" s="322">
        <v>1430.24</v>
      </c>
    </row>
    <row r="7368" spans="1:5" ht="15" customHeight="1">
      <c r="A7368" s="319">
        <v>5253</v>
      </c>
      <c r="B7368" s="320" t="s">
        <v>34643</v>
      </c>
      <c r="C7368" s="321" t="s">
        <v>27142</v>
      </c>
      <c r="D7368" s="322">
        <v>13.15</v>
      </c>
      <c r="E7368" s="323" t="s">
        <v>28267</v>
      </c>
    </row>
    <row r="7369" spans="1:5" ht="15" customHeight="1">
      <c r="A7369" s="319">
        <v>5254</v>
      </c>
      <c r="B7369" s="320" t="s">
        <v>34644</v>
      </c>
      <c r="C7369" s="321" t="s">
        <v>27142</v>
      </c>
      <c r="D7369" s="322">
        <v>86.9</v>
      </c>
      <c r="E7369" s="323" t="s">
        <v>28267</v>
      </c>
    </row>
    <row r="7370" spans="1:5" ht="15" customHeight="1">
      <c r="A7370" s="319">
        <v>5255</v>
      </c>
      <c r="B7370" s="320" t="s">
        <v>34645</v>
      </c>
      <c r="C7370" s="321" t="s">
        <v>27142</v>
      </c>
      <c r="D7370" s="322">
        <v>62.7</v>
      </c>
      <c r="E7370" s="323" t="s">
        <v>28267</v>
      </c>
    </row>
    <row r="7371" spans="1:5" ht="15" customHeight="1">
      <c r="A7371" s="319">
        <v>7475</v>
      </c>
      <c r="B7371" s="320" t="s">
        <v>34646</v>
      </c>
      <c r="C7371" s="321" t="s">
        <v>27142</v>
      </c>
      <c r="D7371" s="322">
        <v>102.79</v>
      </c>
    </row>
    <row r="7372" spans="1:5" ht="15" customHeight="1">
      <c r="A7372" s="319">
        <v>5329</v>
      </c>
      <c r="B7372" s="320" t="s">
        <v>34647</v>
      </c>
      <c r="C7372" s="321" t="s">
        <v>27142</v>
      </c>
      <c r="D7372" s="322">
        <v>28.87</v>
      </c>
      <c r="E7372" s="323" t="s">
        <v>28267</v>
      </c>
    </row>
    <row r="7373" spans="1:5" ht="15" customHeight="1">
      <c r="A7373" s="319">
        <v>5330</v>
      </c>
      <c r="B7373" s="320" t="s">
        <v>34648</v>
      </c>
      <c r="C7373" s="321" t="s">
        <v>27142</v>
      </c>
      <c r="D7373" s="322">
        <v>55.83</v>
      </c>
      <c r="E7373" s="323" t="s">
        <v>28267</v>
      </c>
    </row>
    <row r="7374" spans="1:5" ht="15" customHeight="1">
      <c r="A7374" s="319">
        <v>5331</v>
      </c>
      <c r="B7374" s="320" t="s">
        <v>34649</v>
      </c>
      <c r="C7374" s="321" t="s">
        <v>27142</v>
      </c>
      <c r="D7374" s="322">
        <v>135.82</v>
      </c>
      <c r="E7374" s="323" t="s">
        <v>28267</v>
      </c>
    </row>
    <row r="7375" spans="1:5" ht="15" customHeight="1">
      <c r="A7375" s="319">
        <v>5341</v>
      </c>
      <c r="B7375" s="320" t="s">
        <v>34650</v>
      </c>
      <c r="C7375" s="321" t="s">
        <v>27142</v>
      </c>
      <c r="D7375" s="322">
        <v>29.36</v>
      </c>
      <c r="E7375" s="323" t="s">
        <v>28267</v>
      </c>
    </row>
    <row r="7376" spans="1:5" ht="15" customHeight="1">
      <c r="A7376" s="319">
        <v>5342</v>
      </c>
      <c r="B7376" s="320" t="s">
        <v>34651</v>
      </c>
      <c r="C7376" s="321" t="s">
        <v>27142</v>
      </c>
      <c r="D7376" s="322">
        <v>72.459999999999994</v>
      </c>
      <c r="E7376" s="323" t="s">
        <v>28267</v>
      </c>
    </row>
    <row r="7377" spans="1:5" ht="15" customHeight="1">
      <c r="A7377" s="319">
        <v>5343</v>
      </c>
      <c r="B7377" s="320" t="s">
        <v>34652</v>
      </c>
      <c r="C7377" s="321" t="s">
        <v>27142</v>
      </c>
      <c r="D7377" s="322">
        <v>134.5</v>
      </c>
      <c r="E7377" s="323" t="s">
        <v>28267</v>
      </c>
    </row>
    <row r="7378" spans="1:5" ht="15" customHeight="1">
      <c r="A7378" s="319">
        <v>8004</v>
      </c>
      <c r="B7378" s="320" t="s">
        <v>34653</v>
      </c>
      <c r="C7378" s="321" t="s">
        <v>27303</v>
      </c>
      <c r="D7378" s="322">
        <v>31.79</v>
      </c>
      <c r="E7378" s="323" t="s">
        <v>28267</v>
      </c>
    </row>
    <row r="7379" spans="1:5" ht="15" customHeight="1">
      <c r="A7379" s="319">
        <v>8005</v>
      </c>
      <c r="B7379" s="320" t="s">
        <v>34654</v>
      </c>
      <c r="C7379" s="321" t="s">
        <v>27303</v>
      </c>
      <c r="D7379" s="322">
        <v>55.47</v>
      </c>
      <c r="E7379" s="323" t="s">
        <v>28267</v>
      </c>
    </row>
    <row r="7380" spans="1:5" ht="15" customHeight="1">
      <c r="A7380" s="319">
        <v>9513</v>
      </c>
      <c r="B7380" s="320" t="s">
        <v>34655</v>
      </c>
      <c r="C7380" s="321" t="s">
        <v>27142</v>
      </c>
      <c r="D7380" s="322">
        <v>3.15</v>
      </c>
      <c r="E7380" s="323" t="s">
        <v>28267</v>
      </c>
    </row>
    <row r="7381" spans="1:5" ht="15" customHeight="1">
      <c r="A7381" s="319">
        <v>9514</v>
      </c>
      <c r="B7381" s="320" t="s">
        <v>34656</v>
      </c>
      <c r="C7381" s="321" t="s">
        <v>27142</v>
      </c>
      <c r="D7381" s="322">
        <v>11.64</v>
      </c>
      <c r="E7381" s="323" t="s">
        <v>28267</v>
      </c>
    </row>
    <row r="7382" spans="1:5" ht="15" customHeight="1">
      <c r="A7382" s="319">
        <v>9515</v>
      </c>
      <c r="B7382" s="320" t="s">
        <v>34657</v>
      </c>
      <c r="C7382" s="321" t="s">
        <v>27142</v>
      </c>
      <c r="D7382" s="322">
        <v>12.7</v>
      </c>
      <c r="E7382" s="323" t="s">
        <v>28267</v>
      </c>
    </row>
    <row r="7383" spans="1:5" ht="15" customHeight="1">
      <c r="A7383" s="319">
        <v>8375</v>
      </c>
      <c r="B7383" s="320" t="s">
        <v>34658</v>
      </c>
      <c r="C7383" s="321" t="s">
        <v>27142</v>
      </c>
      <c r="D7383" s="322">
        <v>34</v>
      </c>
      <c r="E7383" s="323" t="s">
        <v>28267</v>
      </c>
    </row>
    <row r="7384" spans="1:5" ht="15" customHeight="1">
      <c r="A7384" s="319">
        <v>5367</v>
      </c>
      <c r="B7384" s="320" t="s">
        <v>34659</v>
      </c>
      <c r="C7384" s="321" t="s">
        <v>27142</v>
      </c>
      <c r="D7384" s="322">
        <v>36.79</v>
      </c>
      <c r="E7384" s="323" t="s">
        <v>28267</v>
      </c>
    </row>
    <row r="7385" spans="1:5" ht="15" customHeight="1">
      <c r="A7385" s="319">
        <v>5368</v>
      </c>
      <c r="B7385" s="320" t="s">
        <v>34660</v>
      </c>
      <c r="C7385" s="321" t="s">
        <v>27142</v>
      </c>
      <c r="D7385" s="322">
        <v>86.86</v>
      </c>
      <c r="E7385" s="323" t="s">
        <v>28267</v>
      </c>
    </row>
    <row r="7386" spans="1:5" ht="15" customHeight="1">
      <c r="A7386" s="319">
        <v>5369</v>
      </c>
      <c r="B7386" s="320" t="s">
        <v>34661</v>
      </c>
      <c r="C7386" s="321" t="s">
        <v>27142</v>
      </c>
      <c r="D7386" s="322">
        <v>164.13</v>
      </c>
      <c r="E7386" s="323" t="s">
        <v>28267</v>
      </c>
    </row>
    <row r="7387" spans="1:5" ht="15" customHeight="1">
      <c r="A7387" s="319">
        <v>9903</v>
      </c>
      <c r="B7387" s="320" t="s">
        <v>28066</v>
      </c>
      <c r="C7387" s="321" t="s">
        <v>27142</v>
      </c>
      <c r="D7387" s="322">
        <v>90.37</v>
      </c>
      <c r="E7387" s="323" t="s">
        <v>28267</v>
      </c>
    </row>
    <row r="7388" spans="1:5" ht="15" customHeight="1">
      <c r="A7388" s="319">
        <v>9516</v>
      </c>
      <c r="B7388" s="320" t="s">
        <v>34662</v>
      </c>
      <c r="C7388" s="321" t="s">
        <v>27142</v>
      </c>
      <c r="D7388" s="322">
        <v>5.52</v>
      </c>
      <c r="E7388" s="323" t="s">
        <v>28267</v>
      </c>
    </row>
    <row r="7389" spans="1:5" ht="15" customHeight="1">
      <c r="A7389" s="319">
        <v>9517</v>
      </c>
      <c r="B7389" s="320" t="s">
        <v>34663</v>
      </c>
      <c r="C7389" s="321" t="s">
        <v>27142</v>
      </c>
      <c r="D7389" s="322">
        <v>8.5299999999999994</v>
      </c>
      <c r="E7389" s="323" t="s">
        <v>28267</v>
      </c>
    </row>
    <row r="7390" spans="1:5" ht="15" customHeight="1">
      <c r="A7390" s="319">
        <v>9518</v>
      </c>
      <c r="B7390" s="320" t="s">
        <v>34664</v>
      </c>
      <c r="C7390" s="321" t="s">
        <v>27142</v>
      </c>
      <c r="D7390" s="322">
        <v>15.7</v>
      </c>
      <c r="E7390" s="323" t="s">
        <v>28267</v>
      </c>
    </row>
    <row r="7391" spans="1:5" ht="15" customHeight="1">
      <c r="A7391" s="319">
        <v>8370</v>
      </c>
      <c r="B7391" s="320" t="s">
        <v>34665</v>
      </c>
      <c r="C7391" s="321" t="s">
        <v>27303</v>
      </c>
      <c r="D7391" s="322">
        <v>49.54</v>
      </c>
      <c r="E7391" s="323" t="s">
        <v>28267</v>
      </c>
    </row>
    <row r="7392" spans="1:5" ht="15" customHeight="1">
      <c r="A7392" s="319">
        <v>8006</v>
      </c>
      <c r="B7392" s="320" t="s">
        <v>34666</v>
      </c>
      <c r="C7392" s="321" t="s">
        <v>27303</v>
      </c>
      <c r="D7392" s="322">
        <v>36.68</v>
      </c>
      <c r="E7392" s="323" t="s">
        <v>28267</v>
      </c>
    </row>
    <row r="7393" spans="1:5" ht="15" customHeight="1">
      <c r="A7393" s="319">
        <v>8007</v>
      </c>
      <c r="B7393" s="320" t="s">
        <v>34667</v>
      </c>
      <c r="C7393" s="321" t="s">
        <v>27303</v>
      </c>
      <c r="D7393" s="322">
        <v>45.94</v>
      </c>
      <c r="E7393" s="323" t="s">
        <v>28267</v>
      </c>
    </row>
    <row r="7394" spans="1:5" ht="15" customHeight="1">
      <c r="A7394" s="319">
        <v>5399</v>
      </c>
      <c r="B7394" s="320" t="s">
        <v>34668</v>
      </c>
      <c r="C7394" s="321" t="s">
        <v>27142</v>
      </c>
      <c r="D7394" s="322">
        <v>124.89</v>
      </c>
      <c r="E7394" s="323" t="s">
        <v>28267</v>
      </c>
    </row>
    <row r="7395" spans="1:5" ht="15" customHeight="1">
      <c r="A7395" s="319">
        <v>5400</v>
      </c>
      <c r="B7395" s="320" t="s">
        <v>34669</v>
      </c>
      <c r="C7395" s="321" t="s">
        <v>27142</v>
      </c>
      <c r="D7395" s="322">
        <v>197.82</v>
      </c>
      <c r="E7395" s="323" t="s">
        <v>28267</v>
      </c>
    </row>
    <row r="7396" spans="1:5" ht="15" customHeight="1">
      <c r="A7396" s="319">
        <v>5401</v>
      </c>
      <c r="B7396" s="320" t="s">
        <v>34670</v>
      </c>
      <c r="C7396" s="321" t="s">
        <v>27142</v>
      </c>
      <c r="D7396" s="322">
        <v>102.77</v>
      </c>
      <c r="E7396" s="323" t="s">
        <v>28267</v>
      </c>
    </row>
    <row r="7397" spans="1:5" ht="15" customHeight="1">
      <c r="A7397" s="319">
        <v>5402</v>
      </c>
      <c r="B7397" s="320" t="s">
        <v>34671</v>
      </c>
      <c r="C7397" s="321" t="s">
        <v>27142</v>
      </c>
      <c r="D7397" s="322">
        <v>162.63</v>
      </c>
      <c r="E7397" s="323" t="s">
        <v>28267</v>
      </c>
    </row>
    <row r="7398" spans="1:5" ht="15" customHeight="1">
      <c r="A7398" s="319">
        <v>5534</v>
      </c>
      <c r="B7398" s="320" t="s">
        <v>34672</v>
      </c>
      <c r="C7398" s="321" t="s">
        <v>27142</v>
      </c>
      <c r="D7398" s="322">
        <v>52</v>
      </c>
      <c r="E7398" s="323" t="s">
        <v>28267</v>
      </c>
    </row>
    <row r="7399" spans="1:5" ht="15" customHeight="1">
      <c r="A7399" s="319">
        <v>5535</v>
      </c>
      <c r="B7399" s="320" t="s">
        <v>34673</v>
      </c>
      <c r="C7399" s="321" t="s">
        <v>27142</v>
      </c>
      <c r="D7399" s="322">
        <v>114.77</v>
      </c>
      <c r="E7399" s="323" t="s">
        <v>28267</v>
      </c>
    </row>
    <row r="7400" spans="1:5" ht="15" customHeight="1">
      <c r="A7400" s="319">
        <v>5536</v>
      </c>
      <c r="B7400" s="320" t="s">
        <v>34674</v>
      </c>
      <c r="C7400" s="321" t="s">
        <v>27142</v>
      </c>
      <c r="D7400" s="322">
        <v>204.72</v>
      </c>
      <c r="E7400" s="323" t="s">
        <v>28267</v>
      </c>
    </row>
    <row r="7401" spans="1:5" ht="15" customHeight="1">
      <c r="A7401" s="319">
        <v>5537</v>
      </c>
      <c r="B7401" s="320" t="s">
        <v>34675</v>
      </c>
      <c r="C7401" s="321" t="s">
        <v>27142</v>
      </c>
      <c r="D7401" s="322">
        <v>372.89</v>
      </c>
      <c r="E7401" s="323" t="s">
        <v>28267</v>
      </c>
    </row>
    <row r="7402" spans="1:5" ht="15" customHeight="1">
      <c r="A7402" s="319">
        <v>5538</v>
      </c>
      <c r="B7402" s="320" t="s">
        <v>34676</v>
      </c>
      <c r="C7402" s="321" t="s">
        <v>27142</v>
      </c>
      <c r="D7402" s="322">
        <v>511.8</v>
      </c>
      <c r="E7402" s="323" t="s">
        <v>28267</v>
      </c>
    </row>
    <row r="7403" spans="1:5" ht="15" customHeight="1">
      <c r="A7403" s="319">
        <v>5539</v>
      </c>
      <c r="B7403" s="320" t="s">
        <v>34677</v>
      </c>
      <c r="C7403" s="321" t="s">
        <v>27142</v>
      </c>
      <c r="D7403" s="322">
        <v>14.84</v>
      </c>
      <c r="E7403" s="323" t="s">
        <v>28267</v>
      </c>
    </row>
    <row r="7404" spans="1:5" ht="15" customHeight="1">
      <c r="A7404" s="319">
        <v>5540</v>
      </c>
      <c r="B7404" s="320" t="s">
        <v>34678</v>
      </c>
      <c r="C7404" s="321" t="s">
        <v>27142</v>
      </c>
      <c r="D7404" s="322">
        <v>32.42</v>
      </c>
      <c r="E7404" s="323" t="s">
        <v>28267</v>
      </c>
    </row>
    <row r="7405" spans="1:5" ht="15" customHeight="1">
      <c r="A7405" s="319">
        <v>5541</v>
      </c>
      <c r="B7405" s="320" t="s">
        <v>34679</v>
      </c>
      <c r="C7405" s="321" t="s">
        <v>27142</v>
      </c>
      <c r="D7405" s="322">
        <v>51.6</v>
      </c>
      <c r="E7405" s="323" t="s">
        <v>28267</v>
      </c>
    </row>
    <row r="7406" spans="1:5" ht="15" customHeight="1">
      <c r="A7406" s="319">
        <v>9509</v>
      </c>
      <c r="B7406" s="320" t="s">
        <v>34680</v>
      </c>
      <c r="C7406" s="321" t="s">
        <v>27142</v>
      </c>
      <c r="D7406" s="322">
        <v>2.95</v>
      </c>
      <c r="E7406" s="323" t="s">
        <v>28267</v>
      </c>
    </row>
    <row r="7407" spans="1:5" ht="15" customHeight="1">
      <c r="A7407" s="319">
        <v>8374</v>
      </c>
      <c r="B7407" s="320" t="s">
        <v>34681</v>
      </c>
      <c r="C7407" s="321" t="s">
        <v>27142</v>
      </c>
      <c r="D7407" s="322">
        <v>13.02</v>
      </c>
    </row>
    <row r="7408" spans="1:5" ht="15" customHeight="1">
      <c r="A7408" s="319">
        <v>9510</v>
      </c>
      <c r="B7408" s="320" t="s">
        <v>34682</v>
      </c>
      <c r="C7408" s="321" t="s">
        <v>27142</v>
      </c>
      <c r="D7408" s="322">
        <v>26.78</v>
      </c>
    </row>
    <row r="7409" spans="1:5" ht="15" customHeight="1">
      <c r="A7409" s="319">
        <v>9902</v>
      </c>
      <c r="B7409" s="320" t="s">
        <v>28095</v>
      </c>
      <c r="C7409" s="321" t="s">
        <v>27142</v>
      </c>
      <c r="D7409" s="322">
        <v>20.51</v>
      </c>
      <c r="E7409" s="323" t="s">
        <v>28267</v>
      </c>
    </row>
    <row r="7410" spans="1:5" ht="15" customHeight="1">
      <c r="A7410" s="319">
        <v>10979</v>
      </c>
      <c r="B7410" s="320" t="s">
        <v>28096</v>
      </c>
      <c r="C7410" s="321" t="s">
        <v>27142</v>
      </c>
      <c r="D7410" s="322">
        <v>43.3</v>
      </c>
    </row>
    <row r="7411" spans="1:5" ht="15" customHeight="1">
      <c r="A7411" s="319">
        <v>10981</v>
      </c>
      <c r="B7411" s="320" t="s">
        <v>28097</v>
      </c>
      <c r="C7411" s="321" t="s">
        <v>27142</v>
      </c>
      <c r="D7411" s="322">
        <v>3.64</v>
      </c>
      <c r="E7411" s="323" t="s">
        <v>28267</v>
      </c>
    </row>
    <row r="7412" spans="1:5" ht="15" customHeight="1">
      <c r="A7412" s="319">
        <v>10980</v>
      </c>
      <c r="B7412" s="320" t="s">
        <v>28098</v>
      </c>
      <c r="C7412" s="321" t="s">
        <v>27142</v>
      </c>
      <c r="D7412" s="322">
        <v>7.44</v>
      </c>
      <c r="E7412" s="323" t="s">
        <v>28267</v>
      </c>
    </row>
    <row r="7413" spans="1:5" ht="15" customHeight="1">
      <c r="A7413" s="319">
        <v>9512</v>
      </c>
      <c r="B7413" s="320" t="s">
        <v>34683</v>
      </c>
      <c r="C7413" s="321" t="s">
        <v>27142</v>
      </c>
      <c r="D7413" s="322">
        <v>2.83</v>
      </c>
      <c r="E7413" s="323" t="s">
        <v>28267</v>
      </c>
    </row>
    <row r="7414" spans="1:5" ht="15" customHeight="1">
      <c r="A7414" s="319">
        <v>9511</v>
      </c>
      <c r="B7414" s="320" t="s">
        <v>34684</v>
      </c>
      <c r="C7414" s="321" t="s">
        <v>27142</v>
      </c>
      <c r="D7414" s="322">
        <v>5.99</v>
      </c>
      <c r="E7414" s="323" t="s">
        <v>28267</v>
      </c>
    </row>
    <row r="7415" spans="1:5" ht="15" customHeight="1">
      <c r="A7415" s="319">
        <v>5548</v>
      </c>
      <c r="B7415" s="320" t="s">
        <v>34685</v>
      </c>
      <c r="C7415" s="321" t="s">
        <v>27142</v>
      </c>
      <c r="D7415" s="322">
        <v>16.36</v>
      </c>
      <c r="E7415" s="323" t="s">
        <v>28267</v>
      </c>
    </row>
    <row r="7416" spans="1:5" ht="15" customHeight="1">
      <c r="A7416" s="319">
        <v>5549</v>
      </c>
      <c r="B7416" s="320" t="s">
        <v>34686</v>
      </c>
      <c r="C7416" s="321" t="s">
        <v>27142</v>
      </c>
      <c r="D7416" s="322">
        <v>31.56</v>
      </c>
      <c r="E7416" s="323" t="s">
        <v>28267</v>
      </c>
    </row>
    <row r="7417" spans="1:5" ht="15" customHeight="1">
      <c r="A7417" s="319">
        <v>5550</v>
      </c>
      <c r="B7417" s="320" t="s">
        <v>34687</v>
      </c>
      <c r="C7417" s="321" t="s">
        <v>27142</v>
      </c>
      <c r="D7417" s="322">
        <v>44.79</v>
      </c>
      <c r="E7417" s="323" t="s">
        <v>28267</v>
      </c>
    </row>
    <row r="7418" spans="1:5" ht="15" customHeight="1">
      <c r="A7418" s="319">
        <v>5555</v>
      </c>
      <c r="B7418" s="320" t="s">
        <v>34688</v>
      </c>
      <c r="C7418" s="321" t="s">
        <v>27142</v>
      </c>
      <c r="D7418" s="322">
        <v>19</v>
      </c>
      <c r="E7418" s="323" t="s">
        <v>28267</v>
      </c>
    </row>
    <row r="7419" spans="1:5" ht="15" customHeight="1">
      <c r="A7419" s="319">
        <v>5556</v>
      </c>
      <c r="B7419" s="320" t="s">
        <v>34689</v>
      </c>
      <c r="C7419" s="321" t="s">
        <v>27142</v>
      </c>
      <c r="D7419" s="322">
        <v>29.11</v>
      </c>
      <c r="E7419" s="323" t="s">
        <v>28267</v>
      </c>
    </row>
    <row r="7420" spans="1:5" ht="15" customHeight="1">
      <c r="A7420" s="319">
        <v>5557</v>
      </c>
      <c r="B7420" s="320" t="s">
        <v>34690</v>
      </c>
      <c r="C7420" s="321" t="s">
        <v>27142</v>
      </c>
      <c r="D7420" s="322">
        <v>63.86</v>
      </c>
      <c r="E7420" s="323" t="s">
        <v>28267</v>
      </c>
    </row>
    <row r="7421" spans="1:5" ht="15" customHeight="1">
      <c r="A7421" s="319">
        <v>5558</v>
      </c>
      <c r="B7421" s="320" t="s">
        <v>34691</v>
      </c>
      <c r="C7421" s="321" t="s">
        <v>27142</v>
      </c>
      <c r="D7421" s="322">
        <v>33.479999999999997</v>
      </c>
      <c r="E7421" s="323" t="s">
        <v>28267</v>
      </c>
    </row>
    <row r="7422" spans="1:5" ht="15" customHeight="1">
      <c r="A7422" s="319">
        <v>10357</v>
      </c>
      <c r="B7422" s="320" t="s">
        <v>34692</v>
      </c>
      <c r="C7422" s="321" t="s">
        <v>27142</v>
      </c>
      <c r="D7422" s="322">
        <v>15.28</v>
      </c>
      <c r="E7422" s="323" t="s">
        <v>28267</v>
      </c>
    </row>
    <row r="7423" spans="1:5" ht="15" customHeight="1">
      <c r="A7423" s="319">
        <v>10358</v>
      </c>
      <c r="B7423" s="320" t="s">
        <v>34693</v>
      </c>
      <c r="C7423" s="321" t="s">
        <v>27142</v>
      </c>
      <c r="D7423" s="322">
        <v>24.26</v>
      </c>
      <c r="E7423" s="323" t="s">
        <v>28267</v>
      </c>
    </row>
    <row r="7424" spans="1:5" ht="15" customHeight="1">
      <c r="A7424" s="319">
        <v>10359</v>
      </c>
      <c r="B7424" s="320" t="s">
        <v>34694</v>
      </c>
      <c r="C7424" s="321" t="s">
        <v>27142</v>
      </c>
      <c r="D7424" s="322">
        <v>33.51</v>
      </c>
      <c r="E7424" s="323" t="s">
        <v>28267</v>
      </c>
    </row>
    <row r="7425" spans="1:5" ht="15" customHeight="1">
      <c r="A7425" s="319">
        <v>8013</v>
      </c>
      <c r="B7425" s="320" t="s">
        <v>34695</v>
      </c>
      <c r="C7425" s="321" t="s">
        <v>27303</v>
      </c>
      <c r="D7425" s="322">
        <v>19.23</v>
      </c>
      <c r="E7425" s="323" t="s">
        <v>28267</v>
      </c>
    </row>
    <row r="7426" spans="1:5" ht="15" customHeight="1">
      <c r="A7426" s="319">
        <v>8014</v>
      </c>
      <c r="B7426" s="320" t="s">
        <v>34696</v>
      </c>
      <c r="C7426" s="321" t="s">
        <v>27303</v>
      </c>
      <c r="D7426" s="322">
        <v>25.62</v>
      </c>
      <c r="E7426" s="323" t="s">
        <v>28267</v>
      </c>
    </row>
    <row r="7427" spans="1:5" ht="15" customHeight="1">
      <c r="A7427" s="319">
        <v>8427</v>
      </c>
      <c r="B7427" s="320" t="s">
        <v>34697</v>
      </c>
      <c r="C7427" s="321" t="s">
        <v>27142</v>
      </c>
      <c r="D7427" s="322">
        <v>38.909999999999997</v>
      </c>
      <c r="E7427" s="323" t="s">
        <v>28267</v>
      </c>
    </row>
    <row r="7428" spans="1:5" ht="15" customHeight="1">
      <c r="A7428" s="319">
        <v>8011</v>
      </c>
      <c r="B7428" s="320" t="s">
        <v>34698</v>
      </c>
      <c r="C7428" s="321" t="s">
        <v>27303</v>
      </c>
      <c r="D7428" s="322">
        <v>32.75</v>
      </c>
      <c r="E7428" s="323" t="s">
        <v>28267</v>
      </c>
    </row>
    <row r="7429" spans="1:5" ht="15" customHeight="1">
      <c r="A7429" s="319">
        <v>8010</v>
      </c>
      <c r="B7429" s="320" t="s">
        <v>34699</v>
      </c>
      <c r="C7429" s="321" t="s">
        <v>27303</v>
      </c>
      <c r="D7429" s="322">
        <v>30.38</v>
      </c>
      <c r="E7429" s="323" t="s">
        <v>28267</v>
      </c>
    </row>
    <row r="7430" spans="1:5" ht="17.100000000000001" customHeight="1">
      <c r="A7430" s="319">
        <v>9271</v>
      </c>
      <c r="B7430" s="320" t="s">
        <v>34700</v>
      </c>
      <c r="C7430" s="321" t="s">
        <v>27142</v>
      </c>
      <c r="D7430" s="322">
        <v>410.16</v>
      </c>
    </row>
    <row r="7431" spans="1:5" ht="15" customHeight="1">
      <c r="A7431" s="319">
        <v>5665</v>
      </c>
      <c r="B7431" s="320" t="s">
        <v>34701</v>
      </c>
      <c r="C7431" s="321" t="s">
        <v>27142</v>
      </c>
      <c r="D7431" s="322">
        <v>24.73</v>
      </c>
      <c r="E7431" s="323" t="s">
        <v>28267</v>
      </c>
    </row>
    <row r="7432" spans="1:5" ht="15" customHeight="1">
      <c r="A7432" s="319">
        <v>5666</v>
      </c>
      <c r="B7432" s="320" t="s">
        <v>34702</v>
      </c>
      <c r="C7432" s="321" t="s">
        <v>27142</v>
      </c>
      <c r="D7432" s="322">
        <v>54.09</v>
      </c>
      <c r="E7432" s="323" t="s">
        <v>28267</v>
      </c>
    </row>
    <row r="7433" spans="1:5" ht="15" customHeight="1">
      <c r="A7433" s="319">
        <v>5667</v>
      </c>
      <c r="B7433" s="320" t="s">
        <v>34703</v>
      </c>
      <c r="C7433" s="321" t="s">
        <v>27142</v>
      </c>
      <c r="D7433" s="322">
        <v>114.6</v>
      </c>
      <c r="E7433" s="323" t="s">
        <v>28267</v>
      </c>
    </row>
    <row r="7434" spans="1:5" ht="15" customHeight="1">
      <c r="B7434" s="320" t="s">
        <v>34704</v>
      </c>
      <c r="D7434" s="322">
        <v>44.38</v>
      </c>
      <c r="E7434" s="323" t="s">
        <v>28267</v>
      </c>
    </row>
    <row r="7435" spans="1:5" ht="15" customHeight="1">
      <c r="A7435" s="319">
        <v>5668</v>
      </c>
      <c r="C7435" s="321" t="s">
        <v>27142</v>
      </c>
    </row>
    <row r="7436" spans="1:5" ht="15" customHeight="1">
      <c r="A7436" s="319">
        <v>5669</v>
      </c>
      <c r="B7436" s="320" t="s">
        <v>34705</v>
      </c>
      <c r="C7436" s="321" t="s">
        <v>27142</v>
      </c>
      <c r="D7436" s="322">
        <v>91.07</v>
      </c>
      <c r="E7436" s="323" t="s">
        <v>28267</v>
      </c>
    </row>
    <row r="7437" spans="1:5" ht="15" customHeight="1">
      <c r="A7437" s="319">
        <v>5670</v>
      </c>
      <c r="B7437" s="320" t="s">
        <v>34706</v>
      </c>
      <c r="C7437" s="321" t="s">
        <v>27142</v>
      </c>
      <c r="D7437" s="322">
        <v>76.95</v>
      </c>
      <c r="E7437" s="323" t="s">
        <v>28267</v>
      </c>
    </row>
    <row r="7438" spans="1:5" ht="15" customHeight="1">
      <c r="A7438" s="319">
        <v>9503</v>
      </c>
      <c r="B7438" s="320" t="s">
        <v>34707</v>
      </c>
      <c r="C7438" s="321" t="s">
        <v>27142</v>
      </c>
      <c r="D7438" s="322">
        <v>4.5</v>
      </c>
      <c r="E7438" s="323" t="s">
        <v>28267</v>
      </c>
    </row>
    <row r="7439" spans="1:5" ht="15" customHeight="1">
      <c r="A7439" s="319">
        <v>9504</v>
      </c>
      <c r="B7439" s="320" t="s">
        <v>34708</v>
      </c>
      <c r="C7439" s="321" t="s">
        <v>27142</v>
      </c>
      <c r="D7439" s="322">
        <v>8.67</v>
      </c>
      <c r="E7439" s="323" t="s">
        <v>28267</v>
      </c>
    </row>
    <row r="7440" spans="1:5" ht="15" customHeight="1">
      <c r="A7440" s="319">
        <v>9505</v>
      </c>
      <c r="B7440" s="320" t="s">
        <v>34709</v>
      </c>
      <c r="C7440" s="321" t="s">
        <v>27142</v>
      </c>
      <c r="D7440" s="322">
        <v>21.28</v>
      </c>
      <c r="E7440" s="323" t="s">
        <v>28267</v>
      </c>
    </row>
    <row r="7441" spans="1:5" ht="15" customHeight="1">
      <c r="A7441" s="319">
        <v>9904</v>
      </c>
      <c r="B7441" s="320" t="s">
        <v>28073</v>
      </c>
      <c r="C7441" s="321" t="s">
        <v>27142</v>
      </c>
      <c r="D7441" s="322">
        <v>267.92</v>
      </c>
      <c r="E7441" s="323" t="s">
        <v>28267</v>
      </c>
    </row>
    <row r="7442" spans="1:5" ht="15" customHeight="1">
      <c r="A7442" s="319">
        <v>9506</v>
      </c>
      <c r="B7442" s="320" t="s">
        <v>34710</v>
      </c>
      <c r="C7442" s="321" t="s">
        <v>27142</v>
      </c>
      <c r="D7442" s="322">
        <v>15.1</v>
      </c>
      <c r="E7442" s="323" t="s">
        <v>28267</v>
      </c>
    </row>
    <row r="7443" spans="1:5" ht="15" customHeight="1">
      <c r="A7443" s="319">
        <v>9508</v>
      </c>
      <c r="B7443" s="320" t="s">
        <v>34711</v>
      </c>
      <c r="C7443" s="321" t="s">
        <v>27142</v>
      </c>
      <c r="D7443" s="322">
        <v>5.25</v>
      </c>
      <c r="E7443" s="323" t="s">
        <v>28267</v>
      </c>
    </row>
    <row r="7444" spans="1:5" ht="15" customHeight="1">
      <c r="A7444" s="319">
        <v>9525</v>
      </c>
      <c r="B7444" s="320" t="s">
        <v>34712</v>
      </c>
      <c r="C7444" s="321" t="s">
        <v>27142</v>
      </c>
      <c r="D7444" s="322">
        <v>7.51</v>
      </c>
      <c r="E7444" s="323" t="s">
        <v>28267</v>
      </c>
    </row>
    <row r="7445" spans="1:5" ht="15" customHeight="1">
      <c r="A7445" s="319">
        <v>9507</v>
      </c>
      <c r="B7445" s="320" t="s">
        <v>34713</v>
      </c>
      <c r="C7445" s="321" t="s">
        <v>27142</v>
      </c>
      <c r="D7445" s="322">
        <v>6.29</v>
      </c>
      <c r="E7445" s="323" t="s">
        <v>28267</v>
      </c>
    </row>
    <row r="7446" spans="1:5" ht="15" customHeight="1">
      <c r="A7446" s="319">
        <v>8008</v>
      </c>
      <c r="B7446" s="320" t="s">
        <v>34714</v>
      </c>
      <c r="C7446" s="321" t="s">
        <v>27303</v>
      </c>
      <c r="D7446" s="322">
        <v>15.23</v>
      </c>
      <c r="E7446" s="323" t="s">
        <v>28267</v>
      </c>
    </row>
    <row r="7447" spans="1:5" ht="15" customHeight="1">
      <c r="A7447" s="319">
        <v>8009</v>
      </c>
      <c r="B7447" s="320" t="s">
        <v>34715</v>
      </c>
      <c r="C7447" s="321" t="s">
        <v>27303</v>
      </c>
      <c r="D7447" s="322">
        <v>16.649999999999999</v>
      </c>
      <c r="E7447" s="323" t="s">
        <v>28267</v>
      </c>
    </row>
    <row r="7448" spans="1:5" ht="15" customHeight="1">
      <c r="A7448" s="319">
        <v>5821</v>
      </c>
      <c r="B7448" s="320" t="s">
        <v>34716</v>
      </c>
      <c r="C7448" s="321" t="s">
        <v>27153</v>
      </c>
      <c r="D7448" s="322">
        <v>46.44</v>
      </c>
      <c r="E7448" s="323" t="s">
        <v>28267</v>
      </c>
    </row>
    <row r="7449" spans="1:5" ht="15" customHeight="1">
      <c r="A7449" s="319">
        <v>5822</v>
      </c>
      <c r="B7449" s="320" t="s">
        <v>34717</v>
      </c>
      <c r="C7449" s="321" t="s">
        <v>27153</v>
      </c>
      <c r="D7449" s="322">
        <v>124.98</v>
      </c>
      <c r="E7449" s="323" t="s">
        <v>28267</v>
      </c>
    </row>
    <row r="7450" spans="1:5" ht="15" customHeight="1">
      <c r="A7450" s="319">
        <v>5823</v>
      </c>
      <c r="B7450" s="320" t="s">
        <v>34718</v>
      </c>
      <c r="C7450" s="321" t="s">
        <v>27153</v>
      </c>
      <c r="D7450" s="322">
        <v>211.81</v>
      </c>
      <c r="E7450" s="323" t="s">
        <v>28267</v>
      </c>
    </row>
    <row r="7451" spans="1:5" ht="15" customHeight="1">
      <c r="A7451" s="319">
        <v>5824</v>
      </c>
      <c r="B7451" s="320" t="s">
        <v>34719</v>
      </c>
      <c r="C7451" s="321" t="s">
        <v>27153</v>
      </c>
      <c r="D7451" s="322">
        <v>322.45</v>
      </c>
      <c r="E7451" s="323" t="s">
        <v>28267</v>
      </c>
    </row>
    <row r="7452" spans="1:5" ht="15" customHeight="1">
      <c r="A7452" s="319">
        <v>5825</v>
      </c>
      <c r="B7452" s="320" t="s">
        <v>34720</v>
      </c>
      <c r="C7452" s="321" t="s">
        <v>27153</v>
      </c>
      <c r="D7452" s="322">
        <v>457.89</v>
      </c>
      <c r="E7452" s="323" t="s">
        <v>28267</v>
      </c>
    </row>
    <row r="7453" spans="1:5" ht="15" customHeight="1">
      <c r="A7453" s="319">
        <v>5826</v>
      </c>
      <c r="B7453" s="320" t="s">
        <v>34721</v>
      </c>
      <c r="C7453" s="321" t="s">
        <v>27153</v>
      </c>
      <c r="D7453" s="322">
        <v>16.489999999999998</v>
      </c>
      <c r="E7453" s="323" t="s">
        <v>28267</v>
      </c>
    </row>
    <row r="7454" spans="1:5" ht="15" customHeight="1">
      <c r="A7454" s="319">
        <v>5827</v>
      </c>
      <c r="B7454" s="320" t="s">
        <v>34722</v>
      </c>
      <c r="C7454" s="321" t="s">
        <v>27153</v>
      </c>
      <c r="D7454" s="322">
        <v>34.24</v>
      </c>
      <c r="E7454" s="323" t="s">
        <v>28267</v>
      </c>
    </row>
    <row r="7455" spans="1:5" ht="15" customHeight="1">
      <c r="A7455" s="319">
        <v>5828</v>
      </c>
      <c r="B7455" s="320" t="s">
        <v>34723</v>
      </c>
      <c r="C7455" s="321" t="s">
        <v>27153</v>
      </c>
      <c r="D7455" s="322">
        <v>55.66</v>
      </c>
      <c r="E7455" s="323" t="s">
        <v>28267</v>
      </c>
    </row>
    <row r="7456" spans="1:5" ht="15" customHeight="1">
      <c r="A7456" s="319">
        <v>5829</v>
      </c>
      <c r="B7456" s="320" t="s">
        <v>34724</v>
      </c>
      <c r="C7456" s="321" t="s">
        <v>27153</v>
      </c>
      <c r="D7456" s="322">
        <v>20.350000000000001</v>
      </c>
      <c r="E7456" s="323" t="s">
        <v>28267</v>
      </c>
    </row>
    <row r="7457" spans="1:5" ht="15" customHeight="1">
      <c r="A7457" s="319">
        <v>5830</v>
      </c>
      <c r="B7457" s="320" t="s">
        <v>34725</v>
      </c>
      <c r="C7457" s="321" t="s">
        <v>27153</v>
      </c>
      <c r="D7457" s="322">
        <v>39.96</v>
      </c>
      <c r="E7457" s="323" t="s">
        <v>28267</v>
      </c>
    </row>
    <row r="7458" spans="1:5" ht="15" customHeight="1">
      <c r="A7458" s="319">
        <v>5831</v>
      </c>
      <c r="B7458" s="320" t="s">
        <v>34726</v>
      </c>
      <c r="C7458" s="321" t="s">
        <v>27153</v>
      </c>
      <c r="D7458" s="322">
        <v>66.77</v>
      </c>
      <c r="E7458" s="323" t="s">
        <v>28267</v>
      </c>
    </row>
    <row r="7459" spans="1:5" ht="15" customHeight="1">
      <c r="A7459" s="319">
        <v>5832</v>
      </c>
      <c r="B7459" s="320" t="s">
        <v>34727</v>
      </c>
      <c r="C7459" s="321" t="s">
        <v>27153</v>
      </c>
      <c r="D7459" s="322">
        <v>25.01</v>
      </c>
      <c r="E7459" s="323" t="s">
        <v>28267</v>
      </c>
    </row>
    <row r="7460" spans="1:5" ht="15" customHeight="1">
      <c r="A7460" s="319">
        <v>5833</v>
      </c>
      <c r="B7460" s="320" t="s">
        <v>34728</v>
      </c>
      <c r="C7460" s="321" t="s">
        <v>27153</v>
      </c>
      <c r="D7460" s="322">
        <v>50.43</v>
      </c>
      <c r="E7460" s="323" t="s">
        <v>28267</v>
      </c>
    </row>
    <row r="7461" spans="1:5" ht="15" customHeight="1">
      <c r="A7461" s="319">
        <v>5834</v>
      </c>
      <c r="B7461" s="320" t="s">
        <v>34729</v>
      </c>
      <c r="C7461" s="321" t="s">
        <v>27153</v>
      </c>
      <c r="D7461" s="322">
        <v>83.49</v>
      </c>
      <c r="E7461" s="323" t="s">
        <v>28267</v>
      </c>
    </row>
    <row r="7462" spans="1:5" ht="15" customHeight="1">
      <c r="A7462" s="319">
        <v>8368</v>
      </c>
      <c r="B7462" s="320" t="s">
        <v>34730</v>
      </c>
      <c r="C7462" s="321" t="s">
        <v>27303</v>
      </c>
      <c r="D7462" s="322">
        <v>62.94</v>
      </c>
      <c r="E7462" s="323" t="s">
        <v>28267</v>
      </c>
    </row>
    <row r="7463" spans="1:5" ht="15" customHeight="1">
      <c r="A7463" s="319">
        <v>7999</v>
      </c>
      <c r="B7463" s="320" t="s">
        <v>34731</v>
      </c>
      <c r="C7463" s="321" t="s">
        <v>27303</v>
      </c>
      <c r="D7463" s="322">
        <v>66.72</v>
      </c>
      <c r="E7463" s="323" t="s">
        <v>28267</v>
      </c>
    </row>
    <row r="7464" spans="1:5" ht="15" customHeight="1">
      <c r="A7464" s="319">
        <v>8000</v>
      </c>
      <c r="B7464" s="320" t="s">
        <v>34732</v>
      </c>
      <c r="C7464" s="321" t="s">
        <v>27303</v>
      </c>
      <c r="D7464" s="322">
        <v>128.74</v>
      </c>
      <c r="E7464" s="323" t="s">
        <v>28267</v>
      </c>
    </row>
    <row r="7465" spans="1:5" ht="15" customHeight="1">
      <c r="A7465" s="319">
        <v>9905</v>
      </c>
      <c r="B7465" s="320" t="s">
        <v>34733</v>
      </c>
      <c r="C7465" s="321" t="s">
        <v>27153</v>
      </c>
      <c r="D7465" s="322">
        <v>35.19</v>
      </c>
      <c r="E7465" s="323" t="s">
        <v>28267</v>
      </c>
    </row>
    <row r="7466" spans="1:5" ht="15" customHeight="1">
      <c r="A7466" s="319">
        <v>7608</v>
      </c>
      <c r="B7466" s="320" t="s">
        <v>34734</v>
      </c>
      <c r="C7466" s="321" t="s">
        <v>27153</v>
      </c>
      <c r="D7466" s="322">
        <v>50.15</v>
      </c>
      <c r="E7466" s="323" t="s">
        <v>28267</v>
      </c>
    </row>
    <row r="7467" spans="1:5" ht="15" customHeight="1">
      <c r="A7467" s="319">
        <v>8369</v>
      </c>
      <c r="B7467" s="320" t="s">
        <v>34735</v>
      </c>
      <c r="C7467" s="321" t="s">
        <v>27153</v>
      </c>
      <c r="D7467" s="322">
        <v>7.16</v>
      </c>
      <c r="E7467" s="323" t="s">
        <v>28267</v>
      </c>
    </row>
    <row r="7468" spans="1:5" ht="15" customHeight="1">
      <c r="A7468" s="319">
        <v>9501</v>
      </c>
      <c r="B7468" s="320" t="s">
        <v>34736</v>
      </c>
      <c r="C7468" s="321" t="s">
        <v>27153</v>
      </c>
      <c r="D7468" s="322">
        <v>6.74</v>
      </c>
      <c r="E7468" s="323" t="s">
        <v>28267</v>
      </c>
    </row>
    <row r="7469" spans="1:5" ht="15" customHeight="1">
      <c r="A7469" s="319">
        <v>10978</v>
      </c>
      <c r="B7469" s="320" t="s">
        <v>34737</v>
      </c>
      <c r="C7469" s="321" t="s">
        <v>27153</v>
      </c>
      <c r="D7469" s="322">
        <v>39.96</v>
      </c>
      <c r="E7469" s="323" t="s">
        <v>28267</v>
      </c>
    </row>
    <row r="7470" spans="1:5" ht="15" customHeight="1">
      <c r="A7470" s="319">
        <v>9502</v>
      </c>
      <c r="B7470" s="320" t="s">
        <v>34738</v>
      </c>
      <c r="C7470" s="321" t="s">
        <v>27153</v>
      </c>
      <c r="D7470" s="322">
        <v>20.92</v>
      </c>
      <c r="E7470" s="323" t="s">
        <v>28267</v>
      </c>
    </row>
    <row r="7471" spans="1:5" ht="15" customHeight="1">
      <c r="A7471" s="319">
        <v>5885</v>
      </c>
      <c r="B7471" s="320" t="s">
        <v>34739</v>
      </c>
      <c r="C7471" s="321" t="s">
        <v>27153</v>
      </c>
      <c r="D7471" s="322">
        <v>30.78</v>
      </c>
      <c r="E7471" s="323" t="s">
        <v>28267</v>
      </c>
    </row>
    <row r="7472" spans="1:5" ht="15" customHeight="1">
      <c r="A7472" s="319">
        <v>5886</v>
      </c>
      <c r="B7472" s="320" t="s">
        <v>34740</v>
      </c>
      <c r="C7472" s="321" t="s">
        <v>27153</v>
      </c>
      <c r="D7472" s="322">
        <v>50.78</v>
      </c>
    </row>
    <row r="7473" spans="1:5" ht="15" customHeight="1">
      <c r="A7473" s="319">
        <v>5887</v>
      </c>
      <c r="B7473" s="320" t="s">
        <v>34741</v>
      </c>
      <c r="C7473" s="321" t="s">
        <v>27153</v>
      </c>
      <c r="D7473" s="322">
        <v>66.37</v>
      </c>
      <c r="E7473" s="323" t="s">
        <v>28267</v>
      </c>
    </row>
    <row r="7474" spans="1:5" ht="15" customHeight="1">
      <c r="A7474" s="319">
        <v>5888</v>
      </c>
      <c r="B7474" s="320" t="s">
        <v>34742</v>
      </c>
      <c r="C7474" s="321" t="s">
        <v>27153</v>
      </c>
      <c r="D7474" s="322">
        <v>99.64</v>
      </c>
      <c r="E7474" s="323" t="s">
        <v>28267</v>
      </c>
    </row>
    <row r="7475" spans="1:5" ht="15" customHeight="1">
      <c r="A7475" s="319">
        <v>5889</v>
      </c>
      <c r="B7475" s="320" t="s">
        <v>34743</v>
      </c>
      <c r="C7475" s="321" t="s">
        <v>27153</v>
      </c>
      <c r="D7475" s="322">
        <v>169.91</v>
      </c>
      <c r="E7475" s="323" t="s">
        <v>28267</v>
      </c>
    </row>
    <row r="7476" spans="1:5" ht="15" customHeight="1">
      <c r="A7476" s="319">
        <v>5890</v>
      </c>
      <c r="B7476" s="320" t="s">
        <v>34744</v>
      </c>
      <c r="C7476" s="321" t="s">
        <v>27153</v>
      </c>
      <c r="D7476" s="322">
        <v>274.43</v>
      </c>
      <c r="E7476" s="323" t="s">
        <v>28267</v>
      </c>
    </row>
    <row r="7477" spans="1:5" ht="15" customHeight="1">
      <c r="A7477" s="319">
        <v>6466</v>
      </c>
      <c r="B7477" s="320" t="s">
        <v>34745</v>
      </c>
      <c r="C7477" s="321" t="s">
        <v>27153</v>
      </c>
      <c r="D7477" s="322">
        <v>440.23</v>
      </c>
      <c r="E7477" s="323" t="s">
        <v>28267</v>
      </c>
    </row>
    <row r="7478" spans="1:5" ht="15" customHeight="1">
      <c r="A7478" s="319">
        <v>9270</v>
      </c>
      <c r="B7478" s="320" t="s">
        <v>34746</v>
      </c>
      <c r="C7478" s="321" t="s">
        <v>27142</v>
      </c>
      <c r="D7478" s="322">
        <v>256.95999999999998</v>
      </c>
    </row>
    <row r="7479" spans="1:5" ht="17.100000000000001" customHeight="1">
      <c r="A7479" s="319">
        <v>84</v>
      </c>
      <c r="B7479" s="320" t="s">
        <v>34747</v>
      </c>
      <c r="C7479" s="321" t="s">
        <v>27142</v>
      </c>
      <c r="D7479" s="322">
        <v>0.73</v>
      </c>
      <c r="E7479" s="323" t="s">
        <v>28267</v>
      </c>
    </row>
    <row r="7480" spans="1:5" ht="17.100000000000001" customHeight="1">
      <c r="A7480" s="319">
        <v>85</v>
      </c>
      <c r="B7480" s="320" t="s">
        <v>34748</v>
      </c>
      <c r="C7480" s="321" t="s">
        <v>27142</v>
      </c>
      <c r="D7480" s="322">
        <v>0.9</v>
      </c>
      <c r="E7480" s="323" t="s">
        <v>28267</v>
      </c>
    </row>
    <row r="7481" spans="1:5" ht="17.100000000000001" customHeight="1">
      <c r="A7481" s="319">
        <v>95</v>
      </c>
      <c r="B7481" s="320" t="s">
        <v>34749</v>
      </c>
      <c r="C7481" s="321" t="s">
        <v>27142</v>
      </c>
      <c r="D7481" s="322">
        <v>1.86</v>
      </c>
      <c r="E7481" s="323" t="s">
        <v>28267</v>
      </c>
    </row>
    <row r="7482" spans="1:5" ht="17.100000000000001" customHeight="1">
      <c r="A7482" s="319">
        <v>86</v>
      </c>
      <c r="B7482" s="320" t="s">
        <v>34750</v>
      </c>
      <c r="C7482" s="321" t="s">
        <v>27142</v>
      </c>
      <c r="D7482" s="322">
        <v>1.86</v>
      </c>
      <c r="E7482" s="323" t="s">
        <v>28267</v>
      </c>
    </row>
    <row r="7483" spans="1:5" ht="17.100000000000001" customHeight="1">
      <c r="A7483" s="319">
        <v>87</v>
      </c>
      <c r="B7483" s="320" t="s">
        <v>34751</v>
      </c>
      <c r="C7483" s="321" t="s">
        <v>27142</v>
      </c>
      <c r="D7483" s="322">
        <v>3.55</v>
      </c>
      <c r="E7483" s="323" t="s">
        <v>28267</v>
      </c>
    </row>
    <row r="7484" spans="1:5" ht="17.100000000000001" customHeight="1">
      <c r="A7484" s="319">
        <v>88</v>
      </c>
      <c r="B7484" s="320" t="s">
        <v>34752</v>
      </c>
      <c r="C7484" s="321" t="s">
        <v>27142</v>
      </c>
      <c r="D7484" s="322">
        <v>7.2</v>
      </c>
      <c r="E7484" s="323" t="s">
        <v>28267</v>
      </c>
    </row>
    <row r="7485" spans="1:5" ht="17.100000000000001" customHeight="1">
      <c r="A7485" s="319">
        <v>89</v>
      </c>
      <c r="B7485" s="320" t="s">
        <v>34753</v>
      </c>
      <c r="C7485" s="321" t="s">
        <v>27142</v>
      </c>
      <c r="D7485" s="322">
        <v>8.31</v>
      </c>
      <c r="E7485" s="323" t="s">
        <v>28267</v>
      </c>
    </row>
    <row r="7486" spans="1:5" ht="17.100000000000001" customHeight="1">
      <c r="A7486" s="319">
        <v>90</v>
      </c>
      <c r="B7486" s="320" t="s">
        <v>34754</v>
      </c>
      <c r="C7486" s="321" t="s">
        <v>27142</v>
      </c>
      <c r="D7486" s="322">
        <v>4.5199999999999996</v>
      </c>
      <c r="E7486" s="323" t="s">
        <v>28267</v>
      </c>
    </row>
    <row r="7487" spans="1:5" ht="17.100000000000001" customHeight="1">
      <c r="A7487" s="319">
        <v>91</v>
      </c>
      <c r="B7487" s="320" t="s">
        <v>34755</v>
      </c>
      <c r="C7487" s="321" t="s">
        <v>27142</v>
      </c>
      <c r="D7487" s="322">
        <v>12.27</v>
      </c>
      <c r="E7487" s="323" t="s">
        <v>28267</v>
      </c>
    </row>
    <row r="7488" spans="1:5" ht="17.100000000000001" customHeight="1">
      <c r="A7488" s="319">
        <v>92</v>
      </c>
      <c r="B7488" s="320" t="s">
        <v>34756</v>
      </c>
      <c r="C7488" s="321" t="s">
        <v>27142</v>
      </c>
      <c r="D7488" s="322">
        <v>17.850000000000001</v>
      </c>
      <c r="E7488" s="323" t="s">
        <v>28267</v>
      </c>
    </row>
    <row r="7489" spans="1:5" ht="17.100000000000001" customHeight="1">
      <c r="A7489" s="319">
        <v>93</v>
      </c>
      <c r="B7489" s="320" t="s">
        <v>34757</v>
      </c>
      <c r="C7489" s="321" t="s">
        <v>27142</v>
      </c>
      <c r="D7489" s="322">
        <v>29.3</v>
      </c>
      <c r="E7489" s="323" t="s">
        <v>28267</v>
      </c>
    </row>
    <row r="7490" spans="1:5" ht="15" customHeight="1">
      <c r="A7490" s="319">
        <v>94</v>
      </c>
      <c r="C7490" s="321" t="s">
        <v>27142</v>
      </c>
      <c r="D7490" s="322">
        <v>46.66</v>
      </c>
      <c r="E7490" s="323" t="s">
        <v>28267</v>
      </c>
    </row>
    <row r="7491" spans="1:5" ht="17.100000000000001" customHeight="1">
      <c r="B7491" s="320" t="s">
        <v>34758</v>
      </c>
    </row>
    <row r="7492" spans="1:5" ht="15" customHeight="1">
      <c r="A7492" s="319">
        <v>8371</v>
      </c>
      <c r="B7492" s="320" t="s">
        <v>34759</v>
      </c>
      <c r="C7492" s="321" t="s">
        <v>27142</v>
      </c>
      <c r="D7492" s="322">
        <v>19.23</v>
      </c>
      <c r="E7492" s="323" t="s">
        <v>28267</v>
      </c>
    </row>
    <row r="7493" spans="1:5" ht="17.100000000000001" customHeight="1">
      <c r="A7493" s="319">
        <v>97</v>
      </c>
      <c r="B7493" s="320" t="s">
        <v>34760</v>
      </c>
      <c r="C7493" s="321" t="s">
        <v>27142</v>
      </c>
      <c r="D7493" s="322">
        <v>18.010000000000002</v>
      </c>
      <c r="E7493" s="323" t="s">
        <v>28267</v>
      </c>
    </row>
    <row r="7494" spans="1:5" ht="17.100000000000001" customHeight="1">
      <c r="A7494" s="319">
        <v>98</v>
      </c>
      <c r="B7494" s="320" t="s">
        <v>34761</v>
      </c>
      <c r="C7494" s="321" t="s">
        <v>27142</v>
      </c>
      <c r="D7494" s="322">
        <v>20.100000000000001</v>
      </c>
      <c r="E7494" s="323" t="s">
        <v>28267</v>
      </c>
    </row>
    <row r="7495" spans="1:5" ht="17.100000000000001" customHeight="1">
      <c r="A7495" s="319">
        <v>99</v>
      </c>
      <c r="B7495" s="320" t="s">
        <v>34762</v>
      </c>
      <c r="C7495" s="321" t="s">
        <v>27142</v>
      </c>
      <c r="D7495" s="322">
        <v>29.72</v>
      </c>
      <c r="E7495" s="323" t="s">
        <v>28267</v>
      </c>
    </row>
    <row r="7496" spans="1:5" ht="17.100000000000001" customHeight="1">
      <c r="A7496" s="319">
        <v>100</v>
      </c>
      <c r="B7496" s="320" t="s">
        <v>34763</v>
      </c>
      <c r="C7496" s="321" t="s">
        <v>27142</v>
      </c>
      <c r="D7496" s="322">
        <v>34.049999999999997</v>
      </c>
      <c r="E7496" s="323" t="s">
        <v>28267</v>
      </c>
    </row>
    <row r="7497" spans="1:5" ht="17.100000000000001" customHeight="1">
      <c r="A7497" s="319">
        <v>101</v>
      </c>
      <c r="B7497" s="320" t="s">
        <v>34764</v>
      </c>
      <c r="C7497" s="321" t="s">
        <v>27142</v>
      </c>
      <c r="D7497" s="322">
        <v>58.24</v>
      </c>
      <c r="E7497" s="323" t="s">
        <v>28267</v>
      </c>
    </row>
    <row r="7498" spans="1:5" ht="17.100000000000001" customHeight="1">
      <c r="A7498" s="319">
        <v>102</v>
      </c>
      <c r="B7498" s="320" t="s">
        <v>34765</v>
      </c>
      <c r="C7498" s="321" t="s">
        <v>27142</v>
      </c>
      <c r="D7498" s="322">
        <v>226.1</v>
      </c>
      <c r="E7498" s="323" t="s">
        <v>28267</v>
      </c>
    </row>
    <row r="7499" spans="1:5" ht="17.100000000000001" customHeight="1">
      <c r="A7499" s="319">
        <v>103</v>
      </c>
      <c r="B7499" s="320" t="s">
        <v>34766</v>
      </c>
      <c r="C7499" s="321" t="s">
        <v>27142</v>
      </c>
      <c r="D7499" s="322">
        <v>264.7</v>
      </c>
      <c r="E7499" s="323" t="s">
        <v>28267</v>
      </c>
    </row>
    <row r="7500" spans="1:5" ht="17.100000000000001" customHeight="1">
      <c r="A7500" s="319">
        <v>104</v>
      </c>
      <c r="B7500" s="320" t="s">
        <v>34767</v>
      </c>
      <c r="C7500" s="321" t="s">
        <v>27142</v>
      </c>
      <c r="D7500" s="322">
        <v>378.93</v>
      </c>
      <c r="E7500" s="323" t="s">
        <v>28267</v>
      </c>
    </row>
    <row r="7501" spans="1:5" ht="15" customHeight="1">
      <c r="A7501" s="319">
        <v>8372</v>
      </c>
      <c r="B7501" s="320" t="s">
        <v>34768</v>
      </c>
      <c r="C7501" s="321" t="s">
        <v>27142</v>
      </c>
      <c r="D7501" s="322">
        <v>14.47</v>
      </c>
      <c r="E7501" s="323" t="s">
        <v>28267</v>
      </c>
    </row>
    <row r="7502" spans="1:5" ht="15" customHeight="1">
      <c r="A7502" s="319">
        <v>108</v>
      </c>
      <c r="B7502" s="320" t="s">
        <v>34769</v>
      </c>
      <c r="C7502" s="321" t="s">
        <v>27142</v>
      </c>
      <c r="D7502" s="322">
        <v>11.43</v>
      </c>
      <c r="E7502" s="323" t="s">
        <v>28267</v>
      </c>
    </row>
    <row r="7503" spans="1:5" ht="15" customHeight="1">
      <c r="A7503" s="319">
        <v>109</v>
      </c>
      <c r="B7503" s="320" t="s">
        <v>34770</v>
      </c>
      <c r="C7503" s="321" t="s">
        <v>27142</v>
      </c>
      <c r="D7503" s="322">
        <v>15.69</v>
      </c>
      <c r="E7503" s="323" t="s">
        <v>28267</v>
      </c>
    </row>
    <row r="7504" spans="1:5" ht="15" customHeight="1">
      <c r="A7504" s="319">
        <v>111</v>
      </c>
      <c r="B7504" s="320" t="s">
        <v>34771</v>
      </c>
      <c r="C7504" s="321" t="s">
        <v>27142</v>
      </c>
      <c r="D7504" s="322">
        <v>35.6</v>
      </c>
      <c r="E7504" s="323" t="s">
        <v>28267</v>
      </c>
    </row>
    <row r="7505" spans="1:5" ht="15" customHeight="1">
      <c r="A7505" s="319">
        <v>112</v>
      </c>
      <c r="B7505" s="320" t="s">
        <v>34772</v>
      </c>
      <c r="C7505" s="321" t="s">
        <v>27142</v>
      </c>
      <c r="D7505" s="322">
        <v>29.77</v>
      </c>
      <c r="E7505" s="323" t="s">
        <v>28267</v>
      </c>
    </row>
    <row r="7506" spans="1:5" ht="15" customHeight="1">
      <c r="A7506" s="319">
        <v>110</v>
      </c>
      <c r="B7506" s="320" t="s">
        <v>34773</v>
      </c>
      <c r="C7506" s="321" t="s">
        <v>27142</v>
      </c>
      <c r="D7506" s="322">
        <v>21.01</v>
      </c>
      <c r="E7506" s="323" t="s">
        <v>28267</v>
      </c>
    </row>
    <row r="7507" spans="1:5" ht="15" customHeight="1">
      <c r="A7507" s="319">
        <v>113</v>
      </c>
      <c r="B7507" s="320" t="s">
        <v>34774</v>
      </c>
      <c r="C7507" s="321" t="s">
        <v>27142</v>
      </c>
      <c r="D7507" s="322">
        <v>43.21</v>
      </c>
      <c r="E7507" s="323" t="s">
        <v>28267</v>
      </c>
    </row>
    <row r="7508" spans="1:5" ht="17.100000000000001" customHeight="1">
      <c r="A7508" s="319">
        <v>114</v>
      </c>
      <c r="B7508" s="320" t="s">
        <v>34775</v>
      </c>
      <c r="C7508" s="321" t="s">
        <v>27142</v>
      </c>
      <c r="D7508" s="322">
        <v>9.92</v>
      </c>
      <c r="E7508" s="323" t="s">
        <v>28267</v>
      </c>
    </row>
    <row r="7509" spans="1:5" ht="17.100000000000001" customHeight="1">
      <c r="A7509" s="319">
        <v>115</v>
      </c>
      <c r="B7509" s="320" t="s">
        <v>34776</v>
      </c>
      <c r="C7509" s="321" t="s">
        <v>27142</v>
      </c>
      <c r="D7509" s="322">
        <v>11.4</v>
      </c>
      <c r="E7509" s="323" t="s">
        <v>28267</v>
      </c>
    </row>
    <row r="7510" spans="1:5" ht="15" customHeight="1">
      <c r="A7510" s="319">
        <v>116</v>
      </c>
      <c r="B7510" s="320" t="s">
        <v>34777</v>
      </c>
      <c r="C7510" s="321" t="s">
        <v>27142</v>
      </c>
      <c r="D7510" s="322">
        <v>14.81</v>
      </c>
      <c r="E7510" s="323" t="s">
        <v>28267</v>
      </c>
    </row>
    <row r="7511" spans="1:5" ht="17.100000000000001" customHeight="1">
      <c r="A7511" s="319">
        <v>117</v>
      </c>
      <c r="B7511" s="320" t="s">
        <v>34778</v>
      </c>
      <c r="C7511" s="321" t="s">
        <v>27142</v>
      </c>
      <c r="D7511" s="322">
        <v>19.96</v>
      </c>
      <c r="E7511" s="323" t="s">
        <v>28267</v>
      </c>
    </row>
    <row r="7512" spans="1:5" ht="17.100000000000001" customHeight="1">
      <c r="A7512" s="319">
        <v>118</v>
      </c>
      <c r="B7512" s="320" t="s">
        <v>34779</v>
      </c>
      <c r="C7512" s="321" t="s">
        <v>27142</v>
      </c>
      <c r="D7512" s="322">
        <v>24.21</v>
      </c>
      <c r="E7512" s="323" t="s">
        <v>28267</v>
      </c>
    </row>
    <row r="7513" spans="1:5" ht="15" customHeight="1">
      <c r="A7513" s="319">
        <v>119</v>
      </c>
      <c r="B7513" s="320" t="s">
        <v>34780</v>
      </c>
      <c r="C7513" s="321" t="s">
        <v>27142</v>
      </c>
      <c r="D7513" s="322">
        <v>33.78</v>
      </c>
      <c r="E7513" s="323" t="s">
        <v>28267</v>
      </c>
    </row>
    <row r="7514" spans="1:5" ht="15" customHeight="1">
      <c r="A7514" s="319">
        <v>120</v>
      </c>
      <c r="B7514" s="320" t="s">
        <v>34781</v>
      </c>
      <c r="C7514" s="321" t="s">
        <v>27142</v>
      </c>
      <c r="D7514" s="322">
        <v>9.92</v>
      </c>
      <c r="E7514" s="323" t="s">
        <v>28267</v>
      </c>
    </row>
    <row r="7515" spans="1:5" ht="15" customHeight="1">
      <c r="A7515" s="319">
        <v>121</v>
      </c>
      <c r="B7515" s="320" t="s">
        <v>34782</v>
      </c>
      <c r="C7515" s="321" t="s">
        <v>27142</v>
      </c>
      <c r="D7515" s="322">
        <v>12.83</v>
      </c>
      <c r="E7515" s="323" t="s">
        <v>28267</v>
      </c>
    </row>
    <row r="7516" spans="1:5" ht="15" customHeight="1">
      <c r="A7516" s="319">
        <v>122</v>
      </c>
      <c r="B7516" s="320" t="s">
        <v>34783</v>
      </c>
      <c r="C7516" s="321" t="s">
        <v>27142</v>
      </c>
      <c r="D7516" s="322">
        <v>19.62</v>
      </c>
      <c r="E7516" s="323" t="s">
        <v>28267</v>
      </c>
    </row>
    <row r="7517" spans="1:5" ht="17.100000000000001" customHeight="1">
      <c r="A7517" s="319">
        <v>123</v>
      </c>
      <c r="B7517" s="320" t="s">
        <v>34784</v>
      </c>
      <c r="C7517" s="321" t="s">
        <v>27142</v>
      </c>
      <c r="D7517" s="322">
        <v>36.47</v>
      </c>
      <c r="E7517" s="323" t="s">
        <v>28267</v>
      </c>
    </row>
    <row r="7518" spans="1:5" ht="17.100000000000001" customHeight="1">
      <c r="A7518" s="319">
        <v>124</v>
      </c>
      <c r="B7518" s="320" t="s">
        <v>34785</v>
      </c>
      <c r="C7518" s="321" t="s">
        <v>27142</v>
      </c>
      <c r="D7518" s="322">
        <v>36.6</v>
      </c>
      <c r="E7518" s="323" t="s">
        <v>28267</v>
      </c>
    </row>
    <row r="7519" spans="1:5" ht="15" customHeight="1">
      <c r="A7519" s="319">
        <v>125</v>
      </c>
      <c r="B7519" s="320" t="s">
        <v>34786</v>
      </c>
      <c r="C7519" s="321" t="s">
        <v>27142</v>
      </c>
      <c r="D7519" s="322">
        <v>55.94</v>
      </c>
      <c r="E7519" s="323" t="s">
        <v>28267</v>
      </c>
    </row>
    <row r="7520" spans="1:5" ht="17.100000000000001" customHeight="1">
      <c r="A7520" s="319">
        <v>126</v>
      </c>
      <c r="B7520" s="320" t="s">
        <v>34787</v>
      </c>
      <c r="C7520" s="321" t="s">
        <v>27142</v>
      </c>
      <c r="D7520" s="322">
        <v>178.67</v>
      </c>
      <c r="E7520" s="323" t="s">
        <v>28267</v>
      </c>
    </row>
    <row r="7521" spans="1:5" ht="15" customHeight="1">
      <c r="A7521" s="319">
        <v>127</v>
      </c>
      <c r="B7521" s="320" t="s">
        <v>34788</v>
      </c>
      <c r="C7521" s="321" t="s">
        <v>27142</v>
      </c>
      <c r="D7521" s="322">
        <v>249.44</v>
      </c>
      <c r="E7521" s="323" t="s">
        <v>28267</v>
      </c>
    </row>
    <row r="7522" spans="1:5" ht="15" customHeight="1">
      <c r="A7522" s="319">
        <v>128</v>
      </c>
      <c r="B7522" s="320" t="s">
        <v>34789</v>
      </c>
      <c r="C7522" s="321" t="s">
        <v>27142</v>
      </c>
      <c r="D7522" s="322">
        <v>352.05</v>
      </c>
      <c r="E7522" s="323" t="s">
        <v>28267</v>
      </c>
    </row>
    <row r="7523" spans="1:5" ht="17.100000000000001" customHeight="1">
      <c r="A7523" s="319">
        <v>129</v>
      </c>
      <c r="B7523" s="320" t="s">
        <v>34790</v>
      </c>
      <c r="C7523" s="321" t="s">
        <v>27142</v>
      </c>
      <c r="D7523" s="322">
        <v>1.19</v>
      </c>
      <c r="E7523" s="323" t="s">
        <v>28267</v>
      </c>
    </row>
    <row r="7524" spans="1:5" ht="17.100000000000001" customHeight="1">
      <c r="A7524" s="319">
        <v>130</v>
      </c>
      <c r="B7524" s="320" t="s">
        <v>34791</v>
      </c>
      <c r="C7524" s="321" t="s">
        <v>27142</v>
      </c>
      <c r="D7524" s="322">
        <v>0.5</v>
      </c>
      <c r="E7524" s="323" t="s">
        <v>28267</v>
      </c>
    </row>
    <row r="7525" spans="1:5" ht="15" customHeight="1">
      <c r="A7525" s="319">
        <v>335</v>
      </c>
      <c r="B7525" s="320" t="s">
        <v>34792</v>
      </c>
      <c r="C7525" s="321" t="s">
        <v>27142</v>
      </c>
      <c r="D7525" s="322">
        <v>0.44</v>
      </c>
      <c r="E7525" s="323" t="s">
        <v>28267</v>
      </c>
    </row>
    <row r="7526" spans="1:5" ht="15" customHeight="1">
      <c r="A7526" s="319">
        <v>336</v>
      </c>
      <c r="B7526" s="320" t="s">
        <v>34793</v>
      </c>
      <c r="C7526" s="321" t="s">
        <v>27142</v>
      </c>
      <c r="D7526" s="322">
        <v>0.92</v>
      </c>
      <c r="E7526" s="323" t="s">
        <v>28267</v>
      </c>
    </row>
    <row r="7527" spans="1:5" ht="15" customHeight="1">
      <c r="A7527" s="319">
        <v>337</v>
      </c>
      <c r="B7527" s="320" t="s">
        <v>34794</v>
      </c>
      <c r="C7527" s="321" t="s">
        <v>27142</v>
      </c>
      <c r="D7527" s="322">
        <v>2</v>
      </c>
      <c r="E7527" s="323" t="s">
        <v>28267</v>
      </c>
    </row>
    <row r="7528" spans="1:5" ht="15" customHeight="1">
      <c r="A7528" s="319">
        <v>338</v>
      </c>
      <c r="B7528" s="320" t="s">
        <v>34795</v>
      </c>
      <c r="C7528" s="321" t="s">
        <v>27142</v>
      </c>
      <c r="D7528" s="322">
        <v>3.3</v>
      </c>
      <c r="E7528" s="323" t="s">
        <v>28267</v>
      </c>
    </row>
    <row r="7529" spans="1:5" ht="15" customHeight="1">
      <c r="A7529" s="319">
        <v>339</v>
      </c>
      <c r="B7529" s="320" t="s">
        <v>34796</v>
      </c>
      <c r="C7529" s="321" t="s">
        <v>27142</v>
      </c>
      <c r="D7529" s="322">
        <v>5.54</v>
      </c>
      <c r="E7529" s="323" t="s">
        <v>28267</v>
      </c>
    </row>
    <row r="7530" spans="1:5" ht="15" customHeight="1">
      <c r="A7530" s="319">
        <v>340</v>
      </c>
      <c r="B7530" s="320" t="s">
        <v>34797</v>
      </c>
      <c r="C7530" s="321" t="s">
        <v>27142</v>
      </c>
      <c r="D7530" s="322">
        <v>16.7</v>
      </c>
      <c r="E7530" s="323" t="s">
        <v>28267</v>
      </c>
    </row>
    <row r="7531" spans="1:5" ht="15" customHeight="1">
      <c r="A7531" s="319">
        <v>341</v>
      </c>
      <c r="B7531" s="320" t="s">
        <v>34798</v>
      </c>
      <c r="C7531" s="321" t="s">
        <v>27142</v>
      </c>
      <c r="D7531" s="322">
        <v>13.76</v>
      </c>
      <c r="E7531" s="323" t="s">
        <v>28267</v>
      </c>
    </row>
    <row r="7532" spans="1:5" ht="15" customHeight="1">
      <c r="A7532" s="319">
        <v>342</v>
      </c>
      <c r="B7532" s="320" t="s">
        <v>34799</v>
      </c>
      <c r="C7532" s="321" t="s">
        <v>27142</v>
      </c>
      <c r="D7532" s="322">
        <v>76.36</v>
      </c>
      <c r="E7532" s="323" t="s">
        <v>28267</v>
      </c>
    </row>
    <row r="7533" spans="1:5" ht="15" customHeight="1">
      <c r="A7533" s="319">
        <v>322</v>
      </c>
      <c r="B7533" s="320" t="s">
        <v>34800</v>
      </c>
      <c r="C7533" s="321" t="s">
        <v>27142</v>
      </c>
      <c r="D7533" s="322">
        <v>49.26</v>
      </c>
    </row>
    <row r="7534" spans="1:5" ht="15" customHeight="1">
      <c r="A7534" s="319">
        <v>354</v>
      </c>
      <c r="B7534" s="320" t="s">
        <v>34801</v>
      </c>
      <c r="C7534" s="321" t="s">
        <v>27142</v>
      </c>
      <c r="D7534" s="322">
        <v>2.5</v>
      </c>
      <c r="E7534" s="323" t="s">
        <v>28267</v>
      </c>
    </row>
    <row r="7535" spans="1:5" ht="15" customHeight="1">
      <c r="A7535" s="319">
        <v>355</v>
      </c>
      <c r="B7535" s="320" t="s">
        <v>34802</v>
      </c>
      <c r="C7535" s="321" t="s">
        <v>27142</v>
      </c>
      <c r="D7535" s="322">
        <v>3.55</v>
      </c>
      <c r="E7535" s="323" t="s">
        <v>28267</v>
      </c>
    </row>
    <row r="7536" spans="1:5" ht="15" customHeight="1">
      <c r="A7536" s="319">
        <v>356</v>
      </c>
      <c r="B7536" s="320" t="s">
        <v>34803</v>
      </c>
      <c r="C7536" s="321" t="s">
        <v>27142</v>
      </c>
      <c r="D7536" s="322">
        <v>3.89</v>
      </c>
      <c r="E7536" s="323" t="s">
        <v>28267</v>
      </c>
    </row>
    <row r="7537" spans="1:5" ht="15" customHeight="1">
      <c r="A7537" s="319">
        <v>357</v>
      </c>
      <c r="B7537" s="320" t="s">
        <v>34804</v>
      </c>
      <c r="C7537" s="321" t="s">
        <v>27142</v>
      </c>
      <c r="D7537" s="322">
        <v>4.34</v>
      </c>
      <c r="E7537" s="323" t="s">
        <v>28267</v>
      </c>
    </row>
    <row r="7538" spans="1:5" ht="15" customHeight="1">
      <c r="A7538" s="319">
        <v>358</v>
      </c>
      <c r="B7538" s="320" t="s">
        <v>34805</v>
      </c>
      <c r="C7538" s="321" t="s">
        <v>27142</v>
      </c>
      <c r="D7538" s="322">
        <v>4.2699999999999996</v>
      </c>
      <c r="E7538" s="323" t="s">
        <v>28267</v>
      </c>
    </row>
    <row r="7539" spans="1:5" ht="15" customHeight="1">
      <c r="A7539" s="319">
        <v>359</v>
      </c>
      <c r="B7539" s="320" t="s">
        <v>34806</v>
      </c>
      <c r="C7539" s="321" t="s">
        <v>27142</v>
      </c>
      <c r="D7539" s="322">
        <v>5.41</v>
      </c>
      <c r="E7539" s="323" t="s">
        <v>28267</v>
      </c>
    </row>
    <row r="7540" spans="1:5" ht="15" customHeight="1">
      <c r="A7540" s="319">
        <v>360</v>
      </c>
      <c r="B7540" s="320" t="s">
        <v>34807</v>
      </c>
      <c r="C7540" s="321" t="s">
        <v>27142</v>
      </c>
      <c r="D7540" s="322">
        <v>9.2200000000000006</v>
      </c>
      <c r="E7540" s="323" t="s">
        <v>28267</v>
      </c>
    </row>
    <row r="7541" spans="1:5" ht="15" customHeight="1">
      <c r="A7541" s="319">
        <v>361</v>
      </c>
      <c r="B7541" s="320" t="s">
        <v>34808</v>
      </c>
      <c r="C7541" s="321" t="s">
        <v>27142</v>
      </c>
      <c r="D7541" s="322">
        <v>11.14</v>
      </c>
      <c r="E7541" s="323" t="s">
        <v>28267</v>
      </c>
    </row>
    <row r="7542" spans="1:5" ht="15" customHeight="1">
      <c r="A7542" s="319">
        <v>362</v>
      </c>
      <c r="B7542" s="320" t="s">
        <v>34809</v>
      </c>
      <c r="C7542" s="321" t="s">
        <v>27142</v>
      </c>
      <c r="D7542" s="322">
        <v>12.03</v>
      </c>
      <c r="E7542" s="323" t="s">
        <v>28267</v>
      </c>
    </row>
    <row r="7543" spans="1:5" ht="15" customHeight="1">
      <c r="A7543" s="319">
        <v>363</v>
      </c>
      <c r="B7543" s="320" t="s">
        <v>34810</v>
      </c>
      <c r="C7543" s="321" t="s">
        <v>27142</v>
      </c>
      <c r="D7543" s="322">
        <v>14.66</v>
      </c>
      <c r="E7543" s="323" t="s">
        <v>28267</v>
      </c>
    </row>
    <row r="7544" spans="1:5" ht="15" customHeight="1">
      <c r="A7544" s="319">
        <v>364</v>
      </c>
      <c r="B7544" s="320" t="s">
        <v>34811</v>
      </c>
      <c r="C7544" s="321" t="s">
        <v>27142</v>
      </c>
      <c r="D7544" s="322">
        <v>17.14</v>
      </c>
      <c r="E7544" s="323" t="s">
        <v>28267</v>
      </c>
    </row>
    <row r="7545" spans="1:5" ht="15" customHeight="1">
      <c r="A7545" s="319">
        <v>366</v>
      </c>
      <c r="B7545" s="320" t="s">
        <v>34812</v>
      </c>
      <c r="C7545" s="321" t="s">
        <v>27142</v>
      </c>
      <c r="D7545" s="322">
        <v>20.37</v>
      </c>
      <c r="E7545" s="323" t="s">
        <v>28267</v>
      </c>
    </row>
    <row r="7546" spans="1:5" ht="15" customHeight="1">
      <c r="A7546" s="319">
        <v>367</v>
      </c>
      <c r="B7546" s="320" t="s">
        <v>34813</v>
      </c>
      <c r="C7546" s="321" t="s">
        <v>27142</v>
      </c>
      <c r="D7546" s="322">
        <v>42.82</v>
      </c>
      <c r="E7546" s="323" t="s">
        <v>28267</v>
      </c>
    </row>
    <row r="7547" spans="1:5" ht="15" customHeight="1">
      <c r="A7547" s="319">
        <v>368</v>
      </c>
      <c r="B7547" s="320" t="s">
        <v>34814</v>
      </c>
      <c r="C7547" s="321" t="s">
        <v>27142</v>
      </c>
      <c r="D7547" s="322">
        <v>36.18</v>
      </c>
      <c r="E7547" s="323" t="s">
        <v>28267</v>
      </c>
    </row>
    <row r="7548" spans="1:5" ht="15" customHeight="1">
      <c r="A7548" s="319">
        <v>353</v>
      </c>
      <c r="B7548" s="320" t="s">
        <v>34815</v>
      </c>
      <c r="C7548" s="321" t="s">
        <v>27142</v>
      </c>
      <c r="D7548" s="322">
        <v>2.2200000000000002</v>
      </c>
      <c r="E7548" s="323" t="s">
        <v>28267</v>
      </c>
    </row>
    <row r="7549" spans="1:5" ht="15" customHeight="1">
      <c r="A7549" s="319">
        <v>369</v>
      </c>
      <c r="B7549" s="320" t="s">
        <v>34816</v>
      </c>
      <c r="C7549" s="321" t="s">
        <v>27142</v>
      </c>
      <c r="D7549" s="322">
        <v>1.0900000000000001</v>
      </c>
      <c r="E7549" s="323" t="s">
        <v>28267</v>
      </c>
    </row>
    <row r="7550" spans="1:5" ht="15" customHeight="1">
      <c r="A7550" s="319">
        <v>370</v>
      </c>
      <c r="B7550" s="320" t="s">
        <v>34817</v>
      </c>
      <c r="C7550" s="321" t="s">
        <v>27142</v>
      </c>
      <c r="D7550" s="322">
        <v>3.65</v>
      </c>
      <c r="E7550" s="323" t="s">
        <v>28267</v>
      </c>
    </row>
    <row r="7551" spans="1:5" ht="15" customHeight="1">
      <c r="A7551" s="319">
        <v>371</v>
      </c>
      <c r="B7551" s="320" t="s">
        <v>34818</v>
      </c>
      <c r="C7551" s="321" t="s">
        <v>27142</v>
      </c>
      <c r="D7551" s="322">
        <v>3.59</v>
      </c>
      <c r="E7551" s="323" t="s">
        <v>28267</v>
      </c>
    </row>
    <row r="7552" spans="1:5" ht="15" customHeight="1">
      <c r="A7552" s="319">
        <v>373</v>
      </c>
      <c r="B7552" s="320" t="s">
        <v>34819</v>
      </c>
      <c r="C7552" s="321" t="s">
        <v>27142</v>
      </c>
      <c r="D7552" s="322">
        <v>5.54</v>
      </c>
      <c r="E7552" s="323" t="s">
        <v>28267</v>
      </c>
    </row>
    <row r="7553" spans="1:5" ht="15" customHeight="1">
      <c r="A7553" s="319">
        <v>374</v>
      </c>
      <c r="B7553" s="320" t="s">
        <v>34820</v>
      </c>
      <c r="C7553" s="321" t="s">
        <v>27142</v>
      </c>
      <c r="D7553" s="322">
        <v>5.72</v>
      </c>
      <c r="E7553" s="323" t="s">
        <v>28267</v>
      </c>
    </row>
    <row r="7554" spans="1:5" ht="15" customHeight="1">
      <c r="A7554" s="319">
        <v>375</v>
      </c>
      <c r="B7554" s="320" t="s">
        <v>34821</v>
      </c>
      <c r="C7554" s="321" t="s">
        <v>27142</v>
      </c>
      <c r="D7554" s="322">
        <v>5.18</v>
      </c>
      <c r="E7554" s="323" t="s">
        <v>28267</v>
      </c>
    </row>
    <row r="7555" spans="1:5" ht="15" customHeight="1">
      <c r="A7555" s="319">
        <v>376</v>
      </c>
      <c r="B7555" s="320" t="s">
        <v>34822</v>
      </c>
      <c r="C7555" s="321" t="s">
        <v>27142</v>
      </c>
      <c r="D7555" s="322">
        <v>7.63</v>
      </c>
      <c r="E7555" s="323" t="s">
        <v>28267</v>
      </c>
    </row>
    <row r="7556" spans="1:5" ht="15" customHeight="1">
      <c r="A7556" s="319">
        <v>377</v>
      </c>
      <c r="B7556" s="320" t="s">
        <v>34823</v>
      </c>
      <c r="C7556" s="321" t="s">
        <v>27142</v>
      </c>
      <c r="D7556" s="322">
        <v>7.97</v>
      </c>
      <c r="E7556" s="323" t="s">
        <v>28267</v>
      </c>
    </row>
    <row r="7557" spans="1:5" ht="15" customHeight="1">
      <c r="A7557" s="319">
        <v>378</v>
      </c>
      <c r="B7557" s="320" t="s">
        <v>34824</v>
      </c>
      <c r="C7557" s="321" t="s">
        <v>27142</v>
      </c>
      <c r="D7557" s="322">
        <v>7.77</v>
      </c>
      <c r="E7557" s="323" t="s">
        <v>28267</v>
      </c>
    </row>
    <row r="7558" spans="1:5" ht="15" customHeight="1">
      <c r="A7558" s="319">
        <v>379</v>
      </c>
      <c r="B7558" s="320" t="s">
        <v>34825</v>
      </c>
      <c r="C7558" s="321" t="s">
        <v>27142</v>
      </c>
      <c r="D7558" s="322">
        <v>15.96</v>
      </c>
      <c r="E7558" s="323" t="s">
        <v>28267</v>
      </c>
    </row>
    <row r="7559" spans="1:5" ht="15" customHeight="1">
      <c r="A7559" s="319">
        <v>380</v>
      </c>
      <c r="B7559" s="320" t="s">
        <v>34826</v>
      </c>
      <c r="C7559" s="321" t="s">
        <v>27142</v>
      </c>
      <c r="D7559" s="322">
        <v>13.92</v>
      </c>
      <c r="E7559" s="323" t="s">
        <v>28267</v>
      </c>
    </row>
    <row r="7560" spans="1:5" ht="15" customHeight="1">
      <c r="A7560" s="319">
        <v>381</v>
      </c>
      <c r="B7560" s="320" t="s">
        <v>34827</v>
      </c>
      <c r="C7560" s="321" t="s">
        <v>27142</v>
      </c>
      <c r="D7560" s="322">
        <v>18.100000000000001</v>
      </c>
      <c r="E7560" s="323" t="s">
        <v>28267</v>
      </c>
    </row>
    <row r="7561" spans="1:5" ht="15" customHeight="1">
      <c r="A7561" s="319">
        <v>382</v>
      </c>
      <c r="B7561" s="320" t="s">
        <v>34828</v>
      </c>
      <c r="C7561" s="321" t="s">
        <v>27142</v>
      </c>
      <c r="D7561" s="322">
        <v>19.649999999999999</v>
      </c>
    </row>
    <row r="7562" spans="1:5" ht="15" customHeight="1">
      <c r="A7562" s="319">
        <v>383</v>
      </c>
      <c r="B7562" s="320" t="s">
        <v>34829</v>
      </c>
      <c r="C7562" s="321" t="s">
        <v>27142</v>
      </c>
      <c r="D7562" s="322">
        <v>21.59</v>
      </c>
      <c r="E7562" s="323" t="s">
        <v>28267</v>
      </c>
    </row>
    <row r="7563" spans="1:5" ht="15" customHeight="1">
      <c r="A7563" s="319">
        <v>384</v>
      </c>
      <c r="B7563" s="320" t="s">
        <v>34830</v>
      </c>
      <c r="C7563" s="321" t="s">
        <v>27142</v>
      </c>
      <c r="D7563" s="322">
        <v>25.85</v>
      </c>
      <c r="E7563" s="323" t="s">
        <v>28267</v>
      </c>
    </row>
    <row r="7564" spans="1:5" ht="15" customHeight="1">
      <c r="A7564" s="319">
        <v>385</v>
      </c>
      <c r="B7564" s="320" t="s">
        <v>34831</v>
      </c>
      <c r="C7564" s="321" t="s">
        <v>27142</v>
      </c>
      <c r="D7564" s="322">
        <v>21.84</v>
      </c>
    </row>
    <row r="7565" spans="1:5" ht="15" customHeight="1">
      <c r="A7565" s="319">
        <v>386</v>
      </c>
      <c r="B7565" s="320" t="s">
        <v>34832</v>
      </c>
      <c r="C7565" s="321" t="s">
        <v>27142</v>
      </c>
      <c r="D7565" s="322">
        <v>27.79</v>
      </c>
      <c r="E7565" s="323" t="s">
        <v>28267</v>
      </c>
    </row>
    <row r="7566" spans="1:5" ht="15" customHeight="1">
      <c r="A7566" s="319">
        <v>387</v>
      </c>
      <c r="B7566" s="320" t="s">
        <v>34833</v>
      </c>
      <c r="C7566" s="321" t="s">
        <v>27142</v>
      </c>
      <c r="D7566" s="322">
        <v>32.869999999999997</v>
      </c>
      <c r="E7566" s="323" t="s">
        <v>28267</v>
      </c>
    </row>
    <row r="7567" spans="1:5" ht="15" customHeight="1">
      <c r="A7567" s="319">
        <v>388</v>
      </c>
      <c r="B7567" s="320" t="s">
        <v>34834</v>
      </c>
      <c r="C7567" s="321" t="s">
        <v>27142</v>
      </c>
      <c r="D7567" s="322">
        <v>81.33</v>
      </c>
      <c r="E7567" s="323" t="s">
        <v>28267</v>
      </c>
    </row>
    <row r="7568" spans="1:5" ht="15" customHeight="1">
      <c r="A7568" s="319">
        <v>8373</v>
      </c>
      <c r="B7568" s="320" t="s">
        <v>34835</v>
      </c>
      <c r="C7568" s="321" t="s">
        <v>27142</v>
      </c>
      <c r="D7568" s="322">
        <v>16.46</v>
      </c>
      <c r="E7568" s="323" t="s">
        <v>28267</v>
      </c>
    </row>
    <row r="7569" spans="1:5" ht="15" customHeight="1">
      <c r="A7569" s="319">
        <v>10999</v>
      </c>
      <c r="B7569" s="320" t="s">
        <v>34836</v>
      </c>
      <c r="C7569" s="321" t="s">
        <v>27142</v>
      </c>
      <c r="D7569" s="322">
        <v>4.1100000000000003</v>
      </c>
      <c r="E7569" s="323" t="s">
        <v>28267</v>
      </c>
    </row>
    <row r="7570" spans="1:5" ht="15" customHeight="1">
      <c r="A7570" s="319">
        <v>523</v>
      </c>
      <c r="B7570" s="320" t="s">
        <v>34837</v>
      </c>
      <c r="C7570" s="321" t="s">
        <v>27142</v>
      </c>
      <c r="D7570" s="322">
        <v>1.53</v>
      </c>
      <c r="E7570" s="323" t="s">
        <v>28267</v>
      </c>
    </row>
    <row r="7571" spans="1:5" ht="15" customHeight="1">
      <c r="A7571" s="319">
        <v>527</v>
      </c>
      <c r="B7571" s="320" t="s">
        <v>34838</v>
      </c>
      <c r="C7571" s="321" t="s">
        <v>27142</v>
      </c>
      <c r="D7571" s="322">
        <v>1.1100000000000001</v>
      </c>
      <c r="E7571" s="323" t="s">
        <v>28267</v>
      </c>
    </row>
    <row r="7572" spans="1:5" ht="15" customHeight="1">
      <c r="A7572" s="319">
        <v>528</v>
      </c>
      <c r="B7572" s="320" t="s">
        <v>34839</v>
      </c>
      <c r="C7572" s="321" t="s">
        <v>27142</v>
      </c>
      <c r="D7572" s="322">
        <v>1.26</v>
      </c>
      <c r="E7572" s="323" t="s">
        <v>28267</v>
      </c>
    </row>
    <row r="7573" spans="1:5" ht="15" customHeight="1">
      <c r="A7573" s="319">
        <v>529</v>
      </c>
      <c r="B7573" s="320" t="s">
        <v>34840</v>
      </c>
      <c r="C7573" s="321" t="s">
        <v>27142</v>
      </c>
      <c r="D7573" s="322">
        <v>2.2000000000000002</v>
      </c>
      <c r="E7573" s="323" t="s">
        <v>28267</v>
      </c>
    </row>
    <row r="7574" spans="1:5" ht="15" customHeight="1">
      <c r="A7574" s="319">
        <v>530</v>
      </c>
      <c r="B7574" s="320" t="s">
        <v>34841</v>
      </c>
      <c r="C7574" s="321" t="s">
        <v>27142</v>
      </c>
      <c r="D7574" s="322">
        <v>4.2300000000000004</v>
      </c>
      <c r="E7574" s="323" t="s">
        <v>28267</v>
      </c>
    </row>
    <row r="7575" spans="1:5" ht="15" customHeight="1">
      <c r="A7575" s="319">
        <v>531</v>
      </c>
      <c r="B7575" s="320" t="s">
        <v>34842</v>
      </c>
      <c r="C7575" s="321" t="s">
        <v>27142</v>
      </c>
      <c r="D7575" s="322">
        <v>8</v>
      </c>
      <c r="E7575" s="323" t="s">
        <v>28267</v>
      </c>
    </row>
    <row r="7576" spans="1:5" ht="15" customHeight="1">
      <c r="A7576" s="319">
        <v>532</v>
      </c>
      <c r="B7576" s="320" t="s">
        <v>34843</v>
      </c>
      <c r="C7576" s="321" t="s">
        <v>27142</v>
      </c>
      <c r="D7576" s="322">
        <v>12.04</v>
      </c>
      <c r="E7576" s="323" t="s">
        <v>28267</v>
      </c>
    </row>
    <row r="7577" spans="1:5" ht="15" customHeight="1">
      <c r="A7577" s="319">
        <v>533</v>
      </c>
      <c r="B7577" s="320" t="s">
        <v>34844</v>
      </c>
      <c r="C7577" s="321" t="s">
        <v>27142</v>
      </c>
      <c r="D7577" s="322">
        <v>21.89</v>
      </c>
      <c r="E7577" s="323" t="s">
        <v>28267</v>
      </c>
    </row>
    <row r="7578" spans="1:5" ht="15" customHeight="1">
      <c r="A7578" s="319">
        <v>534</v>
      </c>
      <c r="B7578" s="320" t="s">
        <v>34845</v>
      </c>
      <c r="C7578" s="321" t="s">
        <v>27142</v>
      </c>
      <c r="D7578" s="322">
        <v>51.93</v>
      </c>
      <c r="E7578" s="323" t="s">
        <v>28267</v>
      </c>
    </row>
    <row r="7579" spans="1:5" ht="15" customHeight="1">
      <c r="A7579" s="319">
        <v>535</v>
      </c>
      <c r="B7579" s="320" t="s">
        <v>34846</v>
      </c>
      <c r="C7579" s="321" t="s">
        <v>27142</v>
      </c>
      <c r="D7579" s="322">
        <v>78.040000000000006</v>
      </c>
      <c r="E7579" s="323" t="s">
        <v>28267</v>
      </c>
    </row>
    <row r="7580" spans="1:5" ht="15" customHeight="1">
      <c r="A7580" s="319">
        <v>4471</v>
      </c>
      <c r="B7580" s="320" t="s">
        <v>34847</v>
      </c>
      <c r="C7580" s="321" t="s">
        <v>27142</v>
      </c>
      <c r="D7580" s="322">
        <v>70.930000000000007</v>
      </c>
      <c r="E7580" s="323" t="s">
        <v>28267</v>
      </c>
    </row>
    <row r="7581" spans="1:5" ht="15" customHeight="1">
      <c r="A7581" s="319">
        <v>3354</v>
      </c>
      <c r="B7581" s="320" t="s">
        <v>34848</v>
      </c>
      <c r="C7581" s="321" t="s">
        <v>27150</v>
      </c>
      <c r="D7581" s="322">
        <v>53.89</v>
      </c>
      <c r="E7581" s="323" t="s">
        <v>28267</v>
      </c>
    </row>
    <row r="7582" spans="1:5" ht="15" customHeight="1">
      <c r="A7582" s="319">
        <v>524</v>
      </c>
      <c r="B7582" s="320" t="s">
        <v>34849</v>
      </c>
      <c r="C7582" s="321" t="s">
        <v>27142</v>
      </c>
      <c r="D7582" s="322">
        <v>3.94</v>
      </c>
      <c r="E7582" s="323" t="s">
        <v>28267</v>
      </c>
    </row>
    <row r="7583" spans="1:5" ht="15" customHeight="1">
      <c r="A7583" s="319">
        <v>525</v>
      </c>
      <c r="B7583" s="320" t="s">
        <v>34850</v>
      </c>
      <c r="C7583" s="321" t="s">
        <v>27142</v>
      </c>
      <c r="D7583" s="322">
        <v>6.58</v>
      </c>
      <c r="E7583" s="323" t="s">
        <v>28267</v>
      </c>
    </row>
    <row r="7584" spans="1:5" ht="15" customHeight="1">
      <c r="A7584" s="319">
        <v>526</v>
      </c>
      <c r="B7584" s="320" t="s">
        <v>34851</v>
      </c>
      <c r="C7584" s="321" t="s">
        <v>27142</v>
      </c>
      <c r="D7584" s="322">
        <v>8.6999999999999993</v>
      </c>
      <c r="E7584" s="323" t="s">
        <v>28267</v>
      </c>
    </row>
    <row r="7585" spans="1:5" ht="15" customHeight="1">
      <c r="A7585" s="319">
        <v>652</v>
      </c>
      <c r="B7585" s="320" t="s">
        <v>34852</v>
      </c>
      <c r="C7585" s="321" t="s">
        <v>27153</v>
      </c>
      <c r="D7585" s="322">
        <v>17.93</v>
      </c>
      <c r="E7585" s="323" t="s">
        <v>28267</v>
      </c>
    </row>
    <row r="7586" spans="1:5" ht="15" customHeight="1">
      <c r="A7586" s="319">
        <v>710</v>
      </c>
      <c r="B7586" s="320" t="s">
        <v>34853</v>
      </c>
      <c r="C7586" s="321" t="s">
        <v>27142</v>
      </c>
      <c r="D7586" s="322">
        <v>62.7</v>
      </c>
      <c r="E7586" s="323" t="s">
        <v>28267</v>
      </c>
    </row>
    <row r="7587" spans="1:5" ht="15" customHeight="1">
      <c r="A7587" s="319">
        <v>708</v>
      </c>
      <c r="B7587" s="320" t="s">
        <v>34854</v>
      </c>
      <c r="C7587" s="321" t="s">
        <v>27142</v>
      </c>
      <c r="D7587" s="322">
        <v>13.15</v>
      </c>
      <c r="E7587" s="323" t="s">
        <v>28267</v>
      </c>
    </row>
    <row r="7588" spans="1:5" ht="15" customHeight="1">
      <c r="A7588" s="319">
        <v>709</v>
      </c>
      <c r="B7588" s="320" t="s">
        <v>34855</v>
      </c>
      <c r="C7588" s="321" t="s">
        <v>27142</v>
      </c>
      <c r="D7588" s="322">
        <v>86.9</v>
      </c>
      <c r="E7588" s="323" t="s">
        <v>28267</v>
      </c>
    </row>
    <row r="7589" spans="1:5" ht="15" customHeight="1">
      <c r="A7589" s="319">
        <v>702</v>
      </c>
      <c r="B7589" s="320" t="s">
        <v>34856</v>
      </c>
      <c r="C7589" s="321" t="s">
        <v>27142</v>
      </c>
      <c r="D7589" s="322">
        <v>9.0500000000000007</v>
      </c>
    </row>
    <row r="7590" spans="1:5" ht="15" customHeight="1">
      <c r="A7590" s="319">
        <v>703</v>
      </c>
      <c r="B7590" s="320" t="s">
        <v>34857</v>
      </c>
      <c r="C7590" s="321" t="s">
        <v>27142</v>
      </c>
      <c r="D7590" s="322">
        <v>11.49</v>
      </c>
      <c r="E7590" s="323" t="s">
        <v>28267</v>
      </c>
    </row>
    <row r="7591" spans="1:5" ht="15" customHeight="1">
      <c r="A7591" s="319">
        <v>704</v>
      </c>
      <c r="B7591" s="320" t="s">
        <v>34858</v>
      </c>
      <c r="C7591" s="321" t="s">
        <v>27142</v>
      </c>
      <c r="D7591" s="322">
        <v>15.75</v>
      </c>
      <c r="E7591" s="323" t="s">
        <v>28267</v>
      </c>
    </row>
    <row r="7592" spans="1:5" ht="15" customHeight="1">
      <c r="A7592" s="319">
        <v>700</v>
      </c>
      <c r="B7592" s="320" t="s">
        <v>34859</v>
      </c>
      <c r="C7592" s="321" t="s">
        <v>27142</v>
      </c>
      <c r="D7592" s="322">
        <v>5.97</v>
      </c>
    </row>
    <row r="7593" spans="1:5" ht="15" customHeight="1">
      <c r="A7593" s="319">
        <v>705</v>
      </c>
      <c r="B7593" s="320" t="s">
        <v>34860</v>
      </c>
      <c r="C7593" s="321" t="s">
        <v>27142</v>
      </c>
      <c r="D7593" s="322">
        <v>47.14</v>
      </c>
    </row>
    <row r="7594" spans="1:5" ht="15" customHeight="1">
      <c r="A7594" s="319">
        <v>701</v>
      </c>
      <c r="B7594" s="320" t="s">
        <v>34861</v>
      </c>
      <c r="C7594" s="321" t="s">
        <v>27142</v>
      </c>
      <c r="D7594" s="322">
        <v>11.22</v>
      </c>
    </row>
    <row r="7595" spans="1:5" ht="15" customHeight="1">
      <c r="A7595" s="319">
        <v>706</v>
      </c>
      <c r="B7595" s="320" t="s">
        <v>34862</v>
      </c>
      <c r="C7595" s="321" t="s">
        <v>27142</v>
      </c>
      <c r="D7595" s="322">
        <v>10.45</v>
      </c>
      <c r="E7595" s="323" t="s">
        <v>28267</v>
      </c>
    </row>
    <row r="7596" spans="1:5" ht="15" customHeight="1">
      <c r="A7596" s="319">
        <v>707</v>
      </c>
      <c r="B7596" s="320" t="s">
        <v>34863</v>
      </c>
      <c r="C7596" s="321" t="s">
        <v>27142</v>
      </c>
      <c r="D7596" s="322">
        <v>27.89</v>
      </c>
      <c r="E7596" s="323" t="s">
        <v>28267</v>
      </c>
    </row>
    <row r="7597" spans="1:5" ht="15" customHeight="1">
      <c r="A7597" s="319">
        <v>795</v>
      </c>
      <c r="B7597" s="320" t="s">
        <v>34864</v>
      </c>
      <c r="C7597" s="321" t="s">
        <v>27142</v>
      </c>
      <c r="D7597" s="322">
        <v>25.48</v>
      </c>
      <c r="E7597" s="323" t="s">
        <v>28267</v>
      </c>
    </row>
    <row r="7598" spans="1:5" ht="15" customHeight="1">
      <c r="A7598" s="319">
        <v>803</v>
      </c>
      <c r="B7598" s="320" t="s">
        <v>34865</v>
      </c>
      <c r="C7598" s="321" t="s">
        <v>27142</v>
      </c>
      <c r="D7598" s="322">
        <v>10.86</v>
      </c>
      <c r="E7598" s="323" t="s">
        <v>28267</v>
      </c>
    </row>
    <row r="7599" spans="1:5" ht="15" customHeight="1">
      <c r="A7599" s="319">
        <v>804</v>
      </c>
      <c r="B7599" s="320" t="s">
        <v>34866</v>
      </c>
      <c r="C7599" s="321" t="s">
        <v>27142</v>
      </c>
      <c r="D7599" s="322">
        <v>35.58</v>
      </c>
      <c r="E7599" s="323" t="s">
        <v>28267</v>
      </c>
    </row>
    <row r="7600" spans="1:5" ht="15" customHeight="1">
      <c r="A7600" s="319">
        <v>805</v>
      </c>
      <c r="B7600" s="320" t="s">
        <v>34867</v>
      </c>
      <c r="C7600" s="321" t="s">
        <v>27142</v>
      </c>
      <c r="D7600" s="322">
        <v>42.96</v>
      </c>
      <c r="E7600" s="323" t="s">
        <v>28267</v>
      </c>
    </row>
    <row r="7601" spans="1:5" ht="15" customHeight="1">
      <c r="A7601" s="319">
        <v>756</v>
      </c>
      <c r="B7601" s="320" t="s">
        <v>34868</v>
      </c>
      <c r="C7601" s="321" t="s">
        <v>27142</v>
      </c>
      <c r="D7601" s="322">
        <v>1.84</v>
      </c>
      <c r="E7601" s="323" t="s">
        <v>28267</v>
      </c>
    </row>
    <row r="7602" spans="1:5" ht="15" customHeight="1">
      <c r="A7602" s="319">
        <v>757</v>
      </c>
      <c r="B7602" s="320" t="s">
        <v>34869</v>
      </c>
      <c r="C7602" s="321" t="s">
        <v>27142</v>
      </c>
      <c r="D7602" s="322">
        <v>2.42</v>
      </c>
      <c r="E7602" s="323" t="s">
        <v>28267</v>
      </c>
    </row>
    <row r="7603" spans="1:5" ht="15" customHeight="1">
      <c r="A7603" s="319">
        <v>758</v>
      </c>
      <c r="B7603" s="320" t="s">
        <v>34870</v>
      </c>
      <c r="C7603" s="321" t="s">
        <v>27142</v>
      </c>
      <c r="D7603" s="322">
        <v>3.97</v>
      </c>
      <c r="E7603" s="323" t="s">
        <v>28267</v>
      </c>
    </row>
    <row r="7604" spans="1:5" ht="15" customHeight="1">
      <c r="A7604" s="319">
        <v>759</v>
      </c>
      <c r="B7604" s="320" t="s">
        <v>34871</v>
      </c>
      <c r="C7604" s="321" t="s">
        <v>27142</v>
      </c>
      <c r="D7604" s="322">
        <v>6.5</v>
      </c>
      <c r="E7604" s="323" t="s">
        <v>28267</v>
      </c>
    </row>
    <row r="7605" spans="1:5" ht="15" customHeight="1">
      <c r="A7605" s="319">
        <v>760</v>
      </c>
      <c r="B7605" s="320" t="s">
        <v>34872</v>
      </c>
      <c r="C7605" s="321" t="s">
        <v>27142</v>
      </c>
      <c r="D7605" s="322">
        <v>12.61</v>
      </c>
      <c r="E7605" s="323" t="s">
        <v>28267</v>
      </c>
    </row>
    <row r="7606" spans="1:5" ht="15" customHeight="1">
      <c r="A7606" s="319">
        <v>761</v>
      </c>
      <c r="B7606" s="320" t="s">
        <v>34873</v>
      </c>
      <c r="C7606" s="321" t="s">
        <v>27142</v>
      </c>
      <c r="D7606" s="322">
        <v>21.73</v>
      </c>
      <c r="E7606" s="323" t="s">
        <v>28267</v>
      </c>
    </row>
    <row r="7607" spans="1:5" ht="15" customHeight="1">
      <c r="A7607" s="319">
        <v>762</v>
      </c>
      <c r="B7607" s="320" t="s">
        <v>34874</v>
      </c>
      <c r="C7607" s="321" t="s">
        <v>27142</v>
      </c>
      <c r="D7607" s="322">
        <v>32.270000000000003</v>
      </c>
      <c r="E7607" s="323" t="s">
        <v>28267</v>
      </c>
    </row>
    <row r="7608" spans="1:5" ht="15" customHeight="1">
      <c r="A7608" s="319">
        <v>763</v>
      </c>
      <c r="B7608" s="320" t="s">
        <v>34875</v>
      </c>
      <c r="C7608" s="321" t="s">
        <v>27142</v>
      </c>
      <c r="D7608" s="322">
        <v>56.4</v>
      </c>
      <c r="E7608" s="323" t="s">
        <v>28267</v>
      </c>
    </row>
    <row r="7609" spans="1:5" ht="15" customHeight="1">
      <c r="A7609" s="319">
        <v>764</v>
      </c>
      <c r="B7609" s="320" t="s">
        <v>34876</v>
      </c>
      <c r="C7609" s="321" t="s">
        <v>27142</v>
      </c>
      <c r="D7609" s="322">
        <v>139.19999999999999</v>
      </c>
      <c r="E7609" s="323" t="s">
        <v>28267</v>
      </c>
    </row>
    <row r="7610" spans="1:5" ht="15" customHeight="1">
      <c r="A7610" s="319">
        <v>793</v>
      </c>
      <c r="B7610" s="320" t="s">
        <v>34877</v>
      </c>
      <c r="C7610" s="321" t="s">
        <v>27142</v>
      </c>
      <c r="D7610" s="322">
        <v>16.66</v>
      </c>
    </row>
    <row r="7611" spans="1:5" ht="15" customHeight="1">
      <c r="A7611" s="319">
        <v>798</v>
      </c>
      <c r="B7611" s="320" t="s">
        <v>34878</v>
      </c>
      <c r="C7611" s="321" t="s">
        <v>27142</v>
      </c>
      <c r="D7611" s="322">
        <v>4.1399999999999997</v>
      </c>
      <c r="E7611" s="323" t="s">
        <v>28267</v>
      </c>
    </row>
    <row r="7612" spans="1:5" ht="15" customHeight="1">
      <c r="A7612" s="319">
        <v>799</v>
      </c>
      <c r="B7612" s="320" t="s">
        <v>34879</v>
      </c>
      <c r="C7612" s="321" t="s">
        <v>27142</v>
      </c>
      <c r="D7612" s="322">
        <v>9.42</v>
      </c>
      <c r="E7612" s="323" t="s">
        <v>28267</v>
      </c>
    </row>
    <row r="7613" spans="1:5" ht="15" customHeight="1">
      <c r="A7613" s="319">
        <v>800</v>
      </c>
      <c r="B7613" s="320" t="s">
        <v>34880</v>
      </c>
      <c r="C7613" s="321" t="s">
        <v>27142</v>
      </c>
      <c r="D7613" s="322">
        <v>18.420000000000002</v>
      </c>
      <c r="E7613" s="323" t="s">
        <v>28267</v>
      </c>
    </row>
    <row r="7614" spans="1:5" ht="15" customHeight="1">
      <c r="A7614" s="319">
        <v>801</v>
      </c>
      <c r="B7614" s="320" t="s">
        <v>34881</v>
      </c>
      <c r="C7614" s="321" t="s">
        <v>27142</v>
      </c>
      <c r="D7614" s="322">
        <v>21.19</v>
      </c>
      <c r="E7614" s="323" t="s">
        <v>28267</v>
      </c>
    </row>
    <row r="7615" spans="1:5" ht="15" customHeight="1">
      <c r="A7615" s="319">
        <v>806</v>
      </c>
      <c r="B7615" s="320" t="s">
        <v>34882</v>
      </c>
      <c r="C7615" s="321" t="s">
        <v>27142</v>
      </c>
      <c r="D7615" s="322">
        <v>4.96</v>
      </c>
      <c r="E7615" s="323" t="s">
        <v>28267</v>
      </c>
    </row>
    <row r="7616" spans="1:5" ht="15" customHeight="1">
      <c r="A7616" s="319">
        <v>807</v>
      </c>
      <c r="B7616" s="320" t="s">
        <v>34883</v>
      </c>
      <c r="C7616" s="321" t="s">
        <v>27142</v>
      </c>
      <c r="D7616" s="322">
        <v>10.39</v>
      </c>
      <c r="E7616" s="323" t="s">
        <v>28267</v>
      </c>
    </row>
    <row r="7617" spans="1:5" ht="15" customHeight="1">
      <c r="A7617" s="319">
        <v>808</v>
      </c>
      <c r="B7617" s="320" t="s">
        <v>34884</v>
      </c>
      <c r="C7617" s="321" t="s">
        <v>27142</v>
      </c>
      <c r="D7617" s="322">
        <v>30.58</v>
      </c>
      <c r="E7617" s="323" t="s">
        <v>28267</v>
      </c>
    </row>
    <row r="7618" spans="1:5" ht="15" customHeight="1">
      <c r="A7618" s="319">
        <v>809</v>
      </c>
      <c r="B7618" s="320" t="s">
        <v>34885</v>
      </c>
      <c r="C7618" s="321" t="s">
        <v>27142</v>
      </c>
      <c r="D7618" s="322">
        <v>44.59</v>
      </c>
      <c r="E7618" s="323" t="s">
        <v>28267</v>
      </c>
    </row>
    <row r="7619" spans="1:5" ht="15" customHeight="1">
      <c r="A7619" s="319">
        <v>794</v>
      </c>
      <c r="B7619" s="320" t="s">
        <v>34886</v>
      </c>
      <c r="C7619" s="321" t="s">
        <v>27142</v>
      </c>
      <c r="D7619" s="322">
        <v>108.79</v>
      </c>
      <c r="E7619" s="323" t="s">
        <v>28267</v>
      </c>
    </row>
    <row r="7620" spans="1:5" ht="15" customHeight="1">
      <c r="A7620" s="319">
        <v>7391</v>
      </c>
      <c r="B7620" s="320" t="s">
        <v>34887</v>
      </c>
      <c r="C7620" s="321" t="s">
        <v>27142</v>
      </c>
      <c r="D7620" s="322">
        <v>334.24</v>
      </c>
    </row>
    <row r="7621" spans="1:5" ht="15" customHeight="1">
      <c r="A7621" s="319">
        <v>775</v>
      </c>
      <c r="B7621" s="320" t="s">
        <v>34888</v>
      </c>
      <c r="C7621" s="321" t="s">
        <v>27142</v>
      </c>
      <c r="D7621" s="322">
        <v>4.28</v>
      </c>
      <c r="E7621" s="323" t="s">
        <v>28267</v>
      </c>
    </row>
    <row r="7622" spans="1:5" ht="15" customHeight="1">
      <c r="A7622" s="319">
        <v>776</v>
      </c>
      <c r="B7622" s="320" t="s">
        <v>34889</v>
      </c>
      <c r="C7622" s="321" t="s">
        <v>27142</v>
      </c>
      <c r="D7622" s="322">
        <v>5.42</v>
      </c>
      <c r="E7622" s="323" t="s">
        <v>28267</v>
      </c>
    </row>
    <row r="7623" spans="1:5" ht="15" customHeight="1">
      <c r="A7623" s="319">
        <v>777</v>
      </c>
      <c r="B7623" s="320" t="s">
        <v>34890</v>
      </c>
      <c r="C7623" s="321" t="s">
        <v>27142</v>
      </c>
      <c r="D7623" s="322">
        <v>8.4700000000000006</v>
      </c>
      <c r="E7623" s="323" t="s">
        <v>28267</v>
      </c>
    </row>
    <row r="7624" spans="1:5" ht="15" customHeight="1">
      <c r="A7624" s="319">
        <v>778</v>
      </c>
      <c r="B7624" s="320" t="s">
        <v>34891</v>
      </c>
      <c r="C7624" s="321" t="s">
        <v>27142</v>
      </c>
      <c r="D7624" s="322">
        <v>20.61</v>
      </c>
      <c r="E7624" s="323" t="s">
        <v>28267</v>
      </c>
    </row>
    <row r="7625" spans="1:5" ht="15" customHeight="1">
      <c r="A7625" s="319">
        <v>779</v>
      </c>
      <c r="B7625" s="320" t="s">
        <v>34892</v>
      </c>
      <c r="C7625" s="321" t="s">
        <v>27142</v>
      </c>
      <c r="D7625" s="322">
        <v>27.27</v>
      </c>
      <c r="E7625" s="323" t="s">
        <v>28267</v>
      </c>
    </row>
    <row r="7626" spans="1:5" ht="15" customHeight="1">
      <c r="A7626" s="319">
        <v>780</v>
      </c>
      <c r="B7626" s="320" t="s">
        <v>34893</v>
      </c>
      <c r="C7626" s="321" t="s">
        <v>27142</v>
      </c>
      <c r="D7626" s="322">
        <v>16.079999999999998</v>
      </c>
      <c r="E7626" s="323" t="s">
        <v>28267</v>
      </c>
    </row>
    <row r="7627" spans="1:5" ht="15" customHeight="1">
      <c r="A7627" s="319">
        <v>781</v>
      </c>
      <c r="B7627" s="320" t="s">
        <v>34894</v>
      </c>
      <c r="C7627" s="321" t="s">
        <v>27142</v>
      </c>
      <c r="D7627" s="322">
        <v>38.909999999999997</v>
      </c>
      <c r="E7627" s="323" t="s">
        <v>28267</v>
      </c>
    </row>
    <row r="7628" spans="1:5" ht="15" customHeight="1">
      <c r="A7628" s="319">
        <v>782</v>
      </c>
      <c r="B7628" s="320" t="s">
        <v>34895</v>
      </c>
      <c r="C7628" s="321" t="s">
        <v>27142</v>
      </c>
      <c r="D7628" s="322">
        <v>25.96</v>
      </c>
      <c r="E7628" s="323" t="s">
        <v>28267</v>
      </c>
    </row>
    <row r="7629" spans="1:5" ht="15" customHeight="1">
      <c r="A7629" s="319">
        <v>783</v>
      </c>
      <c r="B7629" s="320" t="s">
        <v>34896</v>
      </c>
      <c r="C7629" s="321" t="s">
        <v>27142</v>
      </c>
      <c r="D7629" s="322">
        <v>60.66</v>
      </c>
      <c r="E7629" s="323" t="s">
        <v>28267</v>
      </c>
    </row>
    <row r="7630" spans="1:5" ht="15" customHeight="1">
      <c r="A7630" s="319">
        <v>784</v>
      </c>
      <c r="B7630" s="320" t="s">
        <v>34897</v>
      </c>
      <c r="C7630" s="321" t="s">
        <v>27142</v>
      </c>
      <c r="D7630" s="322">
        <v>2.44</v>
      </c>
      <c r="E7630" s="323" t="s">
        <v>28267</v>
      </c>
    </row>
    <row r="7631" spans="1:5" ht="15" customHeight="1">
      <c r="A7631" s="319">
        <v>785</v>
      </c>
      <c r="B7631" s="320" t="s">
        <v>34898</v>
      </c>
      <c r="C7631" s="321" t="s">
        <v>27142</v>
      </c>
      <c r="D7631" s="322">
        <v>3.14</v>
      </c>
      <c r="E7631" s="323" t="s">
        <v>28267</v>
      </c>
    </row>
    <row r="7632" spans="1:5" ht="15" customHeight="1">
      <c r="A7632" s="319">
        <v>786</v>
      </c>
      <c r="B7632" s="320" t="s">
        <v>34899</v>
      </c>
      <c r="C7632" s="321" t="s">
        <v>27142</v>
      </c>
      <c r="D7632" s="322">
        <v>7.15</v>
      </c>
      <c r="E7632" s="323" t="s">
        <v>28267</v>
      </c>
    </row>
    <row r="7633" spans="1:5" ht="15" customHeight="1">
      <c r="A7633" s="319">
        <v>787</v>
      </c>
      <c r="B7633" s="320" t="s">
        <v>34900</v>
      </c>
      <c r="C7633" s="321" t="s">
        <v>27142</v>
      </c>
      <c r="D7633" s="322">
        <v>12.7</v>
      </c>
      <c r="E7633" s="323" t="s">
        <v>28267</v>
      </c>
    </row>
    <row r="7634" spans="1:5" ht="15" customHeight="1">
      <c r="A7634" s="319">
        <v>788</v>
      </c>
      <c r="B7634" s="320" t="s">
        <v>34901</v>
      </c>
      <c r="C7634" s="321" t="s">
        <v>27142</v>
      </c>
      <c r="D7634" s="322">
        <v>15.48</v>
      </c>
      <c r="E7634" s="323" t="s">
        <v>28267</v>
      </c>
    </row>
    <row r="7635" spans="1:5" ht="15" customHeight="1">
      <c r="A7635" s="319">
        <v>789</v>
      </c>
      <c r="B7635" s="320" t="s">
        <v>34902</v>
      </c>
      <c r="C7635" s="321" t="s">
        <v>27142</v>
      </c>
      <c r="D7635" s="322">
        <v>38.26</v>
      </c>
      <c r="E7635" s="323" t="s">
        <v>28267</v>
      </c>
    </row>
    <row r="7636" spans="1:5" ht="15" customHeight="1">
      <c r="A7636" s="319">
        <v>790</v>
      </c>
      <c r="B7636" s="320" t="s">
        <v>34903</v>
      </c>
      <c r="C7636" s="321" t="s">
        <v>27142</v>
      </c>
      <c r="D7636" s="322">
        <v>54.39</v>
      </c>
      <c r="E7636" s="323" t="s">
        <v>28267</v>
      </c>
    </row>
    <row r="7637" spans="1:5" ht="15" customHeight="1">
      <c r="A7637" s="319">
        <v>791</v>
      </c>
      <c r="B7637" s="320" t="s">
        <v>34904</v>
      </c>
      <c r="C7637" s="321" t="s">
        <v>27142</v>
      </c>
      <c r="D7637" s="322">
        <v>78.16</v>
      </c>
      <c r="E7637" s="323" t="s">
        <v>28267</v>
      </c>
    </row>
    <row r="7638" spans="1:5" ht="15" customHeight="1">
      <c r="A7638" s="319">
        <v>792</v>
      </c>
      <c r="B7638" s="320" t="s">
        <v>34905</v>
      </c>
      <c r="C7638" s="321" t="s">
        <v>27142</v>
      </c>
      <c r="D7638" s="322">
        <v>184.52</v>
      </c>
      <c r="E7638" s="323" t="s">
        <v>28267</v>
      </c>
    </row>
    <row r="7639" spans="1:5" ht="15" customHeight="1">
      <c r="A7639" s="319">
        <v>796</v>
      </c>
      <c r="B7639" s="320" t="s">
        <v>34906</v>
      </c>
      <c r="C7639" s="321" t="s">
        <v>27142</v>
      </c>
      <c r="D7639" s="322">
        <v>27.56</v>
      </c>
      <c r="E7639" s="323" t="s">
        <v>28267</v>
      </c>
    </row>
    <row r="7640" spans="1:5" ht="15" customHeight="1">
      <c r="A7640" s="319">
        <v>797</v>
      </c>
      <c r="B7640" s="320" t="s">
        <v>34907</v>
      </c>
      <c r="C7640" s="321" t="s">
        <v>27142</v>
      </c>
      <c r="D7640" s="322">
        <v>42.13</v>
      </c>
      <c r="E7640" s="323" t="s">
        <v>28267</v>
      </c>
    </row>
    <row r="7641" spans="1:5" ht="15" customHeight="1">
      <c r="A7641" s="319">
        <v>981</v>
      </c>
      <c r="B7641" s="320" t="s">
        <v>34908</v>
      </c>
      <c r="C7641" s="321" t="s">
        <v>27153</v>
      </c>
      <c r="D7641" s="322">
        <v>0.26</v>
      </c>
      <c r="E7641" s="323" t="s">
        <v>28267</v>
      </c>
    </row>
    <row r="7642" spans="1:5" ht="15" customHeight="1">
      <c r="A7642" s="319">
        <v>980</v>
      </c>
      <c r="B7642" s="320" t="s">
        <v>34909</v>
      </c>
      <c r="C7642" s="321" t="s">
        <v>27153</v>
      </c>
      <c r="D7642" s="322">
        <v>0.26</v>
      </c>
      <c r="E7642" s="323" t="s">
        <v>28267</v>
      </c>
    </row>
    <row r="7643" spans="1:5" ht="15" customHeight="1">
      <c r="A7643" s="319">
        <v>11831</v>
      </c>
      <c r="B7643" s="320" t="s">
        <v>34910</v>
      </c>
      <c r="C7643" s="321" t="s">
        <v>27142</v>
      </c>
      <c r="D7643" s="322">
        <v>12.9</v>
      </c>
      <c r="E7643" s="323" t="s">
        <v>28267</v>
      </c>
    </row>
    <row r="7644" spans="1:5" ht="15" customHeight="1">
      <c r="A7644" s="319">
        <v>1000</v>
      </c>
      <c r="B7644" s="320" t="s">
        <v>34911</v>
      </c>
      <c r="C7644" s="321" t="s">
        <v>27142</v>
      </c>
      <c r="D7644" s="322">
        <v>5.41</v>
      </c>
      <c r="E7644" s="323" t="s">
        <v>28267</v>
      </c>
    </row>
    <row r="7645" spans="1:5" ht="15" customHeight="1">
      <c r="A7645" s="319">
        <v>1001</v>
      </c>
      <c r="B7645" s="320" t="s">
        <v>34912</v>
      </c>
      <c r="C7645" s="321" t="s">
        <v>27142</v>
      </c>
      <c r="D7645" s="322">
        <v>7.78</v>
      </c>
      <c r="E7645" s="323" t="s">
        <v>28267</v>
      </c>
    </row>
    <row r="7646" spans="1:5" ht="15" customHeight="1">
      <c r="A7646" s="319">
        <v>1002</v>
      </c>
      <c r="B7646" s="320" t="s">
        <v>34913</v>
      </c>
      <c r="C7646" s="321" t="s">
        <v>27142</v>
      </c>
      <c r="D7646" s="322">
        <v>10.24</v>
      </c>
      <c r="E7646" s="323" t="s">
        <v>28267</v>
      </c>
    </row>
    <row r="7647" spans="1:5" ht="15" customHeight="1">
      <c r="A7647" s="319">
        <v>1003</v>
      </c>
      <c r="B7647" s="320" t="s">
        <v>34914</v>
      </c>
      <c r="C7647" s="321" t="s">
        <v>27142</v>
      </c>
      <c r="D7647" s="322">
        <v>9.17</v>
      </c>
      <c r="E7647" s="323" t="s">
        <v>28267</v>
      </c>
    </row>
    <row r="7648" spans="1:5" ht="15" customHeight="1">
      <c r="A7648" s="319">
        <v>1004</v>
      </c>
      <c r="B7648" s="320" t="s">
        <v>34915</v>
      </c>
      <c r="C7648" s="321" t="s">
        <v>27142</v>
      </c>
      <c r="D7648" s="322">
        <v>15.18</v>
      </c>
      <c r="E7648" s="323" t="s">
        <v>28267</v>
      </c>
    </row>
    <row r="7649" spans="1:5" ht="15" customHeight="1">
      <c r="A7649" s="319">
        <v>1005</v>
      </c>
      <c r="B7649" s="320" t="s">
        <v>34916</v>
      </c>
      <c r="C7649" s="321" t="s">
        <v>27142</v>
      </c>
      <c r="D7649" s="322">
        <v>111.74</v>
      </c>
      <c r="E7649" s="323" t="s">
        <v>28267</v>
      </c>
    </row>
    <row r="7650" spans="1:5" ht="15" customHeight="1">
      <c r="A7650" s="319">
        <v>1006</v>
      </c>
      <c r="B7650" s="320" t="s">
        <v>34917</v>
      </c>
      <c r="C7650" s="321" t="s">
        <v>27142</v>
      </c>
      <c r="D7650" s="322">
        <v>19.2</v>
      </c>
      <c r="E7650" s="323" t="s">
        <v>28267</v>
      </c>
    </row>
    <row r="7651" spans="1:5" ht="15" customHeight="1">
      <c r="A7651" s="319">
        <v>1007</v>
      </c>
      <c r="B7651" s="320" t="s">
        <v>34918</v>
      </c>
      <c r="C7651" s="321" t="s">
        <v>27142</v>
      </c>
      <c r="D7651" s="322">
        <v>126.36</v>
      </c>
      <c r="E7651" s="323" t="s">
        <v>28267</v>
      </c>
    </row>
    <row r="7652" spans="1:5" ht="15" customHeight="1">
      <c r="A7652" s="319">
        <v>1008</v>
      </c>
      <c r="B7652" s="320" t="s">
        <v>34919</v>
      </c>
      <c r="C7652" s="321" t="s">
        <v>27142</v>
      </c>
      <c r="D7652" s="322">
        <v>275.42</v>
      </c>
      <c r="E7652" s="323" t="s">
        <v>28267</v>
      </c>
    </row>
    <row r="7653" spans="1:5" ht="15" customHeight="1">
      <c r="A7653" s="319">
        <v>1166</v>
      </c>
      <c r="B7653" s="320" t="s">
        <v>34920</v>
      </c>
      <c r="C7653" s="321" t="s">
        <v>27142</v>
      </c>
      <c r="D7653" s="322">
        <v>3.94</v>
      </c>
      <c r="E7653" s="323" t="s">
        <v>28267</v>
      </c>
    </row>
    <row r="7654" spans="1:5" ht="15" customHeight="1">
      <c r="A7654" s="319">
        <v>1167</v>
      </c>
      <c r="B7654" s="320" t="s">
        <v>34921</v>
      </c>
      <c r="C7654" s="321" t="s">
        <v>27142</v>
      </c>
      <c r="D7654" s="322">
        <v>4.9800000000000004</v>
      </c>
      <c r="E7654" s="323" t="s">
        <v>28267</v>
      </c>
    </row>
    <row r="7655" spans="1:5" ht="15" customHeight="1">
      <c r="A7655" s="319">
        <v>1168</v>
      </c>
      <c r="B7655" s="320" t="s">
        <v>34922</v>
      </c>
      <c r="C7655" s="321" t="s">
        <v>27142</v>
      </c>
      <c r="D7655" s="322">
        <v>12.59</v>
      </c>
      <c r="E7655" s="323" t="s">
        <v>28267</v>
      </c>
    </row>
    <row r="7656" spans="1:5" ht="15" customHeight="1">
      <c r="A7656" s="319">
        <v>1169</v>
      </c>
      <c r="B7656" s="320" t="s">
        <v>34923</v>
      </c>
      <c r="C7656" s="321" t="s">
        <v>27142</v>
      </c>
      <c r="D7656" s="322">
        <v>12.16</v>
      </c>
      <c r="E7656" s="323" t="s">
        <v>28267</v>
      </c>
    </row>
    <row r="7657" spans="1:5" ht="15" customHeight="1">
      <c r="A7657" s="319">
        <v>1170</v>
      </c>
      <c r="B7657" s="320" t="s">
        <v>34924</v>
      </c>
      <c r="C7657" s="321" t="s">
        <v>27142</v>
      </c>
      <c r="D7657" s="322">
        <v>21.32</v>
      </c>
      <c r="E7657" s="323" t="s">
        <v>28267</v>
      </c>
    </row>
    <row r="7658" spans="1:5" ht="15" customHeight="1">
      <c r="A7658" s="319">
        <v>1171</v>
      </c>
      <c r="B7658" s="320" t="s">
        <v>34925</v>
      </c>
      <c r="C7658" s="321" t="s">
        <v>27142</v>
      </c>
      <c r="D7658" s="322">
        <v>29.15</v>
      </c>
      <c r="E7658" s="323" t="s">
        <v>28267</v>
      </c>
    </row>
    <row r="7659" spans="1:5" ht="15" customHeight="1">
      <c r="A7659" s="319">
        <v>1172</v>
      </c>
      <c r="B7659" s="320" t="s">
        <v>34926</v>
      </c>
      <c r="C7659" s="321" t="s">
        <v>27142</v>
      </c>
      <c r="D7659" s="322">
        <v>17.54</v>
      </c>
      <c r="E7659" s="323" t="s">
        <v>28267</v>
      </c>
    </row>
    <row r="7660" spans="1:5" ht="15" customHeight="1">
      <c r="A7660" s="319">
        <v>1173</v>
      </c>
      <c r="B7660" s="320" t="s">
        <v>34927</v>
      </c>
      <c r="C7660" s="321" t="s">
        <v>27142</v>
      </c>
      <c r="D7660" s="322">
        <v>71.56</v>
      </c>
      <c r="E7660" s="323" t="s">
        <v>28267</v>
      </c>
    </row>
    <row r="7661" spans="1:5" ht="15" customHeight="1">
      <c r="A7661" s="319">
        <v>1174</v>
      </c>
      <c r="B7661" s="320" t="s">
        <v>34928</v>
      </c>
      <c r="C7661" s="321" t="s">
        <v>27142</v>
      </c>
      <c r="D7661" s="322">
        <v>82.86</v>
      </c>
    </row>
    <row r="7662" spans="1:5" ht="15" customHeight="1">
      <c r="A7662" s="319">
        <v>1175</v>
      </c>
      <c r="B7662" s="320" t="s">
        <v>34929</v>
      </c>
      <c r="C7662" s="321" t="s">
        <v>27142</v>
      </c>
      <c r="D7662" s="322">
        <v>0.91</v>
      </c>
      <c r="E7662" s="323" t="s">
        <v>28267</v>
      </c>
    </row>
    <row r="7663" spans="1:5" ht="15" customHeight="1">
      <c r="A7663" s="319">
        <v>1176</v>
      </c>
      <c r="B7663" s="320" t="s">
        <v>34930</v>
      </c>
      <c r="C7663" s="321" t="s">
        <v>27142</v>
      </c>
      <c r="D7663" s="322">
        <v>1.53</v>
      </c>
      <c r="E7663" s="323" t="s">
        <v>28267</v>
      </c>
    </row>
    <row r="7664" spans="1:5" ht="15" customHeight="1">
      <c r="A7664" s="319">
        <v>1177</v>
      </c>
      <c r="B7664" s="320" t="s">
        <v>34931</v>
      </c>
      <c r="C7664" s="321" t="s">
        <v>27142</v>
      </c>
      <c r="D7664" s="322">
        <v>4.43</v>
      </c>
      <c r="E7664" s="323" t="s">
        <v>28267</v>
      </c>
    </row>
    <row r="7665" spans="1:5" ht="15" customHeight="1">
      <c r="A7665" s="319">
        <v>1178</v>
      </c>
      <c r="B7665" s="320" t="s">
        <v>34932</v>
      </c>
      <c r="C7665" s="321" t="s">
        <v>27142</v>
      </c>
      <c r="D7665" s="322">
        <v>6.31</v>
      </c>
      <c r="E7665" s="323" t="s">
        <v>28267</v>
      </c>
    </row>
    <row r="7666" spans="1:5" ht="15" customHeight="1">
      <c r="A7666" s="319">
        <v>1179</v>
      </c>
      <c r="B7666" s="320" t="s">
        <v>34933</v>
      </c>
      <c r="C7666" s="321" t="s">
        <v>27142</v>
      </c>
      <c r="D7666" s="322">
        <v>7.55</v>
      </c>
      <c r="E7666" s="323" t="s">
        <v>28267</v>
      </c>
    </row>
    <row r="7667" spans="1:5" ht="15" customHeight="1">
      <c r="A7667" s="319">
        <v>1180</v>
      </c>
      <c r="B7667" s="320" t="s">
        <v>34934</v>
      </c>
      <c r="C7667" s="321" t="s">
        <v>27142</v>
      </c>
      <c r="D7667" s="322">
        <v>29.25</v>
      </c>
      <c r="E7667" s="323" t="s">
        <v>28267</v>
      </c>
    </row>
    <row r="7668" spans="1:5" ht="15" customHeight="1">
      <c r="A7668" s="319">
        <v>1181</v>
      </c>
      <c r="B7668" s="320" t="s">
        <v>34935</v>
      </c>
      <c r="C7668" s="321" t="s">
        <v>27142</v>
      </c>
      <c r="D7668" s="322">
        <v>67.209999999999994</v>
      </c>
      <c r="E7668" s="323" t="s">
        <v>28267</v>
      </c>
    </row>
    <row r="7669" spans="1:5" ht="15" customHeight="1">
      <c r="A7669" s="319">
        <v>1182</v>
      </c>
      <c r="B7669" s="320" t="s">
        <v>34936</v>
      </c>
      <c r="C7669" s="321" t="s">
        <v>27142</v>
      </c>
      <c r="D7669" s="322">
        <v>79.73</v>
      </c>
      <c r="E7669" s="323" t="s">
        <v>28267</v>
      </c>
    </row>
    <row r="7670" spans="1:5" ht="15" customHeight="1">
      <c r="A7670" s="319">
        <v>1183</v>
      </c>
      <c r="B7670" s="320" t="s">
        <v>34937</v>
      </c>
      <c r="C7670" s="321" t="s">
        <v>27142</v>
      </c>
      <c r="D7670" s="322">
        <v>213.68</v>
      </c>
      <c r="E7670" s="323" t="s">
        <v>28267</v>
      </c>
    </row>
    <row r="7671" spans="1:5" ht="15" customHeight="1">
      <c r="A7671" s="319">
        <v>10142</v>
      </c>
      <c r="B7671" s="320" t="s">
        <v>34938</v>
      </c>
      <c r="C7671" s="321" t="s">
        <v>27142</v>
      </c>
      <c r="D7671" s="322">
        <v>7.85</v>
      </c>
      <c r="E7671" s="323" t="s">
        <v>28267</v>
      </c>
    </row>
    <row r="7672" spans="1:5" ht="15" customHeight="1">
      <c r="A7672" s="319">
        <v>9753</v>
      </c>
      <c r="B7672" s="320" t="s">
        <v>34939</v>
      </c>
      <c r="C7672" s="321" t="s">
        <v>27142</v>
      </c>
      <c r="D7672" s="322">
        <v>22.21</v>
      </c>
      <c r="E7672" s="323" t="s">
        <v>28267</v>
      </c>
    </row>
    <row r="7673" spans="1:5" ht="15" customHeight="1">
      <c r="A7673" s="319">
        <v>9754</v>
      </c>
      <c r="B7673" s="320" t="s">
        <v>34940</v>
      </c>
      <c r="C7673" s="321" t="s">
        <v>27142</v>
      </c>
      <c r="D7673" s="322">
        <v>77.28</v>
      </c>
      <c r="E7673" s="323" t="s">
        <v>28267</v>
      </c>
    </row>
    <row r="7674" spans="1:5" ht="15" customHeight="1">
      <c r="A7674" s="319">
        <v>1184</v>
      </c>
      <c r="B7674" s="320" t="s">
        <v>34941</v>
      </c>
      <c r="C7674" s="321" t="s">
        <v>27142</v>
      </c>
      <c r="D7674" s="322">
        <v>3.02</v>
      </c>
      <c r="E7674" s="323" t="s">
        <v>28267</v>
      </c>
    </row>
    <row r="7675" spans="1:5" ht="15" customHeight="1">
      <c r="A7675" s="319">
        <v>1185</v>
      </c>
      <c r="B7675" s="320" t="s">
        <v>34942</v>
      </c>
      <c r="C7675" s="321" t="s">
        <v>27142</v>
      </c>
      <c r="D7675" s="322">
        <v>7.14</v>
      </c>
      <c r="E7675" s="323" t="s">
        <v>28267</v>
      </c>
    </row>
    <row r="7676" spans="1:5" ht="15" customHeight="1">
      <c r="A7676" s="319">
        <v>1186</v>
      </c>
      <c r="B7676" s="320" t="s">
        <v>34943</v>
      </c>
      <c r="C7676" s="321" t="s">
        <v>27142</v>
      </c>
      <c r="D7676" s="322">
        <v>7.95</v>
      </c>
      <c r="E7676" s="323" t="s">
        <v>28267</v>
      </c>
    </row>
    <row r="7677" spans="1:5" ht="15" customHeight="1">
      <c r="A7677" s="319">
        <v>1187</v>
      </c>
      <c r="B7677" s="320" t="s">
        <v>34944</v>
      </c>
      <c r="C7677" s="321" t="s">
        <v>27142</v>
      </c>
      <c r="D7677" s="322">
        <v>54.03</v>
      </c>
      <c r="E7677" s="323" t="s">
        <v>28267</v>
      </c>
    </row>
    <row r="7678" spans="1:5" ht="15" customHeight="1">
      <c r="A7678" s="319">
        <v>1165</v>
      </c>
      <c r="B7678" s="320" t="s">
        <v>34945</v>
      </c>
      <c r="C7678" s="321" t="s">
        <v>27142</v>
      </c>
      <c r="D7678" s="322">
        <v>1.01</v>
      </c>
      <c r="E7678" s="323" t="s">
        <v>28267</v>
      </c>
    </row>
    <row r="7679" spans="1:5" ht="15" customHeight="1">
      <c r="A7679" s="319">
        <v>10383</v>
      </c>
      <c r="B7679" s="320" t="s">
        <v>34946</v>
      </c>
      <c r="C7679" s="321" t="s">
        <v>27142</v>
      </c>
      <c r="D7679" s="322">
        <v>49.32</v>
      </c>
      <c r="E7679" s="323" t="s">
        <v>28267</v>
      </c>
    </row>
    <row r="7680" spans="1:5" ht="15" customHeight="1">
      <c r="A7680" s="319">
        <v>802</v>
      </c>
      <c r="B7680" s="320" t="s">
        <v>34947</v>
      </c>
      <c r="C7680" s="321" t="s">
        <v>27142</v>
      </c>
      <c r="D7680" s="322">
        <v>52.59</v>
      </c>
      <c r="E7680" s="323" t="s">
        <v>28267</v>
      </c>
    </row>
    <row r="7681" spans="1:5" ht="15" customHeight="1">
      <c r="A7681" s="319">
        <v>1224</v>
      </c>
      <c r="B7681" s="320" t="s">
        <v>34948</v>
      </c>
      <c r="C7681" s="321" t="s">
        <v>27142</v>
      </c>
      <c r="D7681" s="322">
        <v>18.440000000000001</v>
      </c>
      <c r="E7681" s="323" t="s">
        <v>28267</v>
      </c>
    </row>
    <row r="7682" spans="1:5" ht="15" customHeight="1">
      <c r="A7682" s="319">
        <v>1188</v>
      </c>
      <c r="B7682" s="320" t="s">
        <v>34949</v>
      </c>
      <c r="C7682" s="321" t="s">
        <v>27142</v>
      </c>
      <c r="D7682" s="322">
        <v>1.8</v>
      </c>
      <c r="E7682" s="323" t="s">
        <v>28267</v>
      </c>
    </row>
    <row r="7683" spans="1:5" ht="15" customHeight="1">
      <c r="A7683" s="319">
        <v>1199</v>
      </c>
      <c r="B7683" s="320" t="s">
        <v>34950</v>
      </c>
      <c r="C7683" s="321" t="s">
        <v>27142</v>
      </c>
      <c r="D7683" s="322">
        <v>3.52</v>
      </c>
      <c r="E7683" s="323" t="s">
        <v>28267</v>
      </c>
    </row>
    <row r="7684" spans="1:5" ht="15" customHeight="1">
      <c r="A7684" s="319">
        <v>1231</v>
      </c>
      <c r="B7684" s="320" t="s">
        <v>34951</v>
      </c>
      <c r="C7684" s="321" t="s">
        <v>27142</v>
      </c>
      <c r="D7684" s="322">
        <v>15.02</v>
      </c>
      <c r="E7684" s="323" t="s">
        <v>28267</v>
      </c>
    </row>
    <row r="7685" spans="1:5" ht="15" customHeight="1">
      <c r="A7685" s="319">
        <v>1210</v>
      </c>
      <c r="B7685" s="320" t="s">
        <v>34952</v>
      </c>
      <c r="C7685" s="321" t="s">
        <v>27142</v>
      </c>
      <c r="D7685" s="322">
        <v>13.64</v>
      </c>
      <c r="E7685" s="323" t="s">
        <v>28267</v>
      </c>
    </row>
    <row r="7686" spans="1:5" ht="15" customHeight="1">
      <c r="A7686" s="319">
        <v>1209</v>
      </c>
      <c r="B7686" s="320" t="s">
        <v>34953</v>
      </c>
      <c r="C7686" s="321" t="s">
        <v>27142</v>
      </c>
      <c r="D7686" s="322">
        <v>5.81</v>
      </c>
      <c r="E7686" s="323" t="s">
        <v>28267</v>
      </c>
    </row>
    <row r="7687" spans="1:5" ht="15" customHeight="1">
      <c r="A7687" s="319">
        <v>1200</v>
      </c>
      <c r="B7687" s="320" t="s">
        <v>34954</v>
      </c>
      <c r="C7687" s="321" t="s">
        <v>27142</v>
      </c>
      <c r="D7687" s="322">
        <v>2.5</v>
      </c>
      <c r="E7687" s="323" t="s">
        <v>28267</v>
      </c>
    </row>
    <row r="7688" spans="1:5" ht="15" customHeight="1">
      <c r="A7688" s="319">
        <v>1201</v>
      </c>
      <c r="B7688" s="320" t="s">
        <v>34955</v>
      </c>
      <c r="C7688" s="321" t="s">
        <v>27142</v>
      </c>
      <c r="D7688" s="322">
        <v>3.59</v>
      </c>
      <c r="E7688" s="323" t="s">
        <v>28267</v>
      </c>
    </row>
    <row r="7689" spans="1:5" ht="15" customHeight="1">
      <c r="A7689" s="319">
        <v>1202</v>
      </c>
      <c r="B7689" s="320" t="s">
        <v>34956</v>
      </c>
      <c r="C7689" s="321" t="s">
        <v>27142</v>
      </c>
      <c r="D7689" s="322">
        <v>6.33</v>
      </c>
      <c r="E7689" s="323" t="s">
        <v>28267</v>
      </c>
    </row>
    <row r="7690" spans="1:5" ht="15" customHeight="1">
      <c r="A7690" s="319">
        <v>1203</v>
      </c>
      <c r="B7690" s="320" t="s">
        <v>34957</v>
      </c>
      <c r="C7690" s="321" t="s">
        <v>27142</v>
      </c>
      <c r="D7690" s="322">
        <v>13.8</v>
      </c>
      <c r="E7690" s="323" t="s">
        <v>28267</v>
      </c>
    </row>
    <row r="7691" spans="1:5" ht="15" customHeight="1">
      <c r="A7691" s="319">
        <v>1204</v>
      </c>
      <c r="B7691" s="320" t="s">
        <v>34958</v>
      </c>
      <c r="C7691" s="321" t="s">
        <v>27142</v>
      </c>
      <c r="D7691" s="322">
        <v>14.76</v>
      </c>
      <c r="E7691" s="323" t="s">
        <v>28267</v>
      </c>
    </row>
    <row r="7692" spans="1:5" ht="15" customHeight="1">
      <c r="A7692" s="319">
        <v>1205</v>
      </c>
      <c r="B7692" s="320" t="s">
        <v>34959</v>
      </c>
      <c r="C7692" s="321" t="s">
        <v>27142</v>
      </c>
      <c r="D7692" s="322">
        <v>36.07</v>
      </c>
      <c r="E7692" s="323" t="s">
        <v>28267</v>
      </c>
    </row>
    <row r="7693" spans="1:5" ht="15" customHeight="1">
      <c r="A7693" s="319">
        <v>1206</v>
      </c>
      <c r="B7693" s="320" t="s">
        <v>34960</v>
      </c>
      <c r="C7693" s="321" t="s">
        <v>27142</v>
      </c>
      <c r="D7693" s="322">
        <v>24.87</v>
      </c>
      <c r="E7693" s="323" t="s">
        <v>28267</v>
      </c>
    </row>
    <row r="7694" spans="1:5" ht="15" customHeight="1">
      <c r="A7694" s="319">
        <v>1207</v>
      </c>
      <c r="B7694" s="320" t="s">
        <v>34961</v>
      </c>
      <c r="C7694" s="321" t="s">
        <v>27142</v>
      </c>
      <c r="D7694" s="322">
        <v>33.17</v>
      </c>
      <c r="E7694" s="323" t="s">
        <v>28267</v>
      </c>
    </row>
    <row r="7695" spans="1:5" ht="15" customHeight="1">
      <c r="A7695" s="319">
        <v>1208</v>
      </c>
      <c r="B7695" s="320" t="s">
        <v>34962</v>
      </c>
      <c r="C7695" s="321" t="s">
        <v>27142</v>
      </c>
      <c r="D7695" s="322">
        <v>125.47</v>
      </c>
    </row>
    <row r="7696" spans="1:5" ht="15" customHeight="1">
      <c r="A7696" s="319">
        <v>1220</v>
      </c>
      <c r="B7696" s="320" t="s">
        <v>34963</v>
      </c>
      <c r="C7696" s="321" t="s">
        <v>27142</v>
      </c>
      <c r="D7696" s="322">
        <v>3.52</v>
      </c>
      <c r="E7696" s="323" t="s">
        <v>28267</v>
      </c>
    </row>
    <row r="7697" spans="1:5" ht="15" customHeight="1">
      <c r="A7697" s="319">
        <v>1221</v>
      </c>
      <c r="B7697" s="320" t="s">
        <v>34964</v>
      </c>
      <c r="C7697" s="321" t="s">
        <v>27142</v>
      </c>
      <c r="D7697" s="322">
        <v>2.42</v>
      </c>
      <c r="E7697" s="323" t="s">
        <v>28267</v>
      </c>
    </row>
    <row r="7698" spans="1:5" ht="15" customHeight="1">
      <c r="A7698" s="319">
        <v>1222</v>
      </c>
      <c r="B7698" s="320" t="s">
        <v>34965</v>
      </c>
      <c r="C7698" s="321" t="s">
        <v>27142</v>
      </c>
      <c r="D7698" s="322">
        <v>6.29</v>
      </c>
      <c r="E7698" s="323" t="s">
        <v>28267</v>
      </c>
    </row>
    <row r="7699" spans="1:5" ht="15" customHeight="1">
      <c r="A7699" s="319">
        <v>1223</v>
      </c>
      <c r="B7699" s="320" t="s">
        <v>34966</v>
      </c>
      <c r="C7699" s="321" t="s">
        <v>27142</v>
      </c>
      <c r="D7699" s="322">
        <v>8</v>
      </c>
      <c r="E7699" s="323" t="s">
        <v>28267</v>
      </c>
    </row>
    <row r="7700" spans="1:5" ht="15" customHeight="1">
      <c r="A7700" s="319">
        <v>4745</v>
      </c>
      <c r="B7700" s="320" t="s">
        <v>34967</v>
      </c>
      <c r="C7700" s="321" t="s">
        <v>27142</v>
      </c>
      <c r="D7700" s="322">
        <v>6.25</v>
      </c>
      <c r="E7700" s="323" t="s">
        <v>28267</v>
      </c>
    </row>
    <row r="7701" spans="1:5" ht="15" customHeight="1">
      <c r="A7701" s="319">
        <v>4743</v>
      </c>
      <c r="B7701" s="320" t="s">
        <v>34968</v>
      </c>
      <c r="C7701" s="321" t="s">
        <v>27142</v>
      </c>
      <c r="D7701" s="322">
        <v>5.81</v>
      </c>
      <c r="E7701" s="323" t="s">
        <v>28267</v>
      </c>
    </row>
    <row r="7702" spans="1:5" ht="15" customHeight="1">
      <c r="A7702" s="319">
        <v>4744</v>
      </c>
      <c r="B7702" s="320" t="s">
        <v>34969</v>
      </c>
      <c r="C7702" s="321" t="s">
        <v>27142</v>
      </c>
      <c r="D7702" s="322">
        <v>7.42</v>
      </c>
      <c r="E7702" s="323" t="s">
        <v>28267</v>
      </c>
    </row>
    <row r="7703" spans="1:5" ht="15" customHeight="1">
      <c r="A7703" s="319">
        <v>11000</v>
      </c>
      <c r="B7703" s="320" t="s">
        <v>34970</v>
      </c>
      <c r="C7703" s="321" t="s">
        <v>27142</v>
      </c>
      <c r="D7703" s="322">
        <v>13.57</v>
      </c>
      <c r="E7703" s="323" t="s">
        <v>28267</v>
      </c>
    </row>
    <row r="7704" spans="1:5" ht="15" customHeight="1">
      <c r="A7704" s="319">
        <v>1225</v>
      </c>
      <c r="B7704" s="320" t="s">
        <v>34971</v>
      </c>
      <c r="C7704" s="321" t="s">
        <v>27142</v>
      </c>
      <c r="D7704" s="322">
        <v>2.02</v>
      </c>
      <c r="E7704" s="323" t="s">
        <v>28267</v>
      </c>
    </row>
    <row r="7705" spans="1:5" ht="15" customHeight="1">
      <c r="A7705" s="319">
        <v>1226</v>
      </c>
      <c r="B7705" s="320" t="s">
        <v>34972</v>
      </c>
      <c r="C7705" s="321" t="s">
        <v>27142</v>
      </c>
      <c r="D7705" s="322">
        <v>2.29</v>
      </c>
      <c r="E7705" s="323" t="s">
        <v>28267</v>
      </c>
    </row>
    <row r="7706" spans="1:5" ht="15" customHeight="1">
      <c r="A7706" s="319">
        <v>4742</v>
      </c>
      <c r="B7706" s="320" t="s">
        <v>34973</v>
      </c>
      <c r="C7706" s="321" t="s">
        <v>27142</v>
      </c>
      <c r="D7706" s="322">
        <v>3.41</v>
      </c>
      <c r="E7706" s="323" t="s">
        <v>28267</v>
      </c>
    </row>
    <row r="7707" spans="1:5" ht="15" customHeight="1">
      <c r="A7707" s="319">
        <v>11003</v>
      </c>
      <c r="B7707" s="320" t="s">
        <v>34974</v>
      </c>
      <c r="C7707" s="321" t="s">
        <v>27142</v>
      </c>
      <c r="D7707" s="322">
        <v>11.73</v>
      </c>
      <c r="E7707" s="323" t="s">
        <v>28267</v>
      </c>
    </row>
    <row r="7708" spans="1:5" ht="15" customHeight="1">
      <c r="A7708" s="319">
        <v>1211</v>
      </c>
      <c r="B7708" s="320" t="s">
        <v>34975</v>
      </c>
      <c r="C7708" s="321" t="s">
        <v>27142</v>
      </c>
      <c r="D7708" s="322">
        <v>0.54</v>
      </c>
      <c r="E7708" s="323" t="s">
        <v>28267</v>
      </c>
    </row>
    <row r="7709" spans="1:5" ht="15" customHeight="1">
      <c r="A7709" s="319">
        <v>1212</v>
      </c>
      <c r="B7709" s="320" t="s">
        <v>34976</v>
      </c>
      <c r="C7709" s="321" t="s">
        <v>27142</v>
      </c>
      <c r="D7709" s="322">
        <v>0.75</v>
      </c>
      <c r="E7709" s="323" t="s">
        <v>28267</v>
      </c>
    </row>
    <row r="7710" spans="1:5" ht="15" customHeight="1">
      <c r="A7710" s="319">
        <v>1213</v>
      </c>
      <c r="B7710" s="320" t="s">
        <v>34977</v>
      </c>
      <c r="C7710" s="321" t="s">
        <v>27142</v>
      </c>
      <c r="D7710" s="322">
        <v>2.2400000000000002</v>
      </c>
      <c r="E7710" s="323" t="s">
        <v>28267</v>
      </c>
    </row>
    <row r="7711" spans="1:5" ht="15" customHeight="1">
      <c r="A7711" s="319">
        <v>1214</v>
      </c>
      <c r="B7711" s="320" t="s">
        <v>34978</v>
      </c>
      <c r="C7711" s="321" t="s">
        <v>27142</v>
      </c>
      <c r="D7711" s="322">
        <v>5.31</v>
      </c>
      <c r="E7711" s="323" t="s">
        <v>28267</v>
      </c>
    </row>
    <row r="7712" spans="1:5" ht="15" customHeight="1">
      <c r="A7712" s="319">
        <v>1215</v>
      </c>
      <c r="B7712" s="320" t="s">
        <v>34979</v>
      </c>
      <c r="C7712" s="321" t="s">
        <v>27142</v>
      </c>
      <c r="D7712" s="322">
        <v>5.74</v>
      </c>
      <c r="E7712" s="323" t="s">
        <v>28267</v>
      </c>
    </row>
    <row r="7713" spans="1:5" ht="15" customHeight="1">
      <c r="A7713" s="319">
        <v>1216</v>
      </c>
      <c r="B7713" s="320" t="s">
        <v>34980</v>
      </c>
      <c r="C7713" s="321" t="s">
        <v>27142</v>
      </c>
      <c r="D7713" s="322">
        <v>24.92</v>
      </c>
      <c r="E7713" s="323" t="s">
        <v>28267</v>
      </c>
    </row>
    <row r="7714" spans="1:5" ht="15" customHeight="1">
      <c r="A7714" s="319">
        <v>1217</v>
      </c>
      <c r="B7714" s="320" t="s">
        <v>34981</v>
      </c>
      <c r="C7714" s="321" t="s">
        <v>27142</v>
      </c>
      <c r="D7714" s="322">
        <v>93.56</v>
      </c>
      <c r="E7714" s="323" t="s">
        <v>28267</v>
      </c>
    </row>
    <row r="7715" spans="1:5" ht="15" customHeight="1">
      <c r="A7715" s="319">
        <v>1218</v>
      </c>
      <c r="B7715" s="320" t="s">
        <v>34982</v>
      </c>
      <c r="C7715" s="321" t="s">
        <v>27142</v>
      </c>
      <c r="D7715" s="322">
        <v>110.76</v>
      </c>
      <c r="E7715" s="323" t="s">
        <v>28267</v>
      </c>
    </row>
    <row r="7716" spans="1:5" ht="15" customHeight="1">
      <c r="A7716" s="319">
        <v>1219</v>
      </c>
      <c r="B7716" s="320" t="s">
        <v>34983</v>
      </c>
      <c r="C7716" s="321" t="s">
        <v>27142</v>
      </c>
      <c r="D7716" s="322">
        <v>233.65</v>
      </c>
      <c r="E7716" s="323" t="s">
        <v>28267</v>
      </c>
    </row>
    <row r="7717" spans="1:5" ht="15" customHeight="1">
      <c r="A7717" s="319">
        <v>11093</v>
      </c>
      <c r="B7717" s="320" t="s">
        <v>28067</v>
      </c>
      <c r="C7717" s="321" t="s">
        <v>27142</v>
      </c>
      <c r="D7717" s="322">
        <v>5.68</v>
      </c>
      <c r="E7717" s="323" t="s">
        <v>28267</v>
      </c>
    </row>
    <row r="7718" spans="1:5" ht="15" customHeight="1">
      <c r="A7718" s="319">
        <v>10143</v>
      </c>
      <c r="B7718" s="320" t="s">
        <v>34984</v>
      </c>
      <c r="C7718" s="321" t="s">
        <v>27142</v>
      </c>
      <c r="D7718" s="322">
        <v>5.89</v>
      </c>
      <c r="E7718" s="323" t="s">
        <v>28267</v>
      </c>
    </row>
    <row r="7719" spans="1:5" ht="15" customHeight="1">
      <c r="A7719" s="319">
        <v>1227</v>
      </c>
      <c r="B7719" s="320" t="s">
        <v>34985</v>
      </c>
      <c r="C7719" s="321" t="s">
        <v>27142</v>
      </c>
      <c r="D7719" s="322">
        <v>9.19</v>
      </c>
      <c r="E7719" s="323" t="s">
        <v>28267</v>
      </c>
    </row>
    <row r="7720" spans="1:5" ht="15" customHeight="1">
      <c r="A7720" s="319">
        <v>1228</v>
      </c>
      <c r="B7720" s="320" t="s">
        <v>34986</v>
      </c>
      <c r="C7720" s="321" t="s">
        <v>27142</v>
      </c>
      <c r="D7720" s="322">
        <v>11.75</v>
      </c>
    </row>
    <row r="7721" spans="1:5" ht="15" customHeight="1">
      <c r="A7721" s="319">
        <v>1229</v>
      </c>
      <c r="B7721" s="320" t="s">
        <v>34987</v>
      </c>
      <c r="C7721" s="321" t="s">
        <v>27142</v>
      </c>
      <c r="D7721" s="322">
        <v>3.85</v>
      </c>
      <c r="E7721" s="323" t="s">
        <v>28267</v>
      </c>
    </row>
    <row r="7722" spans="1:5" ht="15" customHeight="1">
      <c r="A7722" s="319">
        <v>1230</v>
      </c>
      <c r="B7722" s="320" t="s">
        <v>34988</v>
      </c>
      <c r="C7722" s="321" t="s">
        <v>27142</v>
      </c>
      <c r="D7722" s="322">
        <v>4.7699999999999996</v>
      </c>
      <c r="E7722" s="323" t="s">
        <v>28267</v>
      </c>
    </row>
    <row r="7723" spans="1:5" ht="15" customHeight="1">
      <c r="A7723" s="319">
        <v>1232</v>
      </c>
      <c r="B7723" s="320" t="s">
        <v>34989</v>
      </c>
      <c r="C7723" s="321" t="s">
        <v>27142</v>
      </c>
      <c r="D7723" s="322">
        <v>2.33</v>
      </c>
      <c r="E7723" s="323" t="s">
        <v>28267</v>
      </c>
    </row>
    <row r="7724" spans="1:5" ht="15" customHeight="1">
      <c r="A7724" s="319">
        <v>1233</v>
      </c>
      <c r="B7724" s="320" t="s">
        <v>34990</v>
      </c>
      <c r="C7724" s="321" t="s">
        <v>27142</v>
      </c>
      <c r="D7724" s="322">
        <v>4.0199999999999996</v>
      </c>
      <c r="E7724" s="323" t="s">
        <v>28267</v>
      </c>
    </row>
    <row r="7725" spans="1:5" ht="15" customHeight="1">
      <c r="A7725" s="319">
        <v>9752</v>
      </c>
      <c r="B7725" s="320" t="s">
        <v>34991</v>
      </c>
      <c r="C7725" s="321" t="s">
        <v>27142</v>
      </c>
      <c r="D7725" s="322">
        <v>19.13</v>
      </c>
      <c r="E7725" s="323" t="s">
        <v>28267</v>
      </c>
    </row>
    <row r="7726" spans="1:5" ht="15" customHeight="1">
      <c r="A7726" s="319">
        <v>1245</v>
      </c>
      <c r="B7726" s="320" t="s">
        <v>34992</v>
      </c>
      <c r="C7726" s="321" t="s">
        <v>27142</v>
      </c>
      <c r="D7726" s="322">
        <v>37.94</v>
      </c>
      <c r="E7726" s="323" t="s">
        <v>28267</v>
      </c>
    </row>
    <row r="7727" spans="1:5" ht="15" customHeight="1">
      <c r="A7727" s="319">
        <v>1244</v>
      </c>
      <c r="B7727" s="320" t="s">
        <v>34993</v>
      </c>
      <c r="C7727" s="321" t="s">
        <v>27142</v>
      </c>
      <c r="D7727" s="322">
        <v>18.8</v>
      </c>
      <c r="E7727" s="323" t="s">
        <v>28267</v>
      </c>
    </row>
    <row r="7728" spans="1:5" ht="15" customHeight="1">
      <c r="A7728" s="319">
        <v>1256</v>
      </c>
      <c r="B7728" s="320" t="s">
        <v>34994</v>
      </c>
      <c r="C7728" s="321" t="s">
        <v>27142</v>
      </c>
      <c r="D7728" s="322">
        <v>11.46</v>
      </c>
      <c r="E7728" s="323" t="s">
        <v>28267</v>
      </c>
    </row>
    <row r="7729" spans="1:5" ht="15" customHeight="1">
      <c r="A7729" s="319">
        <v>1257</v>
      </c>
      <c r="B7729" s="320" t="s">
        <v>34995</v>
      </c>
      <c r="C7729" s="321" t="s">
        <v>27142</v>
      </c>
      <c r="D7729" s="322">
        <v>20.87</v>
      </c>
      <c r="E7729" s="323" t="s">
        <v>28267</v>
      </c>
    </row>
    <row r="7730" spans="1:5" ht="15" customHeight="1">
      <c r="A7730" s="319">
        <v>1258</v>
      </c>
      <c r="B7730" s="320" t="s">
        <v>34996</v>
      </c>
      <c r="C7730" s="321" t="s">
        <v>27142</v>
      </c>
      <c r="D7730" s="322">
        <v>16.78</v>
      </c>
      <c r="E7730" s="323" t="s">
        <v>28267</v>
      </c>
    </row>
    <row r="7731" spans="1:5" ht="15" customHeight="1">
      <c r="A7731" s="319">
        <v>1259</v>
      </c>
      <c r="B7731" s="320" t="s">
        <v>34997</v>
      </c>
      <c r="C7731" s="321" t="s">
        <v>27142</v>
      </c>
      <c r="D7731" s="322">
        <v>26.75</v>
      </c>
      <c r="E7731" s="323" t="s">
        <v>28267</v>
      </c>
    </row>
    <row r="7732" spans="1:5" ht="15" customHeight="1">
      <c r="A7732" s="319">
        <v>1260</v>
      </c>
      <c r="B7732" s="320" t="s">
        <v>34998</v>
      </c>
      <c r="C7732" s="321" t="s">
        <v>27142</v>
      </c>
      <c r="D7732" s="322">
        <v>26.75</v>
      </c>
    </row>
    <row r="7733" spans="1:5" ht="15" customHeight="1">
      <c r="A7733" s="319">
        <v>1261</v>
      </c>
      <c r="B7733" s="320" t="s">
        <v>34999</v>
      </c>
      <c r="C7733" s="321" t="s">
        <v>27142</v>
      </c>
      <c r="D7733" s="322">
        <v>4.74</v>
      </c>
      <c r="E7733" s="323" t="s">
        <v>28267</v>
      </c>
    </row>
    <row r="7734" spans="1:5" ht="15" customHeight="1">
      <c r="A7734" s="319">
        <v>1262</v>
      </c>
      <c r="B7734" s="320" t="s">
        <v>35000</v>
      </c>
      <c r="C7734" s="321" t="s">
        <v>27142</v>
      </c>
      <c r="D7734" s="322">
        <v>5.89</v>
      </c>
      <c r="E7734" s="323" t="s">
        <v>28267</v>
      </c>
    </row>
    <row r="7735" spans="1:5" ht="15" customHeight="1">
      <c r="A7735" s="319">
        <v>1263</v>
      </c>
      <c r="B7735" s="320" t="s">
        <v>35001</v>
      </c>
      <c r="C7735" s="321" t="s">
        <v>27142</v>
      </c>
      <c r="D7735" s="322">
        <v>16.690000000000001</v>
      </c>
    </row>
    <row r="7736" spans="1:5" ht="15" customHeight="1">
      <c r="A7736" s="319">
        <v>1264</v>
      </c>
      <c r="B7736" s="320" t="s">
        <v>35002</v>
      </c>
      <c r="C7736" s="321" t="s">
        <v>27142</v>
      </c>
      <c r="D7736" s="322">
        <v>6.35</v>
      </c>
      <c r="E7736" s="323" t="s">
        <v>28267</v>
      </c>
    </row>
    <row r="7737" spans="1:5" ht="15" customHeight="1">
      <c r="A7737" s="319">
        <v>1265</v>
      </c>
      <c r="B7737" s="320" t="s">
        <v>35003</v>
      </c>
      <c r="C7737" s="321" t="s">
        <v>27142</v>
      </c>
      <c r="D7737" s="322">
        <v>39.17</v>
      </c>
      <c r="E7737" s="323" t="s">
        <v>28267</v>
      </c>
    </row>
    <row r="7738" spans="1:5" ht="15" customHeight="1">
      <c r="A7738" s="319">
        <v>1273</v>
      </c>
      <c r="B7738" s="320" t="s">
        <v>35004</v>
      </c>
      <c r="C7738" s="321" t="s">
        <v>27142</v>
      </c>
      <c r="D7738" s="322">
        <v>56.96</v>
      </c>
      <c r="E7738" s="323" t="s">
        <v>28267</v>
      </c>
    </row>
    <row r="7739" spans="1:5" ht="15" customHeight="1">
      <c r="A7739" s="319">
        <v>1267</v>
      </c>
      <c r="B7739" s="320" t="s">
        <v>35005</v>
      </c>
      <c r="C7739" s="321" t="s">
        <v>27142</v>
      </c>
      <c r="D7739" s="322">
        <v>8.52</v>
      </c>
      <c r="E7739" s="323" t="s">
        <v>28267</v>
      </c>
    </row>
    <row r="7740" spans="1:5" ht="15" customHeight="1">
      <c r="A7740" s="319">
        <v>1268</v>
      </c>
      <c r="B7740" s="320" t="s">
        <v>35006</v>
      </c>
      <c r="C7740" s="321" t="s">
        <v>27142</v>
      </c>
      <c r="D7740" s="322">
        <v>12.54</v>
      </c>
      <c r="E7740" s="323" t="s">
        <v>28267</v>
      </c>
    </row>
    <row r="7741" spans="1:5" ht="15" customHeight="1">
      <c r="A7741" s="319">
        <v>1269</v>
      </c>
      <c r="B7741" s="320" t="s">
        <v>35007</v>
      </c>
      <c r="C7741" s="321" t="s">
        <v>27142</v>
      </c>
      <c r="D7741" s="322">
        <v>15.96</v>
      </c>
      <c r="E7741" s="323" t="s">
        <v>28267</v>
      </c>
    </row>
    <row r="7742" spans="1:5" ht="15" customHeight="1">
      <c r="A7742" s="319">
        <v>1270</v>
      </c>
      <c r="B7742" s="320" t="s">
        <v>35008</v>
      </c>
      <c r="C7742" s="321" t="s">
        <v>27142</v>
      </c>
      <c r="D7742" s="322">
        <v>15.65</v>
      </c>
      <c r="E7742" s="323" t="s">
        <v>28267</v>
      </c>
    </row>
    <row r="7743" spans="1:5" ht="15" customHeight="1">
      <c r="A7743" s="319">
        <v>1271</v>
      </c>
      <c r="B7743" s="320" t="s">
        <v>35009</v>
      </c>
      <c r="C7743" s="321" t="s">
        <v>27142</v>
      </c>
      <c r="D7743" s="322">
        <v>22.56</v>
      </c>
      <c r="E7743" s="323" t="s">
        <v>28267</v>
      </c>
    </row>
    <row r="7744" spans="1:5" ht="15" customHeight="1">
      <c r="A7744" s="319">
        <v>1272</v>
      </c>
      <c r="B7744" s="320" t="s">
        <v>35010</v>
      </c>
      <c r="C7744" s="321" t="s">
        <v>27142</v>
      </c>
      <c r="D7744" s="322">
        <v>20.82</v>
      </c>
      <c r="E7744" s="323" t="s">
        <v>28267</v>
      </c>
    </row>
    <row r="7745" spans="1:5" ht="15" customHeight="1">
      <c r="A7745" s="319">
        <v>1243</v>
      </c>
      <c r="B7745" s="320" t="s">
        <v>35011</v>
      </c>
      <c r="C7745" s="321" t="s">
        <v>27142</v>
      </c>
      <c r="D7745" s="322">
        <v>3.53</v>
      </c>
      <c r="E7745" s="323" t="s">
        <v>28267</v>
      </c>
    </row>
    <row r="7746" spans="1:5" ht="15" customHeight="1">
      <c r="A7746" s="319">
        <v>7058</v>
      </c>
      <c r="B7746" s="320" t="s">
        <v>35012</v>
      </c>
      <c r="C7746" s="321" t="s">
        <v>27142</v>
      </c>
      <c r="D7746" s="322">
        <v>168.74</v>
      </c>
      <c r="E7746" s="323" t="s">
        <v>28267</v>
      </c>
    </row>
    <row r="7747" spans="1:5" ht="15" customHeight="1">
      <c r="A7747" s="319">
        <v>1407</v>
      </c>
      <c r="B7747" s="320" t="s">
        <v>35013</v>
      </c>
      <c r="C7747" s="321" t="s">
        <v>27142</v>
      </c>
      <c r="D7747" s="322">
        <v>5.0999999999999996</v>
      </c>
      <c r="E7747" s="323" t="s">
        <v>28267</v>
      </c>
    </row>
    <row r="7748" spans="1:5" ht="15" customHeight="1">
      <c r="A7748" s="319">
        <v>1408</v>
      </c>
      <c r="B7748" s="320" t="s">
        <v>35014</v>
      </c>
      <c r="C7748" s="321" t="s">
        <v>27142</v>
      </c>
      <c r="D7748" s="322">
        <v>13.49</v>
      </c>
      <c r="E7748" s="323" t="s">
        <v>28267</v>
      </c>
    </row>
    <row r="7749" spans="1:5" ht="15" customHeight="1">
      <c r="A7749" s="319">
        <v>1409</v>
      </c>
      <c r="B7749" s="320" t="s">
        <v>35015</v>
      </c>
      <c r="C7749" s="321" t="s">
        <v>27142</v>
      </c>
      <c r="D7749" s="322">
        <v>14.21</v>
      </c>
      <c r="E7749" s="323" t="s">
        <v>28267</v>
      </c>
    </row>
    <row r="7750" spans="1:5" ht="15" customHeight="1">
      <c r="A7750" s="319">
        <v>1410</v>
      </c>
      <c r="B7750" s="320" t="s">
        <v>35016</v>
      </c>
      <c r="C7750" s="321" t="s">
        <v>27142</v>
      </c>
      <c r="D7750" s="322">
        <v>42.8</v>
      </c>
      <c r="E7750" s="323" t="s">
        <v>28267</v>
      </c>
    </row>
    <row r="7751" spans="1:5" ht="15" customHeight="1">
      <c r="A7751" s="319">
        <v>1414</v>
      </c>
      <c r="B7751" s="320" t="s">
        <v>35017</v>
      </c>
      <c r="C7751" s="321" t="s">
        <v>27142</v>
      </c>
      <c r="D7751" s="322">
        <v>9.8800000000000008</v>
      </c>
      <c r="E7751" s="323" t="s">
        <v>28267</v>
      </c>
    </row>
    <row r="7752" spans="1:5" ht="15" customHeight="1">
      <c r="A7752" s="319">
        <v>1415</v>
      </c>
      <c r="B7752" s="320" t="s">
        <v>35018</v>
      </c>
      <c r="C7752" s="321" t="s">
        <v>27142</v>
      </c>
      <c r="D7752" s="322">
        <v>10.75</v>
      </c>
      <c r="E7752" s="323" t="s">
        <v>28267</v>
      </c>
    </row>
    <row r="7753" spans="1:5" ht="15" customHeight="1">
      <c r="A7753" s="319">
        <v>1416</v>
      </c>
      <c r="B7753" s="320" t="s">
        <v>35019</v>
      </c>
      <c r="C7753" s="321" t="s">
        <v>27142</v>
      </c>
      <c r="D7753" s="322">
        <v>16.27</v>
      </c>
      <c r="E7753" s="323" t="s">
        <v>28267</v>
      </c>
    </row>
    <row r="7754" spans="1:5" ht="15" customHeight="1">
      <c r="A7754" s="319">
        <v>8984</v>
      </c>
      <c r="B7754" s="320" t="s">
        <v>35020</v>
      </c>
      <c r="C7754" s="321" t="s">
        <v>27142</v>
      </c>
      <c r="D7754" s="322">
        <v>39.9</v>
      </c>
      <c r="E7754" s="323" t="s">
        <v>28267</v>
      </c>
    </row>
    <row r="7755" spans="1:5" ht="15" customHeight="1">
      <c r="A7755" s="319">
        <v>11214</v>
      </c>
      <c r="B7755" s="320" t="s">
        <v>35021</v>
      </c>
      <c r="C7755" s="321" t="s">
        <v>27142</v>
      </c>
      <c r="D7755" s="322">
        <v>84.83</v>
      </c>
      <c r="E7755" s="323" t="s">
        <v>28267</v>
      </c>
    </row>
    <row r="7756" spans="1:5" ht="15" customHeight="1">
      <c r="A7756" s="319">
        <v>1411</v>
      </c>
      <c r="B7756" s="320" t="s">
        <v>35022</v>
      </c>
      <c r="C7756" s="321" t="s">
        <v>27142</v>
      </c>
      <c r="D7756" s="322">
        <v>7.89</v>
      </c>
      <c r="E7756" s="323" t="s">
        <v>28267</v>
      </c>
    </row>
    <row r="7757" spans="1:5" ht="15" customHeight="1">
      <c r="A7757" s="319">
        <v>1412</v>
      </c>
      <c r="B7757" s="320" t="s">
        <v>35023</v>
      </c>
      <c r="C7757" s="321" t="s">
        <v>27142</v>
      </c>
      <c r="D7757" s="322">
        <v>10.45</v>
      </c>
      <c r="E7757" s="323" t="s">
        <v>28267</v>
      </c>
    </row>
    <row r="7758" spans="1:5" ht="15" customHeight="1">
      <c r="A7758" s="319">
        <v>1413</v>
      </c>
      <c r="B7758" s="320" t="s">
        <v>35024</v>
      </c>
      <c r="C7758" s="321" t="s">
        <v>27142</v>
      </c>
      <c r="D7758" s="322">
        <v>28.37</v>
      </c>
      <c r="E7758" s="323" t="s">
        <v>28267</v>
      </c>
    </row>
    <row r="7759" spans="1:5" ht="15" customHeight="1">
      <c r="A7759" s="319">
        <v>9755</v>
      </c>
      <c r="B7759" s="320" t="s">
        <v>35025</v>
      </c>
      <c r="C7759" s="321" t="s">
        <v>27142</v>
      </c>
      <c r="D7759" s="322">
        <v>24.83</v>
      </c>
      <c r="E7759" s="323" t="s">
        <v>28267</v>
      </c>
    </row>
    <row r="7760" spans="1:5" ht="15" customHeight="1">
      <c r="A7760" s="319">
        <v>9756</v>
      </c>
      <c r="B7760" s="320" t="s">
        <v>35026</v>
      </c>
      <c r="C7760" s="321" t="s">
        <v>27142</v>
      </c>
      <c r="D7760" s="322">
        <v>80.23</v>
      </c>
      <c r="E7760" s="323" t="s">
        <v>28267</v>
      </c>
    </row>
    <row r="7761" spans="1:5" ht="15" customHeight="1">
      <c r="A7761" s="319">
        <v>1429</v>
      </c>
      <c r="B7761" s="320" t="s">
        <v>35027</v>
      </c>
      <c r="C7761" s="321" t="s">
        <v>27142</v>
      </c>
      <c r="D7761" s="322">
        <v>1.58</v>
      </c>
      <c r="E7761" s="323" t="s">
        <v>28267</v>
      </c>
    </row>
    <row r="7762" spans="1:5" ht="15" customHeight="1">
      <c r="A7762" s="319">
        <v>1430</v>
      </c>
      <c r="B7762" s="320" t="s">
        <v>35028</v>
      </c>
      <c r="C7762" s="321" t="s">
        <v>27142</v>
      </c>
      <c r="D7762" s="322">
        <v>2.36</v>
      </c>
      <c r="E7762" s="323" t="s">
        <v>28267</v>
      </c>
    </row>
    <row r="7763" spans="1:5" ht="15" customHeight="1">
      <c r="A7763" s="319">
        <v>1431</v>
      </c>
      <c r="B7763" s="320" t="s">
        <v>35029</v>
      </c>
      <c r="C7763" s="321" t="s">
        <v>27142</v>
      </c>
      <c r="D7763" s="322">
        <v>3.95</v>
      </c>
      <c r="E7763" s="323" t="s">
        <v>28267</v>
      </c>
    </row>
    <row r="7764" spans="1:5" ht="15" customHeight="1">
      <c r="A7764" s="319">
        <v>1432</v>
      </c>
      <c r="B7764" s="320" t="s">
        <v>35030</v>
      </c>
      <c r="C7764" s="321" t="s">
        <v>27142</v>
      </c>
      <c r="D7764" s="322">
        <v>6.85</v>
      </c>
      <c r="E7764" s="323" t="s">
        <v>28267</v>
      </c>
    </row>
    <row r="7765" spans="1:5" ht="15" customHeight="1">
      <c r="A7765" s="319">
        <v>1433</v>
      </c>
      <c r="B7765" s="320" t="s">
        <v>35031</v>
      </c>
      <c r="C7765" s="321" t="s">
        <v>27142</v>
      </c>
      <c r="D7765" s="322">
        <v>7.49</v>
      </c>
      <c r="E7765" s="323" t="s">
        <v>28267</v>
      </c>
    </row>
    <row r="7766" spans="1:5" ht="15" customHeight="1">
      <c r="A7766" s="319">
        <v>1434</v>
      </c>
      <c r="B7766" s="320" t="s">
        <v>35032</v>
      </c>
      <c r="C7766" s="321" t="s">
        <v>27142</v>
      </c>
      <c r="D7766" s="322">
        <v>15.12</v>
      </c>
      <c r="E7766" s="323" t="s">
        <v>28267</v>
      </c>
    </row>
    <row r="7767" spans="1:5" ht="15" customHeight="1">
      <c r="A7767" s="319">
        <v>1435</v>
      </c>
      <c r="B7767" s="320" t="s">
        <v>35033</v>
      </c>
      <c r="C7767" s="321" t="s">
        <v>27142</v>
      </c>
      <c r="D7767" s="322">
        <v>23.73</v>
      </c>
      <c r="E7767" s="323" t="s">
        <v>28267</v>
      </c>
    </row>
    <row r="7768" spans="1:5" ht="15" customHeight="1">
      <c r="A7768" s="319">
        <v>1436</v>
      </c>
      <c r="B7768" s="320" t="s">
        <v>35034</v>
      </c>
      <c r="C7768" s="321" t="s">
        <v>27142</v>
      </c>
      <c r="D7768" s="322">
        <v>34.119999999999997</v>
      </c>
      <c r="E7768" s="323" t="s">
        <v>28267</v>
      </c>
    </row>
    <row r="7769" spans="1:5" ht="15" customHeight="1">
      <c r="A7769" s="319">
        <v>1437</v>
      </c>
      <c r="B7769" s="320" t="s">
        <v>35035</v>
      </c>
      <c r="C7769" s="321" t="s">
        <v>27142</v>
      </c>
      <c r="D7769" s="322">
        <v>18.39</v>
      </c>
      <c r="E7769" s="323" t="s">
        <v>28267</v>
      </c>
    </row>
    <row r="7770" spans="1:5" ht="15" customHeight="1">
      <c r="A7770" s="319">
        <v>1438</v>
      </c>
      <c r="B7770" s="320" t="s">
        <v>35036</v>
      </c>
      <c r="C7770" s="321" t="s">
        <v>27142</v>
      </c>
      <c r="D7770" s="322">
        <v>1.66</v>
      </c>
      <c r="E7770" s="323" t="s">
        <v>28267</v>
      </c>
    </row>
    <row r="7771" spans="1:5" ht="15" customHeight="1">
      <c r="A7771" s="319">
        <v>10998</v>
      </c>
      <c r="B7771" s="320" t="s">
        <v>35037</v>
      </c>
      <c r="C7771" s="321" t="s">
        <v>27142</v>
      </c>
      <c r="D7771" s="322">
        <v>12.09</v>
      </c>
      <c r="E7771" s="323" t="s">
        <v>28267</v>
      </c>
    </row>
    <row r="7772" spans="1:5" ht="15" customHeight="1">
      <c r="A7772" s="319">
        <v>1439</v>
      </c>
      <c r="B7772" s="320" t="s">
        <v>35038</v>
      </c>
      <c r="C7772" s="321" t="s">
        <v>27142</v>
      </c>
      <c r="D7772" s="322">
        <v>0.66</v>
      </c>
      <c r="E7772" s="323" t="s">
        <v>28267</v>
      </c>
    </row>
    <row r="7773" spans="1:5" ht="15" customHeight="1">
      <c r="A7773" s="319">
        <v>1440</v>
      </c>
      <c r="B7773" s="320" t="s">
        <v>35039</v>
      </c>
      <c r="C7773" s="321" t="s">
        <v>27142</v>
      </c>
      <c r="D7773" s="322">
        <v>0.8</v>
      </c>
      <c r="E7773" s="323" t="s">
        <v>28267</v>
      </c>
    </row>
    <row r="7774" spans="1:5" ht="15" customHeight="1">
      <c r="A7774" s="319">
        <v>1441</v>
      </c>
      <c r="B7774" s="320" t="s">
        <v>35040</v>
      </c>
      <c r="C7774" s="321" t="s">
        <v>27142</v>
      </c>
      <c r="D7774" s="322">
        <v>1.97</v>
      </c>
      <c r="E7774" s="323" t="s">
        <v>28267</v>
      </c>
    </row>
    <row r="7775" spans="1:5" ht="15" customHeight="1">
      <c r="A7775" s="319">
        <v>1442</v>
      </c>
      <c r="B7775" s="320" t="s">
        <v>35041</v>
      </c>
      <c r="C7775" s="321" t="s">
        <v>27142</v>
      </c>
      <c r="D7775" s="322">
        <v>4.01</v>
      </c>
      <c r="E7775" s="323" t="s">
        <v>28267</v>
      </c>
    </row>
    <row r="7776" spans="1:5" ht="15" customHeight="1">
      <c r="A7776" s="319">
        <v>1443</v>
      </c>
      <c r="B7776" s="320" t="s">
        <v>35042</v>
      </c>
      <c r="C7776" s="321" t="s">
        <v>27142</v>
      </c>
      <c r="D7776" s="322">
        <v>4.7</v>
      </c>
      <c r="E7776" s="323" t="s">
        <v>28267</v>
      </c>
    </row>
    <row r="7777" spans="1:5" ht="15" customHeight="1">
      <c r="A7777" s="319">
        <v>1444</v>
      </c>
      <c r="B7777" s="320" t="s">
        <v>35043</v>
      </c>
      <c r="C7777" s="321" t="s">
        <v>27142</v>
      </c>
      <c r="D7777" s="322">
        <v>12.25</v>
      </c>
      <c r="E7777" s="323" t="s">
        <v>28267</v>
      </c>
    </row>
    <row r="7778" spans="1:5" ht="15" customHeight="1">
      <c r="A7778" s="319">
        <v>1445</v>
      </c>
      <c r="B7778" s="320" t="s">
        <v>35044</v>
      </c>
      <c r="C7778" s="321" t="s">
        <v>27142</v>
      </c>
      <c r="D7778" s="322">
        <v>21.32</v>
      </c>
      <c r="E7778" s="323" t="s">
        <v>28267</v>
      </c>
    </row>
    <row r="7779" spans="1:5" ht="15" customHeight="1">
      <c r="A7779" s="319">
        <v>1446</v>
      </c>
      <c r="B7779" s="320" t="s">
        <v>35045</v>
      </c>
      <c r="C7779" s="321" t="s">
        <v>27142</v>
      </c>
      <c r="D7779" s="322">
        <v>48.8</v>
      </c>
      <c r="E7779" s="323" t="s">
        <v>28267</v>
      </c>
    </row>
    <row r="7780" spans="1:5" ht="15" customHeight="1">
      <c r="A7780" s="319">
        <v>1447</v>
      </c>
      <c r="B7780" s="320" t="s">
        <v>35046</v>
      </c>
      <c r="C7780" s="321" t="s">
        <v>27142</v>
      </c>
      <c r="D7780" s="322">
        <v>79.16</v>
      </c>
      <c r="E7780" s="323" t="s">
        <v>28267</v>
      </c>
    </row>
    <row r="7781" spans="1:5" ht="15" customHeight="1">
      <c r="A7781" s="319">
        <v>1449</v>
      </c>
      <c r="B7781" s="320" t="s">
        <v>35047</v>
      </c>
      <c r="C7781" s="321" t="s">
        <v>27142</v>
      </c>
      <c r="D7781" s="322">
        <v>8.94</v>
      </c>
    </row>
    <row r="7782" spans="1:5" ht="15" customHeight="1">
      <c r="A7782" s="319">
        <v>1541</v>
      </c>
      <c r="B7782" s="320" t="s">
        <v>35048</v>
      </c>
      <c r="C7782" s="321" t="s">
        <v>27142</v>
      </c>
      <c r="D7782" s="322">
        <v>3.39</v>
      </c>
      <c r="E7782" s="323" t="s">
        <v>28267</v>
      </c>
    </row>
    <row r="7783" spans="1:5" ht="15" customHeight="1">
      <c r="A7783" s="319">
        <v>1542</v>
      </c>
      <c r="B7783" s="320" t="s">
        <v>35049</v>
      </c>
      <c r="C7783" s="321" t="s">
        <v>27142</v>
      </c>
      <c r="D7783" s="322">
        <v>4.43</v>
      </c>
      <c r="E7783" s="323" t="s">
        <v>28267</v>
      </c>
    </row>
    <row r="7784" spans="1:5" ht="15" customHeight="1">
      <c r="A7784" s="319">
        <v>1543</v>
      </c>
      <c r="B7784" s="320" t="s">
        <v>35050</v>
      </c>
      <c r="C7784" s="321" t="s">
        <v>27142</v>
      </c>
      <c r="D7784" s="322">
        <v>1.31</v>
      </c>
      <c r="E7784" s="323" t="s">
        <v>28267</v>
      </c>
    </row>
    <row r="7785" spans="1:5" ht="15" customHeight="1">
      <c r="A7785" s="319">
        <v>1544</v>
      </c>
      <c r="B7785" s="320" t="s">
        <v>35051</v>
      </c>
      <c r="C7785" s="321" t="s">
        <v>27142</v>
      </c>
      <c r="D7785" s="322">
        <v>3.76</v>
      </c>
      <c r="E7785" s="323" t="s">
        <v>28267</v>
      </c>
    </row>
    <row r="7786" spans="1:5" ht="15" customHeight="1">
      <c r="A7786" s="319">
        <v>1545</v>
      </c>
      <c r="B7786" s="320" t="s">
        <v>35052</v>
      </c>
      <c r="C7786" s="321" t="s">
        <v>27142</v>
      </c>
      <c r="D7786" s="322">
        <v>4.57</v>
      </c>
      <c r="E7786" s="323" t="s">
        <v>28267</v>
      </c>
    </row>
    <row r="7787" spans="1:5" ht="15" customHeight="1">
      <c r="A7787" s="319">
        <v>1546</v>
      </c>
      <c r="B7787" s="320" t="s">
        <v>35053</v>
      </c>
      <c r="C7787" s="321" t="s">
        <v>27142</v>
      </c>
      <c r="D7787" s="322">
        <v>11.78</v>
      </c>
      <c r="E7787" s="323" t="s">
        <v>28267</v>
      </c>
    </row>
    <row r="7788" spans="1:5" ht="15" customHeight="1">
      <c r="A7788" s="319">
        <v>1547</v>
      </c>
      <c r="B7788" s="320" t="s">
        <v>35054</v>
      </c>
      <c r="C7788" s="321" t="s">
        <v>27142</v>
      </c>
      <c r="D7788" s="322">
        <v>23.77</v>
      </c>
    </row>
    <row r="7789" spans="1:5" ht="15" customHeight="1">
      <c r="A7789" s="319">
        <v>1549</v>
      </c>
      <c r="B7789" s="320" t="s">
        <v>35055</v>
      </c>
      <c r="C7789" s="321" t="s">
        <v>27142</v>
      </c>
      <c r="D7789" s="322">
        <v>47.89</v>
      </c>
    </row>
    <row r="7790" spans="1:5" ht="15" customHeight="1">
      <c r="A7790" s="319">
        <v>1550</v>
      </c>
      <c r="B7790" s="320" t="s">
        <v>35056</v>
      </c>
      <c r="C7790" s="321" t="s">
        <v>27142</v>
      </c>
      <c r="D7790" s="322">
        <v>47.89</v>
      </c>
    </row>
    <row r="7791" spans="1:5" ht="15" customHeight="1">
      <c r="A7791" s="319">
        <v>1551</v>
      </c>
      <c r="B7791" s="320" t="s">
        <v>35057</v>
      </c>
      <c r="C7791" s="321" t="s">
        <v>27142</v>
      </c>
      <c r="D7791" s="322">
        <v>47.89</v>
      </c>
      <c r="E7791" s="323" t="s">
        <v>28267</v>
      </c>
    </row>
    <row r="7792" spans="1:5" ht="15" customHeight="1">
      <c r="A7792" s="319">
        <v>1428</v>
      </c>
      <c r="B7792" s="320" t="s">
        <v>35058</v>
      </c>
      <c r="C7792" s="321" t="s">
        <v>27142</v>
      </c>
      <c r="D7792" s="322">
        <v>1.28</v>
      </c>
      <c r="E7792" s="323" t="s">
        <v>28267</v>
      </c>
    </row>
    <row r="7793" spans="1:5" ht="15" customHeight="1">
      <c r="A7793" s="319">
        <v>1553</v>
      </c>
      <c r="B7793" s="320" t="s">
        <v>35059</v>
      </c>
      <c r="C7793" s="321" t="s">
        <v>27142</v>
      </c>
      <c r="D7793" s="322">
        <v>2.78</v>
      </c>
      <c r="E7793" s="323" t="s">
        <v>28267</v>
      </c>
    </row>
    <row r="7794" spans="1:5" ht="15" customHeight="1">
      <c r="A7794" s="319">
        <v>1554</v>
      </c>
      <c r="B7794" s="320" t="s">
        <v>35060</v>
      </c>
      <c r="C7794" s="321" t="s">
        <v>27142</v>
      </c>
      <c r="D7794" s="322">
        <v>5.26</v>
      </c>
      <c r="E7794" s="323" t="s">
        <v>28267</v>
      </c>
    </row>
    <row r="7795" spans="1:5" ht="15" customHeight="1">
      <c r="A7795" s="319">
        <v>1555</v>
      </c>
      <c r="B7795" s="320" t="s">
        <v>35061</v>
      </c>
      <c r="C7795" s="321" t="s">
        <v>27142</v>
      </c>
      <c r="D7795" s="322">
        <v>6.1</v>
      </c>
      <c r="E7795" s="323" t="s">
        <v>28267</v>
      </c>
    </row>
    <row r="7796" spans="1:5" ht="15" customHeight="1">
      <c r="A7796" s="319">
        <v>1552</v>
      </c>
      <c r="B7796" s="320" t="s">
        <v>35062</v>
      </c>
      <c r="C7796" s="321" t="s">
        <v>27142</v>
      </c>
      <c r="D7796" s="322">
        <v>23.5</v>
      </c>
      <c r="E7796" s="323" t="s">
        <v>28267</v>
      </c>
    </row>
    <row r="7797" spans="1:5" ht="15" customHeight="1">
      <c r="A7797" s="319">
        <v>8021</v>
      </c>
      <c r="B7797" s="320" t="s">
        <v>35063</v>
      </c>
      <c r="C7797" s="321" t="s">
        <v>27142</v>
      </c>
      <c r="D7797" s="322">
        <v>73.900000000000006</v>
      </c>
      <c r="E7797" s="323" t="s">
        <v>28267</v>
      </c>
    </row>
    <row r="7798" spans="1:5" ht="15" customHeight="1">
      <c r="A7798" s="319">
        <v>1639</v>
      </c>
      <c r="B7798" s="320" t="s">
        <v>35064</v>
      </c>
      <c r="C7798" s="321" t="s">
        <v>27142</v>
      </c>
      <c r="D7798" s="322">
        <v>1.04</v>
      </c>
      <c r="E7798" s="323" t="s">
        <v>28267</v>
      </c>
    </row>
    <row r="7799" spans="1:5" ht="15" customHeight="1">
      <c r="A7799" s="319">
        <v>1640</v>
      </c>
      <c r="B7799" s="320" t="s">
        <v>35065</v>
      </c>
      <c r="C7799" s="321" t="s">
        <v>27142</v>
      </c>
      <c r="D7799" s="322">
        <v>1.49</v>
      </c>
      <c r="E7799" s="323" t="s">
        <v>28267</v>
      </c>
    </row>
    <row r="7800" spans="1:5" ht="15" customHeight="1">
      <c r="A7800" s="319">
        <v>1641</v>
      </c>
      <c r="B7800" s="320" t="s">
        <v>35066</v>
      </c>
      <c r="C7800" s="321" t="s">
        <v>27142</v>
      </c>
      <c r="D7800" s="322">
        <v>2.98</v>
      </c>
      <c r="E7800" s="323" t="s">
        <v>28267</v>
      </c>
    </row>
    <row r="7801" spans="1:5" ht="15" customHeight="1">
      <c r="A7801" s="319">
        <v>1642</v>
      </c>
      <c r="B7801" s="320" t="s">
        <v>35067</v>
      </c>
      <c r="C7801" s="321" t="s">
        <v>27142</v>
      </c>
      <c r="D7801" s="322">
        <v>6.18</v>
      </c>
      <c r="E7801" s="323" t="s">
        <v>28267</v>
      </c>
    </row>
    <row r="7802" spans="1:5" ht="15" customHeight="1">
      <c r="A7802" s="319">
        <v>1643</v>
      </c>
      <c r="B7802" s="320" t="s">
        <v>35068</v>
      </c>
      <c r="C7802" s="321" t="s">
        <v>27142</v>
      </c>
      <c r="D7802" s="322">
        <v>9.3800000000000008</v>
      </c>
      <c r="E7802" s="323" t="s">
        <v>28267</v>
      </c>
    </row>
    <row r="7803" spans="1:5" ht="15" customHeight="1">
      <c r="A7803" s="319">
        <v>1644</v>
      </c>
      <c r="B7803" s="320" t="s">
        <v>35069</v>
      </c>
      <c r="C7803" s="321" t="s">
        <v>27142</v>
      </c>
      <c r="D7803" s="322">
        <v>13.33</v>
      </c>
      <c r="E7803" s="323" t="s">
        <v>28267</v>
      </c>
    </row>
    <row r="7804" spans="1:5" ht="15" customHeight="1">
      <c r="A7804" s="319">
        <v>1645</v>
      </c>
      <c r="B7804" s="320" t="s">
        <v>35070</v>
      </c>
      <c r="C7804" s="321" t="s">
        <v>27142</v>
      </c>
      <c r="D7804" s="322">
        <v>22.99</v>
      </c>
      <c r="E7804" s="323" t="s">
        <v>28267</v>
      </c>
    </row>
    <row r="7805" spans="1:5" ht="15" customHeight="1">
      <c r="A7805" s="319">
        <v>1646</v>
      </c>
      <c r="B7805" s="320" t="s">
        <v>35071</v>
      </c>
      <c r="C7805" s="321" t="s">
        <v>27142</v>
      </c>
      <c r="D7805" s="322">
        <v>29.3</v>
      </c>
    </row>
    <row r="7806" spans="1:5" ht="15" customHeight="1">
      <c r="A7806" s="319">
        <v>1647</v>
      </c>
      <c r="B7806" s="320" t="s">
        <v>35072</v>
      </c>
      <c r="C7806" s="321" t="s">
        <v>27142</v>
      </c>
      <c r="D7806" s="322">
        <v>68.75</v>
      </c>
      <c r="E7806" s="323" t="s">
        <v>28267</v>
      </c>
    </row>
    <row r="7807" spans="1:5" ht="15" customHeight="1">
      <c r="A7807" s="319">
        <v>1784</v>
      </c>
      <c r="B7807" s="320" t="s">
        <v>35073</v>
      </c>
      <c r="C7807" s="321" t="s">
        <v>27142</v>
      </c>
      <c r="D7807" s="322">
        <v>0.56000000000000005</v>
      </c>
      <c r="E7807" s="323" t="s">
        <v>28267</v>
      </c>
    </row>
    <row r="7808" spans="1:5" ht="15" customHeight="1">
      <c r="A7808" s="319">
        <v>4717</v>
      </c>
      <c r="B7808" s="320" t="s">
        <v>35074</v>
      </c>
      <c r="C7808" s="321" t="s">
        <v>27142</v>
      </c>
      <c r="D7808" s="322">
        <v>0.84</v>
      </c>
      <c r="E7808" s="323" t="s">
        <v>28267</v>
      </c>
    </row>
    <row r="7809" spans="1:5" ht="15" customHeight="1">
      <c r="A7809" s="319">
        <v>1785</v>
      </c>
      <c r="B7809" s="320" t="s">
        <v>35075</v>
      </c>
      <c r="C7809" s="321" t="s">
        <v>27142</v>
      </c>
      <c r="D7809" s="322">
        <v>2.37</v>
      </c>
      <c r="E7809" s="323" t="s">
        <v>28267</v>
      </c>
    </row>
    <row r="7810" spans="1:5" ht="15" customHeight="1">
      <c r="A7810" s="319">
        <v>1786</v>
      </c>
      <c r="B7810" s="320" t="s">
        <v>35076</v>
      </c>
      <c r="C7810" s="321" t="s">
        <v>27142</v>
      </c>
      <c r="D7810" s="322">
        <v>2.97</v>
      </c>
      <c r="E7810" s="323" t="s">
        <v>28267</v>
      </c>
    </row>
    <row r="7811" spans="1:5" ht="15" customHeight="1">
      <c r="A7811" s="319">
        <v>1787</v>
      </c>
      <c r="B7811" s="320" t="s">
        <v>35077</v>
      </c>
      <c r="C7811" s="321" t="s">
        <v>27142</v>
      </c>
      <c r="D7811" s="322">
        <v>5.25</v>
      </c>
      <c r="E7811" s="323" t="s">
        <v>28267</v>
      </c>
    </row>
    <row r="7812" spans="1:5" ht="15" customHeight="1">
      <c r="A7812" s="319">
        <v>1788</v>
      </c>
      <c r="B7812" s="320" t="s">
        <v>35078</v>
      </c>
      <c r="C7812" s="321" t="s">
        <v>27142</v>
      </c>
      <c r="D7812" s="322">
        <v>8.51</v>
      </c>
      <c r="E7812" s="323" t="s">
        <v>28267</v>
      </c>
    </row>
    <row r="7813" spans="1:5" ht="15" customHeight="1">
      <c r="A7813" s="319">
        <v>11629</v>
      </c>
      <c r="B7813" s="320" t="s">
        <v>35079</v>
      </c>
      <c r="C7813" s="321" t="s">
        <v>27142</v>
      </c>
      <c r="D7813" s="322">
        <v>122.04</v>
      </c>
    </row>
    <row r="7814" spans="1:5" ht="15" customHeight="1">
      <c r="A7814" s="319">
        <v>11628</v>
      </c>
      <c r="B7814" s="320" t="s">
        <v>35080</v>
      </c>
      <c r="C7814" s="321" t="s">
        <v>27142</v>
      </c>
      <c r="D7814" s="322">
        <v>122.04</v>
      </c>
    </row>
    <row r="7815" spans="1:5" ht="15" customHeight="1">
      <c r="A7815" s="319">
        <v>1936</v>
      </c>
      <c r="B7815" s="320" t="s">
        <v>35081</v>
      </c>
      <c r="C7815" s="321" t="s">
        <v>27142</v>
      </c>
      <c r="D7815" s="322">
        <v>7.3</v>
      </c>
      <c r="E7815" s="323" t="s">
        <v>28267</v>
      </c>
    </row>
    <row r="7816" spans="1:5" ht="15" customHeight="1">
      <c r="A7816" s="319">
        <v>1937</v>
      </c>
      <c r="B7816" s="320" t="s">
        <v>35082</v>
      </c>
      <c r="C7816" s="321" t="s">
        <v>27142</v>
      </c>
      <c r="D7816" s="322">
        <v>6.29</v>
      </c>
      <c r="E7816" s="323" t="s">
        <v>28267</v>
      </c>
    </row>
    <row r="7817" spans="1:5" ht="15" customHeight="1">
      <c r="A7817" s="319">
        <v>1938</v>
      </c>
      <c r="B7817" s="320" t="s">
        <v>35083</v>
      </c>
      <c r="C7817" s="321" t="s">
        <v>27142</v>
      </c>
      <c r="D7817" s="322">
        <v>6.2</v>
      </c>
      <c r="E7817" s="323" t="s">
        <v>28267</v>
      </c>
    </row>
    <row r="7818" spans="1:5" ht="15" customHeight="1">
      <c r="A7818" s="319">
        <v>2036</v>
      </c>
      <c r="B7818" s="320" t="s">
        <v>35084</v>
      </c>
      <c r="C7818" s="321" t="s">
        <v>27383</v>
      </c>
      <c r="D7818" s="322">
        <v>52.56</v>
      </c>
      <c r="E7818" s="323" t="s">
        <v>28267</v>
      </c>
    </row>
    <row r="7819" spans="1:5" ht="15" customHeight="1">
      <c r="A7819" s="319">
        <v>2065</v>
      </c>
      <c r="B7819" s="320" t="s">
        <v>35085</v>
      </c>
      <c r="C7819" s="321" t="s">
        <v>27142</v>
      </c>
      <c r="D7819" s="322">
        <v>10.99</v>
      </c>
      <c r="E7819" s="323" t="s">
        <v>28267</v>
      </c>
    </row>
    <row r="7820" spans="1:5" ht="15" customHeight="1">
      <c r="A7820" s="319">
        <v>10745</v>
      </c>
      <c r="B7820" s="320" t="s">
        <v>35086</v>
      </c>
      <c r="C7820" s="321" t="s">
        <v>27142</v>
      </c>
      <c r="D7820" s="322">
        <v>18.41</v>
      </c>
      <c r="E7820" s="323" t="s">
        <v>28267</v>
      </c>
    </row>
    <row r="7821" spans="1:5" ht="15" customHeight="1">
      <c r="A7821" s="319">
        <v>2099</v>
      </c>
      <c r="B7821" s="320" t="s">
        <v>35087</v>
      </c>
      <c r="C7821" s="321" t="s">
        <v>27142</v>
      </c>
      <c r="D7821" s="322">
        <v>3.26</v>
      </c>
      <c r="E7821" s="323" t="s">
        <v>28267</v>
      </c>
    </row>
    <row r="7822" spans="1:5" ht="15" customHeight="1">
      <c r="A7822" s="319">
        <v>2100</v>
      </c>
      <c r="B7822" s="320" t="s">
        <v>35088</v>
      </c>
      <c r="C7822" s="321" t="s">
        <v>27142</v>
      </c>
      <c r="D7822" s="322">
        <v>3.15</v>
      </c>
      <c r="E7822" s="323" t="s">
        <v>28267</v>
      </c>
    </row>
    <row r="7823" spans="1:5" ht="15" customHeight="1">
      <c r="A7823" s="319">
        <v>2101</v>
      </c>
      <c r="B7823" s="320" t="s">
        <v>35089</v>
      </c>
      <c r="C7823" s="321" t="s">
        <v>27142</v>
      </c>
      <c r="D7823" s="322">
        <v>22.63</v>
      </c>
      <c r="E7823" s="323" t="s">
        <v>28267</v>
      </c>
    </row>
    <row r="7824" spans="1:5" ht="15" customHeight="1">
      <c r="A7824" s="319">
        <v>2102</v>
      </c>
      <c r="B7824" s="320" t="s">
        <v>35090</v>
      </c>
      <c r="C7824" s="321" t="s">
        <v>27142</v>
      </c>
      <c r="D7824" s="322">
        <v>25.45</v>
      </c>
      <c r="E7824" s="323" t="s">
        <v>28267</v>
      </c>
    </row>
    <row r="7825" spans="1:5" ht="15" customHeight="1">
      <c r="A7825" s="319">
        <v>2103</v>
      </c>
      <c r="B7825" s="320" t="s">
        <v>35091</v>
      </c>
      <c r="C7825" s="321" t="s">
        <v>27142</v>
      </c>
      <c r="D7825" s="322">
        <v>55.35</v>
      </c>
      <c r="E7825" s="323" t="s">
        <v>28267</v>
      </c>
    </row>
    <row r="7826" spans="1:5" ht="15" customHeight="1">
      <c r="A7826" s="319">
        <v>2104</v>
      </c>
      <c r="B7826" s="320" t="s">
        <v>35092</v>
      </c>
      <c r="C7826" s="321" t="s">
        <v>27142</v>
      </c>
      <c r="D7826" s="322">
        <v>72.05</v>
      </c>
      <c r="E7826" s="323" t="s">
        <v>28267</v>
      </c>
    </row>
    <row r="7827" spans="1:5" ht="15" customHeight="1">
      <c r="A7827" s="319">
        <v>2105</v>
      </c>
      <c r="B7827" s="320" t="s">
        <v>35093</v>
      </c>
      <c r="C7827" s="321" t="s">
        <v>27142</v>
      </c>
      <c r="D7827" s="322">
        <v>120.66</v>
      </c>
    </row>
    <row r="7828" spans="1:5" ht="15" customHeight="1">
      <c r="A7828" s="319">
        <v>2106</v>
      </c>
      <c r="B7828" s="320" t="s">
        <v>35094</v>
      </c>
      <c r="C7828" s="321" t="s">
        <v>27142</v>
      </c>
      <c r="D7828" s="322">
        <v>158.43</v>
      </c>
    </row>
    <row r="7829" spans="1:5" ht="15" customHeight="1">
      <c r="A7829" s="319">
        <v>2107</v>
      </c>
      <c r="B7829" s="320" t="s">
        <v>35095</v>
      </c>
      <c r="C7829" s="321" t="s">
        <v>27142</v>
      </c>
      <c r="D7829" s="322">
        <v>10</v>
      </c>
      <c r="E7829" s="323" t="s">
        <v>28267</v>
      </c>
    </row>
    <row r="7830" spans="1:5" ht="15" customHeight="1">
      <c r="A7830" s="319">
        <v>2108</v>
      </c>
      <c r="B7830" s="320" t="s">
        <v>35096</v>
      </c>
      <c r="C7830" s="321" t="s">
        <v>27142</v>
      </c>
      <c r="D7830" s="322">
        <v>11.25</v>
      </c>
      <c r="E7830" s="323" t="s">
        <v>28267</v>
      </c>
    </row>
    <row r="7831" spans="1:5" ht="15" customHeight="1">
      <c r="A7831" s="319">
        <v>2109</v>
      </c>
      <c r="B7831" s="320" t="s">
        <v>35097</v>
      </c>
      <c r="C7831" s="321" t="s">
        <v>27142</v>
      </c>
      <c r="D7831" s="322">
        <v>0.97</v>
      </c>
      <c r="E7831" s="323" t="s">
        <v>28267</v>
      </c>
    </row>
    <row r="7832" spans="1:5" ht="15" customHeight="1">
      <c r="A7832" s="319">
        <v>2110</v>
      </c>
      <c r="B7832" s="320" t="s">
        <v>35098</v>
      </c>
      <c r="C7832" s="321" t="s">
        <v>27142</v>
      </c>
      <c r="D7832" s="322">
        <v>1.27</v>
      </c>
      <c r="E7832" s="323" t="s">
        <v>28267</v>
      </c>
    </row>
    <row r="7833" spans="1:5" ht="15" customHeight="1">
      <c r="A7833" s="319">
        <v>2111</v>
      </c>
      <c r="B7833" s="320" t="s">
        <v>35099</v>
      </c>
      <c r="C7833" s="321" t="s">
        <v>27142</v>
      </c>
      <c r="D7833" s="322">
        <v>4.2300000000000004</v>
      </c>
      <c r="E7833" s="323" t="s">
        <v>28267</v>
      </c>
    </row>
    <row r="7834" spans="1:5" ht="15" customHeight="1">
      <c r="A7834" s="319">
        <v>2112</v>
      </c>
      <c r="B7834" s="320" t="s">
        <v>35100</v>
      </c>
      <c r="C7834" s="321" t="s">
        <v>27142</v>
      </c>
      <c r="D7834" s="322">
        <v>9.25</v>
      </c>
      <c r="E7834" s="323" t="s">
        <v>28267</v>
      </c>
    </row>
    <row r="7835" spans="1:5" ht="15" customHeight="1">
      <c r="A7835" s="319">
        <v>2113</v>
      </c>
      <c r="B7835" s="320" t="s">
        <v>35101</v>
      </c>
      <c r="C7835" s="321" t="s">
        <v>27142</v>
      </c>
      <c r="D7835" s="322">
        <v>10.34</v>
      </c>
      <c r="E7835" s="323" t="s">
        <v>28267</v>
      </c>
    </row>
    <row r="7836" spans="1:5" ht="15" customHeight="1">
      <c r="A7836" s="319">
        <v>2114</v>
      </c>
      <c r="B7836" s="320" t="s">
        <v>35102</v>
      </c>
      <c r="C7836" s="321" t="s">
        <v>27142</v>
      </c>
      <c r="D7836" s="322">
        <v>30.81</v>
      </c>
      <c r="E7836" s="323" t="s">
        <v>28267</v>
      </c>
    </row>
    <row r="7837" spans="1:5" ht="15" customHeight="1">
      <c r="A7837" s="319">
        <v>2115</v>
      </c>
      <c r="B7837" s="320" t="s">
        <v>35103</v>
      </c>
      <c r="C7837" s="321" t="s">
        <v>27142</v>
      </c>
      <c r="D7837" s="322">
        <v>61.63</v>
      </c>
      <c r="E7837" s="323" t="s">
        <v>28267</v>
      </c>
    </row>
    <row r="7838" spans="1:5" ht="15" customHeight="1">
      <c r="A7838" s="319">
        <v>2116</v>
      </c>
      <c r="B7838" s="320" t="s">
        <v>35104</v>
      </c>
      <c r="C7838" s="321" t="s">
        <v>27142</v>
      </c>
      <c r="D7838" s="322">
        <v>101.08</v>
      </c>
      <c r="E7838" s="323" t="s">
        <v>28267</v>
      </c>
    </row>
    <row r="7839" spans="1:5" ht="15" customHeight="1">
      <c r="A7839" s="319">
        <v>2117</v>
      </c>
      <c r="B7839" s="320" t="s">
        <v>35105</v>
      </c>
      <c r="C7839" s="321" t="s">
        <v>27142</v>
      </c>
      <c r="D7839" s="322">
        <v>171.43</v>
      </c>
      <c r="E7839" s="323" t="s">
        <v>28267</v>
      </c>
    </row>
    <row r="7840" spans="1:5" ht="15" customHeight="1">
      <c r="A7840" s="319">
        <v>10141</v>
      </c>
      <c r="B7840" s="320" t="s">
        <v>35106</v>
      </c>
      <c r="C7840" s="321" t="s">
        <v>27142</v>
      </c>
      <c r="D7840" s="322">
        <v>12.31</v>
      </c>
      <c r="E7840" s="323" t="s">
        <v>28267</v>
      </c>
    </row>
    <row r="7841" spans="1:5" ht="15" customHeight="1">
      <c r="A7841" s="319">
        <v>2166</v>
      </c>
      <c r="B7841" s="320" t="s">
        <v>35107</v>
      </c>
      <c r="C7841" s="321" t="s">
        <v>27142</v>
      </c>
      <c r="D7841" s="322">
        <v>43.68</v>
      </c>
      <c r="E7841" s="323" t="s">
        <v>28267</v>
      </c>
    </row>
    <row r="7842" spans="1:5" ht="15" customHeight="1">
      <c r="A7842" s="319">
        <v>2150</v>
      </c>
      <c r="B7842" s="320" t="s">
        <v>35108</v>
      </c>
      <c r="C7842" s="321" t="s">
        <v>27142</v>
      </c>
      <c r="D7842" s="322">
        <v>6.75</v>
      </c>
      <c r="E7842" s="323" t="s">
        <v>28267</v>
      </c>
    </row>
    <row r="7843" spans="1:5" ht="15" customHeight="1">
      <c r="A7843" s="319">
        <v>2151</v>
      </c>
      <c r="B7843" s="320" t="s">
        <v>35109</v>
      </c>
      <c r="C7843" s="321" t="s">
        <v>27142</v>
      </c>
      <c r="D7843" s="322">
        <v>23.09</v>
      </c>
      <c r="E7843" s="323" t="s">
        <v>28267</v>
      </c>
    </row>
    <row r="7844" spans="1:5" ht="15" customHeight="1">
      <c r="A7844" s="319">
        <v>2127</v>
      </c>
      <c r="B7844" s="320" t="s">
        <v>35110</v>
      </c>
      <c r="C7844" s="321" t="s">
        <v>27142</v>
      </c>
      <c r="D7844" s="322">
        <v>9.84</v>
      </c>
      <c r="E7844" s="323" t="s">
        <v>28267</v>
      </c>
    </row>
    <row r="7845" spans="1:5" ht="15" customHeight="1">
      <c r="A7845" s="319">
        <v>2152</v>
      </c>
      <c r="B7845" s="320" t="s">
        <v>35111</v>
      </c>
      <c r="C7845" s="321" t="s">
        <v>27142</v>
      </c>
      <c r="D7845" s="322">
        <v>3.33</v>
      </c>
      <c r="E7845" s="323" t="s">
        <v>28267</v>
      </c>
    </row>
    <row r="7846" spans="1:5" ht="15" customHeight="1">
      <c r="A7846" s="319">
        <v>2153</v>
      </c>
      <c r="B7846" s="320" t="s">
        <v>35112</v>
      </c>
      <c r="C7846" s="321" t="s">
        <v>27142</v>
      </c>
      <c r="D7846" s="322">
        <v>6.27</v>
      </c>
      <c r="E7846" s="323" t="s">
        <v>28267</v>
      </c>
    </row>
    <row r="7847" spans="1:5" ht="15" customHeight="1">
      <c r="A7847" s="319">
        <v>2572</v>
      </c>
      <c r="B7847" s="320" t="s">
        <v>35113</v>
      </c>
      <c r="C7847" s="321" t="s">
        <v>27142</v>
      </c>
      <c r="D7847" s="322">
        <v>4.5999999999999996</v>
      </c>
      <c r="E7847" s="323" t="s">
        <v>28267</v>
      </c>
    </row>
    <row r="7848" spans="1:5" ht="15" customHeight="1">
      <c r="A7848" s="319">
        <v>2154</v>
      </c>
      <c r="B7848" s="320" t="s">
        <v>35114</v>
      </c>
      <c r="C7848" s="321" t="s">
        <v>27142</v>
      </c>
      <c r="D7848" s="322">
        <v>10.28</v>
      </c>
      <c r="E7848" s="323" t="s">
        <v>28267</v>
      </c>
    </row>
    <row r="7849" spans="1:5" ht="15" customHeight="1">
      <c r="A7849" s="319">
        <v>2155</v>
      </c>
      <c r="B7849" s="320" t="s">
        <v>35115</v>
      </c>
      <c r="C7849" s="321" t="s">
        <v>27142</v>
      </c>
      <c r="D7849" s="322">
        <v>11</v>
      </c>
      <c r="E7849" s="323" t="s">
        <v>28267</v>
      </c>
    </row>
    <row r="7850" spans="1:5" ht="15" customHeight="1">
      <c r="A7850" s="319">
        <v>2156</v>
      </c>
      <c r="B7850" s="320" t="s">
        <v>35116</v>
      </c>
      <c r="C7850" s="321" t="s">
        <v>27142</v>
      </c>
      <c r="D7850" s="322">
        <v>9.14</v>
      </c>
      <c r="E7850" s="323" t="s">
        <v>28267</v>
      </c>
    </row>
    <row r="7851" spans="1:5" ht="15" customHeight="1">
      <c r="A7851" s="319">
        <v>2157</v>
      </c>
      <c r="B7851" s="320" t="s">
        <v>35117</v>
      </c>
      <c r="C7851" s="321" t="s">
        <v>27142</v>
      </c>
      <c r="D7851" s="322">
        <v>14.92</v>
      </c>
      <c r="E7851" s="323" t="s">
        <v>28267</v>
      </c>
    </row>
    <row r="7852" spans="1:5" ht="15" customHeight="1">
      <c r="A7852" s="319">
        <v>2158</v>
      </c>
      <c r="B7852" s="320" t="s">
        <v>35118</v>
      </c>
      <c r="C7852" s="321" t="s">
        <v>27142</v>
      </c>
      <c r="D7852" s="322">
        <v>18.29</v>
      </c>
      <c r="E7852" s="323" t="s">
        <v>28267</v>
      </c>
    </row>
    <row r="7853" spans="1:5" ht="15" customHeight="1">
      <c r="A7853" s="319">
        <v>2159</v>
      </c>
      <c r="B7853" s="320" t="s">
        <v>35119</v>
      </c>
      <c r="C7853" s="321" t="s">
        <v>27142</v>
      </c>
      <c r="D7853" s="322">
        <v>50.8</v>
      </c>
      <c r="E7853" s="323" t="s">
        <v>28267</v>
      </c>
    </row>
    <row r="7854" spans="1:5" ht="15" customHeight="1">
      <c r="A7854" s="319">
        <v>2160</v>
      </c>
      <c r="B7854" s="320" t="s">
        <v>35120</v>
      </c>
      <c r="C7854" s="321" t="s">
        <v>27142</v>
      </c>
      <c r="D7854" s="322">
        <v>65.89</v>
      </c>
    </row>
    <row r="7855" spans="1:5" ht="15" customHeight="1">
      <c r="A7855" s="319">
        <v>2161</v>
      </c>
      <c r="B7855" s="320" t="s">
        <v>35121</v>
      </c>
      <c r="C7855" s="321" t="s">
        <v>27142</v>
      </c>
      <c r="D7855" s="322">
        <v>78.900000000000006</v>
      </c>
      <c r="E7855" s="323" t="s">
        <v>28267</v>
      </c>
    </row>
    <row r="7856" spans="1:5" ht="15" customHeight="1">
      <c r="A7856" s="319">
        <v>2162</v>
      </c>
      <c r="B7856" s="320" t="s">
        <v>35122</v>
      </c>
      <c r="C7856" s="321" t="s">
        <v>27142</v>
      </c>
      <c r="D7856" s="322">
        <v>44.38</v>
      </c>
      <c r="E7856" s="323" t="s">
        <v>28267</v>
      </c>
    </row>
    <row r="7857" spans="1:5" ht="15" customHeight="1">
      <c r="A7857" s="319">
        <v>2163</v>
      </c>
      <c r="B7857" s="320" t="s">
        <v>35123</v>
      </c>
      <c r="C7857" s="321" t="s">
        <v>27142</v>
      </c>
      <c r="D7857" s="322">
        <v>160.08000000000001</v>
      </c>
      <c r="E7857" s="323" t="s">
        <v>28267</v>
      </c>
    </row>
    <row r="7858" spans="1:5" ht="15" customHeight="1">
      <c r="A7858" s="319">
        <v>2164</v>
      </c>
      <c r="B7858" s="320" t="s">
        <v>35124</v>
      </c>
      <c r="C7858" s="321" t="s">
        <v>27142</v>
      </c>
      <c r="D7858" s="322">
        <v>183.96</v>
      </c>
      <c r="E7858" s="323" t="s">
        <v>28267</v>
      </c>
    </row>
    <row r="7859" spans="1:5" ht="15" customHeight="1">
      <c r="A7859" s="319">
        <v>2140</v>
      </c>
      <c r="B7859" s="320" t="s">
        <v>35125</v>
      </c>
      <c r="C7859" s="321" t="s">
        <v>27142</v>
      </c>
      <c r="D7859" s="322">
        <v>28.93</v>
      </c>
      <c r="E7859" s="323" t="s">
        <v>28267</v>
      </c>
    </row>
    <row r="7860" spans="1:5" ht="15" customHeight="1">
      <c r="A7860" s="319">
        <v>2138</v>
      </c>
      <c r="B7860" s="320" t="s">
        <v>35126</v>
      </c>
      <c r="C7860" s="321" t="s">
        <v>27142</v>
      </c>
      <c r="D7860" s="322">
        <v>50.68</v>
      </c>
      <c r="E7860" s="323" t="s">
        <v>28267</v>
      </c>
    </row>
    <row r="7861" spans="1:5" ht="15" customHeight="1">
      <c r="A7861" s="319">
        <v>7059</v>
      </c>
      <c r="B7861" s="320" t="s">
        <v>35127</v>
      </c>
      <c r="C7861" s="321" t="s">
        <v>27142</v>
      </c>
      <c r="D7861" s="322">
        <v>3.11</v>
      </c>
      <c r="E7861" s="323" t="s">
        <v>28267</v>
      </c>
    </row>
    <row r="7862" spans="1:5" ht="15" customHeight="1">
      <c r="A7862" s="319">
        <v>2141</v>
      </c>
      <c r="B7862" s="320" t="s">
        <v>35128</v>
      </c>
      <c r="C7862" s="321" t="s">
        <v>27142</v>
      </c>
      <c r="D7862" s="322">
        <v>6.83</v>
      </c>
      <c r="E7862" s="323" t="s">
        <v>28267</v>
      </c>
    </row>
    <row r="7863" spans="1:5" ht="15" customHeight="1">
      <c r="A7863" s="319">
        <v>2142</v>
      </c>
      <c r="B7863" s="320" t="s">
        <v>35129</v>
      </c>
      <c r="C7863" s="321" t="s">
        <v>27142</v>
      </c>
      <c r="D7863" s="322">
        <v>13.39</v>
      </c>
      <c r="E7863" s="323" t="s">
        <v>28267</v>
      </c>
    </row>
    <row r="7864" spans="1:5" ht="15" customHeight="1">
      <c r="A7864" s="319">
        <v>2143</v>
      </c>
      <c r="B7864" s="320" t="s">
        <v>35130</v>
      </c>
      <c r="C7864" s="321" t="s">
        <v>27142</v>
      </c>
      <c r="D7864" s="322">
        <v>13.64</v>
      </c>
      <c r="E7864" s="323" t="s">
        <v>28267</v>
      </c>
    </row>
    <row r="7865" spans="1:5" ht="15" customHeight="1">
      <c r="A7865" s="319">
        <v>2144</v>
      </c>
      <c r="B7865" s="320" t="s">
        <v>35131</v>
      </c>
      <c r="C7865" s="321" t="s">
        <v>27142</v>
      </c>
      <c r="D7865" s="322">
        <v>14.68</v>
      </c>
      <c r="E7865" s="323" t="s">
        <v>28267</v>
      </c>
    </row>
    <row r="7866" spans="1:5" ht="15" customHeight="1">
      <c r="A7866" s="319">
        <v>2145</v>
      </c>
      <c r="B7866" s="320" t="s">
        <v>35132</v>
      </c>
      <c r="C7866" s="321" t="s">
        <v>27142</v>
      </c>
      <c r="D7866" s="322">
        <v>15.36</v>
      </c>
      <c r="E7866" s="323" t="s">
        <v>28267</v>
      </c>
    </row>
    <row r="7867" spans="1:5" ht="15" customHeight="1">
      <c r="A7867" s="319">
        <v>2146</v>
      </c>
      <c r="B7867" s="320" t="s">
        <v>35133</v>
      </c>
      <c r="C7867" s="321" t="s">
        <v>27142</v>
      </c>
      <c r="D7867" s="322">
        <v>15.37</v>
      </c>
      <c r="E7867" s="323" t="s">
        <v>28267</v>
      </c>
    </row>
    <row r="7868" spans="1:5" ht="15" customHeight="1">
      <c r="A7868" s="319">
        <v>8983</v>
      </c>
      <c r="B7868" s="320" t="s">
        <v>35134</v>
      </c>
      <c r="C7868" s="321" t="s">
        <v>27142</v>
      </c>
      <c r="D7868" s="322">
        <v>81.900000000000006</v>
      </c>
      <c r="E7868" s="323" t="s">
        <v>28267</v>
      </c>
    </row>
    <row r="7869" spans="1:5" ht="15" customHeight="1">
      <c r="A7869" s="319">
        <v>2147</v>
      </c>
      <c r="B7869" s="320" t="s">
        <v>35135</v>
      </c>
      <c r="C7869" s="321" t="s">
        <v>27142</v>
      </c>
      <c r="D7869" s="322">
        <v>44.57</v>
      </c>
      <c r="E7869" s="323" t="s">
        <v>28267</v>
      </c>
    </row>
    <row r="7870" spans="1:5" ht="15" customHeight="1">
      <c r="A7870" s="319">
        <v>2139</v>
      </c>
      <c r="B7870" s="320" t="s">
        <v>35136</v>
      </c>
      <c r="C7870" s="321" t="s">
        <v>27142</v>
      </c>
      <c r="D7870" s="322">
        <v>121.49</v>
      </c>
      <c r="E7870" s="323" t="s">
        <v>28267</v>
      </c>
    </row>
    <row r="7871" spans="1:5" ht="15" customHeight="1">
      <c r="A7871" s="319">
        <v>3778</v>
      </c>
      <c r="B7871" s="320" t="s">
        <v>35137</v>
      </c>
      <c r="C7871" s="321" t="s">
        <v>27142</v>
      </c>
      <c r="D7871" s="322">
        <v>9</v>
      </c>
      <c r="E7871" s="323" t="s">
        <v>28267</v>
      </c>
    </row>
    <row r="7872" spans="1:5" ht="15" customHeight="1">
      <c r="A7872" s="319">
        <v>11043</v>
      </c>
      <c r="B7872" s="320" t="s">
        <v>35138</v>
      </c>
      <c r="C7872" s="321" t="s">
        <v>27142</v>
      </c>
      <c r="D7872" s="322">
        <v>16.920000000000002</v>
      </c>
      <c r="E7872" s="323" t="s">
        <v>28267</v>
      </c>
    </row>
    <row r="7873" spans="1:5" ht="15" customHeight="1">
      <c r="A7873" s="319">
        <v>2207</v>
      </c>
      <c r="B7873" s="320" t="s">
        <v>35139</v>
      </c>
      <c r="C7873" s="321" t="s">
        <v>27142</v>
      </c>
      <c r="D7873" s="322">
        <v>5.83</v>
      </c>
      <c r="E7873" s="323" t="s">
        <v>28267</v>
      </c>
    </row>
    <row r="7874" spans="1:5" ht="15" customHeight="1">
      <c r="A7874" s="319">
        <v>3770</v>
      </c>
      <c r="B7874" s="320" t="s">
        <v>35140</v>
      </c>
      <c r="C7874" s="321" t="s">
        <v>27142</v>
      </c>
      <c r="D7874" s="322">
        <v>11.39</v>
      </c>
      <c r="E7874" s="323" t="s">
        <v>28267</v>
      </c>
    </row>
    <row r="7875" spans="1:5" ht="15" customHeight="1">
      <c r="A7875" s="319">
        <v>2347</v>
      </c>
      <c r="B7875" s="320" t="s">
        <v>35141</v>
      </c>
      <c r="C7875" s="321" t="s">
        <v>27153</v>
      </c>
      <c r="D7875" s="322">
        <v>5.08</v>
      </c>
      <c r="E7875" s="323" t="s">
        <v>28267</v>
      </c>
    </row>
    <row r="7876" spans="1:5" ht="15" customHeight="1">
      <c r="A7876" s="319">
        <v>2334</v>
      </c>
      <c r="B7876" s="320" t="s">
        <v>35142</v>
      </c>
      <c r="C7876" s="321" t="s">
        <v>27153</v>
      </c>
      <c r="D7876" s="322">
        <v>8.64</v>
      </c>
      <c r="E7876" s="323" t="s">
        <v>28267</v>
      </c>
    </row>
    <row r="7877" spans="1:5" ht="15" customHeight="1">
      <c r="A7877" s="319">
        <v>2335</v>
      </c>
      <c r="B7877" s="320" t="s">
        <v>35143</v>
      </c>
      <c r="C7877" s="321" t="s">
        <v>27153</v>
      </c>
      <c r="D7877" s="322">
        <v>12.48</v>
      </c>
      <c r="E7877" s="323" t="s">
        <v>28267</v>
      </c>
    </row>
    <row r="7878" spans="1:5" ht="15" customHeight="1">
      <c r="A7878" s="319">
        <v>2336</v>
      </c>
      <c r="B7878" s="320" t="s">
        <v>35144</v>
      </c>
      <c r="C7878" s="321" t="s">
        <v>27153</v>
      </c>
      <c r="D7878" s="322">
        <v>14.08</v>
      </c>
      <c r="E7878" s="323" t="s">
        <v>28267</v>
      </c>
    </row>
    <row r="7879" spans="1:5" ht="15" customHeight="1">
      <c r="A7879" s="319">
        <v>2337</v>
      </c>
      <c r="B7879" s="320" t="s">
        <v>35145</v>
      </c>
      <c r="C7879" s="321" t="s">
        <v>27153</v>
      </c>
      <c r="D7879" s="322">
        <v>36.020000000000003</v>
      </c>
      <c r="E7879" s="323" t="s">
        <v>28267</v>
      </c>
    </row>
    <row r="7880" spans="1:5" ht="15" customHeight="1">
      <c r="A7880" s="319">
        <v>8819</v>
      </c>
      <c r="B7880" s="320" t="s">
        <v>35146</v>
      </c>
      <c r="C7880" s="321" t="s">
        <v>27153</v>
      </c>
      <c r="D7880" s="322">
        <v>73.319999999999993</v>
      </c>
      <c r="E7880" s="323" t="s">
        <v>28267</v>
      </c>
    </row>
    <row r="7881" spans="1:5" ht="15" customHeight="1">
      <c r="A7881" s="319">
        <v>2325</v>
      </c>
      <c r="B7881" s="320" t="s">
        <v>35147</v>
      </c>
      <c r="C7881" s="321" t="s">
        <v>27153</v>
      </c>
      <c r="D7881" s="322">
        <v>19.88</v>
      </c>
      <c r="E7881" s="323" t="s">
        <v>28267</v>
      </c>
    </row>
    <row r="7882" spans="1:5" ht="15" customHeight="1">
      <c r="A7882" s="319">
        <v>2326</v>
      </c>
      <c r="B7882" s="320" t="s">
        <v>35148</v>
      </c>
      <c r="C7882" s="321" t="s">
        <v>27153</v>
      </c>
      <c r="D7882" s="322">
        <v>33.49</v>
      </c>
      <c r="E7882" s="323" t="s">
        <v>28267</v>
      </c>
    </row>
    <row r="7883" spans="1:5" ht="15" customHeight="1">
      <c r="A7883" s="319">
        <v>2327</v>
      </c>
      <c r="B7883" s="320" t="s">
        <v>35149</v>
      </c>
      <c r="C7883" s="321" t="s">
        <v>27153</v>
      </c>
      <c r="D7883" s="322">
        <v>26.92</v>
      </c>
      <c r="E7883" s="323" t="s">
        <v>28267</v>
      </c>
    </row>
    <row r="7884" spans="1:5" ht="15" customHeight="1">
      <c r="A7884" s="319">
        <v>2328</v>
      </c>
      <c r="B7884" s="320" t="s">
        <v>35150</v>
      </c>
      <c r="C7884" s="321" t="s">
        <v>27153</v>
      </c>
      <c r="D7884" s="322">
        <v>7.23</v>
      </c>
      <c r="E7884" s="323" t="s">
        <v>28267</v>
      </c>
    </row>
    <row r="7885" spans="1:5" ht="15" customHeight="1">
      <c r="A7885" s="319">
        <v>2329</v>
      </c>
      <c r="B7885" s="320" t="s">
        <v>35151</v>
      </c>
      <c r="C7885" s="321" t="s">
        <v>27153</v>
      </c>
      <c r="D7885" s="322">
        <v>47.46</v>
      </c>
      <c r="E7885" s="323" t="s">
        <v>28267</v>
      </c>
    </row>
    <row r="7886" spans="1:5" ht="15" customHeight="1">
      <c r="A7886" s="319">
        <v>2330</v>
      </c>
      <c r="B7886" s="320" t="s">
        <v>35152</v>
      </c>
      <c r="C7886" s="321" t="s">
        <v>27153</v>
      </c>
      <c r="D7886" s="322">
        <v>73.930000000000007</v>
      </c>
      <c r="E7886" s="323" t="s">
        <v>28267</v>
      </c>
    </row>
    <row r="7887" spans="1:5" ht="15" customHeight="1">
      <c r="A7887" s="319">
        <v>2331</v>
      </c>
      <c r="B7887" s="320" t="s">
        <v>35153</v>
      </c>
      <c r="C7887" s="321" t="s">
        <v>27153</v>
      </c>
      <c r="D7887" s="322">
        <v>95.61</v>
      </c>
      <c r="E7887" s="323" t="s">
        <v>28267</v>
      </c>
    </row>
    <row r="7888" spans="1:5" ht="15" customHeight="1">
      <c r="A7888" s="319">
        <v>2332</v>
      </c>
      <c r="B7888" s="320" t="s">
        <v>35154</v>
      </c>
      <c r="C7888" s="321" t="s">
        <v>27153</v>
      </c>
      <c r="D7888" s="322">
        <v>10.24</v>
      </c>
      <c r="E7888" s="323" t="s">
        <v>28267</v>
      </c>
    </row>
    <row r="7889" spans="1:5" ht="15" customHeight="1">
      <c r="A7889" s="319">
        <v>2333</v>
      </c>
      <c r="B7889" s="320" t="s">
        <v>35155</v>
      </c>
      <c r="C7889" s="321" t="s">
        <v>27153</v>
      </c>
      <c r="D7889" s="322">
        <v>115.43</v>
      </c>
      <c r="E7889" s="323" t="s">
        <v>28267</v>
      </c>
    </row>
    <row r="7890" spans="1:5" ht="15" customHeight="1">
      <c r="A7890" s="319">
        <v>9698</v>
      </c>
      <c r="B7890" s="320" t="s">
        <v>35156</v>
      </c>
      <c r="C7890" s="321" t="s">
        <v>27153</v>
      </c>
      <c r="D7890" s="322">
        <v>12.13</v>
      </c>
      <c r="E7890" s="323" t="s">
        <v>28267</v>
      </c>
    </row>
    <row r="7891" spans="1:5" ht="15" customHeight="1">
      <c r="A7891" s="319">
        <v>9699</v>
      </c>
      <c r="B7891" s="320" t="s">
        <v>35157</v>
      </c>
      <c r="C7891" s="321" t="s">
        <v>27153</v>
      </c>
      <c r="D7891" s="322">
        <v>15.13</v>
      </c>
      <c r="E7891" s="323" t="s">
        <v>28267</v>
      </c>
    </row>
    <row r="7892" spans="1:5" ht="15" customHeight="1">
      <c r="A7892" s="319">
        <v>9684</v>
      </c>
      <c r="B7892" s="320" t="s">
        <v>35158</v>
      </c>
      <c r="C7892" s="321" t="s">
        <v>27153</v>
      </c>
      <c r="D7892" s="322">
        <v>19.829999999999998</v>
      </c>
      <c r="E7892" s="323" t="s">
        <v>28267</v>
      </c>
    </row>
    <row r="7893" spans="1:5" ht="15" customHeight="1">
      <c r="A7893" s="319">
        <v>9685</v>
      </c>
      <c r="B7893" s="320" t="s">
        <v>35159</v>
      </c>
      <c r="C7893" s="321" t="s">
        <v>27153</v>
      </c>
      <c r="D7893" s="322">
        <v>34.75</v>
      </c>
      <c r="E7893" s="323" t="s">
        <v>28267</v>
      </c>
    </row>
    <row r="7894" spans="1:5" ht="15" customHeight="1">
      <c r="A7894" s="319">
        <v>9700</v>
      </c>
      <c r="B7894" s="320" t="s">
        <v>35160</v>
      </c>
      <c r="C7894" s="321" t="s">
        <v>27153</v>
      </c>
      <c r="D7894" s="322">
        <v>70.62</v>
      </c>
      <c r="E7894" s="323" t="s">
        <v>28267</v>
      </c>
    </row>
    <row r="7895" spans="1:5" ht="15" customHeight="1">
      <c r="A7895" s="319">
        <v>2338</v>
      </c>
      <c r="B7895" s="320" t="s">
        <v>35161</v>
      </c>
      <c r="C7895" s="321" t="s">
        <v>27153</v>
      </c>
      <c r="D7895" s="322">
        <v>2.96</v>
      </c>
      <c r="E7895" s="323" t="s">
        <v>28267</v>
      </c>
    </row>
    <row r="7896" spans="1:5" ht="15" customHeight="1">
      <c r="A7896" s="319">
        <v>2339</v>
      </c>
      <c r="B7896" s="320" t="s">
        <v>35162</v>
      </c>
      <c r="C7896" s="321" t="s">
        <v>27153</v>
      </c>
      <c r="D7896" s="322">
        <v>3.8</v>
      </c>
      <c r="E7896" s="323" t="s">
        <v>28267</v>
      </c>
    </row>
    <row r="7897" spans="1:5" ht="15" customHeight="1">
      <c r="A7897" s="319">
        <v>2340</v>
      </c>
      <c r="B7897" s="320" t="s">
        <v>35163</v>
      </c>
      <c r="C7897" s="321" t="s">
        <v>27153</v>
      </c>
      <c r="D7897" s="322">
        <v>8.5299999999999994</v>
      </c>
      <c r="E7897" s="323" t="s">
        <v>28267</v>
      </c>
    </row>
    <row r="7898" spans="1:5" ht="15" customHeight="1">
      <c r="A7898" s="319">
        <v>2341</v>
      </c>
      <c r="B7898" s="320" t="s">
        <v>35164</v>
      </c>
      <c r="C7898" s="321" t="s">
        <v>27153</v>
      </c>
      <c r="D7898" s="322">
        <v>12.42</v>
      </c>
      <c r="E7898" s="323" t="s">
        <v>28267</v>
      </c>
    </row>
    <row r="7899" spans="1:5" ht="15" customHeight="1">
      <c r="A7899" s="319">
        <v>2342</v>
      </c>
      <c r="B7899" s="320" t="s">
        <v>35165</v>
      </c>
      <c r="C7899" s="321" t="s">
        <v>27153</v>
      </c>
      <c r="D7899" s="322">
        <v>14.23</v>
      </c>
      <c r="E7899" s="323" t="s">
        <v>28267</v>
      </c>
    </row>
    <row r="7900" spans="1:5" ht="15" customHeight="1">
      <c r="A7900" s="319">
        <v>2343</v>
      </c>
      <c r="B7900" s="320" t="s">
        <v>35166</v>
      </c>
      <c r="C7900" s="321" t="s">
        <v>27153</v>
      </c>
      <c r="D7900" s="322">
        <v>24.01</v>
      </c>
      <c r="E7900" s="323" t="s">
        <v>28267</v>
      </c>
    </row>
    <row r="7901" spans="1:5" ht="15" customHeight="1">
      <c r="A7901" s="319">
        <v>2344</v>
      </c>
      <c r="B7901" s="320" t="s">
        <v>35167</v>
      </c>
      <c r="C7901" s="321" t="s">
        <v>27153</v>
      </c>
      <c r="D7901" s="322">
        <v>40.22</v>
      </c>
      <c r="E7901" s="323" t="s">
        <v>28267</v>
      </c>
    </row>
    <row r="7902" spans="1:5" ht="15" customHeight="1">
      <c r="A7902" s="319">
        <v>2345</v>
      </c>
      <c r="B7902" s="320" t="s">
        <v>35168</v>
      </c>
      <c r="C7902" s="321" t="s">
        <v>27153</v>
      </c>
      <c r="D7902" s="322">
        <v>50.25</v>
      </c>
      <c r="E7902" s="323" t="s">
        <v>28267</v>
      </c>
    </row>
    <row r="7903" spans="1:5" ht="15" customHeight="1">
      <c r="A7903" s="319">
        <v>2346</v>
      </c>
      <c r="B7903" s="320" t="s">
        <v>35169</v>
      </c>
      <c r="C7903" s="321" t="s">
        <v>27153</v>
      </c>
      <c r="D7903" s="322">
        <v>80.62</v>
      </c>
      <c r="E7903" s="323" t="s">
        <v>28267</v>
      </c>
    </row>
    <row r="7904" spans="1:5" ht="15" customHeight="1">
      <c r="A7904" s="319">
        <v>2360</v>
      </c>
      <c r="B7904" s="320" t="s">
        <v>35170</v>
      </c>
      <c r="C7904" s="321" t="s">
        <v>27142</v>
      </c>
      <c r="D7904" s="322">
        <v>6.46</v>
      </c>
      <c r="E7904" s="323" t="s">
        <v>28267</v>
      </c>
    </row>
    <row r="7905" spans="1:5" ht="15" customHeight="1">
      <c r="A7905" s="319">
        <v>2361</v>
      </c>
      <c r="B7905" s="320" t="s">
        <v>35171</v>
      </c>
      <c r="C7905" s="321" t="s">
        <v>27142</v>
      </c>
      <c r="D7905" s="322">
        <v>11.62</v>
      </c>
      <c r="E7905" s="323" t="s">
        <v>28267</v>
      </c>
    </row>
    <row r="7906" spans="1:5" ht="15" customHeight="1">
      <c r="A7906" s="319">
        <v>2362</v>
      </c>
      <c r="B7906" s="320" t="s">
        <v>35172</v>
      </c>
      <c r="C7906" s="321" t="s">
        <v>27142</v>
      </c>
      <c r="D7906" s="322">
        <v>21.28</v>
      </c>
      <c r="E7906" s="323" t="s">
        <v>28267</v>
      </c>
    </row>
    <row r="7907" spans="1:5" ht="15" customHeight="1">
      <c r="A7907" s="319">
        <v>2363</v>
      </c>
      <c r="B7907" s="320" t="s">
        <v>35173</v>
      </c>
      <c r="C7907" s="321" t="s">
        <v>27142</v>
      </c>
      <c r="D7907" s="322">
        <v>35.07</v>
      </c>
      <c r="E7907" s="323" t="s">
        <v>28267</v>
      </c>
    </row>
    <row r="7908" spans="1:5" ht="15" customHeight="1">
      <c r="A7908" s="319">
        <v>2364</v>
      </c>
      <c r="B7908" s="320" t="s">
        <v>35174</v>
      </c>
      <c r="C7908" s="321" t="s">
        <v>27142</v>
      </c>
      <c r="D7908" s="322">
        <v>38.909999999999997</v>
      </c>
      <c r="E7908" s="323" t="s">
        <v>28267</v>
      </c>
    </row>
    <row r="7909" spans="1:5" ht="15" customHeight="1">
      <c r="A7909" s="319">
        <v>2365</v>
      </c>
      <c r="B7909" s="320" t="s">
        <v>35175</v>
      </c>
      <c r="C7909" s="321" t="s">
        <v>27142</v>
      </c>
      <c r="D7909" s="322">
        <v>87.69</v>
      </c>
      <c r="E7909" s="323" t="s">
        <v>28267</v>
      </c>
    </row>
    <row r="7910" spans="1:5" ht="15" customHeight="1">
      <c r="A7910" s="319">
        <v>2366</v>
      </c>
      <c r="B7910" s="320" t="s">
        <v>35176</v>
      </c>
      <c r="C7910" s="321" t="s">
        <v>27142</v>
      </c>
      <c r="D7910" s="322">
        <v>180.31</v>
      </c>
      <c r="E7910" s="323" t="s">
        <v>28267</v>
      </c>
    </row>
    <row r="7911" spans="1:5" ht="15" customHeight="1">
      <c r="A7911" s="319">
        <v>2367</v>
      </c>
      <c r="B7911" s="320" t="s">
        <v>35177</v>
      </c>
      <c r="C7911" s="321" t="s">
        <v>27142</v>
      </c>
      <c r="D7911" s="322">
        <v>228.33</v>
      </c>
      <c r="E7911" s="323" t="s">
        <v>28267</v>
      </c>
    </row>
    <row r="7912" spans="1:5" ht="15" customHeight="1">
      <c r="A7912" s="319">
        <v>2368</v>
      </c>
      <c r="B7912" s="320" t="s">
        <v>35178</v>
      </c>
      <c r="C7912" s="321" t="s">
        <v>27142</v>
      </c>
      <c r="D7912" s="322">
        <v>327.39999999999998</v>
      </c>
    </row>
    <row r="7913" spans="1:5" ht="15" customHeight="1">
      <c r="A7913" s="319">
        <v>2369</v>
      </c>
      <c r="B7913" s="320" t="s">
        <v>35179</v>
      </c>
      <c r="C7913" s="321" t="s">
        <v>27142</v>
      </c>
      <c r="D7913" s="322">
        <v>7.61</v>
      </c>
      <c r="E7913" s="323" t="s">
        <v>28267</v>
      </c>
    </row>
    <row r="7914" spans="1:5" ht="15" customHeight="1">
      <c r="A7914" s="319">
        <v>2370</v>
      </c>
      <c r="B7914" s="320" t="s">
        <v>35180</v>
      </c>
      <c r="C7914" s="321" t="s">
        <v>27142</v>
      </c>
      <c r="D7914" s="322">
        <v>9.11</v>
      </c>
      <c r="E7914" s="323" t="s">
        <v>28267</v>
      </c>
    </row>
    <row r="7915" spans="1:5" ht="15" customHeight="1">
      <c r="A7915" s="319">
        <v>2371</v>
      </c>
      <c r="B7915" s="320" t="s">
        <v>35181</v>
      </c>
      <c r="C7915" s="321" t="s">
        <v>27142</v>
      </c>
      <c r="D7915" s="322">
        <v>14.95</v>
      </c>
      <c r="E7915" s="323" t="s">
        <v>28267</v>
      </c>
    </row>
    <row r="7916" spans="1:5" ht="15" customHeight="1">
      <c r="A7916" s="319">
        <v>2372</v>
      </c>
      <c r="B7916" s="320" t="s">
        <v>35182</v>
      </c>
      <c r="C7916" s="321" t="s">
        <v>27142</v>
      </c>
      <c r="D7916" s="322">
        <v>29.13</v>
      </c>
      <c r="E7916" s="323" t="s">
        <v>28267</v>
      </c>
    </row>
    <row r="7917" spans="1:5" ht="15" customHeight="1">
      <c r="A7917" s="319">
        <v>2373</v>
      </c>
      <c r="B7917" s="320" t="s">
        <v>35183</v>
      </c>
      <c r="C7917" s="321" t="s">
        <v>27142</v>
      </c>
      <c r="D7917" s="322">
        <v>31.54</v>
      </c>
      <c r="E7917" s="323" t="s">
        <v>28267</v>
      </c>
    </row>
    <row r="7918" spans="1:5" ht="15" customHeight="1">
      <c r="A7918" s="319">
        <v>2374</v>
      </c>
      <c r="B7918" s="320" t="s">
        <v>35184</v>
      </c>
      <c r="C7918" s="321" t="s">
        <v>27142</v>
      </c>
      <c r="D7918" s="322">
        <v>79.400000000000006</v>
      </c>
      <c r="E7918" s="323" t="s">
        <v>28267</v>
      </c>
    </row>
    <row r="7919" spans="1:5" ht="15" customHeight="1">
      <c r="A7919" s="319">
        <v>2375</v>
      </c>
      <c r="B7919" s="320" t="s">
        <v>35185</v>
      </c>
      <c r="C7919" s="321" t="s">
        <v>27142</v>
      </c>
      <c r="D7919" s="322">
        <v>160.21</v>
      </c>
      <c r="E7919" s="323" t="s">
        <v>28267</v>
      </c>
    </row>
    <row r="7920" spans="1:5" ht="15" customHeight="1">
      <c r="A7920" s="319">
        <v>2376</v>
      </c>
      <c r="B7920" s="320" t="s">
        <v>35186</v>
      </c>
      <c r="C7920" s="321" t="s">
        <v>27142</v>
      </c>
      <c r="D7920" s="322">
        <v>246.34</v>
      </c>
      <c r="E7920" s="323" t="s">
        <v>28267</v>
      </c>
    </row>
    <row r="7921" spans="1:5" ht="15" customHeight="1">
      <c r="A7921" s="319">
        <v>2377</v>
      </c>
      <c r="B7921" s="320" t="s">
        <v>35187</v>
      </c>
      <c r="C7921" s="321" t="s">
        <v>27142</v>
      </c>
      <c r="D7921" s="322">
        <v>455.26</v>
      </c>
      <c r="E7921" s="323" t="s">
        <v>28267</v>
      </c>
    </row>
    <row r="7922" spans="1:5" ht="15" customHeight="1">
      <c r="A7922" s="319">
        <v>6455</v>
      </c>
      <c r="B7922" s="320" t="s">
        <v>35188</v>
      </c>
      <c r="C7922" s="321" t="s">
        <v>27142</v>
      </c>
      <c r="D7922" s="322">
        <v>34.54</v>
      </c>
      <c r="E7922" s="323" t="s">
        <v>28267</v>
      </c>
    </row>
    <row r="7923" spans="1:5" ht="15" customHeight="1">
      <c r="A7923" s="319">
        <v>6456</v>
      </c>
      <c r="B7923" s="320" t="s">
        <v>35189</v>
      </c>
      <c r="C7923" s="321" t="s">
        <v>27142</v>
      </c>
      <c r="D7923" s="322">
        <v>127.35</v>
      </c>
      <c r="E7923" s="323" t="s">
        <v>28267</v>
      </c>
    </row>
    <row r="7924" spans="1:5" ht="15" customHeight="1">
      <c r="A7924" s="319">
        <v>6457</v>
      </c>
      <c r="B7924" s="320" t="s">
        <v>35190</v>
      </c>
      <c r="C7924" s="321" t="s">
        <v>27142</v>
      </c>
      <c r="D7924" s="322">
        <v>161.15</v>
      </c>
    </row>
    <row r="7925" spans="1:5" ht="15" customHeight="1">
      <c r="A7925" s="319">
        <v>6458</v>
      </c>
      <c r="B7925" s="320" t="s">
        <v>35191</v>
      </c>
      <c r="C7925" s="321" t="s">
        <v>27142</v>
      </c>
      <c r="D7925" s="322">
        <v>662.19</v>
      </c>
    </row>
    <row r="7926" spans="1:5" ht="15" customHeight="1">
      <c r="A7926" s="319">
        <v>6459</v>
      </c>
      <c r="B7926" s="320" t="s">
        <v>35192</v>
      </c>
      <c r="C7926" s="321" t="s">
        <v>27142</v>
      </c>
      <c r="D7926" s="322">
        <v>1427.82</v>
      </c>
    </row>
    <row r="7927" spans="1:5" ht="15" customHeight="1">
      <c r="A7927" s="319">
        <v>6460</v>
      </c>
      <c r="B7927" s="320" t="s">
        <v>35193</v>
      </c>
      <c r="C7927" s="321" t="s">
        <v>27142</v>
      </c>
      <c r="D7927" s="322">
        <v>50.12</v>
      </c>
      <c r="E7927" s="323" t="s">
        <v>28267</v>
      </c>
    </row>
    <row r="7928" spans="1:5" ht="15" customHeight="1">
      <c r="A7928" s="319">
        <v>6451</v>
      </c>
      <c r="B7928" s="320" t="s">
        <v>35194</v>
      </c>
      <c r="C7928" s="321" t="s">
        <v>27142</v>
      </c>
      <c r="D7928" s="322">
        <v>182.87</v>
      </c>
      <c r="E7928" s="323" t="s">
        <v>28267</v>
      </c>
    </row>
    <row r="7929" spans="1:5" ht="15" customHeight="1">
      <c r="A7929" s="319">
        <v>6452</v>
      </c>
      <c r="B7929" s="320" t="s">
        <v>35195</v>
      </c>
      <c r="C7929" s="321" t="s">
        <v>27142</v>
      </c>
      <c r="D7929" s="322">
        <v>175.32</v>
      </c>
      <c r="E7929" s="323" t="s">
        <v>28267</v>
      </c>
    </row>
    <row r="7930" spans="1:5" ht="15" customHeight="1">
      <c r="A7930" s="319">
        <v>6453</v>
      </c>
      <c r="B7930" s="320" t="s">
        <v>35196</v>
      </c>
      <c r="C7930" s="321" t="s">
        <v>27142</v>
      </c>
      <c r="D7930" s="322">
        <v>334.05</v>
      </c>
      <c r="E7930" s="323" t="s">
        <v>28267</v>
      </c>
    </row>
    <row r="7931" spans="1:5" ht="15" customHeight="1">
      <c r="A7931" s="319">
        <v>6454</v>
      </c>
      <c r="B7931" s="320" t="s">
        <v>35197</v>
      </c>
      <c r="C7931" s="321" t="s">
        <v>27142</v>
      </c>
      <c r="D7931" s="322">
        <v>750.03</v>
      </c>
      <c r="E7931" s="323" t="s">
        <v>28267</v>
      </c>
    </row>
    <row r="7932" spans="1:5" ht="15" customHeight="1">
      <c r="A7932" s="319">
        <v>6468</v>
      </c>
      <c r="B7932" s="320" t="s">
        <v>35198</v>
      </c>
      <c r="C7932" s="321" t="s">
        <v>27142</v>
      </c>
      <c r="D7932" s="322">
        <v>97.72</v>
      </c>
      <c r="E7932" s="323" t="s">
        <v>28267</v>
      </c>
    </row>
    <row r="7933" spans="1:5" ht="17.100000000000001" customHeight="1">
      <c r="A7933" s="319">
        <v>5659</v>
      </c>
      <c r="B7933" s="320" t="s">
        <v>35199</v>
      </c>
      <c r="C7933" s="321" t="s">
        <v>27142</v>
      </c>
      <c r="D7933" s="322">
        <v>27.76</v>
      </c>
      <c r="E7933" s="323" t="s">
        <v>28267</v>
      </c>
    </row>
    <row r="7934" spans="1:5" ht="17.100000000000001" customHeight="1">
      <c r="A7934" s="319">
        <v>6444</v>
      </c>
      <c r="B7934" s="320" t="s">
        <v>35200</v>
      </c>
      <c r="C7934" s="321" t="s">
        <v>27142</v>
      </c>
      <c r="D7934" s="322">
        <v>27.05</v>
      </c>
      <c r="E7934" s="323" t="s">
        <v>28267</v>
      </c>
    </row>
    <row r="7935" spans="1:5" ht="17.100000000000001" customHeight="1">
      <c r="A7935" s="319">
        <v>6445</v>
      </c>
      <c r="B7935" s="320" t="s">
        <v>35201</v>
      </c>
      <c r="C7935" s="321" t="s">
        <v>27142</v>
      </c>
      <c r="D7935" s="322">
        <v>87.32</v>
      </c>
      <c r="E7935" s="323" t="s">
        <v>28267</v>
      </c>
    </row>
    <row r="7936" spans="1:5" ht="17.100000000000001" customHeight="1">
      <c r="A7936" s="319">
        <v>6461</v>
      </c>
      <c r="B7936" s="320" t="s">
        <v>35202</v>
      </c>
      <c r="C7936" s="321" t="s">
        <v>27142</v>
      </c>
      <c r="D7936" s="322">
        <v>57.01</v>
      </c>
      <c r="E7936" s="323" t="s">
        <v>28267</v>
      </c>
    </row>
    <row r="7937" spans="1:5" ht="17.100000000000001" customHeight="1">
      <c r="A7937" s="319">
        <v>6462</v>
      </c>
      <c r="B7937" s="320" t="s">
        <v>35203</v>
      </c>
      <c r="C7937" s="321" t="s">
        <v>27142</v>
      </c>
      <c r="D7937" s="322">
        <v>126.52</v>
      </c>
      <c r="E7937" s="323" t="s">
        <v>28267</v>
      </c>
    </row>
    <row r="7938" spans="1:5" ht="17.100000000000001" customHeight="1">
      <c r="A7938" s="319">
        <v>6463</v>
      </c>
      <c r="B7938" s="320" t="s">
        <v>35204</v>
      </c>
      <c r="C7938" s="321" t="s">
        <v>27142</v>
      </c>
      <c r="D7938" s="322">
        <v>181.18</v>
      </c>
      <c r="E7938" s="323" t="s">
        <v>28267</v>
      </c>
    </row>
    <row r="7939" spans="1:5" ht="17.100000000000001" customHeight="1">
      <c r="A7939" s="319">
        <v>6464</v>
      </c>
      <c r="B7939" s="320" t="s">
        <v>35205</v>
      </c>
      <c r="C7939" s="321" t="s">
        <v>27142</v>
      </c>
      <c r="D7939" s="322">
        <v>913.73</v>
      </c>
    </row>
    <row r="7940" spans="1:5" ht="17.100000000000001" customHeight="1">
      <c r="A7940" s="319">
        <v>6465</v>
      </c>
      <c r="B7940" s="320" t="s">
        <v>35206</v>
      </c>
      <c r="C7940" s="321" t="s">
        <v>27142</v>
      </c>
      <c r="D7940" s="322">
        <v>1227.42</v>
      </c>
    </row>
    <row r="7941" spans="1:5" ht="17.100000000000001" customHeight="1">
      <c r="A7941" s="319">
        <v>6469</v>
      </c>
      <c r="B7941" s="320" t="s">
        <v>35207</v>
      </c>
      <c r="C7941" s="321" t="s">
        <v>27142</v>
      </c>
      <c r="D7941" s="322">
        <v>529.22</v>
      </c>
      <c r="E7941" s="323" t="s">
        <v>28267</v>
      </c>
    </row>
    <row r="7942" spans="1:5" ht="17.100000000000001" customHeight="1">
      <c r="A7942" s="319">
        <v>8355</v>
      </c>
      <c r="B7942" s="320" t="s">
        <v>35208</v>
      </c>
      <c r="C7942" s="321" t="s">
        <v>27142</v>
      </c>
      <c r="D7942" s="322">
        <v>691.37</v>
      </c>
    </row>
    <row r="7943" spans="1:5" ht="17.100000000000001" customHeight="1">
      <c r="A7943" s="319">
        <v>8356</v>
      </c>
      <c r="B7943" s="320" t="s">
        <v>35209</v>
      </c>
      <c r="C7943" s="321" t="s">
        <v>27142</v>
      </c>
      <c r="D7943" s="322">
        <v>858.51</v>
      </c>
    </row>
    <row r="7944" spans="1:5" ht="17.100000000000001" customHeight="1">
      <c r="A7944" s="319">
        <v>6446</v>
      </c>
      <c r="B7944" s="320" t="s">
        <v>35210</v>
      </c>
      <c r="C7944" s="321" t="s">
        <v>27142</v>
      </c>
      <c r="D7944" s="322">
        <v>413.85</v>
      </c>
      <c r="E7944" s="323" t="s">
        <v>28267</v>
      </c>
    </row>
    <row r="7945" spans="1:5" ht="17.100000000000001" customHeight="1">
      <c r="A7945" s="319">
        <v>6447</v>
      </c>
      <c r="B7945" s="320" t="s">
        <v>35211</v>
      </c>
      <c r="C7945" s="321" t="s">
        <v>27142</v>
      </c>
      <c r="D7945" s="322">
        <v>826.9</v>
      </c>
    </row>
    <row r="7946" spans="1:5" ht="17.100000000000001" customHeight="1">
      <c r="A7946" s="319">
        <v>6448</v>
      </c>
      <c r="B7946" s="320" t="s">
        <v>35212</v>
      </c>
      <c r="C7946" s="321" t="s">
        <v>27142</v>
      </c>
      <c r="D7946" s="322">
        <v>735.49</v>
      </c>
    </row>
    <row r="7947" spans="1:5" ht="17.100000000000001" customHeight="1">
      <c r="A7947" s="319">
        <v>6449</v>
      </c>
      <c r="B7947" s="320" t="s">
        <v>35213</v>
      </c>
      <c r="C7947" s="321" t="s">
        <v>27142</v>
      </c>
      <c r="D7947" s="322">
        <v>1448.15</v>
      </c>
    </row>
    <row r="7948" spans="1:5" ht="17.100000000000001" customHeight="1">
      <c r="A7948" s="319">
        <v>6450</v>
      </c>
      <c r="B7948" s="320" t="s">
        <v>35214</v>
      </c>
      <c r="C7948" s="321" t="s">
        <v>27142</v>
      </c>
      <c r="D7948" s="322">
        <v>1856.17</v>
      </c>
    </row>
    <row r="7949" spans="1:5" ht="15" customHeight="1">
      <c r="A7949" s="319">
        <v>158</v>
      </c>
      <c r="B7949" s="320" t="s">
        <v>35215</v>
      </c>
      <c r="C7949" s="321" t="s">
        <v>27142</v>
      </c>
      <c r="D7949" s="322">
        <v>10</v>
      </c>
    </row>
    <row r="7950" spans="1:5" ht="15" customHeight="1">
      <c r="A7950" s="319">
        <v>10492</v>
      </c>
      <c r="B7950" s="320" t="s">
        <v>35216</v>
      </c>
      <c r="C7950" s="321" t="s">
        <v>27142</v>
      </c>
      <c r="D7950" s="322">
        <v>140</v>
      </c>
    </row>
    <row r="7951" spans="1:5" ht="15" customHeight="1">
      <c r="A7951" s="319">
        <v>2378</v>
      </c>
      <c r="B7951" s="320" t="s">
        <v>35217</v>
      </c>
      <c r="C7951" s="321" t="s">
        <v>27142</v>
      </c>
      <c r="D7951" s="322">
        <v>4</v>
      </c>
    </row>
    <row r="7952" spans="1:5" ht="15" customHeight="1">
      <c r="A7952" s="319">
        <v>12510</v>
      </c>
      <c r="B7952" s="320" t="s">
        <v>35218</v>
      </c>
      <c r="C7952" s="321" t="s">
        <v>27145</v>
      </c>
      <c r="D7952" s="322">
        <v>42</v>
      </c>
    </row>
    <row r="7953" spans="1:5" ht="15" customHeight="1">
      <c r="A7953" s="319">
        <v>13664</v>
      </c>
      <c r="B7953" s="320" t="s">
        <v>27227</v>
      </c>
      <c r="C7953" s="321" t="s">
        <v>27150</v>
      </c>
      <c r="D7953" s="322">
        <v>10.63</v>
      </c>
    </row>
    <row r="7954" spans="1:5" ht="15" customHeight="1">
      <c r="A7954" s="319">
        <v>11392</v>
      </c>
      <c r="B7954" s="320" t="s">
        <v>35219</v>
      </c>
      <c r="C7954" s="321" t="s">
        <v>27145</v>
      </c>
      <c r="D7954" s="322">
        <v>120.57</v>
      </c>
    </row>
    <row r="7955" spans="1:5" ht="17.100000000000001" customHeight="1">
      <c r="A7955" s="319">
        <v>12649</v>
      </c>
      <c r="B7955" s="320" t="s">
        <v>35220</v>
      </c>
      <c r="C7955" s="321" t="s">
        <v>27142</v>
      </c>
      <c r="D7955" s="322">
        <v>151.65</v>
      </c>
    </row>
    <row r="7956" spans="1:5" ht="17.100000000000001" customHeight="1">
      <c r="A7956" s="319">
        <v>13204</v>
      </c>
      <c r="B7956" s="320" t="s">
        <v>35221</v>
      </c>
      <c r="C7956" s="321" t="s">
        <v>27150</v>
      </c>
      <c r="D7956" s="322">
        <v>100.77</v>
      </c>
    </row>
    <row r="7957" spans="1:5" ht="25.5" customHeight="1">
      <c r="A7957" s="319">
        <v>13430</v>
      </c>
      <c r="B7957" s="320" t="s">
        <v>35222</v>
      </c>
      <c r="C7957" s="321" t="s">
        <v>27142</v>
      </c>
      <c r="D7957" s="322">
        <v>218.64</v>
      </c>
    </row>
    <row r="7958" spans="1:5" ht="15" customHeight="1">
      <c r="A7958" s="319">
        <v>13665</v>
      </c>
      <c r="B7958" s="320" t="s">
        <v>27229</v>
      </c>
      <c r="C7958" s="321" t="s">
        <v>27150</v>
      </c>
      <c r="D7958" s="322">
        <v>29.76</v>
      </c>
    </row>
    <row r="7959" spans="1:5" ht="25.5" customHeight="1">
      <c r="A7959" s="319">
        <v>13431</v>
      </c>
      <c r="B7959" s="320" t="s">
        <v>35223</v>
      </c>
      <c r="C7959" s="321" t="s">
        <v>27142</v>
      </c>
      <c r="D7959" s="322">
        <v>171.01</v>
      </c>
    </row>
    <row r="7960" spans="1:5" ht="25.5" customHeight="1">
      <c r="A7960" s="319">
        <v>12654</v>
      </c>
      <c r="B7960" s="320" t="s">
        <v>35224</v>
      </c>
      <c r="C7960" s="321" t="s">
        <v>27142</v>
      </c>
      <c r="D7960" s="322">
        <v>1287.3599999999999</v>
      </c>
    </row>
    <row r="7961" spans="1:5" ht="15" customHeight="1">
      <c r="A7961" s="319">
        <v>653</v>
      </c>
      <c r="B7961" s="320" t="s">
        <v>35225</v>
      </c>
      <c r="C7961" s="321" t="s">
        <v>27142</v>
      </c>
      <c r="D7961" s="322">
        <v>35.799999999999997</v>
      </c>
      <c r="E7961" s="323" t="s">
        <v>28267</v>
      </c>
    </row>
    <row r="7962" spans="1:5" ht="17.100000000000001" customHeight="1">
      <c r="A7962" s="319">
        <v>13708</v>
      </c>
      <c r="B7962" s="320" t="s">
        <v>27320</v>
      </c>
      <c r="C7962" s="321" t="s">
        <v>27142</v>
      </c>
      <c r="D7962" s="322">
        <v>6371.85</v>
      </c>
    </row>
    <row r="7963" spans="1:5" ht="17.100000000000001" customHeight="1">
      <c r="A7963" s="319">
        <v>13709</v>
      </c>
      <c r="B7963" s="320" t="s">
        <v>27321</v>
      </c>
      <c r="C7963" s="321" t="s">
        <v>27142</v>
      </c>
      <c r="D7963" s="322">
        <v>4778.8999999999996</v>
      </c>
    </row>
    <row r="7964" spans="1:5" ht="25.5" customHeight="1">
      <c r="A7964" s="319">
        <v>13275</v>
      </c>
      <c r="B7964" s="320" t="s">
        <v>27322</v>
      </c>
      <c r="C7964" s="321" t="s">
        <v>27142</v>
      </c>
      <c r="D7964" s="322">
        <v>9046.8700000000008</v>
      </c>
    </row>
    <row r="7965" spans="1:5" ht="15" customHeight="1">
      <c r="A7965" s="319">
        <v>12653</v>
      </c>
      <c r="C7965" s="321" t="s">
        <v>27142</v>
      </c>
      <c r="D7965" s="322">
        <v>3485.85</v>
      </c>
    </row>
    <row r="7966" spans="1:5" ht="34.15" customHeight="1">
      <c r="B7966" s="320" t="s">
        <v>35226</v>
      </c>
    </row>
    <row r="7967" spans="1:5" ht="15" customHeight="1">
      <c r="A7967" s="319">
        <v>9736</v>
      </c>
      <c r="B7967" s="320" t="s">
        <v>35227</v>
      </c>
      <c r="C7967" s="321" t="s">
        <v>27153</v>
      </c>
      <c r="D7967" s="322">
        <v>6154.28</v>
      </c>
    </row>
    <row r="7968" spans="1:5" ht="17.100000000000001" customHeight="1">
      <c r="A7968" s="319">
        <v>9613</v>
      </c>
      <c r="B7968" s="320" t="s">
        <v>35228</v>
      </c>
      <c r="C7968" s="321" t="s">
        <v>27153</v>
      </c>
      <c r="D7968" s="322">
        <v>349.86</v>
      </c>
    </row>
    <row r="7969" spans="1:5" ht="17.100000000000001" customHeight="1">
      <c r="A7969" s="319">
        <v>9610</v>
      </c>
      <c r="B7969" s="320" t="s">
        <v>35228</v>
      </c>
      <c r="C7969" s="321" t="s">
        <v>27153</v>
      </c>
      <c r="D7969" s="322">
        <v>349.86</v>
      </c>
    </row>
    <row r="7970" spans="1:5" ht="15" customHeight="1">
      <c r="A7970" s="319">
        <v>8408</v>
      </c>
      <c r="B7970" s="320" t="s">
        <v>35229</v>
      </c>
      <c r="C7970" s="321" t="s">
        <v>27142</v>
      </c>
      <c r="D7970" s="322">
        <v>16.95</v>
      </c>
    </row>
    <row r="7971" spans="1:5" ht="15" customHeight="1">
      <c r="A7971" s="319">
        <v>976</v>
      </c>
      <c r="B7971" s="320" t="s">
        <v>35230</v>
      </c>
      <c r="C7971" s="321" t="s">
        <v>27153</v>
      </c>
      <c r="D7971" s="322">
        <v>6.98</v>
      </c>
      <c r="E7971" s="323" t="s">
        <v>28267</v>
      </c>
    </row>
    <row r="7972" spans="1:5" ht="15" customHeight="1">
      <c r="A7972" s="319">
        <v>12514</v>
      </c>
      <c r="B7972" s="320" t="s">
        <v>35231</v>
      </c>
      <c r="C7972" s="321" t="s">
        <v>27153</v>
      </c>
      <c r="D7972" s="322">
        <v>18.57</v>
      </c>
    </row>
    <row r="7973" spans="1:5" ht="15" customHeight="1">
      <c r="A7973" s="319">
        <v>12515</v>
      </c>
      <c r="B7973" s="320" t="s">
        <v>35232</v>
      </c>
      <c r="C7973" s="321" t="s">
        <v>27153</v>
      </c>
      <c r="D7973" s="322">
        <v>34.76</v>
      </c>
    </row>
    <row r="7974" spans="1:5" ht="17.100000000000001" customHeight="1">
      <c r="A7974" s="319">
        <v>9206</v>
      </c>
      <c r="B7974" s="320" t="s">
        <v>35233</v>
      </c>
      <c r="C7974" s="321" t="s">
        <v>27299</v>
      </c>
      <c r="D7974" s="322">
        <v>123.61</v>
      </c>
    </row>
    <row r="7975" spans="1:5" ht="25.5" customHeight="1">
      <c r="A7975" s="319">
        <v>12648</v>
      </c>
      <c r="B7975" s="320" t="s">
        <v>35234</v>
      </c>
      <c r="C7975" s="321" t="s">
        <v>27142</v>
      </c>
      <c r="D7975" s="322">
        <v>1072.8399999999999</v>
      </c>
    </row>
    <row r="7976" spans="1:5" ht="17.100000000000001" customHeight="1">
      <c r="A7976" s="319">
        <v>12646</v>
      </c>
      <c r="B7976" s="320" t="s">
        <v>35235</v>
      </c>
      <c r="C7976" s="321" t="s">
        <v>27142</v>
      </c>
      <c r="D7976" s="322">
        <v>2055.7600000000002</v>
      </c>
    </row>
    <row r="7977" spans="1:5" ht="17.100000000000001" customHeight="1">
      <c r="A7977" s="319">
        <v>12647</v>
      </c>
      <c r="B7977" s="320" t="s">
        <v>35236</v>
      </c>
      <c r="C7977" s="321" t="s">
        <v>27142</v>
      </c>
      <c r="D7977" s="322">
        <v>1932.2</v>
      </c>
    </row>
    <row r="7978" spans="1:5" ht="25.5" customHeight="1">
      <c r="A7978" s="319">
        <v>9631</v>
      </c>
      <c r="B7978" s="320" t="s">
        <v>35237</v>
      </c>
      <c r="C7978" s="321" t="s">
        <v>27142</v>
      </c>
      <c r="D7978" s="322">
        <v>4572.1499999999996</v>
      </c>
    </row>
    <row r="7979" spans="1:5" ht="25.5" customHeight="1">
      <c r="A7979" s="319">
        <v>9632</v>
      </c>
      <c r="B7979" s="320" t="s">
        <v>35238</v>
      </c>
      <c r="C7979" s="321" t="s">
        <v>27142</v>
      </c>
      <c r="D7979" s="322">
        <v>2385.48</v>
      </c>
    </row>
    <row r="7980" spans="1:5" ht="25.5" customHeight="1">
      <c r="A7980" s="319">
        <v>9626</v>
      </c>
      <c r="B7980" s="320" t="s">
        <v>35239</v>
      </c>
      <c r="C7980" s="321" t="s">
        <v>27142</v>
      </c>
      <c r="D7980" s="322">
        <v>2783.08</v>
      </c>
    </row>
    <row r="7981" spans="1:5" ht="17.100000000000001" customHeight="1">
      <c r="A7981" s="319">
        <v>11144</v>
      </c>
      <c r="B7981" s="320" t="s">
        <v>27340</v>
      </c>
      <c r="C7981" s="321" t="s">
        <v>27142</v>
      </c>
      <c r="D7981" s="322">
        <v>140.94</v>
      </c>
    </row>
    <row r="7982" spans="1:5" ht="25.5" customHeight="1">
      <c r="A7982" s="319">
        <v>9625</v>
      </c>
      <c r="B7982" s="320" t="s">
        <v>35240</v>
      </c>
      <c r="C7982" s="321" t="s">
        <v>27142</v>
      </c>
      <c r="D7982" s="322">
        <v>1292.1400000000001</v>
      </c>
    </row>
    <row r="7983" spans="1:5" ht="25.5" customHeight="1">
      <c r="A7983" s="319">
        <v>9624</v>
      </c>
      <c r="B7983" s="320" t="s">
        <v>35241</v>
      </c>
      <c r="C7983" s="321" t="s">
        <v>27142</v>
      </c>
      <c r="D7983" s="322">
        <v>1391.53</v>
      </c>
    </row>
    <row r="7984" spans="1:5" ht="15" customHeight="1">
      <c r="A7984" s="319">
        <v>9092</v>
      </c>
      <c r="B7984" s="320" t="s">
        <v>35242</v>
      </c>
      <c r="C7984" s="321" t="s">
        <v>27142</v>
      </c>
      <c r="D7984" s="322">
        <v>1350.94</v>
      </c>
    </row>
    <row r="7985" spans="1:5" ht="15" customHeight="1">
      <c r="A7985" s="319">
        <v>8099</v>
      </c>
      <c r="B7985" s="320" t="s">
        <v>35243</v>
      </c>
      <c r="C7985" s="321" t="s">
        <v>27142</v>
      </c>
      <c r="D7985" s="322">
        <v>1153</v>
      </c>
    </row>
    <row r="7986" spans="1:5" ht="15" customHeight="1">
      <c r="A7986" s="319">
        <v>12677</v>
      </c>
      <c r="B7986" s="320" t="s">
        <v>35244</v>
      </c>
      <c r="C7986" s="321" t="s">
        <v>27142</v>
      </c>
      <c r="D7986" s="322">
        <v>1752.44</v>
      </c>
    </row>
    <row r="7987" spans="1:5" ht="15" customHeight="1">
      <c r="A7987" s="319">
        <v>11260</v>
      </c>
      <c r="B7987" s="320" t="s">
        <v>35245</v>
      </c>
      <c r="C7987" s="321" t="s">
        <v>27142</v>
      </c>
      <c r="D7987" s="322">
        <v>1902.01</v>
      </c>
    </row>
    <row r="7988" spans="1:5" ht="15" customHeight="1">
      <c r="A7988" s="319">
        <v>11259</v>
      </c>
      <c r="B7988" s="320" t="s">
        <v>35246</v>
      </c>
      <c r="C7988" s="321" t="s">
        <v>27142</v>
      </c>
      <c r="D7988" s="322">
        <v>2148.52</v>
      </c>
    </row>
    <row r="7989" spans="1:5" ht="17.100000000000001" customHeight="1">
      <c r="A7989" s="319">
        <v>13669</v>
      </c>
      <c r="B7989" s="320" t="s">
        <v>27230</v>
      </c>
      <c r="C7989" s="321" t="s">
        <v>27150</v>
      </c>
      <c r="D7989" s="322">
        <v>1323.7</v>
      </c>
    </row>
    <row r="7990" spans="1:5" ht="15" customHeight="1">
      <c r="A7990" s="319">
        <v>11424</v>
      </c>
      <c r="B7990" s="320" t="s">
        <v>35247</v>
      </c>
      <c r="C7990" s="321" t="s">
        <v>27145</v>
      </c>
      <c r="D7990" s="322">
        <v>119.56</v>
      </c>
    </row>
    <row r="7991" spans="1:5" ht="15" customHeight="1">
      <c r="A7991" s="319">
        <v>1769</v>
      </c>
      <c r="B7991" s="320" t="s">
        <v>35248</v>
      </c>
      <c r="C7991" s="321" t="s">
        <v>27142</v>
      </c>
      <c r="D7991" s="322">
        <v>24.07</v>
      </c>
    </row>
    <row r="7992" spans="1:5" ht="15" customHeight="1">
      <c r="A7992" s="319">
        <v>1770</v>
      </c>
      <c r="B7992" s="320" t="s">
        <v>35249</v>
      </c>
      <c r="C7992" s="321" t="s">
        <v>27142</v>
      </c>
      <c r="D7992" s="322">
        <v>49.5</v>
      </c>
      <c r="E7992" s="323" t="s">
        <v>28267</v>
      </c>
    </row>
    <row r="7993" spans="1:5" ht="15" customHeight="1">
      <c r="A7993" s="319">
        <v>13570</v>
      </c>
      <c r="B7993" s="320" t="s">
        <v>35250</v>
      </c>
      <c r="C7993" s="321" t="s">
        <v>27150</v>
      </c>
      <c r="D7993" s="322">
        <v>12.63</v>
      </c>
    </row>
    <row r="7994" spans="1:5" ht="15" customHeight="1">
      <c r="A7994" s="319">
        <v>4286</v>
      </c>
      <c r="B7994" s="320" t="s">
        <v>35251</v>
      </c>
      <c r="C7994" s="321" t="s">
        <v>27142</v>
      </c>
      <c r="D7994" s="322">
        <v>479.68</v>
      </c>
    </row>
    <row r="7995" spans="1:5" ht="15" customHeight="1">
      <c r="A7995" s="319">
        <v>1771</v>
      </c>
      <c r="B7995" s="320" t="s">
        <v>35252</v>
      </c>
      <c r="C7995" s="321" t="s">
        <v>27142</v>
      </c>
      <c r="D7995" s="322">
        <v>1122.28</v>
      </c>
    </row>
    <row r="7996" spans="1:5" ht="17.100000000000001" customHeight="1">
      <c r="A7996" s="319">
        <v>7303</v>
      </c>
      <c r="B7996" s="320" t="s">
        <v>35253</v>
      </c>
      <c r="C7996" s="321" t="s">
        <v>27142</v>
      </c>
      <c r="D7996" s="322">
        <v>149.6</v>
      </c>
    </row>
    <row r="7997" spans="1:5" ht="15" customHeight="1">
      <c r="A7997" s="319">
        <v>7870</v>
      </c>
      <c r="B7997" s="320" t="s">
        <v>35254</v>
      </c>
      <c r="C7997" s="321" t="s">
        <v>27142</v>
      </c>
      <c r="D7997" s="322">
        <v>9991.4699999999993</v>
      </c>
    </row>
    <row r="7998" spans="1:5" ht="25.5" customHeight="1">
      <c r="A7998" s="319">
        <v>4809</v>
      </c>
      <c r="B7998" s="320" t="s">
        <v>35255</v>
      </c>
      <c r="C7998" s="321" t="s">
        <v>27142</v>
      </c>
      <c r="D7998" s="322">
        <v>448.49</v>
      </c>
    </row>
    <row r="7999" spans="1:5" ht="15" customHeight="1">
      <c r="A7999" s="319">
        <v>11084</v>
      </c>
      <c r="B7999" s="320" t="s">
        <v>27231</v>
      </c>
      <c r="C7999" s="321" t="s">
        <v>27150</v>
      </c>
      <c r="D7999" s="322">
        <v>72.430000000000007</v>
      </c>
    </row>
    <row r="8000" spans="1:5" ht="15" customHeight="1">
      <c r="A8000" s="319">
        <v>12423</v>
      </c>
      <c r="B8000" s="320" t="s">
        <v>35256</v>
      </c>
      <c r="C8000" s="321" t="s">
        <v>27150</v>
      </c>
      <c r="D8000" s="322">
        <v>13.15</v>
      </c>
    </row>
    <row r="8001" spans="1:4" ht="15" customHeight="1">
      <c r="A8001" s="319">
        <v>1776</v>
      </c>
      <c r="B8001" s="320" t="s">
        <v>35257</v>
      </c>
      <c r="C8001" s="321" t="s">
        <v>27145</v>
      </c>
      <c r="D8001" s="322">
        <v>243.44</v>
      </c>
    </row>
    <row r="8002" spans="1:4" ht="15" customHeight="1">
      <c r="A8002" s="319">
        <v>11083</v>
      </c>
      <c r="B8002" s="320" t="s">
        <v>27232</v>
      </c>
      <c r="C8002" s="321" t="s">
        <v>27150</v>
      </c>
      <c r="D8002" s="322">
        <v>72.430000000000007</v>
      </c>
    </row>
    <row r="8003" spans="1:4" ht="25.5" customHeight="1">
      <c r="A8003" s="319">
        <v>13459</v>
      </c>
      <c r="B8003" s="320" t="s">
        <v>35258</v>
      </c>
      <c r="C8003" s="321" t="s">
        <v>27142</v>
      </c>
      <c r="D8003" s="322">
        <v>237.57</v>
      </c>
    </row>
    <row r="8004" spans="1:4" ht="25.5" customHeight="1">
      <c r="A8004" s="319">
        <v>13461</v>
      </c>
      <c r="B8004" s="320" t="s">
        <v>35259</v>
      </c>
      <c r="C8004" s="321" t="s">
        <v>27142</v>
      </c>
      <c r="D8004" s="322">
        <v>186.44</v>
      </c>
    </row>
    <row r="8005" spans="1:4" ht="25.5" customHeight="1">
      <c r="A8005" s="319">
        <v>13460</v>
      </c>
      <c r="B8005" s="320" t="s">
        <v>35260</v>
      </c>
      <c r="C8005" s="321" t="s">
        <v>27142</v>
      </c>
      <c r="D8005" s="322">
        <v>197.96</v>
      </c>
    </row>
    <row r="8006" spans="1:4" ht="15" customHeight="1">
      <c r="A8006" s="319">
        <v>13462</v>
      </c>
      <c r="C8006" s="321" t="s">
        <v>27142</v>
      </c>
      <c r="D8006" s="322">
        <v>186.44</v>
      </c>
    </row>
    <row r="8007" spans="1:4" ht="25.5" customHeight="1">
      <c r="B8007" s="320" t="s">
        <v>27348</v>
      </c>
    </row>
    <row r="8008" spans="1:4" ht="25.5" customHeight="1">
      <c r="A8008" s="319">
        <v>13463</v>
      </c>
      <c r="B8008" s="320" t="s">
        <v>35261</v>
      </c>
      <c r="C8008" s="321" t="s">
        <v>27142</v>
      </c>
      <c r="D8008" s="322">
        <v>186.44</v>
      </c>
    </row>
    <row r="8009" spans="1:4" ht="15" customHeight="1">
      <c r="A8009" s="319">
        <v>3356</v>
      </c>
      <c r="B8009" s="320" t="s">
        <v>27233</v>
      </c>
      <c r="C8009" s="321" t="s">
        <v>27150</v>
      </c>
      <c r="D8009" s="322">
        <v>40.67</v>
      </c>
    </row>
    <row r="8010" spans="1:4" ht="15" customHeight="1">
      <c r="A8010" s="319">
        <v>10693</v>
      </c>
      <c r="B8010" s="320" t="s">
        <v>35262</v>
      </c>
      <c r="C8010" s="321" t="s">
        <v>27142</v>
      </c>
      <c r="D8010" s="322">
        <v>77.239999999999995</v>
      </c>
    </row>
    <row r="8011" spans="1:4" ht="25.5" customHeight="1">
      <c r="A8011" s="319">
        <v>13295</v>
      </c>
      <c r="B8011" s="320" t="s">
        <v>27349</v>
      </c>
      <c r="C8011" s="321" t="s">
        <v>27142</v>
      </c>
      <c r="D8011" s="322">
        <v>683.97</v>
      </c>
    </row>
    <row r="8012" spans="1:4" ht="25.5" customHeight="1">
      <c r="A8012" s="319">
        <v>9468</v>
      </c>
      <c r="B8012" s="320" t="s">
        <v>27350</v>
      </c>
      <c r="C8012" s="321" t="s">
        <v>27142</v>
      </c>
      <c r="D8012" s="322">
        <v>346.42</v>
      </c>
    </row>
    <row r="8013" spans="1:4" ht="15" customHeight="1">
      <c r="A8013" s="319">
        <v>11143</v>
      </c>
      <c r="B8013" s="320" t="s">
        <v>27234</v>
      </c>
      <c r="C8013" s="321" t="s">
        <v>27142</v>
      </c>
      <c r="D8013" s="322">
        <v>16.91</v>
      </c>
    </row>
    <row r="8014" spans="1:4" ht="25.5" customHeight="1">
      <c r="A8014" s="319">
        <v>9286</v>
      </c>
      <c r="B8014" s="320" t="s">
        <v>35263</v>
      </c>
      <c r="C8014" s="321" t="s">
        <v>27142</v>
      </c>
      <c r="D8014" s="322">
        <v>783.08</v>
      </c>
    </row>
    <row r="8015" spans="1:4" ht="15" customHeight="1">
      <c r="A8015" s="319">
        <v>12206</v>
      </c>
      <c r="B8015" s="320" t="s">
        <v>35264</v>
      </c>
      <c r="C8015" s="321" t="s">
        <v>27142</v>
      </c>
      <c r="D8015" s="322">
        <v>482.57</v>
      </c>
    </row>
    <row r="8016" spans="1:4" ht="15" customHeight="1">
      <c r="A8016" s="319">
        <v>4283</v>
      </c>
      <c r="B8016" s="320" t="s">
        <v>35265</v>
      </c>
      <c r="C8016" s="321" t="s">
        <v>27142</v>
      </c>
      <c r="D8016" s="322">
        <v>434.3</v>
      </c>
    </row>
    <row r="8017" spans="1:4" ht="15" customHeight="1">
      <c r="A8017" s="319">
        <v>2743</v>
      </c>
      <c r="B8017" s="320" t="s">
        <v>35266</v>
      </c>
      <c r="C8017" s="321" t="s">
        <v>27142</v>
      </c>
      <c r="D8017" s="322">
        <v>783.47</v>
      </c>
    </row>
    <row r="8018" spans="1:4" ht="17.100000000000001" customHeight="1">
      <c r="A8018" s="319">
        <v>13329</v>
      </c>
      <c r="B8018" s="320" t="s">
        <v>27351</v>
      </c>
      <c r="C8018" s="321" t="s">
        <v>27142</v>
      </c>
      <c r="D8018" s="322">
        <v>177.67</v>
      </c>
    </row>
    <row r="8019" spans="1:4" ht="17.100000000000001" customHeight="1">
      <c r="A8019" s="319">
        <v>13670</v>
      </c>
      <c r="B8019" s="320" t="s">
        <v>27246</v>
      </c>
      <c r="C8019" s="321" t="s">
        <v>27150</v>
      </c>
      <c r="D8019" s="322">
        <v>398.53</v>
      </c>
    </row>
    <row r="8020" spans="1:4" ht="17.100000000000001" customHeight="1">
      <c r="A8020" s="319">
        <v>7407</v>
      </c>
      <c r="B8020" s="320" t="s">
        <v>27354</v>
      </c>
      <c r="C8020" s="321" t="s">
        <v>27145</v>
      </c>
      <c r="D8020" s="322">
        <v>1270.5</v>
      </c>
    </row>
    <row r="8021" spans="1:4" ht="25.5" customHeight="1">
      <c r="A8021" s="319">
        <v>9617</v>
      </c>
      <c r="B8021" s="320" t="s">
        <v>35267</v>
      </c>
      <c r="C8021" s="321" t="s">
        <v>27142</v>
      </c>
      <c r="D8021" s="322">
        <v>39.75</v>
      </c>
    </row>
    <row r="8022" spans="1:4" ht="25.5" customHeight="1">
      <c r="A8022" s="319">
        <v>9618</v>
      </c>
      <c r="B8022" s="320" t="s">
        <v>35268</v>
      </c>
      <c r="C8022" s="321" t="s">
        <v>27142</v>
      </c>
      <c r="D8022" s="322">
        <v>49.72</v>
      </c>
    </row>
    <row r="8023" spans="1:4" ht="25.5" customHeight="1">
      <c r="A8023" s="319">
        <v>9614</v>
      </c>
      <c r="B8023" s="320" t="s">
        <v>35269</v>
      </c>
      <c r="C8023" s="321" t="s">
        <v>27142</v>
      </c>
      <c r="D8023" s="322">
        <v>39.75</v>
      </c>
    </row>
    <row r="8024" spans="1:4" ht="25.5" customHeight="1">
      <c r="A8024" s="319">
        <v>9616</v>
      </c>
      <c r="B8024" s="320" t="s">
        <v>35270</v>
      </c>
      <c r="C8024" s="321" t="s">
        <v>27142</v>
      </c>
      <c r="D8024" s="322">
        <v>39.75</v>
      </c>
    </row>
    <row r="8025" spans="1:4" ht="25.5" customHeight="1">
      <c r="A8025" s="319">
        <v>9621</v>
      </c>
      <c r="B8025" s="320" t="s">
        <v>35271</v>
      </c>
      <c r="C8025" s="321" t="s">
        <v>27142</v>
      </c>
      <c r="D8025" s="322">
        <v>834.95</v>
      </c>
    </row>
    <row r="8026" spans="1:4" ht="25.5" customHeight="1">
      <c r="A8026" s="319">
        <v>9619</v>
      </c>
      <c r="B8026" s="320" t="s">
        <v>35272</v>
      </c>
      <c r="C8026" s="321" t="s">
        <v>27142</v>
      </c>
      <c r="D8026" s="322">
        <v>993.94</v>
      </c>
    </row>
    <row r="8027" spans="1:4" ht="25.5" customHeight="1">
      <c r="A8027" s="319">
        <v>9622</v>
      </c>
      <c r="B8027" s="320" t="s">
        <v>35273</v>
      </c>
      <c r="C8027" s="321" t="s">
        <v>27142</v>
      </c>
      <c r="D8027" s="322">
        <v>397.53</v>
      </c>
    </row>
    <row r="8028" spans="1:4" ht="25.5" customHeight="1">
      <c r="A8028" s="319">
        <v>9620</v>
      </c>
      <c r="B8028" s="320" t="s">
        <v>35274</v>
      </c>
      <c r="C8028" s="321" t="s">
        <v>27142</v>
      </c>
      <c r="D8028" s="322">
        <v>715.66</v>
      </c>
    </row>
    <row r="8029" spans="1:4" ht="25.5" customHeight="1">
      <c r="A8029" s="319">
        <v>9615</v>
      </c>
      <c r="B8029" s="320" t="s">
        <v>35275</v>
      </c>
      <c r="C8029" s="321" t="s">
        <v>27142</v>
      </c>
      <c r="D8029" s="322">
        <v>198.8</v>
      </c>
    </row>
    <row r="8030" spans="1:4" ht="17.100000000000001" customHeight="1">
      <c r="A8030" s="319">
        <v>9784</v>
      </c>
      <c r="B8030" s="320" t="s">
        <v>35276</v>
      </c>
      <c r="C8030" s="321" t="s">
        <v>27142</v>
      </c>
      <c r="D8030" s="322">
        <v>7222.48</v>
      </c>
    </row>
    <row r="8031" spans="1:4" ht="17.100000000000001" customHeight="1">
      <c r="A8031" s="319">
        <v>9666</v>
      </c>
      <c r="B8031" s="320" t="s">
        <v>35277</v>
      </c>
      <c r="C8031" s="321" t="s">
        <v>27142</v>
      </c>
      <c r="D8031" s="322">
        <v>6043.02</v>
      </c>
    </row>
    <row r="8032" spans="1:4" ht="15" customHeight="1">
      <c r="A8032" s="319">
        <v>12224</v>
      </c>
      <c r="B8032" s="320" t="s">
        <v>35278</v>
      </c>
      <c r="C8032" s="321" t="s">
        <v>27150</v>
      </c>
      <c r="D8032" s="322">
        <v>26.13</v>
      </c>
    </row>
    <row r="8033" spans="1:4" ht="15" customHeight="1">
      <c r="A8033" s="319">
        <v>11926</v>
      </c>
      <c r="B8033" s="320" t="s">
        <v>35279</v>
      </c>
      <c r="C8033" s="321" t="s">
        <v>27150</v>
      </c>
      <c r="D8033" s="322">
        <v>26.13</v>
      </c>
    </row>
    <row r="8034" spans="1:4" ht="15" customHeight="1">
      <c r="A8034" s="319">
        <v>12721</v>
      </c>
      <c r="B8034" s="320" t="s">
        <v>35280</v>
      </c>
      <c r="C8034" s="321" t="s">
        <v>27150</v>
      </c>
      <c r="D8034" s="322">
        <v>15.72</v>
      </c>
    </row>
    <row r="8035" spans="1:4" ht="15" customHeight="1">
      <c r="A8035" s="319">
        <v>12421</v>
      </c>
      <c r="B8035" s="320" t="s">
        <v>35281</v>
      </c>
      <c r="C8035" s="321" t="s">
        <v>27150</v>
      </c>
      <c r="D8035" s="322">
        <v>26.3</v>
      </c>
    </row>
    <row r="8036" spans="1:4" ht="15" customHeight="1">
      <c r="A8036" s="319">
        <v>12422</v>
      </c>
      <c r="B8036" s="320" t="s">
        <v>35282</v>
      </c>
      <c r="C8036" s="321" t="s">
        <v>27150</v>
      </c>
      <c r="D8036" s="322">
        <v>26.3</v>
      </c>
    </row>
    <row r="8037" spans="1:4" ht="17.100000000000001" customHeight="1">
      <c r="A8037" s="319">
        <v>11476</v>
      </c>
      <c r="B8037" s="320" t="s">
        <v>35283</v>
      </c>
      <c r="C8037" s="321" t="s">
        <v>27150</v>
      </c>
      <c r="D8037" s="322">
        <v>41.16</v>
      </c>
    </row>
    <row r="8038" spans="1:4" ht="17.100000000000001" customHeight="1">
      <c r="A8038" s="319">
        <v>11475</v>
      </c>
      <c r="B8038" s="320" t="s">
        <v>35284</v>
      </c>
      <c r="C8038" s="321" t="s">
        <v>27150</v>
      </c>
      <c r="D8038" s="322">
        <v>25.52</v>
      </c>
    </row>
    <row r="8039" spans="1:4" ht="17.100000000000001" customHeight="1">
      <c r="A8039" s="319">
        <v>13294</v>
      </c>
      <c r="B8039" s="320" t="s">
        <v>27247</v>
      </c>
      <c r="C8039" s="321" t="s">
        <v>27150</v>
      </c>
      <c r="D8039" s="322">
        <v>79.510000000000005</v>
      </c>
    </row>
    <row r="8040" spans="1:4" ht="17.100000000000001" customHeight="1">
      <c r="A8040" s="319">
        <v>13293</v>
      </c>
      <c r="B8040" s="320" t="s">
        <v>27248</v>
      </c>
      <c r="C8040" s="321" t="s">
        <v>27142</v>
      </c>
      <c r="D8040" s="322">
        <v>40.67</v>
      </c>
    </row>
    <row r="8041" spans="1:4" ht="17.100000000000001" customHeight="1">
      <c r="A8041" s="319">
        <v>11477</v>
      </c>
      <c r="B8041" s="320" t="s">
        <v>35285</v>
      </c>
      <c r="C8041" s="321" t="s">
        <v>27150</v>
      </c>
      <c r="D8041" s="322">
        <v>156.86000000000001</v>
      </c>
    </row>
    <row r="8042" spans="1:4" ht="15" customHeight="1">
      <c r="A8042" s="319">
        <v>13464</v>
      </c>
      <c r="C8042" s="321" t="s">
        <v>27145</v>
      </c>
      <c r="D8042" s="322">
        <v>659.91</v>
      </c>
    </row>
    <row r="8043" spans="1:4" ht="25.5" customHeight="1">
      <c r="B8043" s="320" t="s">
        <v>27357</v>
      </c>
    </row>
    <row r="8044" spans="1:4" ht="25.5" customHeight="1">
      <c r="A8044" s="319">
        <v>13162</v>
      </c>
      <c r="B8044" s="320" t="s">
        <v>27249</v>
      </c>
      <c r="C8044" s="321" t="s">
        <v>27209</v>
      </c>
      <c r="D8044" s="322">
        <v>1446.72</v>
      </c>
    </row>
    <row r="8045" spans="1:4" ht="15" customHeight="1">
      <c r="A8045" s="319">
        <v>12722</v>
      </c>
      <c r="B8045" s="320" t="s">
        <v>35286</v>
      </c>
      <c r="C8045" s="321" t="s">
        <v>27150</v>
      </c>
      <c r="D8045" s="322">
        <v>11.22</v>
      </c>
    </row>
    <row r="8046" spans="1:4" ht="15" customHeight="1">
      <c r="A8046" s="319">
        <v>4284</v>
      </c>
      <c r="B8046" s="320" t="s">
        <v>35287</v>
      </c>
      <c r="C8046" s="321" t="s">
        <v>27142</v>
      </c>
      <c r="D8046" s="322">
        <v>504.29</v>
      </c>
    </row>
    <row r="8047" spans="1:4" ht="15" customHeight="1">
      <c r="A8047" s="319">
        <v>1777</v>
      </c>
      <c r="B8047" s="320" t="s">
        <v>35288</v>
      </c>
      <c r="C8047" s="321" t="s">
        <v>27142</v>
      </c>
      <c r="D8047" s="322">
        <v>1101.0999999999999</v>
      </c>
    </row>
    <row r="8048" spans="1:4" ht="15" customHeight="1">
      <c r="A8048" s="319">
        <v>11927</v>
      </c>
      <c r="B8048" s="320" t="s">
        <v>35289</v>
      </c>
      <c r="C8048" s="321" t="s">
        <v>27142</v>
      </c>
      <c r="D8048" s="322">
        <v>16.39</v>
      </c>
    </row>
    <row r="8049" spans="1:5" ht="15" customHeight="1">
      <c r="A8049" s="319">
        <v>1780</v>
      </c>
      <c r="B8049" s="320" t="s">
        <v>35290</v>
      </c>
      <c r="C8049" s="321" t="s">
        <v>27142</v>
      </c>
      <c r="D8049" s="322">
        <v>1270.5</v>
      </c>
    </row>
    <row r="8050" spans="1:5" ht="17.100000000000001" customHeight="1">
      <c r="A8050" s="319">
        <v>13667</v>
      </c>
      <c r="B8050" s="320" t="s">
        <v>27250</v>
      </c>
      <c r="C8050" s="321" t="s">
        <v>27150</v>
      </c>
      <c r="D8050" s="322">
        <v>389.04</v>
      </c>
    </row>
    <row r="8051" spans="1:5" ht="17.100000000000001" customHeight="1">
      <c r="A8051" s="319">
        <v>13666</v>
      </c>
      <c r="B8051" s="320" t="s">
        <v>27251</v>
      </c>
      <c r="C8051" s="321" t="s">
        <v>27150</v>
      </c>
      <c r="D8051" s="322">
        <v>453.94</v>
      </c>
    </row>
    <row r="8052" spans="1:5" ht="15" customHeight="1">
      <c r="A8052" s="319">
        <v>4285</v>
      </c>
      <c r="B8052" s="320" t="s">
        <v>35291</v>
      </c>
      <c r="C8052" s="321" t="s">
        <v>27142</v>
      </c>
      <c r="D8052" s="322">
        <v>479.68</v>
      </c>
    </row>
    <row r="8053" spans="1:5" ht="15" customHeight="1">
      <c r="A8053" s="319">
        <v>1781</v>
      </c>
      <c r="B8053" s="320" t="s">
        <v>35292</v>
      </c>
      <c r="C8053" s="321" t="s">
        <v>27142</v>
      </c>
      <c r="D8053" s="322">
        <v>952.92</v>
      </c>
    </row>
    <row r="8054" spans="1:5" ht="15" customHeight="1">
      <c r="A8054" s="319">
        <v>3157</v>
      </c>
      <c r="B8054" s="320" t="s">
        <v>35293</v>
      </c>
      <c r="C8054" s="321" t="s">
        <v>27383</v>
      </c>
      <c r="D8054" s="322">
        <v>11.97</v>
      </c>
    </row>
    <row r="8055" spans="1:5" ht="17.100000000000001" customHeight="1">
      <c r="A8055" s="319">
        <v>9630</v>
      </c>
      <c r="B8055" s="320" t="s">
        <v>35294</v>
      </c>
      <c r="C8055" s="321" t="s">
        <v>27142</v>
      </c>
      <c r="D8055" s="322">
        <v>1789.06</v>
      </c>
    </row>
    <row r="8056" spans="1:5" ht="17.100000000000001" customHeight="1">
      <c r="A8056" s="319">
        <v>12379</v>
      </c>
      <c r="B8056" s="320" t="s">
        <v>27773</v>
      </c>
      <c r="C8056" s="321" t="s">
        <v>27142</v>
      </c>
      <c r="D8056" s="322">
        <v>14.08</v>
      </c>
    </row>
    <row r="8057" spans="1:5" ht="15" customHeight="1">
      <c r="A8057" s="319">
        <v>8599</v>
      </c>
      <c r="B8057" s="320" t="s">
        <v>35295</v>
      </c>
      <c r="C8057" s="321" t="s">
        <v>27142</v>
      </c>
      <c r="D8057" s="322">
        <v>453.11</v>
      </c>
    </row>
    <row r="8058" spans="1:5" ht="15" customHeight="1">
      <c r="A8058" s="319">
        <v>12405</v>
      </c>
      <c r="B8058" s="320" t="s">
        <v>27774</v>
      </c>
      <c r="C8058" s="321" t="s">
        <v>27142</v>
      </c>
      <c r="D8058" s="322">
        <v>29.85</v>
      </c>
      <c r="E8058" s="323" t="s">
        <v>28267</v>
      </c>
    </row>
    <row r="8059" spans="1:5" ht="15" customHeight="1">
      <c r="A8059" s="319">
        <v>6722</v>
      </c>
      <c r="B8059" s="320" t="s">
        <v>35296</v>
      </c>
      <c r="C8059" s="321" t="s">
        <v>27145</v>
      </c>
      <c r="D8059" s="322">
        <v>68.61</v>
      </c>
    </row>
    <row r="8060" spans="1:5" ht="15" customHeight="1">
      <c r="A8060" s="319">
        <v>6721</v>
      </c>
      <c r="B8060" s="320" t="s">
        <v>35297</v>
      </c>
      <c r="C8060" s="321" t="s">
        <v>27145</v>
      </c>
      <c r="D8060" s="322">
        <v>63.49</v>
      </c>
    </row>
    <row r="8061" spans="1:5" ht="15" customHeight="1">
      <c r="A8061" s="319">
        <v>6725</v>
      </c>
      <c r="B8061" s="320" t="s">
        <v>35298</v>
      </c>
      <c r="C8061" s="321" t="s">
        <v>27142</v>
      </c>
      <c r="D8061" s="322">
        <v>50.89</v>
      </c>
    </row>
    <row r="8062" spans="1:5" ht="15" customHeight="1">
      <c r="A8062" s="319">
        <v>6726</v>
      </c>
      <c r="B8062" s="320" t="s">
        <v>35299</v>
      </c>
      <c r="C8062" s="321" t="s">
        <v>27142</v>
      </c>
      <c r="D8062" s="322">
        <v>45.74</v>
      </c>
    </row>
    <row r="8063" spans="1:5" ht="15" customHeight="1">
      <c r="A8063" s="319">
        <v>6723</v>
      </c>
      <c r="B8063" s="320" t="s">
        <v>35300</v>
      </c>
      <c r="C8063" s="321" t="s">
        <v>27142</v>
      </c>
      <c r="D8063" s="322">
        <v>121.94</v>
      </c>
    </row>
    <row r="8064" spans="1:5" ht="15" customHeight="1">
      <c r="A8064" s="319">
        <v>11801</v>
      </c>
      <c r="B8064" s="320" t="s">
        <v>35301</v>
      </c>
      <c r="C8064" s="321" t="s">
        <v>27142</v>
      </c>
      <c r="D8064" s="322">
        <v>37.96</v>
      </c>
    </row>
    <row r="8065" spans="1:4" ht="15" customHeight="1">
      <c r="A8065" s="319">
        <v>6724</v>
      </c>
      <c r="B8065" s="320" t="s">
        <v>35302</v>
      </c>
      <c r="C8065" s="321" t="s">
        <v>27142</v>
      </c>
      <c r="D8065" s="322">
        <v>114.36</v>
      </c>
    </row>
    <row r="8066" spans="1:4" ht="17.100000000000001" customHeight="1">
      <c r="A8066" s="319">
        <v>6890</v>
      </c>
      <c r="B8066" s="320" t="s">
        <v>27362</v>
      </c>
      <c r="C8066" s="321" t="s">
        <v>27142</v>
      </c>
      <c r="D8066" s="322">
        <v>32.409999999999997</v>
      </c>
    </row>
    <row r="8067" spans="1:4" ht="15" customHeight="1">
      <c r="A8067" s="319">
        <v>6892</v>
      </c>
      <c r="B8067" s="320" t="s">
        <v>27363</v>
      </c>
      <c r="C8067" s="321" t="s">
        <v>27142</v>
      </c>
      <c r="D8067" s="322">
        <v>3.13</v>
      </c>
    </row>
    <row r="8068" spans="1:4" ht="15" customHeight="1">
      <c r="A8068" s="319">
        <v>6896</v>
      </c>
      <c r="B8068" s="320" t="s">
        <v>35303</v>
      </c>
      <c r="C8068" s="321" t="s">
        <v>27142</v>
      </c>
      <c r="D8068" s="322">
        <v>75.59</v>
      </c>
    </row>
    <row r="8069" spans="1:4" ht="17.100000000000001" customHeight="1">
      <c r="A8069" s="319">
        <v>11110</v>
      </c>
      <c r="B8069" s="320" t="s">
        <v>27364</v>
      </c>
      <c r="C8069" s="321" t="s">
        <v>27142</v>
      </c>
      <c r="D8069" s="322">
        <v>78.64</v>
      </c>
    </row>
    <row r="8070" spans="1:4" ht="17.100000000000001" customHeight="1">
      <c r="A8070" s="319">
        <v>6895</v>
      </c>
      <c r="B8070" s="320" t="s">
        <v>27365</v>
      </c>
      <c r="C8070" s="321" t="s">
        <v>27142</v>
      </c>
      <c r="D8070" s="322">
        <v>103.69</v>
      </c>
    </row>
    <row r="8071" spans="1:4" ht="17.100000000000001" customHeight="1">
      <c r="A8071" s="319">
        <v>6891</v>
      </c>
      <c r="B8071" s="320" t="s">
        <v>27366</v>
      </c>
      <c r="C8071" s="321" t="s">
        <v>27142</v>
      </c>
      <c r="D8071" s="322">
        <v>237.68</v>
      </c>
    </row>
    <row r="8072" spans="1:4" ht="17.100000000000001" customHeight="1">
      <c r="A8072" s="319">
        <v>6889</v>
      </c>
      <c r="B8072" s="320" t="s">
        <v>27367</v>
      </c>
      <c r="C8072" s="321" t="s">
        <v>27142</v>
      </c>
      <c r="D8072" s="322">
        <v>19.5</v>
      </c>
    </row>
    <row r="8073" spans="1:4" ht="15" customHeight="1">
      <c r="A8073" s="319">
        <v>6733</v>
      </c>
      <c r="B8073" s="320" t="s">
        <v>35304</v>
      </c>
      <c r="C8073" s="321" t="s">
        <v>27142</v>
      </c>
      <c r="D8073" s="322">
        <v>762.34</v>
      </c>
    </row>
    <row r="8074" spans="1:4" ht="15" customHeight="1">
      <c r="A8074" s="319">
        <v>6730</v>
      </c>
      <c r="B8074" s="320" t="s">
        <v>35305</v>
      </c>
      <c r="C8074" s="321" t="s">
        <v>27142</v>
      </c>
      <c r="D8074" s="322">
        <v>508.16</v>
      </c>
    </row>
    <row r="8075" spans="1:4" ht="15" customHeight="1">
      <c r="A8075" s="319">
        <v>6731</v>
      </c>
      <c r="B8075" s="320" t="s">
        <v>35306</v>
      </c>
      <c r="C8075" s="321" t="s">
        <v>27142</v>
      </c>
      <c r="D8075" s="322">
        <v>559.03</v>
      </c>
    </row>
    <row r="8076" spans="1:4" ht="15" customHeight="1">
      <c r="A8076" s="319">
        <v>6732</v>
      </c>
      <c r="B8076" s="320" t="s">
        <v>35307</v>
      </c>
      <c r="C8076" s="321" t="s">
        <v>27142</v>
      </c>
      <c r="D8076" s="322">
        <v>635.21</v>
      </c>
    </row>
    <row r="8077" spans="1:4" ht="15" customHeight="1">
      <c r="A8077" s="319">
        <v>6737</v>
      </c>
      <c r="B8077" s="320" t="s">
        <v>35308</v>
      </c>
      <c r="C8077" s="321" t="s">
        <v>27142</v>
      </c>
      <c r="D8077" s="322">
        <v>762.34</v>
      </c>
    </row>
    <row r="8078" spans="1:4" ht="15" customHeight="1">
      <c r="A8078" s="319">
        <v>6734</v>
      </c>
      <c r="B8078" s="320" t="s">
        <v>35309</v>
      </c>
      <c r="C8078" s="321" t="s">
        <v>27142</v>
      </c>
      <c r="D8078" s="322">
        <v>711.47</v>
      </c>
    </row>
    <row r="8079" spans="1:4" ht="15" customHeight="1">
      <c r="A8079" s="319">
        <v>6735</v>
      </c>
      <c r="B8079" s="320" t="s">
        <v>35310</v>
      </c>
      <c r="C8079" s="321" t="s">
        <v>27142</v>
      </c>
      <c r="D8079" s="322">
        <v>762.34</v>
      </c>
    </row>
    <row r="8080" spans="1:4" ht="15" customHeight="1">
      <c r="A8080" s="319">
        <v>6736</v>
      </c>
      <c r="B8080" s="320" t="s">
        <v>35311</v>
      </c>
      <c r="C8080" s="321" t="s">
        <v>27142</v>
      </c>
      <c r="D8080" s="322">
        <v>838.56</v>
      </c>
    </row>
    <row r="8081" spans="1:5" ht="15" customHeight="1">
      <c r="A8081" s="319">
        <v>6961</v>
      </c>
      <c r="B8081" s="320" t="s">
        <v>35312</v>
      </c>
      <c r="C8081" s="321" t="s">
        <v>27142</v>
      </c>
      <c r="D8081" s="322">
        <v>762.34</v>
      </c>
    </row>
    <row r="8082" spans="1:5" ht="15" customHeight="1">
      <c r="A8082" s="319">
        <v>6960</v>
      </c>
      <c r="B8082" s="320" t="s">
        <v>35313</v>
      </c>
      <c r="C8082" s="321" t="s">
        <v>27142</v>
      </c>
      <c r="D8082" s="322">
        <v>635.21</v>
      </c>
    </row>
    <row r="8083" spans="1:5" ht="15" customHeight="1">
      <c r="A8083" s="319">
        <v>6729</v>
      </c>
      <c r="B8083" s="320" t="s">
        <v>35314</v>
      </c>
      <c r="C8083" s="321" t="s">
        <v>27142</v>
      </c>
      <c r="D8083" s="322">
        <v>1270.5</v>
      </c>
    </row>
    <row r="8084" spans="1:5" ht="15" customHeight="1">
      <c r="A8084" s="319">
        <v>6727</v>
      </c>
      <c r="B8084" s="320" t="s">
        <v>35315</v>
      </c>
      <c r="C8084" s="321" t="s">
        <v>27142</v>
      </c>
      <c r="D8084" s="322">
        <v>635.21</v>
      </c>
    </row>
    <row r="8085" spans="1:5" ht="15" customHeight="1">
      <c r="A8085" s="319">
        <v>6728</v>
      </c>
      <c r="B8085" s="320" t="s">
        <v>35316</v>
      </c>
      <c r="C8085" s="321" t="s">
        <v>27142</v>
      </c>
      <c r="D8085" s="322">
        <v>889.3</v>
      </c>
    </row>
    <row r="8086" spans="1:5" ht="17.100000000000001" customHeight="1">
      <c r="A8086" s="319">
        <v>8103</v>
      </c>
      <c r="B8086" s="320" t="s">
        <v>35317</v>
      </c>
      <c r="C8086" s="321" t="s">
        <v>27142</v>
      </c>
      <c r="D8086" s="322">
        <v>3493.86</v>
      </c>
    </row>
    <row r="8087" spans="1:5" ht="17.100000000000001" customHeight="1">
      <c r="A8087" s="319">
        <v>2929</v>
      </c>
      <c r="B8087" s="320" t="s">
        <v>35318</v>
      </c>
      <c r="C8087" s="321" t="s">
        <v>27142</v>
      </c>
      <c r="D8087" s="322">
        <v>233.15</v>
      </c>
    </row>
    <row r="8088" spans="1:5" ht="17.100000000000001" customHeight="1">
      <c r="A8088" s="319">
        <v>2928</v>
      </c>
      <c r="B8088" s="320" t="s">
        <v>35319</v>
      </c>
      <c r="C8088" s="321" t="s">
        <v>27142</v>
      </c>
      <c r="D8088" s="322">
        <v>70.680000000000007</v>
      </c>
    </row>
    <row r="8089" spans="1:5" ht="17.100000000000001" customHeight="1">
      <c r="A8089" s="319">
        <v>2927</v>
      </c>
      <c r="B8089" s="320" t="s">
        <v>27226</v>
      </c>
      <c r="C8089" s="321" t="s">
        <v>27142</v>
      </c>
      <c r="D8089" s="322">
        <v>17.829999999999998</v>
      </c>
    </row>
    <row r="8090" spans="1:5" ht="15" customHeight="1">
      <c r="A8090" s="319">
        <v>2185</v>
      </c>
      <c r="B8090" s="320" t="s">
        <v>35320</v>
      </c>
      <c r="C8090" s="321" t="s">
        <v>27153</v>
      </c>
      <c r="D8090" s="322">
        <v>3.41</v>
      </c>
      <c r="E8090" s="323" t="s">
        <v>28267</v>
      </c>
    </row>
    <row r="8091" spans="1:5" ht="17.100000000000001" customHeight="1">
      <c r="A8091" s="319">
        <v>12462</v>
      </c>
      <c r="B8091" s="320" t="s">
        <v>35321</v>
      </c>
      <c r="C8091" s="321" t="s">
        <v>27145</v>
      </c>
      <c r="D8091" s="322">
        <v>32.74</v>
      </c>
    </row>
    <row r="8092" spans="1:5" ht="15" customHeight="1">
      <c r="A8092" s="319">
        <v>9611</v>
      </c>
      <c r="B8092" s="320" t="s">
        <v>35322</v>
      </c>
      <c r="C8092" s="321" t="s">
        <v>27142</v>
      </c>
      <c r="D8092" s="322">
        <v>357.8</v>
      </c>
    </row>
    <row r="8093" spans="1:5" ht="15" customHeight="1">
      <c r="A8093" s="319">
        <v>9633</v>
      </c>
      <c r="C8093" s="321" t="s">
        <v>27142</v>
      </c>
      <c r="D8093" s="322">
        <v>9939.4500000000007</v>
      </c>
    </row>
    <row r="8094" spans="1:5" ht="25.5" customHeight="1">
      <c r="B8094" s="320" t="s">
        <v>35323</v>
      </c>
    </row>
    <row r="8095" spans="1:5" ht="17.100000000000001" customHeight="1">
      <c r="A8095" s="319">
        <v>9623</v>
      </c>
      <c r="B8095" s="320" t="s">
        <v>35324</v>
      </c>
      <c r="C8095" s="321" t="s">
        <v>27142</v>
      </c>
      <c r="D8095" s="322">
        <v>5168.5200000000004</v>
      </c>
    </row>
    <row r="8096" spans="1:5" ht="17.100000000000001" customHeight="1">
      <c r="A8096" s="319">
        <v>10320</v>
      </c>
      <c r="B8096" s="320" t="s">
        <v>35325</v>
      </c>
      <c r="C8096" s="321" t="s">
        <v>27142</v>
      </c>
      <c r="D8096" s="322">
        <v>141.87</v>
      </c>
    </row>
    <row r="8097" spans="1:5" ht="15" customHeight="1">
      <c r="A8097" s="319">
        <v>10710</v>
      </c>
      <c r="B8097" s="320" t="s">
        <v>35326</v>
      </c>
      <c r="C8097" s="321" t="s">
        <v>27148</v>
      </c>
      <c r="D8097" s="322">
        <v>5.33</v>
      </c>
    </row>
    <row r="8098" spans="1:5" ht="34.15" customHeight="1">
      <c r="A8098" s="319">
        <v>11335</v>
      </c>
      <c r="B8098" s="320" t="s">
        <v>35327</v>
      </c>
      <c r="C8098" s="321" t="s">
        <v>27142</v>
      </c>
      <c r="D8098" s="322">
        <v>1029.81</v>
      </c>
    </row>
    <row r="8099" spans="1:5" ht="17.100000000000001" customHeight="1">
      <c r="A8099" s="319">
        <v>13331</v>
      </c>
      <c r="B8099" s="320" t="s">
        <v>27310</v>
      </c>
      <c r="C8099" s="321" t="s">
        <v>27142</v>
      </c>
      <c r="D8099" s="322">
        <v>6807.17</v>
      </c>
    </row>
    <row r="8100" spans="1:5" ht="15" customHeight="1">
      <c r="A8100" s="319">
        <v>11977</v>
      </c>
      <c r="B8100" s="320" t="s">
        <v>35328</v>
      </c>
      <c r="C8100" s="321" t="s">
        <v>27142</v>
      </c>
      <c r="D8100" s="322">
        <v>12.47</v>
      </c>
    </row>
    <row r="8101" spans="1:5" ht="15" customHeight="1">
      <c r="A8101" s="319">
        <v>10708</v>
      </c>
      <c r="B8101" s="320" t="s">
        <v>35329</v>
      </c>
      <c r="C8101" s="321" t="s">
        <v>27148</v>
      </c>
      <c r="D8101" s="322">
        <v>5.33</v>
      </c>
    </row>
    <row r="8102" spans="1:5" ht="34.15" customHeight="1">
      <c r="A8102" s="319">
        <v>10828</v>
      </c>
      <c r="B8102" s="320" t="s">
        <v>28116</v>
      </c>
      <c r="C8102" s="321" t="s">
        <v>27142</v>
      </c>
      <c r="D8102" s="322">
        <v>8612.9699999999993</v>
      </c>
    </row>
    <row r="8103" spans="1:5" ht="15" customHeight="1">
      <c r="A8103" s="319">
        <v>10681</v>
      </c>
      <c r="B8103" s="320" t="s">
        <v>35330</v>
      </c>
      <c r="C8103" s="321" t="s">
        <v>27142</v>
      </c>
      <c r="D8103" s="322">
        <v>21.89</v>
      </c>
    </row>
    <row r="8104" spans="1:5" ht="15" customHeight="1">
      <c r="A8104" s="319">
        <v>11202</v>
      </c>
      <c r="B8104" s="320" t="s">
        <v>35331</v>
      </c>
      <c r="C8104" s="321" t="s">
        <v>27150</v>
      </c>
      <c r="D8104" s="322">
        <v>12.1</v>
      </c>
      <c r="E8104" s="323" t="s">
        <v>28267</v>
      </c>
    </row>
    <row r="8105" spans="1:5" ht="15" customHeight="1">
      <c r="A8105" s="319">
        <v>10682</v>
      </c>
      <c r="B8105" s="320" t="s">
        <v>35332</v>
      </c>
      <c r="C8105" s="321" t="s">
        <v>27150</v>
      </c>
      <c r="D8105" s="322">
        <v>14</v>
      </c>
      <c r="E8105" s="323" t="s">
        <v>28267</v>
      </c>
    </row>
    <row r="8106" spans="1:5" ht="15" customHeight="1">
      <c r="A8106" s="319">
        <v>10927</v>
      </c>
      <c r="B8106" s="320" t="s">
        <v>35333</v>
      </c>
      <c r="C8106" s="321" t="s">
        <v>27142</v>
      </c>
      <c r="D8106" s="322">
        <v>467.53</v>
      </c>
    </row>
    <row r="8107" spans="1:5" ht="15" customHeight="1">
      <c r="A8107" s="319">
        <v>10709</v>
      </c>
      <c r="B8107" s="320" t="s">
        <v>35334</v>
      </c>
      <c r="C8107" s="321" t="s">
        <v>27148</v>
      </c>
      <c r="D8107" s="322">
        <v>5.33</v>
      </c>
    </row>
    <row r="8108" spans="1:5" ht="15" customHeight="1">
      <c r="A8108" s="319">
        <v>10959</v>
      </c>
      <c r="B8108" s="320" t="s">
        <v>35335</v>
      </c>
      <c r="C8108" s="321" t="s">
        <v>27209</v>
      </c>
      <c r="D8108" s="322">
        <v>1.23</v>
      </c>
    </row>
    <row r="8109" spans="1:5" ht="15" customHeight="1">
      <c r="A8109" s="319">
        <v>10711</v>
      </c>
      <c r="B8109" s="320" t="s">
        <v>35336</v>
      </c>
      <c r="C8109" s="321" t="s">
        <v>27148</v>
      </c>
      <c r="D8109" s="322">
        <v>5.33</v>
      </c>
    </row>
    <row r="8110" spans="1:5" ht="17.100000000000001" customHeight="1">
      <c r="A8110" s="319">
        <v>10685</v>
      </c>
      <c r="B8110" s="320" t="s">
        <v>35337</v>
      </c>
      <c r="C8110" s="321" t="s">
        <v>27142</v>
      </c>
      <c r="D8110" s="322">
        <v>40284.629999999997</v>
      </c>
    </row>
    <row r="8111" spans="1:5" ht="15" customHeight="1">
      <c r="A8111" s="319">
        <v>10925</v>
      </c>
      <c r="B8111" s="320" t="s">
        <v>35338</v>
      </c>
      <c r="C8111" s="321" t="s">
        <v>27153</v>
      </c>
      <c r="D8111" s="322">
        <v>233.52</v>
      </c>
    </row>
    <row r="8112" spans="1:5" ht="15" customHeight="1">
      <c r="A8112" s="319">
        <v>10661</v>
      </c>
      <c r="B8112" s="320" t="s">
        <v>35339</v>
      </c>
      <c r="C8112" s="321" t="s">
        <v>27142</v>
      </c>
      <c r="D8112" s="322">
        <v>8.99</v>
      </c>
    </row>
    <row r="8113" spans="1:5" ht="17.100000000000001" customHeight="1">
      <c r="A8113" s="319">
        <v>10627</v>
      </c>
      <c r="B8113" s="320" t="s">
        <v>35340</v>
      </c>
      <c r="C8113" s="321" t="s">
        <v>27142</v>
      </c>
      <c r="D8113" s="322">
        <v>2.83</v>
      </c>
    </row>
    <row r="8114" spans="1:5" ht="17.100000000000001" customHeight="1">
      <c r="A8114" s="319">
        <v>10625</v>
      </c>
      <c r="B8114" s="320" t="s">
        <v>35341</v>
      </c>
      <c r="C8114" s="321" t="s">
        <v>27142</v>
      </c>
      <c r="D8114" s="322">
        <v>2.4500000000000002</v>
      </c>
    </row>
    <row r="8115" spans="1:5" ht="17.100000000000001" customHeight="1">
      <c r="A8115" s="319">
        <v>10626</v>
      </c>
      <c r="B8115" s="320" t="s">
        <v>35342</v>
      </c>
      <c r="C8115" s="321" t="s">
        <v>27142</v>
      </c>
      <c r="D8115" s="322">
        <v>2.4500000000000002</v>
      </c>
    </row>
    <row r="8116" spans="1:5" ht="15" customHeight="1">
      <c r="A8116" s="319">
        <v>10662</v>
      </c>
      <c r="B8116" s="320" t="s">
        <v>35343</v>
      </c>
      <c r="C8116" s="321" t="s">
        <v>27142</v>
      </c>
      <c r="D8116" s="322">
        <v>26.9</v>
      </c>
      <c r="E8116" s="323" t="s">
        <v>28267</v>
      </c>
    </row>
    <row r="8117" spans="1:5" ht="15" customHeight="1">
      <c r="A8117" s="319">
        <v>11470</v>
      </c>
      <c r="B8117" s="320" t="s">
        <v>35344</v>
      </c>
      <c r="C8117" s="321" t="s">
        <v>27142</v>
      </c>
      <c r="D8117" s="322">
        <v>3.6</v>
      </c>
      <c r="E8117" s="323" t="s">
        <v>28267</v>
      </c>
    </row>
    <row r="8118" spans="1:5" ht="15" customHeight="1">
      <c r="A8118" s="319">
        <v>11431</v>
      </c>
      <c r="B8118" s="320" t="s">
        <v>35345</v>
      </c>
      <c r="C8118" s="321" t="s">
        <v>27142</v>
      </c>
      <c r="D8118" s="322">
        <v>19.899999999999999</v>
      </c>
      <c r="E8118" s="323" t="s">
        <v>28267</v>
      </c>
    </row>
    <row r="8119" spans="1:5" ht="15" customHeight="1">
      <c r="A8119" s="319">
        <v>11440</v>
      </c>
      <c r="B8119" s="320" t="s">
        <v>35346</v>
      </c>
      <c r="C8119" s="321" t="s">
        <v>27142</v>
      </c>
      <c r="D8119" s="322">
        <v>20.5</v>
      </c>
      <c r="E8119" s="323" t="s">
        <v>28267</v>
      </c>
    </row>
    <row r="8120" spans="1:5" ht="15" customHeight="1">
      <c r="A8120" s="319">
        <v>11439</v>
      </c>
      <c r="B8120" s="320" t="s">
        <v>35347</v>
      </c>
      <c r="C8120" s="321" t="s">
        <v>27142</v>
      </c>
      <c r="D8120" s="322">
        <v>27.9</v>
      </c>
      <c r="E8120" s="323" t="s">
        <v>28267</v>
      </c>
    </row>
    <row r="8121" spans="1:5" ht="17.100000000000001" customHeight="1">
      <c r="A8121" s="319">
        <v>10630</v>
      </c>
      <c r="B8121" s="320" t="s">
        <v>35348</v>
      </c>
      <c r="C8121" s="321" t="s">
        <v>27142</v>
      </c>
      <c r="D8121" s="322">
        <v>22.75</v>
      </c>
    </row>
    <row r="8122" spans="1:5" ht="17.100000000000001" customHeight="1">
      <c r="A8122" s="319">
        <v>10629</v>
      </c>
      <c r="B8122" s="320" t="s">
        <v>35349</v>
      </c>
      <c r="C8122" s="321" t="s">
        <v>27142</v>
      </c>
      <c r="D8122" s="322">
        <v>13.18</v>
      </c>
    </row>
    <row r="8123" spans="1:5" ht="15" customHeight="1">
      <c r="A8123" s="319">
        <v>10705</v>
      </c>
      <c r="B8123" s="320" t="s">
        <v>35350</v>
      </c>
      <c r="C8123" s="321" t="s">
        <v>27148</v>
      </c>
      <c r="D8123" s="322">
        <v>5.33</v>
      </c>
    </row>
    <row r="8124" spans="1:5" ht="17.100000000000001" customHeight="1">
      <c r="A8124" s="319">
        <v>10840</v>
      </c>
      <c r="B8124" s="320" t="s">
        <v>35351</v>
      </c>
      <c r="C8124" s="321" t="s">
        <v>27142</v>
      </c>
      <c r="D8124" s="322">
        <v>1134.77</v>
      </c>
    </row>
    <row r="8125" spans="1:5" ht="17.100000000000001" customHeight="1">
      <c r="A8125" s="319">
        <v>10842</v>
      </c>
      <c r="B8125" s="320" t="s">
        <v>35352</v>
      </c>
      <c r="C8125" s="321" t="s">
        <v>27142</v>
      </c>
      <c r="D8125" s="322">
        <v>680.88</v>
      </c>
    </row>
    <row r="8126" spans="1:5" ht="17.100000000000001" customHeight="1">
      <c r="A8126" s="319">
        <v>10843</v>
      </c>
      <c r="B8126" s="320" t="s">
        <v>35353</v>
      </c>
      <c r="C8126" s="321" t="s">
        <v>27142</v>
      </c>
      <c r="D8126" s="322">
        <v>453.91</v>
      </c>
    </row>
    <row r="8127" spans="1:5" ht="17.100000000000001" customHeight="1">
      <c r="A8127" s="319">
        <v>10841</v>
      </c>
      <c r="B8127" s="320" t="s">
        <v>35354</v>
      </c>
      <c r="C8127" s="321" t="s">
        <v>27142</v>
      </c>
      <c r="D8127" s="322">
        <v>567.39</v>
      </c>
    </row>
    <row r="8128" spans="1:5" ht="17.100000000000001" customHeight="1">
      <c r="A8128" s="319">
        <v>10834</v>
      </c>
      <c r="B8128" s="320" t="s">
        <v>35355</v>
      </c>
      <c r="C8128" s="321" t="s">
        <v>27142</v>
      </c>
      <c r="D8128" s="322">
        <v>3791.64</v>
      </c>
    </row>
    <row r="8129" spans="1:5" ht="17.100000000000001" customHeight="1">
      <c r="A8129" s="319">
        <v>10838</v>
      </c>
      <c r="B8129" s="320" t="s">
        <v>35355</v>
      </c>
      <c r="C8129" s="321" t="s">
        <v>27142</v>
      </c>
      <c r="D8129" s="322">
        <v>3082.29</v>
      </c>
    </row>
    <row r="8130" spans="1:5" ht="17.100000000000001" customHeight="1">
      <c r="A8130" s="319">
        <v>10839</v>
      </c>
      <c r="B8130" s="320" t="s">
        <v>35356</v>
      </c>
      <c r="C8130" s="321" t="s">
        <v>27142</v>
      </c>
      <c r="D8130" s="322">
        <v>4802.88</v>
      </c>
    </row>
    <row r="8131" spans="1:5" ht="17.100000000000001" customHeight="1">
      <c r="A8131" s="319">
        <v>10833</v>
      </c>
      <c r="B8131" s="320" t="s">
        <v>35357</v>
      </c>
      <c r="C8131" s="321" t="s">
        <v>27142</v>
      </c>
      <c r="D8131" s="322">
        <v>2392.2199999999998</v>
      </c>
    </row>
    <row r="8132" spans="1:5" ht="17.100000000000001" customHeight="1">
      <c r="A8132" s="319">
        <v>10832</v>
      </c>
      <c r="B8132" s="320" t="s">
        <v>35358</v>
      </c>
      <c r="C8132" s="321" t="s">
        <v>27142</v>
      </c>
      <c r="D8132" s="322">
        <v>4784.41</v>
      </c>
    </row>
    <row r="8133" spans="1:5" ht="17.100000000000001" customHeight="1">
      <c r="A8133" s="319">
        <v>10844</v>
      </c>
      <c r="B8133" s="320" t="s">
        <v>35359</v>
      </c>
      <c r="C8133" s="321" t="s">
        <v>27142</v>
      </c>
      <c r="D8133" s="322">
        <v>2713.39</v>
      </c>
    </row>
    <row r="8134" spans="1:5" ht="17.100000000000001" customHeight="1">
      <c r="A8134" s="319">
        <v>10845</v>
      </c>
      <c r="B8134" s="320" t="s">
        <v>35360</v>
      </c>
      <c r="C8134" s="321" t="s">
        <v>27142</v>
      </c>
      <c r="D8134" s="322">
        <v>1199.67</v>
      </c>
    </row>
    <row r="8135" spans="1:5" ht="15" customHeight="1">
      <c r="A8135" s="319">
        <v>12584</v>
      </c>
      <c r="B8135" s="320" t="s">
        <v>35361</v>
      </c>
      <c r="C8135" s="321" t="s">
        <v>27145</v>
      </c>
      <c r="D8135" s="322">
        <v>222.5</v>
      </c>
    </row>
    <row r="8136" spans="1:5" ht="17.100000000000001" customHeight="1">
      <c r="A8136" s="319">
        <v>13333</v>
      </c>
      <c r="B8136" s="320" t="s">
        <v>27337</v>
      </c>
      <c r="C8136" s="321" t="s">
        <v>27142</v>
      </c>
      <c r="D8136" s="322">
        <v>711.26</v>
      </c>
    </row>
    <row r="8137" spans="1:5" ht="17.100000000000001" customHeight="1">
      <c r="A8137" s="319">
        <v>13332</v>
      </c>
      <c r="B8137" s="320" t="s">
        <v>27338</v>
      </c>
      <c r="C8137" s="321" t="s">
        <v>27142</v>
      </c>
      <c r="D8137" s="322">
        <v>765.98</v>
      </c>
    </row>
    <row r="8138" spans="1:5" ht="25.5" customHeight="1">
      <c r="A8138" s="319">
        <v>10830</v>
      </c>
      <c r="B8138" s="320" t="s">
        <v>28134</v>
      </c>
      <c r="C8138" s="321" t="s">
        <v>27142</v>
      </c>
      <c r="D8138" s="322">
        <v>1435.5</v>
      </c>
    </row>
    <row r="8139" spans="1:5" ht="15" customHeight="1">
      <c r="A8139" s="319">
        <v>10706</v>
      </c>
      <c r="B8139" s="320" t="s">
        <v>35362</v>
      </c>
      <c r="C8139" s="321" t="s">
        <v>27148</v>
      </c>
      <c r="D8139" s="322">
        <v>5.33</v>
      </c>
    </row>
    <row r="8140" spans="1:5" ht="15" customHeight="1">
      <c r="A8140" s="319">
        <v>6743</v>
      </c>
      <c r="B8140" s="320" t="s">
        <v>35363</v>
      </c>
      <c r="C8140" s="321" t="s">
        <v>27145</v>
      </c>
      <c r="D8140" s="322">
        <v>68.099999999999994</v>
      </c>
    </row>
    <row r="8141" spans="1:5" ht="17.100000000000001" customHeight="1">
      <c r="A8141" s="319">
        <v>13134</v>
      </c>
      <c r="B8141" s="320" t="s">
        <v>35364</v>
      </c>
      <c r="C8141" s="321" t="s">
        <v>27142</v>
      </c>
      <c r="D8141" s="322">
        <v>964.55</v>
      </c>
    </row>
    <row r="8142" spans="1:5" ht="17.100000000000001" customHeight="1">
      <c r="A8142" s="319">
        <v>10687</v>
      </c>
      <c r="B8142" s="320" t="s">
        <v>35365</v>
      </c>
      <c r="C8142" s="321" t="s">
        <v>27142</v>
      </c>
      <c r="D8142" s="322">
        <v>5092</v>
      </c>
      <c r="E8142" s="323" t="s">
        <v>28267</v>
      </c>
    </row>
    <row r="8143" spans="1:5" ht="15" customHeight="1">
      <c r="A8143" s="319">
        <v>10688</v>
      </c>
      <c r="B8143" s="320" t="s">
        <v>35366</v>
      </c>
      <c r="C8143" s="321" t="s">
        <v>27142</v>
      </c>
      <c r="D8143" s="322">
        <v>3490.57</v>
      </c>
    </row>
    <row r="8144" spans="1:5" ht="17.100000000000001" customHeight="1">
      <c r="A8144" s="319">
        <v>10689</v>
      </c>
      <c r="B8144" s="320" t="s">
        <v>27993</v>
      </c>
      <c r="C8144" s="321" t="s">
        <v>27142</v>
      </c>
      <c r="D8144" s="322">
        <v>5854.58</v>
      </c>
    </row>
    <row r="8145" spans="1:5" ht="15" customHeight="1">
      <c r="A8145" s="319">
        <v>10690</v>
      </c>
      <c r="B8145" s="320" t="s">
        <v>35367</v>
      </c>
      <c r="C8145" s="321" t="s">
        <v>27142</v>
      </c>
      <c r="D8145" s="322">
        <v>6342.01</v>
      </c>
    </row>
    <row r="8146" spans="1:5" ht="15" customHeight="1">
      <c r="A8146" s="319">
        <v>11560</v>
      </c>
      <c r="B8146" s="320" t="s">
        <v>35368</v>
      </c>
      <c r="C8146" s="321" t="s">
        <v>27142</v>
      </c>
      <c r="D8146" s="322">
        <v>8240.7000000000007</v>
      </c>
    </row>
    <row r="8147" spans="1:5" ht="25.5" customHeight="1">
      <c r="A8147" s="319">
        <v>10025</v>
      </c>
      <c r="B8147" s="320" t="s">
        <v>27358</v>
      </c>
      <c r="C8147" s="321" t="s">
        <v>27142</v>
      </c>
      <c r="D8147" s="322">
        <v>476740.16</v>
      </c>
    </row>
    <row r="8148" spans="1:5" ht="17.100000000000001" customHeight="1">
      <c r="A8148" s="319">
        <v>12142</v>
      </c>
      <c r="B8148" s="320" t="s">
        <v>27359</v>
      </c>
      <c r="C8148" s="321" t="s">
        <v>27142</v>
      </c>
      <c r="D8148" s="322">
        <v>13264.85</v>
      </c>
    </row>
    <row r="8149" spans="1:5" ht="15" customHeight="1">
      <c r="A8149" s="319">
        <v>9448</v>
      </c>
      <c r="B8149" s="320" t="s">
        <v>35369</v>
      </c>
      <c r="C8149" s="321" t="s">
        <v>27142</v>
      </c>
      <c r="D8149" s="322">
        <v>77.099999999999994</v>
      </c>
    </row>
    <row r="8150" spans="1:5" ht="15" customHeight="1">
      <c r="A8150" s="319">
        <v>10707</v>
      </c>
      <c r="B8150" s="320" t="s">
        <v>35370</v>
      </c>
      <c r="C8150" s="321" t="s">
        <v>27148</v>
      </c>
      <c r="D8150" s="322">
        <v>5.33</v>
      </c>
    </row>
    <row r="8151" spans="1:5" ht="17.100000000000001" customHeight="1">
      <c r="A8151" s="319">
        <v>13470</v>
      </c>
      <c r="B8151" s="320" t="s">
        <v>27466</v>
      </c>
      <c r="C8151" s="321" t="s">
        <v>27145</v>
      </c>
      <c r="D8151" s="322">
        <v>282.13</v>
      </c>
    </row>
    <row r="8152" spans="1:5" ht="17.100000000000001" customHeight="1">
      <c r="A8152" s="319">
        <v>10831</v>
      </c>
      <c r="B8152" s="320" t="s">
        <v>35371</v>
      </c>
      <c r="C8152" s="321" t="s">
        <v>27142</v>
      </c>
      <c r="D8152" s="322">
        <v>624.14</v>
      </c>
    </row>
    <row r="8153" spans="1:5" ht="17.100000000000001" customHeight="1">
      <c r="A8153" s="319">
        <v>10636</v>
      </c>
      <c r="B8153" s="320" t="s">
        <v>35372</v>
      </c>
      <c r="C8153" s="321" t="s">
        <v>27142</v>
      </c>
      <c r="D8153" s="322">
        <v>14.12</v>
      </c>
    </row>
    <row r="8154" spans="1:5" ht="25.5" customHeight="1">
      <c r="A8154" s="319">
        <v>13530</v>
      </c>
      <c r="B8154" s="320" t="s">
        <v>35373</v>
      </c>
      <c r="C8154" s="321" t="s">
        <v>27142</v>
      </c>
      <c r="D8154" s="322">
        <v>176.65</v>
      </c>
    </row>
    <row r="8155" spans="1:5" ht="25.5" customHeight="1">
      <c r="A8155" s="319">
        <v>11957</v>
      </c>
      <c r="B8155" s="320" t="s">
        <v>35374</v>
      </c>
      <c r="C8155" s="321" t="s">
        <v>27142</v>
      </c>
      <c r="D8155" s="322">
        <v>368.25</v>
      </c>
    </row>
    <row r="8156" spans="1:5" ht="15" customHeight="1">
      <c r="A8156" s="319">
        <v>10644</v>
      </c>
      <c r="B8156" s="320" t="s">
        <v>35375</v>
      </c>
      <c r="C8156" s="321" t="s">
        <v>27142</v>
      </c>
      <c r="D8156" s="322">
        <v>20.149999999999999</v>
      </c>
      <c r="E8156" s="323" t="s">
        <v>28267</v>
      </c>
    </row>
    <row r="8157" spans="1:5" ht="15" customHeight="1">
      <c r="A8157" s="319">
        <v>10977</v>
      </c>
      <c r="B8157" s="320" t="s">
        <v>27369</v>
      </c>
      <c r="C8157" s="321" t="s">
        <v>27142</v>
      </c>
      <c r="D8157" s="322">
        <v>4710.66</v>
      </c>
    </row>
    <row r="8158" spans="1:5" ht="25.5" customHeight="1">
      <c r="A8158" s="319">
        <v>10829</v>
      </c>
      <c r="B8158" s="320" t="s">
        <v>35376</v>
      </c>
      <c r="C8158" s="321" t="s">
        <v>27142</v>
      </c>
      <c r="D8158" s="322">
        <v>2621.3200000000002</v>
      </c>
    </row>
    <row r="8159" spans="1:5" ht="15" customHeight="1">
      <c r="A8159" s="319">
        <v>2937</v>
      </c>
      <c r="B8159" s="320" t="s">
        <v>35377</v>
      </c>
      <c r="C8159" s="321" t="s">
        <v>27383</v>
      </c>
      <c r="D8159" s="322">
        <v>36.9</v>
      </c>
    </row>
    <row r="8160" spans="1:5" ht="15" customHeight="1">
      <c r="A8160" s="319">
        <v>2215</v>
      </c>
      <c r="B8160" s="320" t="s">
        <v>35378</v>
      </c>
      <c r="C8160" s="321" t="s">
        <v>27383</v>
      </c>
      <c r="D8160" s="322">
        <v>9.56</v>
      </c>
      <c r="E8160" s="323" t="s">
        <v>28267</v>
      </c>
    </row>
    <row r="8161" spans="1:5" ht="15" customHeight="1">
      <c r="A8161" s="319">
        <v>2216</v>
      </c>
      <c r="B8161" s="320" t="s">
        <v>35379</v>
      </c>
      <c r="C8161" s="321" t="s">
        <v>27383</v>
      </c>
      <c r="D8161" s="322">
        <v>12.2</v>
      </c>
      <c r="E8161" s="323" t="s">
        <v>28267</v>
      </c>
    </row>
    <row r="8162" spans="1:5" ht="17.100000000000001" customHeight="1">
      <c r="A8162" s="319">
        <v>4913</v>
      </c>
      <c r="B8162" s="320" t="s">
        <v>35380</v>
      </c>
      <c r="C8162" s="321" t="s">
        <v>27383</v>
      </c>
      <c r="D8162" s="322">
        <v>87.33</v>
      </c>
    </row>
    <row r="8163" spans="1:5" ht="15" customHeight="1">
      <c r="A8163" s="319">
        <v>11269</v>
      </c>
      <c r="B8163" s="320" t="s">
        <v>35381</v>
      </c>
      <c r="C8163" s="321" t="s">
        <v>27383</v>
      </c>
      <c r="D8163" s="322">
        <v>12.2</v>
      </c>
      <c r="E8163" s="323" t="s">
        <v>28267</v>
      </c>
    </row>
    <row r="8164" spans="1:5" ht="17.100000000000001" customHeight="1">
      <c r="A8164" s="319">
        <v>2936</v>
      </c>
      <c r="B8164" s="320" t="s">
        <v>35382</v>
      </c>
      <c r="C8164" s="321" t="s">
        <v>27383</v>
      </c>
      <c r="D8164" s="322">
        <v>49.44</v>
      </c>
    </row>
    <row r="8165" spans="1:5" ht="15" customHeight="1">
      <c r="A8165" s="319">
        <v>11911</v>
      </c>
      <c r="B8165" s="320" t="s">
        <v>35383</v>
      </c>
      <c r="C8165" s="321" t="s">
        <v>27154</v>
      </c>
      <c r="D8165" s="322">
        <v>1065.5999999999999</v>
      </c>
    </row>
    <row r="8166" spans="1:5" ht="15" customHeight="1">
      <c r="A8166" s="319">
        <v>11912</v>
      </c>
      <c r="B8166" s="320" t="s">
        <v>35384</v>
      </c>
      <c r="C8166" s="321" t="s">
        <v>27154</v>
      </c>
      <c r="D8166" s="322">
        <v>168.57</v>
      </c>
    </row>
    <row r="8167" spans="1:5" ht="15" customHeight="1">
      <c r="A8167" s="319">
        <v>2224</v>
      </c>
      <c r="B8167" s="320" t="s">
        <v>35385</v>
      </c>
      <c r="C8167" s="321" t="s">
        <v>27383</v>
      </c>
      <c r="D8167" s="322">
        <v>38.76</v>
      </c>
      <c r="E8167" s="323" t="s">
        <v>28267</v>
      </c>
    </row>
    <row r="8168" spans="1:5" ht="15" customHeight="1">
      <c r="A8168" s="319">
        <v>4289</v>
      </c>
      <c r="B8168" s="320" t="s">
        <v>35386</v>
      </c>
      <c r="C8168" s="321" t="s">
        <v>27383</v>
      </c>
      <c r="D8168" s="322">
        <v>24.65</v>
      </c>
    </row>
    <row r="8169" spans="1:5" ht="15" customHeight="1">
      <c r="A8169" s="319">
        <v>1603</v>
      </c>
      <c r="B8169" s="320" t="s">
        <v>35387</v>
      </c>
      <c r="C8169" s="321" t="s">
        <v>27383</v>
      </c>
      <c r="D8169" s="322">
        <v>31.32</v>
      </c>
      <c r="E8169" s="323" t="s">
        <v>28267</v>
      </c>
    </row>
    <row r="8170" spans="1:5" ht="15" customHeight="1">
      <c r="A8170" s="319">
        <v>4287</v>
      </c>
      <c r="B8170" s="320" t="s">
        <v>35388</v>
      </c>
      <c r="C8170" s="321" t="s">
        <v>27383</v>
      </c>
      <c r="D8170" s="322">
        <v>63.29</v>
      </c>
    </row>
    <row r="8171" spans="1:5" ht="15" customHeight="1">
      <c r="A8171" s="319">
        <v>3027</v>
      </c>
      <c r="B8171" s="320" t="s">
        <v>35389</v>
      </c>
      <c r="C8171" s="321" t="s">
        <v>27383</v>
      </c>
      <c r="D8171" s="322">
        <v>73.59</v>
      </c>
    </row>
    <row r="8172" spans="1:5" ht="15" customHeight="1">
      <c r="A8172" s="319">
        <v>3099</v>
      </c>
      <c r="B8172" s="320" t="s">
        <v>35390</v>
      </c>
      <c r="C8172" s="321" t="s">
        <v>27154</v>
      </c>
      <c r="D8172" s="322">
        <v>241.59</v>
      </c>
    </row>
    <row r="8173" spans="1:5" ht="15" customHeight="1">
      <c r="A8173" s="319">
        <v>12444</v>
      </c>
      <c r="B8173" s="320" t="s">
        <v>35391</v>
      </c>
      <c r="C8173" s="321" t="s">
        <v>27383</v>
      </c>
      <c r="D8173" s="322">
        <v>32.869999999999997</v>
      </c>
    </row>
    <row r="8174" spans="1:5" ht="15" customHeight="1">
      <c r="A8174" s="319">
        <v>4291</v>
      </c>
      <c r="B8174" s="320" t="s">
        <v>35392</v>
      </c>
      <c r="C8174" s="321" t="s">
        <v>27383</v>
      </c>
      <c r="D8174" s="322">
        <v>30.33</v>
      </c>
    </row>
    <row r="8175" spans="1:5" ht="15" customHeight="1">
      <c r="A8175" s="319">
        <v>2699</v>
      </c>
      <c r="B8175" s="320" t="s">
        <v>35393</v>
      </c>
      <c r="C8175" s="321" t="s">
        <v>27383</v>
      </c>
      <c r="D8175" s="322">
        <v>76.86</v>
      </c>
    </row>
    <row r="8176" spans="1:5" ht="15" customHeight="1">
      <c r="A8176" s="319">
        <v>3028</v>
      </c>
      <c r="B8176" s="320" t="s">
        <v>35394</v>
      </c>
      <c r="C8176" s="321" t="s">
        <v>27383</v>
      </c>
      <c r="D8176" s="322">
        <v>52.75</v>
      </c>
      <c r="E8176" s="323" t="s">
        <v>28267</v>
      </c>
    </row>
    <row r="8177" spans="1:5" ht="25.5" customHeight="1">
      <c r="A8177" s="319">
        <v>12445</v>
      </c>
      <c r="B8177" s="320" t="s">
        <v>35395</v>
      </c>
      <c r="C8177" s="321" t="s">
        <v>27383</v>
      </c>
      <c r="D8177" s="322">
        <v>48.88</v>
      </c>
    </row>
    <row r="8178" spans="1:5" ht="17.100000000000001" customHeight="1">
      <c r="A8178" s="319">
        <v>12446</v>
      </c>
      <c r="B8178" s="320" t="s">
        <v>35396</v>
      </c>
      <c r="C8178" s="321" t="s">
        <v>27383</v>
      </c>
      <c r="D8178" s="322">
        <v>53.94</v>
      </c>
    </row>
    <row r="8179" spans="1:5" ht="17.100000000000001" customHeight="1">
      <c r="A8179" s="319">
        <v>4914</v>
      </c>
      <c r="B8179" s="320" t="s">
        <v>35397</v>
      </c>
      <c r="C8179" s="321" t="s">
        <v>27383</v>
      </c>
      <c r="D8179" s="322">
        <v>69.55</v>
      </c>
    </row>
    <row r="8180" spans="1:5" ht="15" customHeight="1">
      <c r="A8180" s="319">
        <v>2223</v>
      </c>
      <c r="B8180" s="320" t="s">
        <v>35398</v>
      </c>
      <c r="C8180" s="321" t="s">
        <v>27383</v>
      </c>
      <c r="D8180" s="322">
        <v>33.130000000000003</v>
      </c>
      <c r="E8180" s="323" t="s">
        <v>28267</v>
      </c>
    </row>
    <row r="8181" spans="1:5" ht="15" customHeight="1">
      <c r="A8181" s="319">
        <v>3218</v>
      </c>
      <c r="C8181" s="321" t="s">
        <v>27383</v>
      </c>
      <c r="D8181" s="322">
        <v>73.260000000000005</v>
      </c>
    </row>
    <row r="8182" spans="1:5" ht="17.100000000000001" customHeight="1">
      <c r="B8182" s="320" t="s">
        <v>35399</v>
      </c>
    </row>
    <row r="8183" spans="1:5" ht="15" customHeight="1">
      <c r="A8183" s="319">
        <v>2921</v>
      </c>
      <c r="B8183" s="320" t="s">
        <v>35400</v>
      </c>
      <c r="C8183" s="321" t="s">
        <v>27383</v>
      </c>
      <c r="D8183" s="322">
        <v>52.37</v>
      </c>
    </row>
    <row r="8184" spans="1:5" ht="15" customHeight="1">
      <c r="A8184" s="319">
        <v>2226</v>
      </c>
      <c r="B8184" s="320" t="s">
        <v>35401</v>
      </c>
      <c r="C8184" s="321" t="s">
        <v>27383</v>
      </c>
      <c r="D8184" s="322">
        <v>24.24</v>
      </c>
      <c r="E8184" s="323" t="s">
        <v>28267</v>
      </c>
    </row>
    <row r="8185" spans="1:5" ht="15" customHeight="1">
      <c r="A8185" s="319">
        <v>2698</v>
      </c>
      <c r="B8185" s="320" t="s">
        <v>35402</v>
      </c>
      <c r="C8185" s="321" t="s">
        <v>27383</v>
      </c>
      <c r="D8185" s="322">
        <v>31.08</v>
      </c>
    </row>
    <row r="8186" spans="1:5" ht="15" customHeight="1">
      <c r="A8186" s="319">
        <v>1602</v>
      </c>
      <c r="B8186" s="320" t="s">
        <v>35403</v>
      </c>
      <c r="C8186" s="321" t="s">
        <v>27383</v>
      </c>
      <c r="D8186" s="322">
        <v>6.72</v>
      </c>
      <c r="E8186" s="323" t="s">
        <v>28267</v>
      </c>
    </row>
    <row r="8187" spans="1:5" ht="15" customHeight="1">
      <c r="A8187" s="319">
        <v>3219</v>
      </c>
      <c r="B8187" s="320" t="s">
        <v>35404</v>
      </c>
      <c r="C8187" s="321" t="s">
        <v>27383</v>
      </c>
      <c r="D8187" s="322">
        <v>8</v>
      </c>
    </row>
    <row r="8188" spans="1:5" ht="15" customHeight="1">
      <c r="A8188" s="319">
        <v>8678</v>
      </c>
      <c r="B8188" s="320" t="s">
        <v>35405</v>
      </c>
      <c r="C8188" s="321" t="s">
        <v>27154</v>
      </c>
      <c r="D8188" s="322">
        <v>18.87</v>
      </c>
      <c r="E8188" s="323" t="s">
        <v>28267</v>
      </c>
    </row>
    <row r="8189" spans="1:5" ht="15" customHeight="1">
      <c r="A8189" s="319">
        <v>1605</v>
      </c>
      <c r="B8189" s="320" t="s">
        <v>35406</v>
      </c>
      <c r="C8189" s="321" t="s">
        <v>27383</v>
      </c>
      <c r="D8189" s="322">
        <v>2.77</v>
      </c>
      <c r="E8189" s="323" t="s">
        <v>28267</v>
      </c>
    </row>
    <row r="8190" spans="1:5" ht="15" customHeight="1">
      <c r="A8190" s="319">
        <v>3144</v>
      </c>
      <c r="B8190" s="320" t="s">
        <v>35407</v>
      </c>
      <c r="C8190" s="321" t="s">
        <v>27383</v>
      </c>
      <c r="D8190" s="322">
        <v>15.38</v>
      </c>
      <c r="E8190" s="323" t="s">
        <v>28267</v>
      </c>
    </row>
    <row r="8191" spans="1:5" ht="15" customHeight="1">
      <c r="A8191" s="319">
        <v>256</v>
      </c>
      <c r="B8191" s="320" t="s">
        <v>35408</v>
      </c>
      <c r="C8191" s="321" t="s">
        <v>27154</v>
      </c>
      <c r="D8191" s="322">
        <v>1.53</v>
      </c>
    </row>
    <row r="8192" spans="1:5" ht="15" customHeight="1">
      <c r="A8192" s="319">
        <v>3091</v>
      </c>
      <c r="B8192" s="320" t="s">
        <v>35409</v>
      </c>
      <c r="C8192" s="321" t="s">
        <v>27154</v>
      </c>
      <c r="D8192" s="322">
        <v>129.04</v>
      </c>
      <c r="E8192" s="323" t="s">
        <v>28267</v>
      </c>
    </row>
    <row r="8193" spans="1:5" ht="15" customHeight="1">
      <c r="A8193" s="319">
        <v>3141</v>
      </c>
      <c r="B8193" s="320" t="s">
        <v>35410</v>
      </c>
      <c r="C8193" s="321" t="s">
        <v>27513</v>
      </c>
      <c r="D8193" s="322">
        <v>29.86</v>
      </c>
    </row>
    <row r="8194" spans="1:5" ht="15" customHeight="1">
      <c r="A8194" s="319">
        <v>13066</v>
      </c>
      <c r="B8194" s="320" t="s">
        <v>35411</v>
      </c>
      <c r="C8194" s="321" t="s">
        <v>27513</v>
      </c>
      <c r="D8194" s="322">
        <v>81.849999999999994</v>
      </c>
    </row>
    <row r="8195" spans="1:5" ht="15" customHeight="1">
      <c r="A8195" s="319">
        <v>4719</v>
      </c>
      <c r="B8195" s="320" t="s">
        <v>35412</v>
      </c>
      <c r="C8195" s="321" t="s">
        <v>35413</v>
      </c>
      <c r="D8195" s="322">
        <v>2.08</v>
      </c>
      <c r="E8195" s="323" t="s">
        <v>28267</v>
      </c>
    </row>
    <row r="8196" spans="1:5" ht="17.100000000000001" customHeight="1">
      <c r="A8196" s="319">
        <v>4741</v>
      </c>
      <c r="B8196" s="320" t="s">
        <v>35414</v>
      </c>
      <c r="C8196" s="321" t="s">
        <v>27383</v>
      </c>
      <c r="D8196" s="322">
        <v>25.21</v>
      </c>
      <c r="E8196" s="323" t="s">
        <v>28267</v>
      </c>
    </row>
    <row r="8197" spans="1:5" ht="15" customHeight="1">
      <c r="A8197" s="319">
        <v>1733</v>
      </c>
      <c r="B8197" s="320" t="s">
        <v>35415</v>
      </c>
      <c r="C8197" s="321" t="s">
        <v>27383</v>
      </c>
      <c r="D8197" s="322">
        <v>23.98</v>
      </c>
      <c r="E8197" s="323" t="s">
        <v>28267</v>
      </c>
    </row>
    <row r="8198" spans="1:5" ht="15" customHeight="1">
      <c r="A8198" s="319">
        <v>1331</v>
      </c>
      <c r="B8198" s="320" t="s">
        <v>35416</v>
      </c>
      <c r="C8198" s="321" t="s">
        <v>27383</v>
      </c>
      <c r="D8198" s="322">
        <v>17.989999999999998</v>
      </c>
      <c r="E8198" s="323" t="s">
        <v>28267</v>
      </c>
    </row>
    <row r="8199" spans="1:5" ht="15" customHeight="1">
      <c r="A8199" s="319">
        <v>3125</v>
      </c>
      <c r="B8199" s="320" t="s">
        <v>35417</v>
      </c>
      <c r="C8199" s="321" t="s">
        <v>30082</v>
      </c>
      <c r="D8199" s="322">
        <v>0.87</v>
      </c>
      <c r="E8199" s="323" t="s">
        <v>28267</v>
      </c>
    </row>
    <row r="8200" spans="1:5" ht="15" customHeight="1">
      <c r="A8200" s="319">
        <v>1335</v>
      </c>
      <c r="B8200" s="320" t="s">
        <v>35418</v>
      </c>
      <c r="C8200" s="321" t="s">
        <v>30082</v>
      </c>
      <c r="D8200" s="322">
        <v>2.96</v>
      </c>
      <c r="E8200" s="323" t="s">
        <v>28267</v>
      </c>
    </row>
    <row r="8201" spans="1:5" ht="15" customHeight="1">
      <c r="A8201" s="319">
        <v>11414</v>
      </c>
      <c r="B8201" s="320" t="s">
        <v>35419</v>
      </c>
      <c r="C8201" s="321" t="s">
        <v>30082</v>
      </c>
      <c r="D8201" s="322">
        <v>0.39</v>
      </c>
      <c r="E8201" s="323" t="s">
        <v>28267</v>
      </c>
    </row>
    <row r="8202" spans="1:5" ht="15" customHeight="1">
      <c r="A8202" s="319">
        <v>1337</v>
      </c>
      <c r="B8202" s="320" t="s">
        <v>35420</v>
      </c>
      <c r="C8202" s="321" t="s">
        <v>30082</v>
      </c>
      <c r="D8202" s="322">
        <v>0.43</v>
      </c>
      <c r="E8202" s="323" t="s">
        <v>28267</v>
      </c>
    </row>
    <row r="8203" spans="1:5" ht="15" customHeight="1">
      <c r="A8203" s="319">
        <v>1336</v>
      </c>
      <c r="B8203" s="320" t="s">
        <v>35421</v>
      </c>
      <c r="C8203" s="321" t="s">
        <v>30082</v>
      </c>
      <c r="D8203" s="322">
        <v>2.13</v>
      </c>
      <c r="E8203" s="323" t="s">
        <v>28267</v>
      </c>
    </row>
    <row r="8204" spans="1:5" ht="15" customHeight="1">
      <c r="A8204" s="319">
        <v>1338</v>
      </c>
      <c r="B8204" s="320" t="s">
        <v>35422</v>
      </c>
      <c r="C8204" s="321" t="s">
        <v>30082</v>
      </c>
      <c r="D8204" s="322">
        <v>0.43</v>
      </c>
      <c r="E8204" s="323" t="s">
        <v>28267</v>
      </c>
    </row>
    <row r="8205" spans="1:5" ht="15" customHeight="1">
      <c r="A8205" s="319">
        <v>3531</v>
      </c>
      <c r="B8205" s="320" t="s">
        <v>35423</v>
      </c>
      <c r="C8205" s="321" t="s">
        <v>27383</v>
      </c>
      <c r="D8205" s="322">
        <v>44.97</v>
      </c>
      <c r="E8205" s="323" t="s">
        <v>28267</v>
      </c>
    </row>
    <row r="8206" spans="1:5" ht="15" customHeight="1">
      <c r="A8206" s="319">
        <v>7696</v>
      </c>
      <c r="B8206" s="320" t="s">
        <v>35424</v>
      </c>
      <c r="C8206" s="321" t="s">
        <v>27154</v>
      </c>
      <c r="D8206" s="322">
        <v>25</v>
      </c>
      <c r="E8206" s="323" t="s">
        <v>28267</v>
      </c>
    </row>
    <row r="8207" spans="1:5" ht="15" customHeight="1">
      <c r="A8207" s="319">
        <v>1604</v>
      </c>
      <c r="B8207" s="320" t="s">
        <v>35425</v>
      </c>
      <c r="C8207" s="321" t="s">
        <v>27154</v>
      </c>
      <c r="D8207" s="322">
        <v>10.58</v>
      </c>
      <c r="E8207" s="323" t="s">
        <v>28267</v>
      </c>
    </row>
    <row r="8208" spans="1:5" ht="15" customHeight="1">
      <c r="A8208" s="319">
        <v>3160</v>
      </c>
      <c r="B8208" s="320" t="s">
        <v>35426</v>
      </c>
      <c r="C8208" s="321" t="s">
        <v>27513</v>
      </c>
      <c r="D8208" s="322">
        <v>12.12</v>
      </c>
    </row>
    <row r="8209" spans="1:5" ht="15" customHeight="1">
      <c r="A8209" s="319">
        <v>1606</v>
      </c>
      <c r="B8209" s="320" t="s">
        <v>35427</v>
      </c>
      <c r="C8209" s="321" t="s">
        <v>27154</v>
      </c>
      <c r="D8209" s="322">
        <v>11.51</v>
      </c>
      <c r="E8209" s="323" t="s">
        <v>28267</v>
      </c>
    </row>
    <row r="8210" spans="1:5" ht="15" customHeight="1">
      <c r="A8210" s="319">
        <v>1607</v>
      </c>
      <c r="B8210" s="320" t="s">
        <v>35428</v>
      </c>
      <c r="C8210" s="321" t="s">
        <v>27154</v>
      </c>
      <c r="D8210" s="322">
        <v>9.32</v>
      </c>
      <c r="E8210" s="323" t="s">
        <v>28267</v>
      </c>
    </row>
    <row r="8211" spans="1:5" ht="15" customHeight="1">
      <c r="A8211" s="319">
        <v>3159</v>
      </c>
      <c r="B8211" s="320" t="s">
        <v>35429</v>
      </c>
      <c r="C8211" s="321" t="s">
        <v>27154</v>
      </c>
      <c r="D8211" s="322">
        <v>12.22</v>
      </c>
      <c r="E8211" s="323" t="s">
        <v>28267</v>
      </c>
    </row>
    <row r="8212" spans="1:5" ht="15" customHeight="1">
      <c r="A8212" s="319">
        <v>3158</v>
      </c>
      <c r="B8212" s="320" t="s">
        <v>35430</v>
      </c>
      <c r="C8212" s="321" t="s">
        <v>27154</v>
      </c>
      <c r="D8212" s="322">
        <v>12.22</v>
      </c>
      <c r="E8212" s="323" t="s">
        <v>28267</v>
      </c>
    </row>
    <row r="8213" spans="1:5" ht="15" customHeight="1">
      <c r="A8213" s="319">
        <v>1612</v>
      </c>
      <c r="B8213" s="320" t="s">
        <v>35431</v>
      </c>
      <c r="C8213" s="321" t="s">
        <v>27154</v>
      </c>
      <c r="D8213" s="322">
        <v>12.22</v>
      </c>
      <c r="E8213" s="323" t="s">
        <v>28267</v>
      </c>
    </row>
    <row r="8214" spans="1:5" ht="15" customHeight="1">
      <c r="A8214" s="319">
        <v>3532</v>
      </c>
      <c r="B8214" s="320" t="s">
        <v>35432</v>
      </c>
      <c r="C8214" s="321" t="s">
        <v>27383</v>
      </c>
      <c r="D8214" s="322">
        <v>44.32</v>
      </c>
      <c r="E8214" s="323" t="s">
        <v>28267</v>
      </c>
    </row>
    <row r="8215" spans="1:5" ht="15" customHeight="1">
      <c r="A8215" s="319">
        <v>1702</v>
      </c>
      <c r="B8215" s="320" t="s">
        <v>35433</v>
      </c>
      <c r="C8215" s="321" t="s">
        <v>27154</v>
      </c>
      <c r="D8215" s="322">
        <v>29.36</v>
      </c>
      <c r="E8215" s="323" t="s">
        <v>28267</v>
      </c>
    </row>
    <row r="8216" spans="1:5" ht="15" customHeight="1">
      <c r="A8216" s="319">
        <v>1704</v>
      </c>
      <c r="B8216" s="320" t="s">
        <v>35434</v>
      </c>
      <c r="C8216" s="321" t="s">
        <v>27154</v>
      </c>
      <c r="D8216" s="322">
        <v>39.5</v>
      </c>
      <c r="E8216" s="323" t="s">
        <v>28267</v>
      </c>
    </row>
    <row r="8217" spans="1:5" ht="15" customHeight="1">
      <c r="A8217" s="319">
        <v>11923</v>
      </c>
      <c r="B8217" s="320" t="s">
        <v>35435</v>
      </c>
      <c r="C8217" s="321" t="s">
        <v>27383</v>
      </c>
      <c r="D8217" s="322">
        <v>159.76</v>
      </c>
    </row>
    <row r="8218" spans="1:5" ht="15" customHeight="1">
      <c r="A8218" s="319">
        <v>1891</v>
      </c>
      <c r="B8218" s="320" t="s">
        <v>35436</v>
      </c>
      <c r="C8218" s="321" t="s">
        <v>27383</v>
      </c>
      <c r="D8218" s="322">
        <v>60.44</v>
      </c>
      <c r="E8218" s="323" t="s">
        <v>28267</v>
      </c>
    </row>
    <row r="8219" spans="1:5" ht="15" customHeight="1">
      <c r="A8219" s="319">
        <v>1892</v>
      </c>
      <c r="B8219" s="320" t="s">
        <v>35437</v>
      </c>
      <c r="C8219" s="321" t="s">
        <v>27383</v>
      </c>
      <c r="D8219" s="322">
        <v>34.32</v>
      </c>
      <c r="E8219" s="323" t="s">
        <v>28267</v>
      </c>
    </row>
    <row r="8220" spans="1:5" ht="15" customHeight="1">
      <c r="A8220" s="319">
        <v>1926</v>
      </c>
      <c r="B8220" s="320" t="s">
        <v>35438</v>
      </c>
      <c r="C8220" s="321" t="s">
        <v>27383</v>
      </c>
      <c r="D8220" s="322">
        <v>16.03</v>
      </c>
      <c r="E8220" s="323" t="s">
        <v>28267</v>
      </c>
    </row>
    <row r="8221" spans="1:5" ht="15" customHeight="1">
      <c r="A8221" s="319">
        <v>1972</v>
      </c>
      <c r="B8221" s="320" t="s">
        <v>35439</v>
      </c>
      <c r="C8221" s="321" t="s">
        <v>27383</v>
      </c>
      <c r="D8221" s="322">
        <v>41.35</v>
      </c>
      <c r="E8221" s="323" t="s">
        <v>28267</v>
      </c>
    </row>
    <row r="8222" spans="1:5" ht="15" customHeight="1">
      <c r="A8222" s="319">
        <v>4905</v>
      </c>
      <c r="B8222" s="320" t="s">
        <v>35440</v>
      </c>
      <c r="C8222" s="321" t="s">
        <v>27383</v>
      </c>
      <c r="D8222" s="322">
        <v>14.24</v>
      </c>
      <c r="E8222" s="323" t="s">
        <v>28267</v>
      </c>
    </row>
    <row r="8223" spans="1:5" ht="15" customHeight="1">
      <c r="A8223" s="319">
        <v>3143</v>
      </c>
      <c r="B8223" s="320" t="s">
        <v>35441</v>
      </c>
      <c r="C8223" s="321" t="s">
        <v>6161</v>
      </c>
      <c r="D8223" s="322">
        <v>17.3</v>
      </c>
      <c r="E8223" s="323" t="s">
        <v>28267</v>
      </c>
    </row>
    <row r="8224" spans="1:5" ht="15" customHeight="1">
      <c r="A8224" s="319">
        <v>4181</v>
      </c>
      <c r="B8224" s="320" t="s">
        <v>35442</v>
      </c>
      <c r="C8224" s="321" t="s">
        <v>29054</v>
      </c>
      <c r="D8224" s="322">
        <v>35.54</v>
      </c>
    </row>
    <row r="8225" spans="1:5" ht="15" customHeight="1">
      <c r="A8225" s="319">
        <v>3307</v>
      </c>
      <c r="B8225" s="320" t="s">
        <v>35443</v>
      </c>
      <c r="C8225" s="321" t="s">
        <v>27513</v>
      </c>
      <c r="D8225" s="322">
        <v>64.61</v>
      </c>
      <c r="E8225" s="323" t="s">
        <v>28267</v>
      </c>
    </row>
    <row r="8226" spans="1:5" ht="15" customHeight="1">
      <c r="A8226" s="319">
        <v>8211</v>
      </c>
      <c r="B8226" s="320" t="s">
        <v>35444</v>
      </c>
      <c r="C8226" s="321" t="s">
        <v>27303</v>
      </c>
      <c r="D8226" s="322">
        <v>16.2</v>
      </c>
      <c r="E8226" s="323" t="s">
        <v>28267</v>
      </c>
    </row>
    <row r="8227" spans="1:5" ht="15" customHeight="1">
      <c r="A8227" s="319">
        <v>11925</v>
      </c>
      <c r="B8227" s="320" t="s">
        <v>35445</v>
      </c>
      <c r="C8227" s="321" t="s">
        <v>27142</v>
      </c>
      <c r="D8227" s="322">
        <v>211.3</v>
      </c>
    </row>
    <row r="8228" spans="1:5" ht="15" customHeight="1">
      <c r="A8228" s="319">
        <v>2018</v>
      </c>
      <c r="B8228" s="320" t="s">
        <v>35446</v>
      </c>
      <c r="C8228" s="321" t="s">
        <v>27383</v>
      </c>
      <c r="D8228" s="322">
        <v>18.37</v>
      </c>
      <c r="E8228" s="323" t="s">
        <v>28267</v>
      </c>
    </row>
    <row r="8229" spans="1:5" ht="15" customHeight="1">
      <c r="A8229" s="319">
        <v>8999</v>
      </c>
      <c r="B8229" s="320" t="s">
        <v>35447</v>
      </c>
      <c r="C8229" s="321" t="s">
        <v>27299</v>
      </c>
      <c r="D8229" s="322">
        <v>42.47</v>
      </c>
    </row>
    <row r="8230" spans="1:5" ht="15" customHeight="1">
      <c r="A8230" s="319">
        <v>3085</v>
      </c>
      <c r="B8230" s="320" t="s">
        <v>35448</v>
      </c>
      <c r="C8230" s="321" t="s">
        <v>27383</v>
      </c>
      <c r="D8230" s="322">
        <v>55.47</v>
      </c>
    </row>
    <row r="8231" spans="1:5" ht="15" customHeight="1">
      <c r="A8231" s="319">
        <v>2217</v>
      </c>
      <c r="B8231" s="320" t="s">
        <v>35449</v>
      </c>
      <c r="C8231" s="321" t="s">
        <v>27383</v>
      </c>
      <c r="D8231" s="322">
        <v>57.29</v>
      </c>
    </row>
    <row r="8232" spans="1:5" ht="15" customHeight="1">
      <c r="A8232" s="319">
        <v>2221</v>
      </c>
      <c r="B8232" s="320" t="s">
        <v>35450</v>
      </c>
      <c r="C8232" s="321" t="s">
        <v>27383</v>
      </c>
      <c r="D8232" s="322">
        <v>87.06</v>
      </c>
      <c r="E8232" s="323" t="s">
        <v>28267</v>
      </c>
    </row>
    <row r="8233" spans="1:5" ht="15" customHeight="1">
      <c r="A8233" s="319">
        <v>2222</v>
      </c>
      <c r="B8233" s="320" t="s">
        <v>35451</v>
      </c>
      <c r="C8233" s="321" t="s">
        <v>27383</v>
      </c>
      <c r="D8233" s="322">
        <v>24.8</v>
      </c>
      <c r="E8233" s="323" t="s">
        <v>28267</v>
      </c>
    </row>
    <row r="8234" spans="1:5" ht="15" customHeight="1">
      <c r="A8234" s="319">
        <v>4480</v>
      </c>
      <c r="B8234" s="320" t="s">
        <v>35452</v>
      </c>
      <c r="C8234" s="321" t="s">
        <v>27383</v>
      </c>
      <c r="D8234" s="322">
        <v>178.25</v>
      </c>
    </row>
    <row r="8235" spans="1:5" ht="15" customHeight="1">
      <c r="A8235" s="319">
        <v>2729</v>
      </c>
      <c r="B8235" s="320" t="s">
        <v>35453</v>
      </c>
      <c r="C8235" s="321" t="s">
        <v>27154</v>
      </c>
      <c r="D8235" s="322">
        <v>20.71</v>
      </c>
    </row>
    <row r="8236" spans="1:5" ht="15" customHeight="1">
      <c r="A8236" s="319">
        <v>4718</v>
      </c>
      <c r="B8236" s="320" t="s">
        <v>35454</v>
      </c>
      <c r="C8236" s="321" t="s">
        <v>27383</v>
      </c>
      <c r="D8236" s="322">
        <v>21.66</v>
      </c>
      <c r="E8236" s="323" t="s">
        <v>28267</v>
      </c>
    </row>
    <row r="8237" spans="1:5" ht="15" customHeight="1">
      <c r="A8237" s="319">
        <v>2227</v>
      </c>
      <c r="B8237" s="320" t="s">
        <v>35455</v>
      </c>
      <c r="C8237" s="321" t="s">
        <v>27383</v>
      </c>
      <c r="D8237" s="322">
        <v>28.29</v>
      </c>
      <c r="E8237" s="323" t="s">
        <v>28267</v>
      </c>
    </row>
    <row r="8238" spans="1:5" ht="15" customHeight="1">
      <c r="A8238" s="319">
        <v>2228</v>
      </c>
      <c r="B8238" s="320" t="s">
        <v>35456</v>
      </c>
      <c r="C8238" s="321" t="s">
        <v>27154</v>
      </c>
      <c r="D8238" s="322">
        <v>1.19</v>
      </c>
      <c r="E8238" s="323" t="s">
        <v>28267</v>
      </c>
    </row>
    <row r="8239" spans="1:5" ht="15" customHeight="1">
      <c r="A8239" s="319">
        <v>2229</v>
      </c>
      <c r="B8239" s="320" t="s">
        <v>35457</v>
      </c>
      <c r="C8239" s="321" t="s">
        <v>27383</v>
      </c>
      <c r="D8239" s="322">
        <v>13.99</v>
      </c>
      <c r="E8239" s="323" t="s">
        <v>28267</v>
      </c>
    </row>
    <row r="8240" spans="1:5" ht="17.100000000000001" customHeight="1">
      <c r="A8240" s="319">
        <v>3204</v>
      </c>
      <c r="B8240" s="320" t="s">
        <v>35458</v>
      </c>
      <c r="C8240" s="321" t="s">
        <v>27383</v>
      </c>
      <c r="D8240" s="322">
        <v>23.5</v>
      </c>
      <c r="E8240" s="323" t="s">
        <v>28267</v>
      </c>
    </row>
    <row r="8241" spans="1:5" ht="15" customHeight="1">
      <c r="A8241" s="319">
        <v>2233</v>
      </c>
      <c r="B8241" s="320" t="s">
        <v>35459</v>
      </c>
      <c r="C8241" s="321" t="s">
        <v>27383</v>
      </c>
      <c r="D8241" s="322">
        <v>39.33</v>
      </c>
    </row>
    <row r="8242" spans="1:5" ht="15" customHeight="1">
      <c r="A8242" s="319">
        <v>3046</v>
      </c>
      <c r="B8242" s="320" t="s">
        <v>35460</v>
      </c>
      <c r="C8242" s="321" t="s">
        <v>27383</v>
      </c>
      <c r="D8242" s="322">
        <v>33.32</v>
      </c>
      <c r="E8242" s="323" t="s">
        <v>28267</v>
      </c>
    </row>
    <row r="8243" spans="1:5" ht="15" customHeight="1">
      <c r="A8243" s="319">
        <v>2446</v>
      </c>
      <c r="B8243" s="320" t="s">
        <v>35461</v>
      </c>
      <c r="C8243" s="321" t="s">
        <v>27383</v>
      </c>
      <c r="D8243" s="322">
        <v>30.18</v>
      </c>
      <c r="E8243" s="323" t="s">
        <v>28267</v>
      </c>
    </row>
    <row r="8244" spans="1:5" ht="15" customHeight="1">
      <c r="A8244" s="319">
        <v>9444</v>
      </c>
      <c r="B8244" s="320" t="s">
        <v>35462</v>
      </c>
      <c r="C8244" s="321" t="s">
        <v>27383</v>
      </c>
      <c r="D8244" s="322">
        <v>14.99</v>
      </c>
      <c r="E8244" s="323" t="s">
        <v>28267</v>
      </c>
    </row>
    <row r="8245" spans="1:5" ht="15" customHeight="1">
      <c r="A8245" s="319">
        <v>2231</v>
      </c>
      <c r="B8245" s="320" t="s">
        <v>35463</v>
      </c>
      <c r="C8245" s="321" t="s">
        <v>27383</v>
      </c>
      <c r="D8245" s="322">
        <v>12.21</v>
      </c>
      <c r="E8245" s="323" t="s">
        <v>28267</v>
      </c>
    </row>
    <row r="8246" spans="1:5" ht="15" customHeight="1">
      <c r="A8246" s="319">
        <v>2232</v>
      </c>
      <c r="B8246" s="320" t="s">
        <v>35464</v>
      </c>
      <c r="C8246" s="321" t="s">
        <v>27383</v>
      </c>
      <c r="D8246" s="322">
        <v>16.63</v>
      </c>
      <c r="E8246" s="323" t="s">
        <v>28267</v>
      </c>
    </row>
    <row r="8247" spans="1:5" ht="17.100000000000001" customHeight="1">
      <c r="A8247" s="319">
        <v>3043</v>
      </c>
      <c r="B8247" s="320" t="s">
        <v>35465</v>
      </c>
      <c r="C8247" s="321" t="s">
        <v>6161</v>
      </c>
      <c r="D8247" s="322">
        <v>17.690000000000001</v>
      </c>
      <c r="E8247" s="323" t="s">
        <v>28267</v>
      </c>
    </row>
    <row r="8248" spans="1:5" ht="17.100000000000001" customHeight="1">
      <c r="A8248" s="319">
        <v>3045</v>
      </c>
      <c r="B8248" s="320" t="s">
        <v>35466</v>
      </c>
      <c r="C8248" s="321" t="s">
        <v>27383</v>
      </c>
      <c r="D8248" s="322">
        <v>14.4</v>
      </c>
      <c r="E8248" s="323" t="s">
        <v>28267</v>
      </c>
    </row>
    <row r="8249" spans="1:5" ht="15" customHeight="1">
      <c r="A8249" s="319">
        <v>4916</v>
      </c>
      <c r="B8249" s="320" t="s">
        <v>35467</v>
      </c>
      <c r="C8249" s="321" t="s">
        <v>27383</v>
      </c>
      <c r="D8249" s="322">
        <v>25.72</v>
      </c>
    </row>
    <row r="8250" spans="1:5" ht="15" customHeight="1">
      <c r="A8250" s="319">
        <v>4915</v>
      </c>
      <c r="B8250" s="320" t="s">
        <v>35468</v>
      </c>
      <c r="C8250" s="321" t="s">
        <v>27383</v>
      </c>
      <c r="D8250" s="322">
        <v>25.89</v>
      </c>
    </row>
    <row r="8251" spans="1:5" ht="15" customHeight="1">
      <c r="A8251" s="319">
        <v>1031</v>
      </c>
      <c r="B8251" s="320" t="s">
        <v>35469</v>
      </c>
      <c r="C8251" s="321" t="s">
        <v>27383</v>
      </c>
      <c r="D8251" s="322">
        <v>31</v>
      </c>
      <c r="E8251" s="323" t="s">
        <v>28267</v>
      </c>
    </row>
    <row r="8252" spans="1:5" ht="15" customHeight="1">
      <c r="A8252" s="319">
        <v>1032</v>
      </c>
      <c r="B8252" s="320" t="s">
        <v>35470</v>
      </c>
      <c r="C8252" s="321" t="s">
        <v>27383</v>
      </c>
      <c r="D8252" s="322">
        <v>24</v>
      </c>
      <c r="E8252" s="323" t="s">
        <v>28267</v>
      </c>
    </row>
    <row r="8253" spans="1:5" ht="15" customHeight="1">
      <c r="A8253" s="319">
        <v>1332</v>
      </c>
      <c r="B8253" s="320" t="s">
        <v>35471</v>
      </c>
      <c r="C8253" s="321" t="s">
        <v>27383</v>
      </c>
      <c r="D8253" s="322">
        <v>6.67</v>
      </c>
      <c r="E8253" s="323" t="s">
        <v>28267</v>
      </c>
    </row>
    <row r="8254" spans="1:5" ht="15" customHeight="1">
      <c r="A8254" s="319">
        <v>1333</v>
      </c>
      <c r="B8254" s="320" t="s">
        <v>35472</v>
      </c>
      <c r="C8254" s="321" t="s">
        <v>27383</v>
      </c>
      <c r="D8254" s="322">
        <v>12.67</v>
      </c>
      <c r="E8254" s="323" t="s">
        <v>28267</v>
      </c>
    </row>
    <row r="8255" spans="1:5" ht="15" customHeight="1">
      <c r="A8255" s="319">
        <v>2010</v>
      </c>
      <c r="B8255" s="320" t="s">
        <v>35473</v>
      </c>
      <c r="C8255" s="321" t="s">
        <v>27154</v>
      </c>
      <c r="D8255" s="322">
        <v>6.67</v>
      </c>
      <c r="E8255" s="323" t="s">
        <v>28267</v>
      </c>
    </row>
    <row r="8256" spans="1:5" ht="15" customHeight="1">
      <c r="A8256" s="319">
        <v>2922</v>
      </c>
      <c r="B8256" s="320" t="s">
        <v>35474</v>
      </c>
      <c r="C8256" s="321" t="s">
        <v>27383</v>
      </c>
      <c r="D8256" s="322">
        <v>22.49</v>
      </c>
    </row>
    <row r="8257" spans="1:5" ht="15" customHeight="1">
      <c r="A8257" s="319">
        <v>4290</v>
      </c>
      <c r="B8257" s="320" t="s">
        <v>35475</v>
      </c>
      <c r="C8257" s="321" t="s">
        <v>27383</v>
      </c>
      <c r="D8257" s="322">
        <v>68.540000000000006</v>
      </c>
      <c r="E8257" s="323" t="s">
        <v>28267</v>
      </c>
    </row>
    <row r="8258" spans="1:5" ht="15" customHeight="1">
      <c r="A8258" s="319">
        <v>2037</v>
      </c>
      <c r="B8258" s="320" t="s">
        <v>35476</v>
      </c>
      <c r="C8258" s="321" t="s">
        <v>27383</v>
      </c>
      <c r="D8258" s="322">
        <v>45.49</v>
      </c>
      <c r="E8258" s="323" t="s">
        <v>28267</v>
      </c>
    </row>
    <row r="8259" spans="1:5" ht="15" customHeight="1">
      <c r="A8259" s="319">
        <v>2038</v>
      </c>
      <c r="B8259" s="320" t="s">
        <v>35477</v>
      </c>
      <c r="C8259" s="321" t="s">
        <v>27383</v>
      </c>
      <c r="D8259" s="322">
        <v>15.38</v>
      </c>
      <c r="E8259" s="323" t="s">
        <v>28267</v>
      </c>
    </row>
    <row r="8260" spans="1:5" ht="15" customHeight="1">
      <c r="A8260" s="319">
        <v>4288</v>
      </c>
      <c r="B8260" s="320" t="s">
        <v>35478</v>
      </c>
      <c r="C8260" s="321" t="s">
        <v>27383</v>
      </c>
      <c r="D8260" s="322">
        <v>22.94</v>
      </c>
    </row>
    <row r="8261" spans="1:5" ht="17.100000000000001" customHeight="1">
      <c r="A8261" s="319">
        <v>1736</v>
      </c>
      <c r="B8261" s="320" t="s">
        <v>35479</v>
      </c>
      <c r="C8261" s="321" t="s">
        <v>27154</v>
      </c>
      <c r="D8261" s="322">
        <v>15.49</v>
      </c>
    </row>
    <row r="8262" spans="1:5" ht="17.100000000000001" customHeight="1">
      <c r="A8262" s="319">
        <v>4714</v>
      </c>
      <c r="B8262" s="320" t="s">
        <v>35480</v>
      </c>
      <c r="C8262" s="321" t="s">
        <v>27154</v>
      </c>
      <c r="D8262" s="322">
        <v>18.79</v>
      </c>
    </row>
    <row r="8263" spans="1:5" ht="15" customHeight="1">
      <c r="A8263" s="319">
        <v>1737</v>
      </c>
      <c r="B8263" s="320" t="s">
        <v>35481</v>
      </c>
      <c r="C8263" s="321" t="s">
        <v>27154</v>
      </c>
      <c r="D8263" s="322">
        <v>4.62</v>
      </c>
    </row>
    <row r="8264" spans="1:5" ht="15" customHeight="1">
      <c r="A8264" s="319">
        <v>3367</v>
      </c>
      <c r="B8264" s="320" t="s">
        <v>35482</v>
      </c>
      <c r="C8264" s="321" t="s">
        <v>27383</v>
      </c>
      <c r="D8264" s="322">
        <v>8.3000000000000007</v>
      </c>
      <c r="E8264" s="323" t="s">
        <v>28267</v>
      </c>
    </row>
    <row r="8265" spans="1:5" ht="15" customHeight="1">
      <c r="A8265" s="319">
        <v>2210</v>
      </c>
      <c r="B8265" s="320" t="s">
        <v>35483</v>
      </c>
      <c r="C8265" s="321" t="s">
        <v>27383</v>
      </c>
      <c r="D8265" s="322">
        <v>7.77</v>
      </c>
      <c r="E8265" s="323" t="s">
        <v>28267</v>
      </c>
    </row>
    <row r="8266" spans="1:5" ht="15" customHeight="1">
      <c r="A8266" s="319">
        <v>12690</v>
      </c>
      <c r="B8266" s="320" t="s">
        <v>35484</v>
      </c>
      <c r="C8266" s="321" t="s">
        <v>27383</v>
      </c>
      <c r="D8266" s="322">
        <v>7.43</v>
      </c>
    </row>
    <row r="8267" spans="1:5" ht="15" customHeight="1">
      <c r="A8267" s="319">
        <v>4280</v>
      </c>
      <c r="B8267" s="320" t="s">
        <v>35485</v>
      </c>
      <c r="C8267" s="321" t="s">
        <v>27383</v>
      </c>
      <c r="D8267" s="322">
        <v>13.82</v>
      </c>
      <c r="E8267" s="323" t="s">
        <v>28267</v>
      </c>
    </row>
    <row r="8268" spans="1:5" ht="15" customHeight="1">
      <c r="A8268" s="319">
        <v>2211</v>
      </c>
      <c r="B8268" s="320" t="s">
        <v>35486</v>
      </c>
      <c r="C8268" s="321" t="s">
        <v>27383</v>
      </c>
      <c r="D8268" s="322">
        <v>7.37</v>
      </c>
      <c r="E8268" s="323" t="s">
        <v>28267</v>
      </c>
    </row>
    <row r="8269" spans="1:5" ht="15" customHeight="1">
      <c r="A8269" s="319">
        <v>8968</v>
      </c>
      <c r="B8269" s="320" t="s">
        <v>35487</v>
      </c>
      <c r="C8269" s="321" t="s">
        <v>27507</v>
      </c>
      <c r="D8269" s="322">
        <v>2.74</v>
      </c>
    </row>
    <row r="8270" spans="1:5" ht="15" customHeight="1">
      <c r="A8270" s="319">
        <v>3038</v>
      </c>
      <c r="B8270" s="320" t="s">
        <v>35488</v>
      </c>
      <c r="C8270" s="321" t="s">
        <v>27383</v>
      </c>
      <c r="D8270" s="322">
        <v>24.15</v>
      </c>
      <c r="E8270" s="323" t="s">
        <v>28267</v>
      </c>
    </row>
    <row r="8271" spans="1:5" ht="15" customHeight="1">
      <c r="A8271" s="319">
        <v>2423</v>
      </c>
      <c r="B8271" s="320" t="s">
        <v>35489</v>
      </c>
      <c r="C8271" s="321" t="s">
        <v>27383</v>
      </c>
      <c r="D8271" s="322">
        <v>54.38</v>
      </c>
    </row>
    <row r="8272" spans="1:5" ht="15" customHeight="1">
      <c r="A8272" s="319">
        <v>4740</v>
      </c>
      <c r="B8272" s="320" t="s">
        <v>35490</v>
      </c>
      <c r="C8272" s="321" t="s">
        <v>27383</v>
      </c>
      <c r="D8272" s="322">
        <v>12.31</v>
      </c>
      <c r="E8272" s="323" t="s">
        <v>28267</v>
      </c>
    </row>
    <row r="8273" spans="1:5" ht="15" customHeight="1">
      <c r="A8273" s="319">
        <v>3435</v>
      </c>
      <c r="B8273" s="320" t="s">
        <v>35491</v>
      </c>
      <c r="C8273" s="321" t="s">
        <v>27383</v>
      </c>
      <c r="D8273" s="322">
        <v>35.31</v>
      </c>
      <c r="E8273" s="323" t="s">
        <v>28267</v>
      </c>
    </row>
    <row r="8274" spans="1:5" ht="17.100000000000001" customHeight="1">
      <c r="A8274" s="319">
        <v>7942</v>
      </c>
      <c r="B8274" s="320" t="s">
        <v>35492</v>
      </c>
      <c r="C8274" s="321" t="s">
        <v>27383</v>
      </c>
      <c r="D8274" s="322">
        <v>41.88</v>
      </c>
      <c r="E8274" s="323" t="s">
        <v>28267</v>
      </c>
    </row>
    <row r="8275" spans="1:5" ht="15" customHeight="1">
      <c r="A8275" s="319">
        <v>2424</v>
      </c>
      <c r="B8275" s="320" t="s">
        <v>35493</v>
      </c>
      <c r="C8275" s="321" t="s">
        <v>27383</v>
      </c>
      <c r="D8275" s="322">
        <v>27.01</v>
      </c>
      <c r="E8275" s="323" t="s">
        <v>28267</v>
      </c>
    </row>
    <row r="8276" spans="1:5" ht="17.100000000000001" customHeight="1">
      <c r="A8276" s="319">
        <v>3071</v>
      </c>
      <c r="B8276" s="320" t="s">
        <v>35494</v>
      </c>
      <c r="C8276" s="321" t="s">
        <v>27383</v>
      </c>
      <c r="D8276" s="322">
        <v>91.67</v>
      </c>
      <c r="E8276" s="323" t="s">
        <v>28267</v>
      </c>
    </row>
    <row r="8277" spans="1:5" ht="17.100000000000001" customHeight="1">
      <c r="A8277" s="319">
        <v>3037</v>
      </c>
      <c r="B8277" s="320" t="s">
        <v>35495</v>
      </c>
      <c r="C8277" s="321" t="s">
        <v>27383</v>
      </c>
      <c r="D8277" s="322">
        <v>29.14</v>
      </c>
      <c r="E8277" s="323" t="s">
        <v>28267</v>
      </c>
    </row>
    <row r="8278" spans="1:5" ht="15" customHeight="1">
      <c r="A8278" s="319">
        <v>2214</v>
      </c>
      <c r="B8278" s="320" t="s">
        <v>35496</v>
      </c>
      <c r="C8278" s="321" t="s">
        <v>27142</v>
      </c>
      <c r="D8278" s="322">
        <v>23.5</v>
      </c>
      <c r="E8278" s="323" t="s">
        <v>28267</v>
      </c>
    </row>
    <row r="8279" spans="1:5" ht="17.100000000000001" customHeight="1">
      <c r="A8279" s="319">
        <v>13231</v>
      </c>
      <c r="B8279" s="320" t="s">
        <v>35497</v>
      </c>
      <c r="C8279" s="321" t="s">
        <v>27145</v>
      </c>
      <c r="D8279" s="322">
        <v>247.71</v>
      </c>
    </row>
    <row r="8280" spans="1:5" ht="15" customHeight="1">
      <c r="A8280" s="319">
        <v>620</v>
      </c>
      <c r="B8280" s="320" t="s">
        <v>35498</v>
      </c>
      <c r="C8280" s="321" t="s">
        <v>27142</v>
      </c>
      <c r="D8280" s="322">
        <v>24.01</v>
      </c>
      <c r="E8280" s="323" t="s">
        <v>28267</v>
      </c>
    </row>
    <row r="8281" spans="1:5" ht="15" customHeight="1">
      <c r="A8281" s="319">
        <v>910</v>
      </c>
      <c r="B8281" s="320" t="s">
        <v>35499</v>
      </c>
      <c r="C8281" s="321" t="s">
        <v>27142</v>
      </c>
      <c r="D8281" s="322">
        <v>96.39</v>
      </c>
      <c r="E8281" s="323" t="s">
        <v>28267</v>
      </c>
    </row>
    <row r="8282" spans="1:5" ht="15" customHeight="1">
      <c r="A8282" s="319">
        <v>10088</v>
      </c>
      <c r="B8282" s="320" t="s">
        <v>27424</v>
      </c>
      <c r="C8282" s="321" t="s">
        <v>27142</v>
      </c>
      <c r="D8282" s="322">
        <v>438.73</v>
      </c>
    </row>
    <row r="8283" spans="1:5" ht="17.100000000000001" customHeight="1">
      <c r="A8283" s="319">
        <v>6966</v>
      </c>
      <c r="B8283" s="320" t="s">
        <v>28130</v>
      </c>
      <c r="C8283" s="321" t="s">
        <v>27142</v>
      </c>
      <c r="D8283" s="322">
        <v>207.46</v>
      </c>
      <c r="E8283" s="323" t="s">
        <v>28267</v>
      </c>
    </row>
    <row r="8284" spans="1:5" ht="17.100000000000001" customHeight="1">
      <c r="A8284" s="319">
        <v>6967</v>
      </c>
      <c r="B8284" s="320" t="s">
        <v>28131</v>
      </c>
      <c r="C8284" s="321" t="s">
        <v>27142</v>
      </c>
      <c r="D8284" s="322">
        <v>197.9</v>
      </c>
      <c r="E8284" s="323" t="s">
        <v>28267</v>
      </c>
    </row>
    <row r="8285" spans="1:5" ht="17.100000000000001" customHeight="1">
      <c r="A8285" s="319">
        <v>12612</v>
      </c>
      <c r="B8285" s="320" t="s">
        <v>35500</v>
      </c>
      <c r="C8285" s="321" t="s">
        <v>27142</v>
      </c>
      <c r="D8285" s="322">
        <v>230.74</v>
      </c>
    </row>
    <row r="8286" spans="1:5" ht="15" customHeight="1">
      <c r="A8286" s="319">
        <v>911</v>
      </c>
      <c r="B8286" s="320" t="s">
        <v>35501</v>
      </c>
      <c r="C8286" s="321" t="s">
        <v>27142</v>
      </c>
      <c r="D8286" s="322">
        <v>157.56</v>
      </c>
    </row>
    <row r="8287" spans="1:5" ht="15" customHeight="1">
      <c r="A8287" s="319">
        <v>914</v>
      </c>
      <c r="B8287" s="320" t="s">
        <v>35502</v>
      </c>
      <c r="C8287" s="321" t="s">
        <v>27145</v>
      </c>
      <c r="D8287" s="322">
        <v>157.86000000000001</v>
      </c>
    </row>
    <row r="8288" spans="1:5" ht="15" customHeight="1">
      <c r="A8288" s="319">
        <v>915</v>
      </c>
      <c r="B8288" s="320" t="s">
        <v>35503</v>
      </c>
      <c r="C8288" s="321" t="s">
        <v>27145</v>
      </c>
      <c r="D8288" s="322">
        <v>420.44</v>
      </c>
      <c r="E8288" s="323" t="s">
        <v>28267</v>
      </c>
    </row>
    <row r="8289" spans="1:5" ht="15" customHeight="1">
      <c r="A8289" s="319">
        <v>13334</v>
      </c>
      <c r="B8289" s="320" t="s">
        <v>35504</v>
      </c>
      <c r="C8289" s="321" t="s">
        <v>27145</v>
      </c>
      <c r="D8289" s="322">
        <v>490.77</v>
      </c>
    </row>
    <row r="8290" spans="1:5" ht="15" customHeight="1">
      <c r="A8290" s="319">
        <v>13335</v>
      </c>
      <c r="B8290" s="320" t="s">
        <v>35505</v>
      </c>
      <c r="C8290" s="321" t="s">
        <v>27153</v>
      </c>
      <c r="D8290" s="322">
        <v>38.74</v>
      </c>
    </row>
    <row r="8291" spans="1:5" ht="15" customHeight="1">
      <c r="A8291" s="319">
        <v>13027</v>
      </c>
      <c r="B8291" s="320" t="s">
        <v>35506</v>
      </c>
      <c r="C8291" s="321" t="s">
        <v>27145</v>
      </c>
      <c r="D8291" s="322">
        <v>6249.64</v>
      </c>
    </row>
    <row r="8292" spans="1:5" ht="15" customHeight="1">
      <c r="A8292" s="319">
        <v>3114</v>
      </c>
      <c r="C8292" s="321" t="s">
        <v>27209</v>
      </c>
      <c r="D8292" s="322">
        <v>314.83999999999997</v>
      </c>
      <c r="E8292" s="323" t="s">
        <v>28267</v>
      </c>
    </row>
    <row r="8293" spans="1:5" ht="17.100000000000001" customHeight="1">
      <c r="B8293" s="320" t="s">
        <v>35507</v>
      </c>
    </row>
    <row r="8294" spans="1:5" ht="17.100000000000001" customHeight="1">
      <c r="A8294" s="319">
        <v>2696</v>
      </c>
      <c r="B8294" s="320" t="s">
        <v>35508</v>
      </c>
      <c r="C8294" s="321" t="s">
        <v>27145</v>
      </c>
      <c r="D8294" s="322">
        <v>314.83999999999997</v>
      </c>
      <c r="E8294" s="323" t="s">
        <v>28267</v>
      </c>
    </row>
    <row r="8295" spans="1:5" ht="15" customHeight="1">
      <c r="A8295" s="319">
        <v>2697</v>
      </c>
      <c r="B8295" s="320" t="s">
        <v>35509</v>
      </c>
      <c r="C8295" s="321" t="s">
        <v>27145</v>
      </c>
      <c r="D8295" s="322">
        <v>554.41999999999996</v>
      </c>
      <c r="E8295" s="323" t="s">
        <v>28267</v>
      </c>
    </row>
    <row r="8296" spans="1:5" ht="15" customHeight="1">
      <c r="A8296" s="319">
        <v>7890</v>
      </c>
      <c r="B8296" s="320" t="s">
        <v>35510</v>
      </c>
      <c r="C8296" s="321" t="s">
        <v>27145</v>
      </c>
      <c r="D8296" s="322">
        <v>389.74</v>
      </c>
    </row>
    <row r="8297" spans="1:5" ht="17.100000000000001" customHeight="1">
      <c r="A8297" s="319">
        <v>7983</v>
      </c>
      <c r="B8297" s="320" t="s">
        <v>35511</v>
      </c>
      <c r="C8297" s="321" t="s">
        <v>27145</v>
      </c>
      <c r="D8297" s="322">
        <v>769.51</v>
      </c>
    </row>
    <row r="8298" spans="1:5" ht="17.100000000000001" customHeight="1">
      <c r="A8298" s="319">
        <v>4431</v>
      </c>
      <c r="B8298" s="320" t="s">
        <v>35512</v>
      </c>
      <c r="C8298" s="321" t="s">
        <v>27209</v>
      </c>
      <c r="D8298" s="322">
        <v>314.83999999999997</v>
      </c>
      <c r="E8298" s="323" t="s">
        <v>28267</v>
      </c>
    </row>
    <row r="8299" spans="1:5" ht="15" customHeight="1">
      <c r="A8299" s="319">
        <v>2203</v>
      </c>
      <c r="B8299" s="320" t="s">
        <v>35513</v>
      </c>
      <c r="C8299" s="321" t="s">
        <v>27142</v>
      </c>
      <c r="D8299" s="322">
        <v>57.53</v>
      </c>
      <c r="E8299" s="323" t="s">
        <v>28267</v>
      </c>
    </row>
    <row r="8300" spans="1:5" ht="15" customHeight="1">
      <c r="A8300" s="319">
        <v>8754</v>
      </c>
      <c r="B8300" s="320" t="s">
        <v>27497</v>
      </c>
      <c r="C8300" s="321" t="s">
        <v>27145</v>
      </c>
      <c r="D8300" s="322">
        <v>366.66</v>
      </c>
      <c r="E8300" s="323" t="s">
        <v>28267</v>
      </c>
    </row>
    <row r="8301" spans="1:5" ht="15" customHeight="1">
      <c r="A8301" s="319">
        <v>2425</v>
      </c>
      <c r="B8301" s="320" t="s">
        <v>35514</v>
      </c>
      <c r="C8301" s="321" t="s">
        <v>27145</v>
      </c>
      <c r="D8301" s="322">
        <v>122.22</v>
      </c>
      <c r="E8301" s="323" t="s">
        <v>28267</v>
      </c>
    </row>
    <row r="8302" spans="1:5" ht="15" customHeight="1">
      <c r="A8302" s="319">
        <v>12508</v>
      </c>
      <c r="B8302" s="320" t="s">
        <v>35515</v>
      </c>
      <c r="C8302" s="321" t="s">
        <v>27145</v>
      </c>
      <c r="D8302" s="322">
        <v>671.78</v>
      </c>
    </row>
    <row r="8303" spans="1:5" ht="15" customHeight="1">
      <c r="A8303" s="319">
        <v>11924</v>
      </c>
      <c r="B8303" s="320" t="s">
        <v>35516</v>
      </c>
      <c r="C8303" s="321" t="s">
        <v>27142</v>
      </c>
      <c r="D8303" s="322">
        <v>3712.48</v>
      </c>
    </row>
    <row r="8304" spans="1:5" ht="15" customHeight="1">
      <c r="A8304" s="319">
        <v>2935</v>
      </c>
      <c r="B8304" s="320" t="s">
        <v>27496</v>
      </c>
      <c r="C8304" s="321" t="s">
        <v>27145</v>
      </c>
      <c r="D8304" s="322">
        <v>611.11</v>
      </c>
      <c r="E8304" s="323" t="s">
        <v>28267</v>
      </c>
    </row>
    <row r="8305" spans="1:5" ht="15" customHeight="1">
      <c r="A8305" s="319">
        <v>2880</v>
      </c>
      <c r="B8305" s="320" t="s">
        <v>35517</v>
      </c>
      <c r="C8305" s="321" t="s">
        <v>27145</v>
      </c>
      <c r="D8305" s="322">
        <v>702.03</v>
      </c>
      <c r="E8305" s="323" t="s">
        <v>28267</v>
      </c>
    </row>
    <row r="8306" spans="1:5" ht="15" customHeight="1">
      <c r="A8306" s="319">
        <v>9120</v>
      </c>
      <c r="B8306" s="320" t="s">
        <v>35518</v>
      </c>
      <c r="C8306" s="321" t="s">
        <v>27145</v>
      </c>
      <c r="D8306" s="322">
        <v>171.11</v>
      </c>
      <c r="E8306" s="323" t="s">
        <v>28267</v>
      </c>
    </row>
    <row r="8307" spans="1:5" ht="15" customHeight="1">
      <c r="A8307" s="319">
        <v>2426</v>
      </c>
      <c r="B8307" s="320" t="s">
        <v>35519</v>
      </c>
      <c r="C8307" s="321" t="s">
        <v>27145</v>
      </c>
      <c r="D8307" s="322">
        <v>195.55</v>
      </c>
      <c r="E8307" s="323" t="s">
        <v>28267</v>
      </c>
    </row>
    <row r="8308" spans="1:5" ht="15" customHeight="1">
      <c r="A8308" s="319">
        <v>2427</v>
      </c>
      <c r="B8308" s="320" t="s">
        <v>35520</v>
      </c>
      <c r="C8308" s="321" t="s">
        <v>27145</v>
      </c>
      <c r="D8308" s="322">
        <v>293.33</v>
      </c>
      <c r="E8308" s="323" t="s">
        <v>28267</v>
      </c>
    </row>
    <row r="8309" spans="1:5" ht="15" customHeight="1">
      <c r="A8309" s="319">
        <v>2428</v>
      </c>
      <c r="B8309" s="320" t="s">
        <v>35521</v>
      </c>
      <c r="C8309" s="321" t="s">
        <v>27145</v>
      </c>
      <c r="D8309" s="322">
        <v>110</v>
      </c>
      <c r="E8309" s="323" t="s">
        <v>28267</v>
      </c>
    </row>
    <row r="8310" spans="1:5" ht="15" customHeight="1">
      <c r="A8310" s="319">
        <v>2429</v>
      </c>
      <c r="B8310" s="320" t="s">
        <v>35522</v>
      </c>
      <c r="C8310" s="321" t="s">
        <v>27145</v>
      </c>
      <c r="D8310" s="322">
        <v>146.66</v>
      </c>
      <c r="E8310" s="323" t="s">
        <v>28267</v>
      </c>
    </row>
    <row r="8311" spans="1:5" ht="15" customHeight="1">
      <c r="A8311" s="319">
        <v>2430</v>
      </c>
      <c r="B8311" s="320" t="s">
        <v>35523</v>
      </c>
      <c r="C8311" s="321" t="s">
        <v>27145</v>
      </c>
      <c r="D8311" s="322">
        <v>171.11</v>
      </c>
      <c r="E8311" s="323" t="s">
        <v>28267</v>
      </c>
    </row>
    <row r="8312" spans="1:5" ht="15" customHeight="1">
      <c r="A8312" s="319">
        <v>2431</v>
      </c>
      <c r="B8312" s="320" t="s">
        <v>35524</v>
      </c>
      <c r="C8312" s="321" t="s">
        <v>27145</v>
      </c>
      <c r="D8312" s="322">
        <v>207.77</v>
      </c>
      <c r="E8312" s="323" t="s">
        <v>28267</v>
      </c>
    </row>
    <row r="8313" spans="1:5" ht="15" customHeight="1">
      <c r="A8313" s="319">
        <v>11156</v>
      </c>
      <c r="B8313" s="320" t="s">
        <v>35525</v>
      </c>
      <c r="C8313" s="321" t="s">
        <v>27145</v>
      </c>
      <c r="D8313" s="322">
        <v>303.11</v>
      </c>
      <c r="E8313" s="323" t="s">
        <v>28267</v>
      </c>
    </row>
    <row r="8314" spans="1:5" ht="15" customHeight="1">
      <c r="A8314" s="319">
        <v>3054</v>
      </c>
      <c r="B8314" s="320" t="s">
        <v>35526</v>
      </c>
      <c r="C8314" s="321" t="s">
        <v>27145</v>
      </c>
      <c r="D8314" s="322">
        <v>401.62</v>
      </c>
    </row>
    <row r="8315" spans="1:5" ht="15" customHeight="1">
      <c r="A8315" s="319">
        <v>3338</v>
      </c>
      <c r="B8315" s="320" t="s">
        <v>27501</v>
      </c>
      <c r="C8315" s="321" t="s">
        <v>27145</v>
      </c>
      <c r="D8315" s="322">
        <v>430.28</v>
      </c>
    </row>
    <row r="8316" spans="1:5" ht="15" customHeight="1">
      <c r="A8316" s="319">
        <v>3055</v>
      </c>
      <c r="B8316" s="320" t="s">
        <v>27502</v>
      </c>
      <c r="C8316" s="321" t="s">
        <v>27145</v>
      </c>
      <c r="D8316" s="322">
        <v>430.28</v>
      </c>
    </row>
    <row r="8317" spans="1:5" ht="15" customHeight="1">
      <c r="A8317" s="319">
        <v>2433</v>
      </c>
      <c r="B8317" s="320" t="s">
        <v>35527</v>
      </c>
      <c r="C8317" s="321" t="s">
        <v>27145</v>
      </c>
      <c r="D8317" s="322">
        <v>401.62</v>
      </c>
    </row>
    <row r="8318" spans="1:5" ht="15" customHeight="1">
      <c r="A8318" s="319">
        <v>8258</v>
      </c>
      <c r="B8318" s="320" t="s">
        <v>35528</v>
      </c>
      <c r="C8318" s="321" t="s">
        <v>27145</v>
      </c>
      <c r="D8318" s="322">
        <v>401.62</v>
      </c>
    </row>
    <row r="8319" spans="1:5" ht="15" customHeight="1">
      <c r="A8319" s="319">
        <v>9883</v>
      </c>
      <c r="B8319" s="320" t="s">
        <v>35529</v>
      </c>
      <c r="C8319" s="321" t="s">
        <v>27145</v>
      </c>
      <c r="D8319" s="322">
        <v>430.28</v>
      </c>
    </row>
    <row r="8320" spans="1:5" ht="15" customHeight="1">
      <c r="A8320" s="319">
        <v>9255</v>
      </c>
      <c r="B8320" s="320" t="s">
        <v>35530</v>
      </c>
      <c r="C8320" s="321" t="s">
        <v>27145</v>
      </c>
      <c r="D8320" s="322">
        <v>229.13</v>
      </c>
      <c r="E8320" s="323" t="s">
        <v>28267</v>
      </c>
    </row>
    <row r="8321" spans="1:5" ht="15" customHeight="1">
      <c r="A8321" s="319">
        <v>2432</v>
      </c>
      <c r="B8321" s="320" t="s">
        <v>35531</v>
      </c>
      <c r="C8321" s="321" t="s">
        <v>27145</v>
      </c>
      <c r="D8321" s="322">
        <v>299.11</v>
      </c>
      <c r="E8321" s="323" t="s">
        <v>28267</v>
      </c>
    </row>
    <row r="8322" spans="1:5" ht="15" customHeight="1">
      <c r="A8322" s="319">
        <v>11184</v>
      </c>
      <c r="B8322" s="320" t="s">
        <v>35532</v>
      </c>
      <c r="C8322" s="321" t="s">
        <v>27145</v>
      </c>
      <c r="D8322" s="322">
        <v>681.47</v>
      </c>
    </row>
    <row r="8323" spans="1:5" ht="25.5" customHeight="1">
      <c r="A8323" s="319">
        <v>12744</v>
      </c>
      <c r="B8323" s="320" t="s">
        <v>27498</v>
      </c>
      <c r="C8323" s="321" t="s">
        <v>27145</v>
      </c>
      <c r="D8323" s="322">
        <v>717.37</v>
      </c>
    </row>
    <row r="8324" spans="1:5" ht="17.100000000000001" customHeight="1">
      <c r="A8324" s="319">
        <v>9901</v>
      </c>
      <c r="B8324" s="320" t="s">
        <v>35533</v>
      </c>
      <c r="C8324" s="321" t="s">
        <v>27145</v>
      </c>
      <c r="D8324" s="322">
        <v>290</v>
      </c>
    </row>
    <row r="8325" spans="1:5" ht="17.100000000000001" customHeight="1">
      <c r="A8325" s="319">
        <v>12474</v>
      </c>
      <c r="B8325" s="320" t="s">
        <v>27499</v>
      </c>
      <c r="C8325" s="321" t="s">
        <v>27145</v>
      </c>
      <c r="D8325" s="322">
        <v>355</v>
      </c>
    </row>
    <row r="8326" spans="1:5" ht="17.100000000000001" customHeight="1">
      <c r="A8326" s="319">
        <v>9900</v>
      </c>
      <c r="B8326" s="320" t="s">
        <v>27500</v>
      </c>
      <c r="C8326" s="321" t="s">
        <v>27145</v>
      </c>
      <c r="D8326" s="322">
        <v>400</v>
      </c>
    </row>
    <row r="8327" spans="1:5" ht="15" customHeight="1">
      <c r="A8327" s="319">
        <v>3110</v>
      </c>
      <c r="B8327" s="320" t="s">
        <v>35534</v>
      </c>
      <c r="C8327" s="321" t="s">
        <v>27142</v>
      </c>
      <c r="D8327" s="322">
        <v>142.9</v>
      </c>
      <c r="E8327" s="323" t="s">
        <v>28267</v>
      </c>
    </row>
    <row r="8328" spans="1:5" ht="15" customHeight="1">
      <c r="A8328" s="319">
        <v>3111</v>
      </c>
      <c r="B8328" s="320" t="s">
        <v>35535</v>
      </c>
      <c r="C8328" s="321" t="s">
        <v>27142</v>
      </c>
      <c r="D8328" s="322">
        <v>2.25</v>
      </c>
      <c r="E8328" s="323" t="s">
        <v>28267</v>
      </c>
    </row>
    <row r="8329" spans="1:5" ht="15" customHeight="1">
      <c r="A8329" s="319">
        <v>4703</v>
      </c>
      <c r="B8329" s="320" t="s">
        <v>35536</v>
      </c>
      <c r="C8329" s="321" t="s">
        <v>27145</v>
      </c>
      <c r="D8329" s="322">
        <v>4279</v>
      </c>
    </row>
    <row r="8330" spans="1:5" ht="15" customHeight="1">
      <c r="A8330" s="319">
        <v>4702</v>
      </c>
      <c r="B8330" s="320" t="s">
        <v>35537</v>
      </c>
      <c r="C8330" s="321" t="s">
        <v>27145</v>
      </c>
      <c r="D8330" s="322">
        <v>6875</v>
      </c>
    </row>
    <row r="8331" spans="1:5" ht="15" customHeight="1">
      <c r="A8331" s="319">
        <v>539</v>
      </c>
      <c r="B8331" s="320" t="s">
        <v>35538</v>
      </c>
      <c r="C8331" s="321" t="s">
        <v>27145</v>
      </c>
      <c r="D8331" s="322">
        <v>48.7</v>
      </c>
      <c r="E8331" s="323" t="s">
        <v>28267</v>
      </c>
    </row>
    <row r="8332" spans="1:5" ht="15" customHeight="1">
      <c r="A8332" s="319">
        <v>10606</v>
      </c>
      <c r="B8332" s="320" t="s">
        <v>35539</v>
      </c>
      <c r="C8332" s="321" t="s">
        <v>27154</v>
      </c>
      <c r="D8332" s="322">
        <v>21.48</v>
      </c>
      <c r="E8332" s="323" t="s">
        <v>28267</v>
      </c>
    </row>
    <row r="8333" spans="1:5" ht="17.100000000000001" customHeight="1">
      <c r="A8333" s="319">
        <v>7778</v>
      </c>
      <c r="B8333" s="320" t="s">
        <v>35540</v>
      </c>
      <c r="C8333" s="321" t="s">
        <v>27153</v>
      </c>
      <c r="D8333" s="322">
        <v>355.65</v>
      </c>
    </row>
    <row r="8334" spans="1:5" ht="17.100000000000001" customHeight="1">
      <c r="A8334" s="319">
        <v>11162</v>
      </c>
      <c r="B8334" s="320" t="s">
        <v>28187</v>
      </c>
      <c r="C8334" s="321" t="s">
        <v>27145</v>
      </c>
      <c r="D8334" s="322">
        <v>203.68</v>
      </c>
    </row>
    <row r="8335" spans="1:5" ht="17.100000000000001" customHeight="1">
      <c r="A8335" s="319">
        <v>11163</v>
      </c>
      <c r="B8335" s="320" t="s">
        <v>28188</v>
      </c>
      <c r="C8335" s="321" t="s">
        <v>27145</v>
      </c>
      <c r="D8335" s="322">
        <v>401.21</v>
      </c>
    </row>
    <row r="8336" spans="1:5" ht="15" customHeight="1">
      <c r="A8336" s="319">
        <v>11164</v>
      </c>
      <c r="B8336" s="320" t="s">
        <v>28189</v>
      </c>
      <c r="C8336" s="321" t="s">
        <v>27145</v>
      </c>
      <c r="D8336" s="322">
        <v>354.92</v>
      </c>
    </row>
    <row r="8337" spans="1:5" ht="17.100000000000001" customHeight="1">
      <c r="A8337" s="319">
        <v>9133</v>
      </c>
      <c r="B8337" s="320" t="s">
        <v>28192</v>
      </c>
      <c r="C8337" s="321" t="s">
        <v>27153</v>
      </c>
      <c r="D8337" s="322">
        <v>38.61</v>
      </c>
    </row>
    <row r="8338" spans="1:5" ht="17.100000000000001" customHeight="1">
      <c r="A8338" s="319">
        <v>9004</v>
      </c>
      <c r="B8338" s="320" t="s">
        <v>35541</v>
      </c>
      <c r="C8338" s="321" t="s">
        <v>27153</v>
      </c>
      <c r="D8338" s="322">
        <v>396.18</v>
      </c>
    </row>
    <row r="8339" spans="1:5" ht="17.100000000000001" customHeight="1">
      <c r="A8339" s="319">
        <v>4509</v>
      </c>
      <c r="B8339" s="320" t="s">
        <v>35542</v>
      </c>
      <c r="C8339" s="321" t="s">
        <v>27145</v>
      </c>
      <c r="D8339" s="322">
        <v>438.93</v>
      </c>
    </row>
    <row r="8340" spans="1:5" ht="17.100000000000001" customHeight="1">
      <c r="A8340" s="319">
        <v>13466</v>
      </c>
      <c r="B8340" s="320" t="s">
        <v>35543</v>
      </c>
      <c r="C8340" s="321" t="s">
        <v>27145</v>
      </c>
      <c r="D8340" s="322">
        <v>324.83999999999997</v>
      </c>
    </row>
    <row r="8341" spans="1:5" ht="17.100000000000001" customHeight="1">
      <c r="A8341" s="319">
        <v>13467</v>
      </c>
      <c r="B8341" s="320" t="s">
        <v>35544</v>
      </c>
      <c r="C8341" s="321" t="s">
        <v>27145</v>
      </c>
      <c r="D8341" s="322">
        <v>297.20999999999998</v>
      </c>
    </row>
    <row r="8342" spans="1:5" ht="17.100000000000001" customHeight="1">
      <c r="A8342" s="319">
        <v>11921</v>
      </c>
      <c r="B8342" s="320" t="s">
        <v>35545</v>
      </c>
      <c r="C8342" s="321" t="s">
        <v>27145</v>
      </c>
      <c r="D8342" s="322">
        <v>449.27</v>
      </c>
    </row>
    <row r="8343" spans="1:5" ht="17.100000000000001" customHeight="1">
      <c r="A8343" s="319">
        <v>1767</v>
      </c>
      <c r="B8343" s="320" t="s">
        <v>35546</v>
      </c>
      <c r="C8343" s="321" t="s">
        <v>27145</v>
      </c>
      <c r="D8343" s="322">
        <v>69.5</v>
      </c>
      <c r="E8343" s="323" t="s">
        <v>28267</v>
      </c>
    </row>
    <row r="8344" spans="1:5" ht="17.100000000000001" customHeight="1">
      <c r="A8344" s="319">
        <v>1768</v>
      </c>
      <c r="B8344" s="320" t="s">
        <v>35547</v>
      </c>
      <c r="C8344" s="321" t="s">
        <v>27145</v>
      </c>
      <c r="D8344" s="322">
        <v>115.59</v>
      </c>
      <c r="E8344" s="323" t="s">
        <v>28267</v>
      </c>
    </row>
    <row r="8345" spans="1:5" ht="17.100000000000001" customHeight="1">
      <c r="A8345" s="319">
        <v>9937</v>
      </c>
      <c r="B8345" s="320" t="s">
        <v>35548</v>
      </c>
      <c r="C8345" s="321" t="s">
        <v>27145</v>
      </c>
      <c r="D8345" s="322">
        <v>204.09</v>
      </c>
    </row>
    <row r="8346" spans="1:5" ht="15" customHeight="1">
      <c r="A8346" s="319">
        <v>10608</v>
      </c>
      <c r="B8346" s="320" t="s">
        <v>35549</v>
      </c>
      <c r="C8346" s="321" t="s">
        <v>27153</v>
      </c>
      <c r="D8346" s="322">
        <v>16.87</v>
      </c>
      <c r="E8346" s="323" t="s">
        <v>28267</v>
      </c>
    </row>
    <row r="8347" spans="1:5" ht="15" customHeight="1">
      <c r="A8347" s="319">
        <v>12186</v>
      </c>
      <c r="B8347" s="320" t="s">
        <v>28245</v>
      </c>
      <c r="C8347" s="321" t="s">
        <v>27145</v>
      </c>
      <c r="D8347" s="322">
        <v>5.75</v>
      </c>
    </row>
    <row r="8348" spans="1:5" ht="15" customHeight="1">
      <c r="A8348" s="319">
        <v>2758</v>
      </c>
      <c r="B8348" s="320" t="s">
        <v>35550</v>
      </c>
      <c r="C8348" s="321" t="s">
        <v>27145</v>
      </c>
      <c r="D8348" s="322">
        <v>9.74</v>
      </c>
    </row>
    <row r="8349" spans="1:5" ht="15" customHeight="1">
      <c r="A8349" s="319">
        <v>12116</v>
      </c>
      <c r="B8349" s="320" t="s">
        <v>35551</v>
      </c>
      <c r="C8349" s="321" t="s">
        <v>27142</v>
      </c>
      <c r="D8349" s="322">
        <v>3.8</v>
      </c>
    </row>
    <row r="8350" spans="1:5" ht="15" customHeight="1">
      <c r="A8350" s="319">
        <v>12117</v>
      </c>
      <c r="B8350" s="320" t="s">
        <v>35552</v>
      </c>
      <c r="C8350" s="321" t="s">
        <v>27142</v>
      </c>
      <c r="D8350" s="322">
        <v>0.74</v>
      </c>
    </row>
    <row r="8351" spans="1:5" ht="15" customHeight="1">
      <c r="A8351" s="319">
        <v>10394</v>
      </c>
      <c r="B8351" s="320" t="s">
        <v>35553</v>
      </c>
      <c r="C8351" s="321" t="s">
        <v>27142</v>
      </c>
      <c r="D8351" s="322">
        <v>0.26</v>
      </c>
    </row>
    <row r="8352" spans="1:5" ht="15" customHeight="1">
      <c r="A8352" s="319">
        <v>10363</v>
      </c>
      <c r="B8352" s="320" t="s">
        <v>35554</v>
      </c>
      <c r="C8352" s="321" t="s">
        <v>27142</v>
      </c>
      <c r="D8352" s="322">
        <v>0.33</v>
      </c>
    </row>
    <row r="8353" spans="1:5" ht="15" customHeight="1">
      <c r="A8353" s="319">
        <v>325</v>
      </c>
      <c r="B8353" s="320" t="s">
        <v>35555</v>
      </c>
      <c r="C8353" s="321" t="s">
        <v>27142</v>
      </c>
      <c r="D8353" s="322">
        <v>0.67</v>
      </c>
      <c r="E8353" s="323" t="s">
        <v>28267</v>
      </c>
    </row>
    <row r="8354" spans="1:5" ht="15" customHeight="1">
      <c r="A8354" s="319">
        <v>13280</v>
      </c>
      <c r="B8354" s="320" t="s">
        <v>35556</v>
      </c>
      <c r="C8354" s="321" t="s">
        <v>27142</v>
      </c>
      <c r="D8354" s="322">
        <v>3.47</v>
      </c>
      <c r="E8354" s="323" t="s">
        <v>28267</v>
      </c>
    </row>
    <row r="8355" spans="1:5" ht="15" customHeight="1">
      <c r="A8355" s="319">
        <v>10364</v>
      </c>
      <c r="B8355" s="320" t="s">
        <v>35557</v>
      </c>
      <c r="C8355" s="321" t="s">
        <v>27142</v>
      </c>
      <c r="D8355" s="322">
        <v>0.79</v>
      </c>
    </row>
    <row r="8356" spans="1:5" ht="15" customHeight="1">
      <c r="A8356" s="319">
        <v>327</v>
      </c>
      <c r="B8356" s="320" t="s">
        <v>35558</v>
      </c>
      <c r="C8356" s="321" t="s">
        <v>27142</v>
      </c>
      <c r="D8356" s="322">
        <v>1.27</v>
      </c>
      <c r="E8356" s="323" t="s">
        <v>28267</v>
      </c>
    </row>
    <row r="8357" spans="1:5" ht="15" customHeight="1">
      <c r="A8357" s="319">
        <v>1996</v>
      </c>
      <c r="B8357" s="320" t="s">
        <v>35559</v>
      </c>
      <c r="C8357" s="321" t="s">
        <v>27153</v>
      </c>
      <c r="D8357" s="322">
        <v>8.8000000000000007</v>
      </c>
    </row>
    <row r="8358" spans="1:5" ht="15" customHeight="1">
      <c r="A8358" s="319">
        <v>13024</v>
      </c>
      <c r="B8358" s="320" t="s">
        <v>35560</v>
      </c>
      <c r="C8358" s="321" t="s">
        <v>27218</v>
      </c>
      <c r="D8358" s="322">
        <v>1100</v>
      </c>
    </row>
    <row r="8359" spans="1:5" ht="15" customHeight="1">
      <c r="A8359" s="319">
        <v>5932</v>
      </c>
      <c r="B8359" s="320" t="s">
        <v>35561</v>
      </c>
      <c r="C8359" s="321" t="s">
        <v>27148</v>
      </c>
      <c r="D8359" s="322">
        <v>7.18</v>
      </c>
    </row>
    <row r="8360" spans="1:5" ht="15" customHeight="1">
      <c r="A8360" s="319">
        <v>7498</v>
      </c>
      <c r="B8360" s="320" t="s">
        <v>35562</v>
      </c>
      <c r="C8360" s="321" t="s">
        <v>27218</v>
      </c>
      <c r="D8360" s="322">
        <v>1435.58</v>
      </c>
    </row>
    <row r="8361" spans="1:5" ht="15" customHeight="1">
      <c r="A8361" s="319">
        <v>13172</v>
      </c>
      <c r="B8361" s="320" t="s">
        <v>35563</v>
      </c>
      <c r="C8361" s="321" t="s">
        <v>27148</v>
      </c>
      <c r="D8361" s="322">
        <v>5</v>
      </c>
    </row>
    <row r="8362" spans="1:5" ht="15" customHeight="1">
      <c r="A8362" s="319">
        <v>10519</v>
      </c>
      <c r="B8362" s="320" t="s">
        <v>35563</v>
      </c>
      <c r="C8362" s="321" t="s">
        <v>27218</v>
      </c>
      <c r="D8362" s="322">
        <v>1100</v>
      </c>
    </row>
    <row r="8363" spans="1:5" ht="15" customHeight="1">
      <c r="A8363" s="319">
        <v>9499</v>
      </c>
      <c r="B8363" s="320" t="s">
        <v>35564</v>
      </c>
      <c r="C8363" s="321" t="s">
        <v>27142</v>
      </c>
      <c r="D8363" s="322">
        <v>46.08</v>
      </c>
    </row>
    <row r="8364" spans="1:5" ht="15" customHeight="1">
      <c r="A8364" s="319">
        <v>13026</v>
      </c>
      <c r="B8364" s="320" t="s">
        <v>35565</v>
      </c>
      <c r="C8364" s="321" t="s">
        <v>27218</v>
      </c>
      <c r="D8364" s="322">
        <v>1100</v>
      </c>
    </row>
    <row r="8365" spans="1:5" ht="15" customHeight="1">
      <c r="A8365" s="319">
        <v>5139</v>
      </c>
      <c r="B8365" s="320" t="s">
        <v>35566</v>
      </c>
      <c r="C8365" s="321" t="s">
        <v>27148</v>
      </c>
      <c r="D8365" s="322">
        <v>7.18</v>
      </c>
    </row>
    <row r="8366" spans="1:5" ht="15" customHeight="1">
      <c r="A8366" s="319">
        <v>7499</v>
      </c>
      <c r="B8366" s="320" t="s">
        <v>35567</v>
      </c>
      <c r="C8366" s="321" t="s">
        <v>27218</v>
      </c>
      <c r="D8366" s="322">
        <v>1435.58</v>
      </c>
    </row>
    <row r="8367" spans="1:5" ht="15" customHeight="1">
      <c r="A8367" s="319">
        <v>10196</v>
      </c>
      <c r="B8367" s="320" t="s">
        <v>35568</v>
      </c>
      <c r="C8367" s="321" t="s">
        <v>27218</v>
      </c>
      <c r="D8367" s="322">
        <v>3946.75</v>
      </c>
    </row>
    <row r="8368" spans="1:5" ht="15" customHeight="1">
      <c r="A8368" s="319">
        <v>5149</v>
      </c>
      <c r="B8368" s="320" t="s">
        <v>35569</v>
      </c>
      <c r="C8368" s="321" t="s">
        <v>27148</v>
      </c>
      <c r="D8368" s="322">
        <v>5</v>
      </c>
    </row>
    <row r="8369" spans="1:4" ht="15" customHeight="1">
      <c r="A8369" s="319">
        <v>13023</v>
      </c>
      <c r="B8369" s="320" t="s">
        <v>35570</v>
      </c>
      <c r="C8369" s="321" t="s">
        <v>27218</v>
      </c>
      <c r="D8369" s="322">
        <v>1546.88</v>
      </c>
    </row>
    <row r="8370" spans="1:4" ht="15" customHeight="1">
      <c r="A8370" s="319">
        <v>6698</v>
      </c>
      <c r="B8370" s="320" t="s">
        <v>35571</v>
      </c>
      <c r="C8370" s="321" t="s">
        <v>27148</v>
      </c>
      <c r="D8370" s="322">
        <v>10.31</v>
      </c>
    </row>
    <row r="8371" spans="1:4" ht="15" customHeight="1">
      <c r="A8371" s="319">
        <v>7497</v>
      </c>
      <c r="B8371" s="320" t="s">
        <v>35572</v>
      </c>
      <c r="C8371" s="321" t="s">
        <v>27218</v>
      </c>
      <c r="D8371" s="322">
        <v>2062.5100000000002</v>
      </c>
    </row>
    <row r="8372" spans="1:4" ht="15" customHeight="1">
      <c r="A8372" s="319">
        <v>10176</v>
      </c>
      <c r="B8372" s="320" t="s">
        <v>35573</v>
      </c>
      <c r="C8372" s="321" t="s">
        <v>27218</v>
      </c>
      <c r="D8372" s="322">
        <v>1100</v>
      </c>
    </row>
    <row r="8373" spans="1:4" ht="15" customHeight="1">
      <c r="A8373" s="319">
        <v>10524</v>
      </c>
      <c r="B8373" s="320" t="s">
        <v>35574</v>
      </c>
      <c r="C8373" s="321" t="s">
        <v>27218</v>
      </c>
      <c r="D8373" s="322">
        <v>1734.97</v>
      </c>
    </row>
    <row r="8374" spans="1:4" ht="15" customHeight="1">
      <c r="A8374" s="319">
        <v>10525</v>
      </c>
      <c r="B8374" s="320" t="s">
        <v>35575</v>
      </c>
      <c r="C8374" s="321" t="s">
        <v>27218</v>
      </c>
      <c r="D8374" s="322">
        <v>2479.4</v>
      </c>
    </row>
    <row r="8375" spans="1:4" ht="15" customHeight="1">
      <c r="A8375" s="319">
        <v>11867</v>
      </c>
      <c r="B8375" s="320" t="s">
        <v>35576</v>
      </c>
      <c r="C8375" s="321" t="s">
        <v>28204</v>
      </c>
      <c r="D8375" s="322">
        <v>5280</v>
      </c>
    </row>
    <row r="8376" spans="1:4" ht="17.100000000000001" customHeight="1">
      <c r="A8376" s="319">
        <v>13019</v>
      </c>
      <c r="B8376" s="320" t="s">
        <v>35577</v>
      </c>
      <c r="C8376" s="321" t="s">
        <v>27218</v>
      </c>
      <c r="D8376" s="322">
        <v>6600</v>
      </c>
    </row>
    <row r="8377" spans="1:4" ht="15" customHeight="1">
      <c r="A8377" s="319">
        <v>10333</v>
      </c>
      <c r="B8377" s="320" t="s">
        <v>35578</v>
      </c>
      <c r="C8377" s="321" t="s">
        <v>27218</v>
      </c>
      <c r="D8377" s="322">
        <v>9350</v>
      </c>
    </row>
    <row r="8378" spans="1:4" ht="15" customHeight="1">
      <c r="A8378" s="319">
        <v>6681</v>
      </c>
      <c r="B8378" s="320" t="s">
        <v>35578</v>
      </c>
      <c r="C8378" s="321" t="s">
        <v>27148</v>
      </c>
      <c r="D8378" s="322">
        <v>46.75</v>
      </c>
    </row>
    <row r="8379" spans="1:4" ht="15" customHeight="1">
      <c r="A8379" s="319">
        <v>3079</v>
      </c>
      <c r="B8379" s="320" t="s">
        <v>35579</v>
      </c>
      <c r="C8379" s="321" t="s">
        <v>27148</v>
      </c>
      <c r="D8379" s="322">
        <v>53.76</v>
      </c>
    </row>
    <row r="8380" spans="1:4" ht="15" customHeight="1">
      <c r="A8380" s="319">
        <v>10334</v>
      </c>
      <c r="B8380" s="320" t="s">
        <v>35579</v>
      </c>
      <c r="C8380" s="321" t="s">
        <v>27218</v>
      </c>
      <c r="D8380" s="322">
        <v>10752.5</v>
      </c>
    </row>
    <row r="8381" spans="1:4" ht="15" customHeight="1">
      <c r="A8381" s="319">
        <v>10335</v>
      </c>
      <c r="B8381" s="320" t="s">
        <v>35580</v>
      </c>
      <c r="C8381" s="321" t="s">
        <v>27218</v>
      </c>
      <c r="D8381" s="322">
        <v>12365.38</v>
      </c>
    </row>
    <row r="8382" spans="1:4" ht="15" customHeight="1">
      <c r="A8382" s="319">
        <v>6682</v>
      </c>
      <c r="B8382" s="320" t="s">
        <v>35580</v>
      </c>
      <c r="C8382" s="321" t="s">
        <v>27148</v>
      </c>
      <c r="D8382" s="322">
        <v>61.83</v>
      </c>
    </row>
    <row r="8383" spans="1:4" ht="15" customHeight="1">
      <c r="A8383" s="319">
        <v>10712</v>
      </c>
      <c r="B8383" s="320" t="s">
        <v>35581</v>
      </c>
      <c r="C8383" s="321" t="s">
        <v>27218</v>
      </c>
      <c r="D8383" s="322">
        <v>9350</v>
      </c>
    </row>
    <row r="8384" spans="1:4" ht="15" customHeight="1">
      <c r="A8384" s="319">
        <v>13196</v>
      </c>
      <c r="B8384" s="320" t="s">
        <v>35582</v>
      </c>
      <c r="C8384" s="321" t="s">
        <v>27218</v>
      </c>
      <c r="D8384" s="322">
        <v>18700</v>
      </c>
    </row>
    <row r="8385" spans="1:4" ht="15" customHeight="1">
      <c r="A8385" s="319">
        <v>13197</v>
      </c>
      <c r="B8385" s="320" t="s">
        <v>35582</v>
      </c>
      <c r="C8385" s="321" t="s">
        <v>27148</v>
      </c>
      <c r="D8385" s="322">
        <v>93.5</v>
      </c>
    </row>
    <row r="8386" spans="1:4" ht="15" customHeight="1">
      <c r="A8386" s="319">
        <v>10727</v>
      </c>
      <c r="B8386" s="320" t="s">
        <v>35583</v>
      </c>
      <c r="C8386" s="321" t="s">
        <v>27218</v>
      </c>
      <c r="D8386" s="322">
        <v>2200</v>
      </c>
    </row>
    <row r="8387" spans="1:4" ht="17.100000000000001" customHeight="1">
      <c r="A8387" s="319">
        <v>13020</v>
      </c>
      <c r="B8387" s="320" t="s">
        <v>35584</v>
      </c>
      <c r="C8387" s="321" t="s">
        <v>27218</v>
      </c>
      <c r="D8387" s="322">
        <v>6600</v>
      </c>
    </row>
    <row r="8388" spans="1:4" ht="15" customHeight="1">
      <c r="A8388" s="319">
        <v>5142</v>
      </c>
      <c r="B8388" s="320" t="s">
        <v>35585</v>
      </c>
      <c r="C8388" s="321" t="s">
        <v>27148</v>
      </c>
      <c r="D8388" s="322">
        <v>46.75</v>
      </c>
    </row>
    <row r="8389" spans="1:4" ht="15" customHeight="1">
      <c r="A8389" s="319">
        <v>7491</v>
      </c>
      <c r="B8389" s="320" t="s">
        <v>35586</v>
      </c>
      <c r="C8389" s="321" t="s">
        <v>27218</v>
      </c>
      <c r="D8389" s="322">
        <v>9350</v>
      </c>
    </row>
    <row r="8390" spans="1:4" ht="17.100000000000001" customHeight="1">
      <c r="A8390" s="319">
        <v>13472</v>
      </c>
      <c r="B8390" s="320" t="s">
        <v>35587</v>
      </c>
      <c r="C8390" s="321" t="s">
        <v>27148</v>
      </c>
      <c r="D8390" s="322">
        <v>46.75</v>
      </c>
    </row>
    <row r="8391" spans="1:4" ht="17.100000000000001" customHeight="1">
      <c r="A8391" s="319">
        <v>13471</v>
      </c>
      <c r="B8391" s="320" t="s">
        <v>35588</v>
      </c>
      <c r="C8391" s="321" t="s">
        <v>27218</v>
      </c>
      <c r="D8391" s="322">
        <v>9350</v>
      </c>
    </row>
    <row r="8392" spans="1:4" ht="15" customHeight="1">
      <c r="A8392" s="319">
        <v>10194</v>
      </c>
      <c r="B8392" s="320" t="s">
        <v>35589</v>
      </c>
      <c r="C8392" s="321" t="s">
        <v>27218</v>
      </c>
      <c r="D8392" s="322">
        <v>9350</v>
      </c>
    </row>
    <row r="8393" spans="1:4" ht="15" customHeight="1">
      <c r="A8393" s="319">
        <v>10193</v>
      </c>
      <c r="B8393" s="320" t="s">
        <v>35590</v>
      </c>
      <c r="C8393" s="321" t="s">
        <v>27218</v>
      </c>
      <c r="D8393" s="322">
        <v>9350</v>
      </c>
    </row>
    <row r="8394" spans="1:4" ht="15" customHeight="1">
      <c r="A8394" s="319">
        <v>7492</v>
      </c>
      <c r="B8394" s="320" t="s">
        <v>35591</v>
      </c>
      <c r="C8394" s="321" t="s">
        <v>27218</v>
      </c>
      <c r="D8394" s="322">
        <v>10752.5</v>
      </c>
    </row>
    <row r="8395" spans="1:4" ht="15" customHeight="1">
      <c r="A8395" s="319">
        <v>5143</v>
      </c>
      <c r="B8395" s="320" t="s">
        <v>35592</v>
      </c>
      <c r="C8395" s="321" t="s">
        <v>27148</v>
      </c>
      <c r="D8395" s="322">
        <v>53.76</v>
      </c>
    </row>
    <row r="8396" spans="1:4" ht="15" customHeight="1">
      <c r="A8396" s="319">
        <v>10723</v>
      </c>
      <c r="B8396" s="320" t="s">
        <v>35593</v>
      </c>
      <c r="C8396" s="321" t="s">
        <v>27218</v>
      </c>
      <c r="D8396" s="322">
        <v>10702.53</v>
      </c>
    </row>
    <row r="8397" spans="1:4" ht="15" customHeight="1">
      <c r="A8397" s="319">
        <v>10724</v>
      </c>
      <c r="B8397" s="320" t="s">
        <v>35594</v>
      </c>
      <c r="C8397" s="321" t="s">
        <v>27218</v>
      </c>
      <c r="D8397" s="322">
        <v>10702.53</v>
      </c>
    </row>
    <row r="8398" spans="1:4" ht="15" customHeight="1">
      <c r="A8398" s="319">
        <v>10725</v>
      </c>
      <c r="B8398" s="320" t="s">
        <v>35595</v>
      </c>
      <c r="C8398" s="321" t="s">
        <v>27218</v>
      </c>
      <c r="D8398" s="322">
        <v>10702.53</v>
      </c>
    </row>
    <row r="8399" spans="1:4" ht="15" customHeight="1">
      <c r="A8399" s="319">
        <v>5144</v>
      </c>
      <c r="B8399" s="320" t="s">
        <v>35596</v>
      </c>
      <c r="C8399" s="321" t="s">
        <v>27148</v>
      </c>
      <c r="D8399" s="322">
        <v>61.83</v>
      </c>
    </row>
    <row r="8400" spans="1:4" ht="17.100000000000001" customHeight="1">
      <c r="A8400" s="319">
        <v>7493</v>
      </c>
      <c r="B8400" s="320" t="s">
        <v>35597</v>
      </c>
      <c r="C8400" s="321" t="s">
        <v>27218</v>
      </c>
      <c r="D8400" s="322">
        <v>12365.38</v>
      </c>
    </row>
    <row r="8401" spans="1:4" ht="15" customHeight="1">
      <c r="A8401" s="319">
        <v>10173</v>
      </c>
      <c r="B8401" s="320" t="s">
        <v>35598</v>
      </c>
      <c r="C8401" s="321" t="s">
        <v>27148</v>
      </c>
      <c r="D8401" s="322">
        <v>30.45</v>
      </c>
    </row>
    <row r="8402" spans="1:4" ht="15" customHeight="1">
      <c r="A8402" s="319">
        <v>10726</v>
      </c>
      <c r="B8402" s="320" t="s">
        <v>38865</v>
      </c>
      <c r="C8402" s="321" t="s">
        <v>27218</v>
      </c>
      <c r="D8402" s="322">
        <v>8882.5</v>
      </c>
    </row>
    <row r="8403" spans="1:4" ht="15" customHeight="1">
      <c r="A8403" s="319">
        <v>10175</v>
      </c>
      <c r="B8403" s="320" t="s">
        <v>35599</v>
      </c>
      <c r="C8403" s="321" t="s">
        <v>27148</v>
      </c>
      <c r="D8403" s="322">
        <v>30.45</v>
      </c>
    </row>
    <row r="8404" spans="1:4" ht="15" customHeight="1">
      <c r="A8404" s="319">
        <v>13173</v>
      </c>
      <c r="B8404" s="320" t="s">
        <v>35600</v>
      </c>
      <c r="C8404" s="321" t="s">
        <v>27148</v>
      </c>
      <c r="D8404" s="322">
        <v>5</v>
      </c>
    </row>
    <row r="8405" spans="1:4" ht="15" customHeight="1">
      <c r="A8405" s="319">
        <v>10454</v>
      </c>
      <c r="B8405" s="320" t="s">
        <v>35601</v>
      </c>
      <c r="C8405" s="321" t="s">
        <v>27148</v>
      </c>
      <c r="D8405" s="322">
        <v>5</v>
      </c>
    </row>
    <row r="8406" spans="1:4" ht="15" customHeight="1">
      <c r="A8406" s="319">
        <v>4960</v>
      </c>
      <c r="B8406" s="320" t="s">
        <v>35602</v>
      </c>
      <c r="C8406" s="321" t="s">
        <v>27148</v>
      </c>
      <c r="D8406" s="322">
        <v>6.63</v>
      </c>
    </row>
    <row r="8407" spans="1:4" ht="15" customHeight="1">
      <c r="A8407" s="319">
        <v>4959</v>
      </c>
      <c r="B8407" s="320" t="s">
        <v>35603</v>
      </c>
      <c r="C8407" s="321" t="s">
        <v>27148</v>
      </c>
      <c r="D8407" s="322">
        <v>6.63</v>
      </c>
    </row>
    <row r="8408" spans="1:4" ht="15" customHeight="1">
      <c r="A8408" s="319">
        <v>47</v>
      </c>
      <c r="B8408" s="320" t="s">
        <v>35604</v>
      </c>
      <c r="C8408" s="321" t="s">
        <v>27148</v>
      </c>
      <c r="D8408" s="322">
        <v>6.63</v>
      </c>
    </row>
    <row r="8409" spans="1:4" ht="15" customHeight="1">
      <c r="A8409" s="319">
        <v>13161</v>
      </c>
      <c r="B8409" s="320" t="s">
        <v>35605</v>
      </c>
      <c r="C8409" s="321" t="s">
        <v>27148</v>
      </c>
      <c r="D8409" s="322">
        <v>5</v>
      </c>
    </row>
    <row r="8410" spans="1:4" ht="15" customHeight="1">
      <c r="A8410" s="319">
        <v>11868</v>
      </c>
      <c r="B8410" s="320" t="s">
        <v>35606</v>
      </c>
      <c r="C8410" s="321" t="s">
        <v>27148</v>
      </c>
      <c r="D8410" s="322">
        <v>5</v>
      </c>
    </row>
    <row r="8411" spans="1:4" ht="15" customHeight="1">
      <c r="A8411" s="319">
        <v>3075</v>
      </c>
      <c r="B8411" s="320" t="s">
        <v>35607</v>
      </c>
      <c r="C8411" s="321" t="s">
        <v>27148</v>
      </c>
      <c r="D8411" s="322">
        <v>5.24</v>
      </c>
    </row>
    <row r="8412" spans="1:4" ht="15" customHeight="1">
      <c r="A8412" s="319">
        <v>3073</v>
      </c>
      <c r="B8412" s="320" t="s">
        <v>35608</v>
      </c>
      <c r="C8412" s="321" t="s">
        <v>27148</v>
      </c>
      <c r="D8412" s="322">
        <v>5.24</v>
      </c>
    </row>
    <row r="8413" spans="1:4" ht="15" customHeight="1">
      <c r="A8413" s="319">
        <v>10494</v>
      </c>
      <c r="B8413" s="320" t="s">
        <v>35609</v>
      </c>
      <c r="C8413" s="321" t="s">
        <v>27148</v>
      </c>
      <c r="D8413" s="322">
        <v>6.63</v>
      </c>
    </row>
    <row r="8414" spans="1:4" ht="15" customHeight="1">
      <c r="A8414" s="319">
        <v>4966</v>
      </c>
      <c r="B8414" s="320" t="s">
        <v>35610</v>
      </c>
      <c r="C8414" s="321" t="s">
        <v>27148</v>
      </c>
      <c r="D8414" s="322">
        <v>6.63</v>
      </c>
    </row>
    <row r="8415" spans="1:4" ht="15" customHeight="1">
      <c r="A8415" s="319">
        <v>49</v>
      </c>
      <c r="B8415" s="320" t="s">
        <v>35611</v>
      </c>
      <c r="C8415" s="321" t="s">
        <v>27148</v>
      </c>
      <c r="D8415" s="322">
        <v>6.63</v>
      </c>
    </row>
    <row r="8416" spans="1:4" ht="15" customHeight="1">
      <c r="A8416" s="319">
        <v>4964</v>
      </c>
      <c r="B8416" s="320" t="s">
        <v>35612</v>
      </c>
      <c r="C8416" s="321" t="s">
        <v>27148</v>
      </c>
      <c r="D8416" s="322">
        <v>6.63</v>
      </c>
    </row>
    <row r="8417" spans="1:4" ht="15" customHeight="1">
      <c r="A8417" s="319">
        <v>50</v>
      </c>
      <c r="B8417" s="320" t="s">
        <v>35613</v>
      </c>
      <c r="C8417" s="321" t="s">
        <v>27148</v>
      </c>
      <c r="D8417" s="322">
        <v>6.63</v>
      </c>
    </row>
    <row r="8418" spans="1:4" ht="15" customHeight="1">
      <c r="A8418" s="319">
        <v>51</v>
      </c>
      <c r="B8418" s="320" t="s">
        <v>35614</v>
      </c>
      <c r="C8418" s="321" t="s">
        <v>27148</v>
      </c>
      <c r="D8418" s="322">
        <v>6.63</v>
      </c>
    </row>
    <row r="8419" spans="1:4" ht="15" customHeight="1">
      <c r="A8419" s="319">
        <v>2730</v>
      </c>
      <c r="B8419" s="320" t="s">
        <v>35615</v>
      </c>
      <c r="C8419" s="321" t="s">
        <v>27148</v>
      </c>
      <c r="D8419" s="322">
        <v>9.06</v>
      </c>
    </row>
    <row r="8420" spans="1:4" ht="15" customHeight="1">
      <c r="A8420" s="319">
        <v>4965</v>
      </c>
      <c r="B8420" s="320" t="s">
        <v>35616</v>
      </c>
      <c r="C8420" s="321" t="s">
        <v>27148</v>
      </c>
      <c r="D8420" s="322">
        <v>6.63</v>
      </c>
    </row>
    <row r="8421" spans="1:4" ht="17.100000000000001" customHeight="1">
      <c r="A8421" s="319">
        <v>6694</v>
      </c>
      <c r="B8421" s="320" t="s">
        <v>35617</v>
      </c>
      <c r="C8421" s="321" t="s">
        <v>27148</v>
      </c>
      <c r="D8421" s="322">
        <v>11.81</v>
      </c>
    </row>
    <row r="8422" spans="1:4" ht="17.100000000000001" customHeight="1">
      <c r="A8422" s="319">
        <v>6693</v>
      </c>
      <c r="B8422" s="320" t="s">
        <v>35618</v>
      </c>
      <c r="C8422" s="321" t="s">
        <v>27148</v>
      </c>
      <c r="D8422" s="322">
        <v>13.58</v>
      </c>
    </row>
    <row r="8423" spans="1:4" ht="17.100000000000001" customHeight="1">
      <c r="A8423" s="319">
        <v>6692</v>
      </c>
      <c r="B8423" s="320" t="s">
        <v>35619</v>
      </c>
      <c r="C8423" s="321" t="s">
        <v>27148</v>
      </c>
      <c r="D8423" s="322">
        <v>15.62</v>
      </c>
    </row>
    <row r="8424" spans="1:4" ht="15" customHeight="1">
      <c r="A8424" s="319">
        <v>52</v>
      </c>
      <c r="B8424" s="320" t="s">
        <v>35620</v>
      </c>
      <c r="C8424" s="321" t="s">
        <v>27148</v>
      </c>
      <c r="D8424" s="322">
        <v>6.63</v>
      </c>
    </row>
    <row r="8425" spans="1:4" ht="15" customHeight="1">
      <c r="A8425" s="319">
        <v>53</v>
      </c>
      <c r="B8425" s="320" t="s">
        <v>35621</v>
      </c>
      <c r="C8425" s="321" t="s">
        <v>27148</v>
      </c>
      <c r="D8425" s="322">
        <v>6.63</v>
      </c>
    </row>
    <row r="8426" spans="1:4" ht="15" customHeight="1">
      <c r="A8426" s="319">
        <v>4957</v>
      </c>
      <c r="B8426" s="320" t="s">
        <v>35622</v>
      </c>
      <c r="C8426" s="321" t="s">
        <v>27148</v>
      </c>
      <c r="D8426" s="322">
        <v>8.41</v>
      </c>
    </row>
    <row r="8427" spans="1:4" ht="15" customHeight="1">
      <c r="A8427" s="319">
        <v>8683</v>
      </c>
      <c r="B8427" s="320" t="s">
        <v>35623</v>
      </c>
      <c r="C8427" s="321" t="s">
        <v>27148</v>
      </c>
      <c r="D8427" s="322">
        <v>11.82</v>
      </c>
    </row>
    <row r="8428" spans="1:4" ht="15" customHeight="1">
      <c r="A8428" s="319">
        <v>6671</v>
      </c>
      <c r="B8428" s="320" t="s">
        <v>38866</v>
      </c>
      <c r="C8428" s="321" t="s">
        <v>27148</v>
      </c>
      <c r="D8428" s="322">
        <v>15.52</v>
      </c>
    </row>
    <row r="8429" spans="1:4" ht="15" customHeight="1">
      <c r="A8429" s="319">
        <v>54</v>
      </c>
      <c r="B8429" s="320" t="s">
        <v>38867</v>
      </c>
      <c r="C8429" s="321" t="s">
        <v>27148</v>
      </c>
      <c r="D8429" s="322">
        <v>8.51</v>
      </c>
    </row>
    <row r="8430" spans="1:4" ht="15" customHeight="1">
      <c r="A8430" s="319">
        <v>3076</v>
      </c>
      <c r="B8430" s="320" t="s">
        <v>35624</v>
      </c>
      <c r="C8430" s="321" t="s">
        <v>27148</v>
      </c>
      <c r="D8430" s="322">
        <v>14.69</v>
      </c>
    </row>
    <row r="8431" spans="1:4" ht="15" customHeight="1">
      <c r="A8431" s="319">
        <v>10495</v>
      </c>
      <c r="B8431" s="320" t="s">
        <v>35625</v>
      </c>
      <c r="C8431" s="321" t="s">
        <v>27148</v>
      </c>
      <c r="D8431" s="322">
        <v>6.63</v>
      </c>
    </row>
    <row r="8432" spans="1:4" ht="15" customHeight="1">
      <c r="A8432" s="319">
        <v>11869</v>
      </c>
      <c r="B8432" s="320" t="s">
        <v>35626</v>
      </c>
      <c r="C8432" s="321" t="s">
        <v>27148</v>
      </c>
      <c r="D8432" s="322">
        <v>18.010000000000002</v>
      </c>
    </row>
    <row r="8433" spans="1:4" ht="15" customHeight="1">
      <c r="A8433" s="319">
        <v>3081</v>
      </c>
      <c r="B8433" s="320" t="s">
        <v>35627</v>
      </c>
      <c r="C8433" s="321" t="s">
        <v>27148</v>
      </c>
      <c r="D8433" s="322">
        <v>18.88</v>
      </c>
    </row>
    <row r="8434" spans="1:4" ht="15" customHeight="1">
      <c r="A8434" s="319">
        <v>10496</v>
      </c>
      <c r="B8434" s="320" t="s">
        <v>35628</v>
      </c>
      <c r="C8434" s="321" t="s">
        <v>27148</v>
      </c>
      <c r="D8434" s="322">
        <v>6.63</v>
      </c>
    </row>
    <row r="8435" spans="1:4" ht="15" customHeight="1">
      <c r="A8435" s="319">
        <v>9572</v>
      </c>
      <c r="B8435" s="320" t="s">
        <v>35629</v>
      </c>
      <c r="C8435" s="321" t="s">
        <v>27148</v>
      </c>
      <c r="D8435" s="322">
        <v>6.63</v>
      </c>
    </row>
    <row r="8436" spans="1:4" ht="15" customHeight="1">
      <c r="A8436" s="319">
        <v>3799</v>
      </c>
      <c r="B8436" s="320" t="s">
        <v>35630</v>
      </c>
      <c r="C8436" s="321" t="s">
        <v>27148</v>
      </c>
      <c r="D8436" s="322">
        <v>6.41</v>
      </c>
    </row>
    <row r="8437" spans="1:4" ht="15" customHeight="1">
      <c r="A8437" s="319">
        <v>57</v>
      </c>
      <c r="B8437" s="320" t="s">
        <v>35631</v>
      </c>
      <c r="C8437" s="321" t="s">
        <v>27148</v>
      </c>
      <c r="D8437" s="322">
        <v>9.08</v>
      </c>
    </row>
    <row r="8438" spans="1:4" ht="15" customHeight="1">
      <c r="A8438" s="319">
        <v>11966</v>
      </c>
      <c r="B8438" s="320" t="s">
        <v>28369</v>
      </c>
      <c r="C8438" s="321" t="s">
        <v>27148</v>
      </c>
      <c r="D8438" s="322">
        <v>9.27</v>
      </c>
    </row>
    <row r="8439" spans="1:4" ht="15" customHeight="1">
      <c r="A8439" s="319">
        <v>10499</v>
      </c>
      <c r="B8439" s="320" t="s">
        <v>35632</v>
      </c>
      <c r="C8439" s="321" t="s">
        <v>27148</v>
      </c>
      <c r="D8439" s="322">
        <v>6.63</v>
      </c>
    </row>
    <row r="8440" spans="1:4" ht="15" customHeight="1">
      <c r="A8440" s="319">
        <v>58</v>
      </c>
      <c r="B8440" s="320" t="s">
        <v>35633</v>
      </c>
      <c r="C8440" s="321" t="s">
        <v>27148</v>
      </c>
      <c r="D8440" s="322">
        <v>8.74</v>
      </c>
    </row>
    <row r="8441" spans="1:4" ht="15" customHeight="1">
      <c r="A8441" s="319">
        <v>3122</v>
      </c>
      <c r="B8441" s="320" t="s">
        <v>35634</v>
      </c>
      <c r="C8441" s="321" t="s">
        <v>27148</v>
      </c>
      <c r="D8441" s="322">
        <v>10.01</v>
      </c>
    </row>
    <row r="8442" spans="1:4" ht="15" customHeight="1">
      <c r="A8442" s="319">
        <v>10500</v>
      </c>
      <c r="B8442" s="320" t="s">
        <v>35635</v>
      </c>
      <c r="C8442" s="321" t="s">
        <v>27148</v>
      </c>
      <c r="D8442" s="322">
        <v>6.63</v>
      </c>
    </row>
    <row r="8443" spans="1:4" ht="15" customHeight="1">
      <c r="A8443" s="319">
        <v>59</v>
      </c>
      <c r="B8443" s="320" t="s">
        <v>35636</v>
      </c>
      <c r="C8443" s="321" t="s">
        <v>27148</v>
      </c>
      <c r="D8443" s="322">
        <v>6.63</v>
      </c>
    </row>
    <row r="8444" spans="1:4" ht="15" customHeight="1">
      <c r="A8444" s="319">
        <v>5007</v>
      </c>
      <c r="B8444" s="320" t="s">
        <v>35637</v>
      </c>
      <c r="C8444" s="321" t="s">
        <v>27148</v>
      </c>
      <c r="D8444" s="322">
        <v>4.59</v>
      </c>
    </row>
    <row r="8445" spans="1:4" ht="15" customHeight="1">
      <c r="A8445" s="319">
        <v>8706</v>
      </c>
      <c r="B8445" s="320" t="s">
        <v>35638</v>
      </c>
      <c r="C8445" s="321" t="s">
        <v>27148</v>
      </c>
      <c r="D8445" s="322">
        <v>8.41</v>
      </c>
    </row>
    <row r="8446" spans="1:4" ht="15" customHeight="1">
      <c r="A8446" s="319">
        <v>3074</v>
      </c>
      <c r="B8446" s="320" t="s">
        <v>35639</v>
      </c>
      <c r="C8446" s="321" t="s">
        <v>27148</v>
      </c>
      <c r="D8446" s="322">
        <v>15.74</v>
      </c>
    </row>
    <row r="8447" spans="1:4" ht="15" customHeight="1">
      <c r="A8447" s="319">
        <v>3501</v>
      </c>
      <c r="B8447" s="320" t="s">
        <v>35568</v>
      </c>
      <c r="C8447" s="321" t="s">
        <v>27148</v>
      </c>
      <c r="D8447" s="322">
        <v>17.93</v>
      </c>
    </row>
    <row r="8448" spans="1:4" ht="15" customHeight="1">
      <c r="A8448" s="319">
        <v>5147</v>
      </c>
      <c r="B8448" s="320" t="s">
        <v>35640</v>
      </c>
      <c r="C8448" s="321" t="s">
        <v>27148</v>
      </c>
      <c r="D8448" s="322">
        <v>6.63</v>
      </c>
    </row>
    <row r="8449" spans="1:4" ht="15" customHeight="1">
      <c r="A8449" s="319">
        <v>12890</v>
      </c>
      <c r="B8449" s="320" t="s">
        <v>35641</v>
      </c>
      <c r="C8449" s="321" t="s">
        <v>27148</v>
      </c>
      <c r="D8449" s="322">
        <v>8.41</v>
      </c>
    </row>
    <row r="8450" spans="1:4" ht="15" customHeight="1">
      <c r="A8450" s="319">
        <v>4962</v>
      </c>
      <c r="B8450" s="320" t="s">
        <v>35642</v>
      </c>
      <c r="C8450" s="321" t="s">
        <v>27148</v>
      </c>
      <c r="D8450" s="322">
        <v>6.63</v>
      </c>
    </row>
    <row r="8451" spans="1:4" ht="15" customHeight="1">
      <c r="A8451" s="319">
        <v>12950</v>
      </c>
      <c r="B8451" s="320" t="s">
        <v>38868</v>
      </c>
      <c r="C8451" s="321" t="s">
        <v>27148</v>
      </c>
      <c r="D8451" s="322">
        <v>6.59</v>
      </c>
    </row>
    <row r="8452" spans="1:4" ht="15" customHeight="1">
      <c r="A8452" s="319">
        <v>4956</v>
      </c>
      <c r="B8452" s="320" t="s">
        <v>35643</v>
      </c>
      <c r="C8452" s="321" t="s">
        <v>27148</v>
      </c>
      <c r="D8452" s="322">
        <v>8.41</v>
      </c>
    </row>
    <row r="8453" spans="1:4" ht="15" customHeight="1">
      <c r="A8453" s="319">
        <v>65</v>
      </c>
      <c r="B8453" s="320" t="s">
        <v>35644</v>
      </c>
      <c r="C8453" s="321" t="s">
        <v>27148</v>
      </c>
      <c r="D8453" s="322">
        <v>8.41</v>
      </c>
    </row>
    <row r="8454" spans="1:4" ht="15" customHeight="1">
      <c r="A8454" s="319">
        <v>4954</v>
      </c>
      <c r="B8454" s="320" t="s">
        <v>35645</v>
      </c>
      <c r="C8454" s="321" t="s">
        <v>27148</v>
      </c>
      <c r="D8454" s="322">
        <v>8.41</v>
      </c>
    </row>
    <row r="8455" spans="1:4" ht="15" customHeight="1">
      <c r="A8455" s="319">
        <v>4958</v>
      </c>
      <c r="B8455" s="320" t="s">
        <v>35646</v>
      </c>
      <c r="C8455" s="321" t="s">
        <v>27148</v>
      </c>
      <c r="D8455" s="322">
        <v>8.41</v>
      </c>
    </row>
    <row r="8456" spans="1:4" ht="15" customHeight="1">
      <c r="A8456" s="319">
        <v>4955</v>
      </c>
      <c r="B8456" s="320" t="s">
        <v>35647</v>
      </c>
      <c r="C8456" s="321" t="s">
        <v>27148</v>
      </c>
      <c r="D8456" s="322">
        <v>8.41</v>
      </c>
    </row>
    <row r="8457" spans="1:4" ht="15" customHeight="1">
      <c r="A8457" s="319">
        <v>8796</v>
      </c>
      <c r="B8457" s="320" t="s">
        <v>35648</v>
      </c>
      <c r="C8457" s="321" t="s">
        <v>27148</v>
      </c>
      <c r="D8457" s="322">
        <v>12.84</v>
      </c>
    </row>
    <row r="8458" spans="1:4" ht="15" customHeight="1">
      <c r="A8458" s="319">
        <v>13160</v>
      </c>
      <c r="B8458" s="320" t="s">
        <v>35649</v>
      </c>
      <c r="C8458" s="321" t="s">
        <v>27148</v>
      </c>
      <c r="D8458" s="322">
        <v>6.63</v>
      </c>
    </row>
    <row r="8459" spans="1:4" ht="15" customHeight="1">
      <c r="A8459" s="319">
        <v>62</v>
      </c>
      <c r="B8459" s="320" t="s">
        <v>35650</v>
      </c>
      <c r="C8459" s="321" t="s">
        <v>27148</v>
      </c>
      <c r="D8459" s="322">
        <v>8.35</v>
      </c>
    </row>
    <row r="8460" spans="1:4" ht="15" customHeight="1">
      <c r="A8460" s="319">
        <v>63</v>
      </c>
      <c r="B8460" s="320" t="s">
        <v>35651</v>
      </c>
      <c r="C8460" s="321" t="s">
        <v>27148</v>
      </c>
      <c r="D8460" s="322">
        <v>8.35</v>
      </c>
    </row>
    <row r="8461" spans="1:4" ht="15" customHeight="1">
      <c r="A8461" s="319">
        <v>10501</v>
      </c>
      <c r="B8461" s="320" t="s">
        <v>35652</v>
      </c>
      <c r="C8461" s="321" t="s">
        <v>27148</v>
      </c>
      <c r="D8461" s="322">
        <v>6.63</v>
      </c>
    </row>
    <row r="8462" spans="1:4" ht="15" customHeight="1">
      <c r="A8462" s="319">
        <v>4953</v>
      </c>
      <c r="B8462" s="320" t="s">
        <v>35653</v>
      </c>
      <c r="C8462" s="321" t="s">
        <v>27148</v>
      </c>
      <c r="D8462" s="322">
        <v>8.41</v>
      </c>
    </row>
    <row r="8463" spans="1:4" ht="15" customHeight="1">
      <c r="A8463" s="319">
        <v>66</v>
      </c>
      <c r="B8463" s="320" t="s">
        <v>35654</v>
      </c>
      <c r="C8463" s="321" t="s">
        <v>27148</v>
      </c>
      <c r="D8463" s="322">
        <v>6.63</v>
      </c>
    </row>
    <row r="8464" spans="1:4" ht="15" customHeight="1">
      <c r="A8464" s="319">
        <v>67</v>
      </c>
      <c r="B8464" s="320" t="s">
        <v>35655</v>
      </c>
      <c r="C8464" s="321" t="s">
        <v>27148</v>
      </c>
      <c r="D8464" s="322">
        <v>6.63</v>
      </c>
    </row>
    <row r="8465" spans="1:4" ht="15" customHeight="1">
      <c r="A8465" s="319">
        <v>10502</v>
      </c>
      <c r="B8465" s="320" t="s">
        <v>35656</v>
      </c>
      <c r="C8465" s="321" t="s">
        <v>27148</v>
      </c>
      <c r="D8465" s="322">
        <v>6.63</v>
      </c>
    </row>
    <row r="8466" spans="1:4" ht="15" customHeight="1">
      <c r="A8466" s="319">
        <v>6702</v>
      </c>
      <c r="B8466" s="320" t="s">
        <v>38869</v>
      </c>
      <c r="C8466" s="321" t="s">
        <v>27148</v>
      </c>
      <c r="D8466" s="322">
        <v>5.09</v>
      </c>
    </row>
    <row r="8467" spans="1:4" ht="15" customHeight="1">
      <c r="A8467" s="319">
        <v>5148</v>
      </c>
      <c r="B8467" s="320" t="s">
        <v>35657</v>
      </c>
      <c r="C8467" s="321" t="s">
        <v>27148</v>
      </c>
      <c r="D8467" s="322">
        <v>14.2</v>
      </c>
    </row>
    <row r="8468" spans="1:4" ht="15" customHeight="1">
      <c r="A8468" s="319">
        <v>3072</v>
      </c>
      <c r="B8468" s="320" t="s">
        <v>35658</v>
      </c>
      <c r="C8468" s="321" t="s">
        <v>27148</v>
      </c>
      <c r="D8468" s="322">
        <v>25.15</v>
      </c>
    </row>
    <row r="8469" spans="1:4" ht="15" customHeight="1">
      <c r="A8469" s="319">
        <v>56</v>
      </c>
      <c r="B8469" s="320" t="s">
        <v>35659</v>
      </c>
      <c r="C8469" s="321" t="s">
        <v>27148</v>
      </c>
      <c r="D8469" s="322">
        <v>6.63</v>
      </c>
    </row>
    <row r="8470" spans="1:4" ht="15" customHeight="1">
      <c r="A8470" s="319">
        <v>68</v>
      </c>
      <c r="B8470" s="320" t="s">
        <v>35660</v>
      </c>
      <c r="C8470" s="321" t="s">
        <v>27148</v>
      </c>
      <c r="D8470" s="322">
        <v>5</v>
      </c>
    </row>
    <row r="8471" spans="1:4" ht="15" customHeight="1">
      <c r="A8471" s="319">
        <v>69</v>
      </c>
      <c r="B8471" s="320" t="s">
        <v>35661</v>
      </c>
      <c r="C8471" s="321" t="s">
        <v>27148</v>
      </c>
      <c r="D8471" s="322">
        <v>6.63</v>
      </c>
    </row>
    <row r="8472" spans="1:4" ht="15" customHeight="1">
      <c r="A8472" s="319">
        <v>4961</v>
      </c>
      <c r="B8472" s="320" t="s">
        <v>35662</v>
      </c>
      <c r="C8472" s="321" t="s">
        <v>27148</v>
      </c>
      <c r="D8472" s="322">
        <v>8.41</v>
      </c>
    </row>
    <row r="8473" spans="1:4" ht="15" customHeight="1">
      <c r="A8473" s="319">
        <v>5931</v>
      </c>
      <c r="B8473" s="320" t="s">
        <v>35663</v>
      </c>
      <c r="C8473" s="321" t="s">
        <v>27148</v>
      </c>
      <c r="D8473" s="322">
        <v>15.45</v>
      </c>
    </row>
    <row r="8474" spans="1:4" ht="15" customHeight="1">
      <c r="A8474" s="319">
        <v>12960</v>
      </c>
      <c r="B8474" s="320" t="s">
        <v>35664</v>
      </c>
      <c r="C8474" s="321" t="s">
        <v>27148</v>
      </c>
      <c r="D8474" s="322">
        <v>9.09</v>
      </c>
    </row>
    <row r="8475" spans="1:4" ht="15" customHeight="1">
      <c r="A8475" s="319">
        <v>9802</v>
      </c>
      <c r="B8475" s="320" t="s">
        <v>35665</v>
      </c>
      <c r="C8475" s="321" t="s">
        <v>27148</v>
      </c>
      <c r="D8475" s="322">
        <v>6.18</v>
      </c>
    </row>
    <row r="8476" spans="1:4" ht="15" customHeight="1">
      <c r="A8476" s="319">
        <v>5936</v>
      </c>
      <c r="B8476" s="320" t="s">
        <v>35666</v>
      </c>
      <c r="C8476" s="321" t="s">
        <v>27148</v>
      </c>
      <c r="D8476" s="322">
        <v>15.45</v>
      </c>
    </row>
    <row r="8477" spans="1:4" ht="15" customHeight="1">
      <c r="A8477" s="319">
        <v>5937</v>
      </c>
      <c r="B8477" s="320" t="s">
        <v>35667</v>
      </c>
      <c r="C8477" s="321" t="s">
        <v>27148</v>
      </c>
      <c r="D8477" s="322">
        <v>17.760000000000002</v>
      </c>
    </row>
    <row r="8478" spans="1:4" ht="15" customHeight="1">
      <c r="A8478" s="319">
        <v>4963</v>
      </c>
      <c r="B8478" s="320" t="s">
        <v>35668</v>
      </c>
      <c r="C8478" s="321" t="s">
        <v>27148</v>
      </c>
      <c r="D8478" s="322">
        <v>6.63</v>
      </c>
    </row>
    <row r="8479" spans="1:4" ht="15" customHeight="1">
      <c r="A8479" s="319">
        <v>12889</v>
      </c>
      <c r="B8479" s="320" t="s">
        <v>35669</v>
      </c>
      <c r="C8479" s="321" t="s">
        <v>27148</v>
      </c>
      <c r="D8479" s="322">
        <v>6.63</v>
      </c>
    </row>
    <row r="8480" spans="1:4" ht="15" customHeight="1">
      <c r="A8480" s="319">
        <v>4967</v>
      </c>
      <c r="B8480" s="320" t="s">
        <v>35670</v>
      </c>
      <c r="C8480" s="321" t="s">
        <v>27148</v>
      </c>
      <c r="D8480" s="322">
        <v>5</v>
      </c>
    </row>
    <row r="8481" spans="1:4" ht="15" customHeight="1">
      <c r="A8481" s="319">
        <v>10734</v>
      </c>
      <c r="B8481" s="320" t="s">
        <v>35602</v>
      </c>
      <c r="C8481" s="321" t="s">
        <v>27218</v>
      </c>
      <c r="D8481" s="322">
        <v>1459.35</v>
      </c>
    </row>
    <row r="8482" spans="1:4" ht="15" customHeight="1">
      <c r="A8482" s="319">
        <v>10522</v>
      </c>
      <c r="B8482" s="320" t="s">
        <v>35603</v>
      </c>
      <c r="C8482" s="321" t="s">
        <v>27218</v>
      </c>
      <c r="D8482" s="322">
        <v>1459.35</v>
      </c>
    </row>
    <row r="8483" spans="1:4" ht="15" customHeight="1">
      <c r="A8483" s="319">
        <v>10518</v>
      </c>
      <c r="B8483" s="320" t="s">
        <v>35671</v>
      </c>
      <c r="C8483" s="321" t="s">
        <v>27218</v>
      </c>
      <c r="D8483" s="322">
        <v>1459.35</v>
      </c>
    </row>
    <row r="8484" spans="1:4" ht="15" customHeight="1">
      <c r="A8484" s="319">
        <v>7503</v>
      </c>
      <c r="B8484" s="320" t="s">
        <v>35672</v>
      </c>
      <c r="C8484" s="321" t="s">
        <v>27218</v>
      </c>
      <c r="D8484" s="322">
        <v>2362.35</v>
      </c>
    </row>
    <row r="8485" spans="1:4" ht="15" customHeight="1">
      <c r="A8485" s="319">
        <v>13022</v>
      </c>
      <c r="B8485" s="320" t="s">
        <v>35673</v>
      </c>
      <c r="C8485" s="321" t="s">
        <v>27218</v>
      </c>
      <c r="D8485" s="322">
        <v>1771.07</v>
      </c>
    </row>
    <row r="8486" spans="1:4" ht="15" customHeight="1">
      <c r="A8486" s="319">
        <v>10731</v>
      </c>
      <c r="B8486" s="320" t="s">
        <v>35674</v>
      </c>
      <c r="C8486" s="321" t="s">
        <v>27218</v>
      </c>
      <c r="D8486" s="322">
        <v>2600.39</v>
      </c>
    </row>
    <row r="8487" spans="1:4" ht="15" customHeight="1">
      <c r="A8487" s="319">
        <v>10730</v>
      </c>
      <c r="B8487" s="320" t="s">
        <v>35675</v>
      </c>
      <c r="C8487" s="321" t="s">
        <v>27218</v>
      </c>
      <c r="D8487" s="322">
        <v>2600.39</v>
      </c>
    </row>
    <row r="8488" spans="1:4" ht="15" customHeight="1">
      <c r="A8488" s="319">
        <v>10729</v>
      </c>
      <c r="B8488" s="320" t="s">
        <v>35676</v>
      </c>
      <c r="C8488" s="321" t="s">
        <v>27218</v>
      </c>
      <c r="D8488" s="322">
        <v>2600.39</v>
      </c>
    </row>
    <row r="8489" spans="1:4" ht="15" customHeight="1">
      <c r="A8489" s="319">
        <v>10733</v>
      </c>
      <c r="B8489" s="320" t="s">
        <v>38870</v>
      </c>
      <c r="C8489" s="321" t="s">
        <v>27218</v>
      </c>
      <c r="D8489" s="322">
        <v>3413.48</v>
      </c>
    </row>
    <row r="8490" spans="1:4" ht="15" customHeight="1">
      <c r="A8490" s="319">
        <v>10732</v>
      </c>
      <c r="B8490" s="320" t="s">
        <v>38871</v>
      </c>
      <c r="C8490" s="321" t="s">
        <v>27218</v>
      </c>
      <c r="D8490" s="322">
        <v>3413.48</v>
      </c>
    </row>
    <row r="8491" spans="1:4" ht="15" customHeight="1">
      <c r="A8491" s="319">
        <v>10526</v>
      </c>
      <c r="B8491" s="320" t="s">
        <v>35677</v>
      </c>
      <c r="C8491" s="321" t="s">
        <v>27218</v>
      </c>
      <c r="D8491" s="322">
        <v>1459.35</v>
      </c>
    </row>
    <row r="8492" spans="1:4" ht="15" customHeight="1">
      <c r="A8492" s="319">
        <v>10527</v>
      </c>
      <c r="B8492" s="320" t="s">
        <v>35678</v>
      </c>
      <c r="C8492" s="321" t="s">
        <v>27218</v>
      </c>
      <c r="D8492" s="322">
        <v>2453.0500000000002</v>
      </c>
    </row>
    <row r="8493" spans="1:4" ht="15" customHeight="1">
      <c r="A8493" s="319">
        <v>10391</v>
      </c>
      <c r="B8493" s="320" t="s">
        <v>35654</v>
      </c>
      <c r="C8493" s="321" t="s">
        <v>27218</v>
      </c>
      <c r="D8493" s="322">
        <v>1459.35</v>
      </c>
    </row>
    <row r="8494" spans="1:4" ht="15" customHeight="1">
      <c r="A8494" s="319">
        <v>10515</v>
      </c>
      <c r="B8494" s="320" t="s">
        <v>35679</v>
      </c>
      <c r="C8494" s="321" t="s">
        <v>27218</v>
      </c>
      <c r="D8494" s="322">
        <v>1100</v>
      </c>
    </row>
    <row r="8495" spans="1:4" ht="15" customHeight="1">
      <c r="A8495" s="319">
        <v>10523</v>
      </c>
      <c r="B8495" s="320" t="s">
        <v>35661</v>
      </c>
      <c r="C8495" s="321" t="s">
        <v>27218</v>
      </c>
      <c r="D8495" s="322">
        <v>1459.35</v>
      </c>
    </row>
    <row r="8496" spans="1:4" ht="15" customHeight="1">
      <c r="A8496" s="319">
        <v>7500</v>
      </c>
      <c r="B8496" s="320" t="s">
        <v>35680</v>
      </c>
      <c r="C8496" s="321" t="s">
        <v>27218</v>
      </c>
      <c r="D8496" s="322">
        <v>3089.22</v>
      </c>
    </row>
    <row r="8497" spans="1:5" ht="15" customHeight="1">
      <c r="A8497" s="319">
        <v>13021</v>
      </c>
      <c r="B8497" s="320" t="s">
        <v>35681</v>
      </c>
      <c r="C8497" s="321" t="s">
        <v>27218</v>
      </c>
      <c r="D8497" s="322">
        <v>2306.08</v>
      </c>
    </row>
    <row r="8498" spans="1:5" ht="15" customHeight="1">
      <c r="A8498" s="319">
        <v>7495</v>
      </c>
      <c r="B8498" s="320" t="s">
        <v>35682</v>
      </c>
      <c r="C8498" s="321" t="s">
        <v>27218</v>
      </c>
      <c r="D8498" s="322">
        <v>3089.22</v>
      </c>
    </row>
    <row r="8499" spans="1:5" ht="15" customHeight="1">
      <c r="A8499" s="319">
        <v>7496</v>
      </c>
      <c r="B8499" s="320" t="s">
        <v>35683</v>
      </c>
      <c r="C8499" s="321" t="s">
        <v>27218</v>
      </c>
      <c r="D8499" s="322">
        <v>3552.61</v>
      </c>
    </row>
    <row r="8500" spans="1:5" ht="15" customHeight="1">
      <c r="A8500" s="319">
        <v>10521</v>
      </c>
      <c r="B8500" s="320" t="s">
        <v>35670</v>
      </c>
      <c r="C8500" s="321" t="s">
        <v>27218</v>
      </c>
      <c r="D8500" s="322">
        <v>1100</v>
      </c>
    </row>
    <row r="8501" spans="1:5" ht="15" customHeight="1">
      <c r="A8501" s="319">
        <v>9565</v>
      </c>
      <c r="B8501" s="320" t="s">
        <v>35684</v>
      </c>
      <c r="C8501" s="321" t="s">
        <v>27218</v>
      </c>
      <c r="D8501" s="322">
        <v>2262.73</v>
      </c>
    </row>
    <row r="8502" spans="1:5" ht="15" customHeight="1">
      <c r="A8502" s="319">
        <v>48</v>
      </c>
      <c r="B8502" s="320" t="s">
        <v>35684</v>
      </c>
      <c r="C8502" s="321" t="s">
        <v>27148</v>
      </c>
      <c r="D8502" s="322">
        <v>10.29</v>
      </c>
    </row>
    <row r="8503" spans="1:5" ht="15" customHeight="1">
      <c r="A8503" s="319">
        <v>9566</v>
      </c>
      <c r="B8503" s="320" t="s">
        <v>35685</v>
      </c>
      <c r="C8503" s="321" t="s">
        <v>27218</v>
      </c>
      <c r="D8503" s="322">
        <v>3773.62</v>
      </c>
    </row>
    <row r="8504" spans="1:5" ht="15" customHeight="1">
      <c r="A8504" s="319">
        <v>70</v>
      </c>
      <c r="B8504" s="320" t="s">
        <v>35686</v>
      </c>
      <c r="C8504" s="321" t="s">
        <v>27148</v>
      </c>
      <c r="D8504" s="322">
        <v>17.16</v>
      </c>
    </row>
    <row r="8505" spans="1:5" ht="15" customHeight="1">
      <c r="A8505" s="319">
        <v>10453</v>
      </c>
      <c r="B8505" s="320" t="s">
        <v>35687</v>
      </c>
      <c r="C8505" s="321" t="s">
        <v>27148</v>
      </c>
      <c r="D8505" s="322">
        <v>6.63</v>
      </c>
    </row>
    <row r="8506" spans="1:5" ht="15" customHeight="1">
      <c r="A8506" s="319">
        <v>12529</v>
      </c>
      <c r="B8506" s="320" t="s">
        <v>35688</v>
      </c>
      <c r="C8506" s="321" t="s">
        <v>27148</v>
      </c>
      <c r="D8506" s="322">
        <v>13</v>
      </c>
    </row>
    <row r="8507" spans="1:5" ht="15" customHeight="1">
      <c r="A8507" s="319">
        <v>12528</v>
      </c>
      <c r="B8507" s="320" t="s">
        <v>35689</v>
      </c>
      <c r="C8507" s="321" t="s">
        <v>28204</v>
      </c>
      <c r="D8507" s="322">
        <v>5723.24</v>
      </c>
    </row>
    <row r="8508" spans="1:5" ht="17.100000000000001" customHeight="1">
      <c r="A8508" s="319">
        <v>7880</v>
      </c>
      <c r="B8508" s="320" t="s">
        <v>35690</v>
      </c>
      <c r="C8508" s="321" t="s">
        <v>27148</v>
      </c>
      <c r="D8508" s="322">
        <v>2.33</v>
      </c>
    </row>
    <row r="8509" spans="1:5" ht="17.100000000000001" customHeight="1">
      <c r="A8509" s="319">
        <v>7881</v>
      </c>
      <c r="B8509" s="320" t="s">
        <v>35691</v>
      </c>
      <c r="C8509" s="321" t="s">
        <v>27148</v>
      </c>
      <c r="D8509" s="322">
        <v>5.79</v>
      </c>
    </row>
    <row r="8510" spans="1:5" ht="17.100000000000001" customHeight="1">
      <c r="A8510" s="319">
        <v>4982</v>
      </c>
      <c r="B8510" s="320" t="s">
        <v>35692</v>
      </c>
      <c r="C8510" s="321" t="s">
        <v>35693</v>
      </c>
      <c r="D8510" s="322">
        <v>12.5</v>
      </c>
      <c r="E8510" s="323" t="s">
        <v>28267</v>
      </c>
    </row>
    <row r="8511" spans="1:5" ht="15" customHeight="1">
      <c r="A8511" s="319">
        <v>160</v>
      </c>
      <c r="B8511" s="320" t="s">
        <v>35694</v>
      </c>
      <c r="C8511" s="321" t="s">
        <v>35695</v>
      </c>
      <c r="D8511" s="322">
        <v>0.48</v>
      </c>
    </row>
    <row r="8512" spans="1:5" ht="15" customHeight="1">
      <c r="A8512" s="319">
        <v>13633</v>
      </c>
      <c r="B8512" s="320" t="s">
        <v>35696</v>
      </c>
      <c r="C8512" s="321" t="s">
        <v>35697</v>
      </c>
      <c r="D8512" s="322">
        <v>0.31</v>
      </c>
    </row>
    <row r="8513" spans="1:5" ht="17.100000000000001" customHeight="1">
      <c r="A8513" s="319">
        <v>4154</v>
      </c>
      <c r="B8513" s="320" t="s">
        <v>35698</v>
      </c>
      <c r="C8513" s="321" t="s">
        <v>27302</v>
      </c>
      <c r="D8513" s="322">
        <v>4.16</v>
      </c>
      <c r="E8513" s="323" t="s">
        <v>28267</v>
      </c>
    </row>
    <row r="8514" spans="1:5" ht="15" customHeight="1">
      <c r="A8514" s="319">
        <v>10939</v>
      </c>
      <c r="B8514" s="320" t="s">
        <v>35699</v>
      </c>
      <c r="C8514" s="321" t="s">
        <v>27148</v>
      </c>
      <c r="D8514" s="322">
        <v>1.05</v>
      </c>
    </row>
    <row r="8515" spans="1:5" ht="17.100000000000001" customHeight="1">
      <c r="A8515" s="319">
        <v>11160</v>
      </c>
      <c r="B8515" s="320" t="s">
        <v>35700</v>
      </c>
      <c r="C8515" s="321" t="s">
        <v>27152</v>
      </c>
      <c r="D8515" s="322">
        <v>467.6</v>
      </c>
    </row>
    <row r="8516" spans="1:5" ht="15" customHeight="1">
      <c r="A8516" s="319">
        <v>10389</v>
      </c>
      <c r="B8516" s="320" t="s">
        <v>35701</v>
      </c>
      <c r="C8516" s="321" t="s">
        <v>27218</v>
      </c>
      <c r="D8516" s="322">
        <v>467.6</v>
      </c>
    </row>
    <row r="8517" spans="1:5" ht="15" customHeight="1">
      <c r="A8517" s="319">
        <v>10390</v>
      </c>
      <c r="B8517" s="320" t="s">
        <v>35702</v>
      </c>
      <c r="C8517" s="321" t="s">
        <v>27218</v>
      </c>
      <c r="D8517" s="322">
        <v>584.51</v>
      </c>
    </row>
    <row r="8518" spans="1:5" ht="15" customHeight="1">
      <c r="A8518" s="319">
        <v>6794</v>
      </c>
      <c r="B8518" s="320" t="s">
        <v>35703</v>
      </c>
      <c r="C8518" s="321" t="s">
        <v>27148</v>
      </c>
      <c r="D8518" s="322">
        <v>1.52</v>
      </c>
    </row>
    <row r="8519" spans="1:5" ht="15" customHeight="1">
      <c r="A8519" s="319">
        <v>6795</v>
      </c>
      <c r="B8519" s="320" t="s">
        <v>35704</v>
      </c>
      <c r="C8519" s="321" t="s">
        <v>27148</v>
      </c>
      <c r="D8519" s="322">
        <v>2.02</v>
      </c>
    </row>
    <row r="8520" spans="1:5" ht="15" customHeight="1">
      <c r="A8520" s="319">
        <v>6796</v>
      </c>
      <c r="B8520" s="320" t="s">
        <v>35705</v>
      </c>
      <c r="C8520" s="321" t="s">
        <v>27148</v>
      </c>
      <c r="D8520" s="322">
        <v>5.03</v>
      </c>
    </row>
    <row r="8521" spans="1:5" ht="15" customHeight="1">
      <c r="A8521" s="319">
        <v>4299</v>
      </c>
      <c r="B8521" s="320" t="s">
        <v>35706</v>
      </c>
      <c r="C8521" s="321" t="s">
        <v>27218</v>
      </c>
      <c r="D8521" s="322">
        <v>654.41999999999996</v>
      </c>
    </row>
    <row r="8522" spans="1:5" ht="17.100000000000001" customHeight="1">
      <c r="A8522" s="319">
        <v>10491</v>
      </c>
      <c r="B8522" s="320" t="s">
        <v>35707</v>
      </c>
      <c r="C8522" s="321" t="s">
        <v>27218</v>
      </c>
      <c r="D8522" s="322">
        <v>1308.8399999999999</v>
      </c>
    </row>
    <row r="8523" spans="1:5" ht="17.100000000000001" customHeight="1">
      <c r="A8523" s="319">
        <v>4298</v>
      </c>
      <c r="B8523" s="320" t="s">
        <v>35708</v>
      </c>
      <c r="C8523" s="321" t="s">
        <v>27218</v>
      </c>
      <c r="D8523" s="322">
        <v>1308.8399999999999</v>
      </c>
    </row>
    <row r="8524" spans="1:5" ht="17.100000000000001" customHeight="1">
      <c r="A8524" s="319">
        <v>10490</v>
      </c>
      <c r="B8524" s="320" t="s">
        <v>35709</v>
      </c>
      <c r="C8524" s="321" t="s">
        <v>27218</v>
      </c>
      <c r="D8524" s="322">
        <v>1090.7</v>
      </c>
    </row>
    <row r="8525" spans="1:5" ht="17.100000000000001" customHeight="1">
      <c r="A8525" s="319">
        <v>4296</v>
      </c>
      <c r="B8525" s="320" t="s">
        <v>35710</v>
      </c>
      <c r="C8525" s="321" t="s">
        <v>27218</v>
      </c>
      <c r="D8525" s="322">
        <v>1526.98</v>
      </c>
    </row>
    <row r="8526" spans="1:5" ht="15" customHeight="1">
      <c r="A8526" s="319">
        <v>10553</v>
      </c>
      <c r="B8526" s="320" t="s">
        <v>35711</v>
      </c>
      <c r="C8526" s="321" t="s">
        <v>27218</v>
      </c>
      <c r="D8526" s="322">
        <v>6.5</v>
      </c>
    </row>
    <row r="8527" spans="1:5" ht="17.100000000000001" customHeight="1">
      <c r="A8527" s="319">
        <v>7842</v>
      </c>
      <c r="B8527" s="320" t="s">
        <v>35712</v>
      </c>
      <c r="C8527" s="321" t="s">
        <v>35713</v>
      </c>
      <c r="D8527" s="322">
        <v>29.09</v>
      </c>
    </row>
    <row r="8528" spans="1:5" ht="17.100000000000001" customHeight="1">
      <c r="A8528" s="319">
        <v>7843</v>
      </c>
      <c r="B8528" s="320" t="s">
        <v>35714</v>
      </c>
      <c r="C8528" s="321" t="s">
        <v>35715</v>
      </c>
      <c r="D8528" s="322">
        <v>10.49</v>
      </c>
    </row>
    <row r="8529" spans="1:4" ht="17.100000000000001" customHeight="1">
      <c r="A8529" s="319">
        <v>6803</v>
      </c>
      <c r="B8529" s="320" t="s">
        <v>35716</v>
      </c>
      <c r="C8529" s="321" t="s">
        <v>35717</v>
      </c>
      <c r="D8529" s="322">
        <v>1.05</v>
      </c>
    </row>
    <row r="8530" spans="1:4" ht="17.100000000000001" customHeight="1">
      <c r="A8530" s="319">
        <v>6918</v>
      </c>
      <c r="B8530" s="320" t="s">
        <v>35718</v>
      </c>
      <c r="C8530" s="321" t="s">
        <v>27154</v>
      </c>
      <c r="D8530" s="322">
        <v>0.28000000000000003</v>
      </c>
    </row>
    <row r="8531" spans="1:4" ht="17.100000000000001" customHeight="1">
      <c r="A8531" s="319">
        <v>10373</v>
      </c>
      <c r="B8531" s="320" t="s">
        <v>35719</v>
      </c>
      <c r="C8531" s="321" t="s">
        <v>35713</v>
      </c>
      <c r="D8531" s="322">
        <v>5.0599999999999996</v>
      </c>
    </row>
    <row r="8532" spans="1:4" ht="15" customHeight="1">
      <c r="A8532" s="319">
        <v>3334</v>
      </c>
      <c r="B8532" s="320" t="s">
        <v>27306</v>
      </c>
      <c r="C8532" s="321" t="s">
        <v>27148</v>
      </c>
      <c r="D8532" s="322">
        <v>7.05</v>
      </c>
    </row>
    <row r="8533" spans="1:4" ht="15" customHeight="1">
      <c r="A8533" s="319">
        <v>6874</v>
      </c>
      <c r="B8533" s="320" t="s">
        <v>35720</v>
      </c>
      <c r="C8533" s="321" t="s">
        <v>27148</v>
      </c>
      <c r="D8533" s="322">
        <v>26.62</v>
      </c>
    </row>
    <row r="8534" spans="1:4" ht="15" customHeight="1">
      <c r="A8534" s="319">
        <v>11296</v>
      </c>
      <c r="B8534" s="320" t="s">
        <v>35721</v>
      </c>
      <c r="C8534" s="321" t="s">
        <v>27218</v>
      </c>
      <c r="D8534" s="322">
        <v>1324.86</v>
      </c>
    </row>
    <row r="8535" spans="1:4" ht="25.5" customHeight="1">
      <c r="A8535" s="319">
        <v>11306</v>
      </c>
      <c r="B8535" s="320" t="s">
        <v>35722</v>
      </c>
      <c r="C8535" s="321" t="s">
        <v>27218</v>
      </c>
      <c r="D8535" s="322">
        <v>5050.05</v>
      </c>
    </row>
    <row r="8536" spans="1:4" ht="17.100000000000001" customHeight="1">
      <c r="A8536" s="319">
        <v>11293</v>
      </c>
      <c r="B8536" s="320" t="s">
        <v>35723</v>
      </c>
      <c r="C8536" s="321" t="s">
        <v>27218</v>
      </c>
      <c r="D8536" s="322">
        <v>11350.46</v>
      </c>
    </row>
    <row r="8537" spans="1:4" ht="17.100000000000001" customHeight="1">
      <c r="A8537" s="319">
        <v>11294</v>
      </c>
      <c r="B8537" s="320" t="s">
        <v>35724</v>
      </c>
      <c r="C8537" s="321" t="s">
        <v>27218</v>
      </c>
      <c r="D8537" s="322">
        <v>19366.21</v>
      </c>
    </row>
    <row r="8538" spans="1:4" ht="17.100000000000001" customHeight="1">
      <c r="A8538" s="319">
        <v>11161</v>
      </c>
      <c r="B8538" s="320" t="s">
        <v>35725</v>
      </c>
      <c r="C8538" s="321" t="s">
        <v>27148</v>
      </c>
      <c r="D8538" s="322">
        <v>360.44</v>
      </c>
    </row>
    <row r="8539" spans="1:4" ht="17.100000000000001" customHeight="1">
      <c r="A8539" s="319">
        <v>3333</v>
      </c>
      <c r="B8539" s="320" t="s">
        <v>27307</v>
      </c>
      <c r="C8539" s="321" t="s">
        <v>27148</v>
      </c>
      <c r="D8539" s="322">
        <v>60.95</v>
      </c>
    </row>
    <row r="8540" spans="1:4" ht="17.100000000000001" customHeight="1">
      <c r="A8540" s="319">
        <v>9392</v>
      </c>
      <c r="B8540" s="320" t="s">
        <v>35726</v>
      </c>
      <c r="C8540" s="321" t="s">
        <v>27148</v>
      </c>
      <c r="D8540" s="322">
        <v>4.8600000000000003</v>
      </c>
    </row>
    <row r="8541" spans="1:4" ht="15" customHeight="1">
      <c r="A8541" s="319">
        <v>4183</v>
      </c>
      <c r="B8541" s="320" t="s">
        <v>35727</v>
      </c>
      <c r="C8541" s="321" t="s">
        <v>27152</v>
      </c>
      <c r="D8541" s="322">
        <v>4.41</v>
      </c>
    </row>
    <row r="8542" spans="1:4" ht="15" customHeight="1">
      <c r="A8542" s="319">
        <v>10777</v>
      </c>
      <c r="B8542" s="320" t="s">
        <v>35728</v>
      </c>
      <c r="C8542" s="321" t="s">
        <v>27152</v>
      </c>
      <c r="D8542" s="322">
        <v>0.22</v>
      </c>
    </row>
    <row r="8543" spans="1:4" ht="17.100000000000001" customHeight="1">
      <c r="A8543" s="319">
        <v>9446</v>
      </c>
      <c r="B8543" s="320" t="s">
        <v>35729</v>
      </c>
      <c r="C8543" s="321" t="s">
        <v>27148</v>
      </c>
      <c r="D8543" s="322">
        <v>10725.71</v>
      </c>
    </row>
    <row r="8544" spans="1:4" ht="15" customHeight="1">
      <c r="A8544" s="319">
        <v>10528</v>
      </c>
      <c r="B8544" s="320" t="s">
        <v>35730</v>
      </c>
      <c r="C8544" s="321" t="s">
        <v>27218</v>
      </c>
      <c r="D8544" s="322">
        <v>528.39</v>
      </c>
    </row>
    <row r="8545" spans="1:5" ht="17.100000000000001" customHeight="1">
      <c r="A8545" s="319">
        <v>7088</v>
      </c>
      <c r="B8545" s="320" t="s">
        <v>35731</v>
      </c>
      <c r="C8545" s="321" t="s">
        <v>35732</v>
      </c>
      <c r="D8545" s="322">
        <v>5.72</v>
      </c>
      <c r="E8545" s="323" t="s">
        <v>28267</v>
      </c>
    </row>
    <row r="8546" spans="1:5" ht="17.100000000000001" customHeight="1">
      <c r="A8546" s="319">
        <v>7089</v>
      </c>
      <c r="B8546" s="320" t="s">
        <v>35733</v>
      </c>
      <c r="C8546" s="321" t="s">
        <v>35732</v>
      </c>
      <c r="D8546" s="322">
        <v>5.72</v>
      </c>
      <c r="E8546" s="323" t="s">
        <v>28267</v>
      </c>
    </row>
    <row r="8547" spans="1:5" ht="17.100000000000001" customHeight="1">
      <c r="A8547" s="319">
        <v>904</v>
      </c>
      <c r="B8547" s="320" t="s">
        <v>35734</v>
      </c>
      <c r="C8547" s="321" t="s">
        <v>27152</v>
      </c>
      <c r="D8547" s="322">
        <v>0.53</v>
      </c>
      <c r="E8547" s="323" t="s">
        <v>28267</v>
      </c>
    </row>
    <row r="8548" spans="1:5" ht="17.100000000000001" customHeight="1">
      <c r="A8548" s="319">
        <v>7090</v>
      </c>
      <c r="B8548" s="320" t="s">
        <v>35735</v>
      </c>
      <c r="C8548" s="321" t="s">
        <v>35732</v>
      </c>
      <c r="D8548" s="322">
        <v>3.17</v>
      </c>
    </row>
    <row r="8549" spans="1:5" ht="15" customHeight="1">
      <c r="A8549" s="319">
        <v>7962</v>
      </c>
      <c r="B8549" s="320" t="s">
        <v>35736</v>
      </c>
      <c r="C8549" s="321" t="s">
        <v>27142</v>
      </c>
      <c r="D8549" s="322">
        <v>109.07</v>
      </c>
    </row>
    <row r="8550" spans="1:5" ht="17.100000000000001" customHeight="1">
      <c r="A8550" s="319">
        <v>10372</v>
      </c>
      <c r="B8550" s="320" t="s">
        <v>35737</v>
      </c>
      <c r="C8550" s="321" t="s">
        <v>35738</v>
      </c>
      <c r="D8550" s="322">
        <v>0.2</v>
      </c>
    </row>
    <row r="8551" spans="1:5" ht="17.100000000000001" customHeight="1">
      <c r="A8551" s="319">
        <v>10488</v>
      </c>
      <c r="B8551" s="320" t="s">
        <v>35739</v>
      </c>
      <c r="C8551" s="321" t="s">
        <v>35738</v>
      </c>
      <c r="D8551" s="322">
        <v>0.22</v>
      </c>
    </row>
    <row r="8552" spans="1:5" ht="15" customHeight="1">
      <c r="A8552" s="319">
        <v>13632</v>
      </c>
      <c r="B8552" s="320" t="s">
        <v>35740</v>
      </c>
      <c r="C8552" s="321" t="s">
        <v>35695</v>
      </c>
      <c r="D8552" s="322">
        <v>0.48</v>
      </c>
    </row>
    <row r="8553" spans="1:5" ht="17.100000000000001" customHeight="1">
      <c r="A8553" s="319">
        <v>10172</v>
      </c>
      <c r="B8553" s="320" t="s">
        <v>35741</v>
      </c>
      <c r="C8553" s="321" t="s">
        <v>27152</v>
      </c>
      <c r="D8553" s="322">
        <v>509.87</v>
      </c>
    </row>
    <row r="8554" spans="1:5" ht="15" customHeight="1">
      <c r="A8554" s="319">
        <v>13630</v>
      </c>
      <c r="B8554" s="320" t="s">
        <v>35742</v>
      </c>
      <c r="C8554" s="321" t="s">
        <v>27152</v>
      </c>
      <c r="D8554" s="322">
        <v>0.63</v>
      </c>
    </row>
    <row r="8555" spans="1:5" ht="15" customHeight="1">
      <c r="A8555" s="319">
        <v>13631</v>
      </c>
      <c r="B8555" s="320" t="s">
        <v>35743</v>
      </c>
      <c r="C8555" s="321" t="s">
        <v>35695</v>
      </c>
      <c r="D8555" s="322">
        <v>1.31</v>
      </c>
    </row>
    <row r="8556" spans="1:5" ht="15" customHeight="1">
      <c r="A8556" s="319">
        <v>10457</v>
      </c>
      <c r="B8556" s="320" t="s">
        <v>35744</v>
      </c>
      <c r="C8556" s="321" t="s">
        <v>27218</v>
      </c>
      <c r="D8556" s="322">
        <v>569.78</v>
      </c>
    </row>
    <row r="8557" spans="1:5" ht="15" customHeight="1">
      <c r="A8557" s="319">
        <v>1880</v>
      </c>
      <c r="B8557" s="320" t="s">
        <v>35745</v>
      </c>
      <c r="C8557" s="321" t="s">
        <v>27153</v>
      </c>
      <c r="D8557" s="322">
        <v>30.83</v>
      </c>
    </row>
    <row r="8558" spans="1:5" ht="15" customHeight="1">
      <c r="A8558" s="319">
        <v>10375</v>
      </c>
      <c r="B8558" s="320" t="s">
        <v>27511</v>
      </c>
      <c r="C8558" s="321" t="s">
        <v>27142</v>
      </c>
      <c r="D8558" s="322">
        <v>85.4</v>
      </c>
    </row>
    <row r="8559" spans="1:5" ht="15" customHeight="1">
      <c r="A8559" s="319">
        <v>2736</v>
      </c>
      <c r="B8559" s="320" t="s">
        <v>35746</v>
      </c>
      <c r="C8559" s="321" t="s">
        <v>27153</v>
      </c>
      <c r="D8559" s="322">
        <v>0.7</v>
      </c>
    </row>
    <row r="8560" spans="1:5" ht="15" customHeight="1">
      <c r="A8560" s="319">
        <v>10332</v>
      </c>
      <c r="B8560" s="320" t="s">
        <v>35747</v>
      </c>
      <c r="C8560" s="321" t="s">
        <v>27142</v>
      </c>
      <c r="D8560" s="322">
        <v>4606.3</v>
      </c>
    </row>
    <row r="8561" spans="1:4" ht="15" customHeight="1">
      <c r="A8561" s="319">
        <v>290</v>
      </c>
      <c r="C8561" s="321" t="s">
        <v>27146</v>
      </c>
      <c r="D8561" s="322">
        <v>32.85</v>
      </c>
    </row>
    <row r="8562" spans="1:4" ht="17.100000000000001" customHeight="1">
      <c r="B8562" s="320" t="s">
        <v>35748</v>
      </c>
    </row>
    <row r="8563" spans="1:4" ht="15" customHeight="1">
      <c r="A8563" s="319">
        <v>12320</v>
      </c>
      <c r="B8563" s="320" t="s">
        <v>35749</v>
      </c>
      <c r="C8563" s="321" t="s">
        <v>27142</v>
      </c>
      <c r="D8563" s="322">
        <v>67.040000000000006</v>
      </c>
    </row>
    <row r="8564" spans="1:4" ht="15" customHeight="1">
      <c r="A8564" s="319">
        <v>12001</v>
      </c>
      <c r="B8564" s="320" t="s">
        <v>35750</v>
      </c>
      <c r="C8564" s="321" t="s">
        <v>27148</v>
      </c>
      <c r="D8564" s="322">
        <v>29.22</v>
      </c>
    </row>
    <row r="8565" spans="1:4" ht="15" customHeight="1">
      <c r="A8565" s="319">
        <v>12000</v>
      </c>
      <c r="B8565" s="320" t="s">
        <v>35751</v>
      </c>
      <c r="C8565" s="321" t="s">
        <v>27142</v>
      </c>
      <c r="D8565" s="322">
        <v>14</v>
      </c>
    </row>
    <row r="8566" spans="1:4" ht="15" customHeight="1">
      <c r="A8566" s="319">
        <v>12002</v>
      </c>
      <c r="B8566" s="320" t="s">
        <v>35752</v>
      </c>
      <c r="C8566" s="321" t="s">
        <v>27142</v>
      </c>
      <c r="D8566" s="322">
        <v>1000</v>
      </c>
    </row>
    <row r="8567" spans="1:4" ht="25.5" customHeight="1">
      <c r="A8567" s="319">
        <v>6949</v>
      </c>
      <c r="B8567" s="320" t="s">
        <v>35753</v>
      </c>
      <c r="C8567" s="321" t="s">
        <v>27152</v>
      </c>
      <c r="D8567" s="322">
        <v>1065.32</v>
      </c>
    </row>
    <row r="8568" spans="1:4" ht="25.5" customHeight="1">
      <c r="A8568" s="319">
        <v>6952</v>
      </c>
      <c r="B8568" s="320" t="s">
        <v>35754</v>
      </c>
      <c r="C8568" s="321" t="s">
        <v>27152</v>
      </c>
      <c r="D8568" s="322">
        <v>2786.77</v>
      </c>
    </row>
    <row r="8569" spans="1:4" ht="25.5" customHeight="1">
      <c r="A8569" s="319">
        <v>6950</v>
      </c>
      <c r="B8569" s="320" t="s">
        <v>35755</v>
      </c>
      <c r="C8569" s="321" t="s">
        <v>27152</v>
      </c>
      <c r="D8569" s="322">
        <v>1502.52</v>
      </c>
    </row>
    <row r="8570" spans="1:4" ht="25.5" customHeight="1">
      <c r="A8570" s="319">
        <v>6951</v>
      </c>
      <c r="B8570" s="320" t="s">
        <v>35756</v>
      </c>
      <c r="C8570" s="321" t="s">
        <v>27152</v>
      </c>
      <c r="D8570" s="322">
        <v>2076.27</v>
      </c>
    </row>
    <row r="8571" spans="1:4" ht="25.5" customHeight="1">
      <c r="A8571" s="319">
        <v>6948</v>
      </c>
      <c r="B8571" s="320" t="s">
        <v>35757</v>
      </c>
      <c r="C8571" s="321" t="s">
        <v>27152</v>
      </c>
      <c r="D8571" s="322">
        <v>628.03</v>
      </c>
    </row>
    <row r="8572" spans="1:4" ht="25.5" customHeight="1">
      <c r="A8572" s="319">
        <v>12</v>
      </c>
      <c r="B8572" s="320" t="s">
        <v>35758</v>
      </c>
      <c r="C8572" s="321" t="s">
        <v>27152</v>
      </c>
      <c r="D8572" s="322">
        <v>418.69</v>
      </c>
    </row>
    <row r="8573" spans="1:4" ht="25.5" customHeight="1">
      <c r="A8573" s="319">
        <v>6953</v>
      </c>
      <c r="B8573" s="320" t="s">
        <v>35759</v>
      </c>
      <c r="C8573" s="321" t="s">
        <v>27152</v>
      </c>
      <c r="D8573" s="322">
        <v>3497.08</v>
      </c>
    </row>
    <row r="8574" spans="1:4" ht="25.5" customHeight="1">
      <c r="A8574" s="319">
        <v>6712</v>
      </c>
      <c r="B8574" s="320" t="s">
        <v>35760</v>
      </c>
      <c r="C8574" s="321" t="s">
        <v>27152</v>
      </c>
      <c r="D8574" s="322">
        <v>1857.85</v>
      </c>
    </row>
    <row r="8575" spans="1:4" ht="25.5" customHeight="1">
      <c r="A8575" s="319">
        <v>6710</v>
      </c>
      <c r="B8575" s="320" t="s">
        <v>35761</v>
      </c>
      <c r="C8575" s="321" t="s">
        <v>27152</v>
      </c>
      <c r="D8575" s="322">
        <v>1001.68</v>
      </c>
    </row>
    <row r="8576" spans="1:4" ht="25.5" customHeight="1">
      <c r="A8576" s="319">
        <v>6711</v>
      </c>
      <c r="B8576" s="320" t="s">
        <v>35762</v>
      </c>
      <c r="C8576" s="321" t="s">
        <v>27152</v>
      </c>
      <c r="D8576" s="322">
        <v>1384.17</v>
      </c>
    </row>
    <row r="8577" spans="1:4" ht="25.5" customHeight="1">
      <c r="A8577" s="319">
        <v>6709</v>
      </c>
      <c r="B8577" s="320" t="s">
        <v>35763</v>
      </c>
      <c r="C8577" s="321" t="s">
        <v>27152</v>
      </c>
      <c r="D8577" s="322">
        <v>710.22</v>
      </c>
    </row>
    <row r="8578" spans="1:4" ht="25.5" customHeight="1">
      <c r="A8578" s="319">
        <v>6713</v>
      </c>
      <c r="B8578" s="320" t="s">
        <v>35764</v>
      </c>
      <c r="C8578" s="321" t="s">
        <v>27152</v>
      </c>
      <c r="D8578" s="322">
        <v>2331.38</v>
      </c>
    </row>
    <row r="8579" spans="1:4" ht="25.5" customHeight="1">
      <c r="A8579" s="319">
        <v>6943</v>
      </c>
      <c r="B8579" s="320" t="s">
        <v>35765</v>
      </c>
      <c r="C8579" s="321" t="s">
        <v>27218</v>
      </c>
      <c r="D8579" s="322">
        <v>8470</v>
      </c>
    </row>
    <row r="8580" spans="1:4" ht="25.5" customHeight="1">
      <c r="A8580" s="319">
        <v>6946</v>
      </c>
      <c r="B8580" s="320" t="s">
        <v>35766</v>
      </c>
      <c r="C8580" s="321" t="s">
        <v>27218</v>
      </c>
      <c r="D8580" s="322">
        <v>15510</v>
      </c>
    </row>
    <row r="8581" spans="1:4" ht="25.5" customHeight="1">
      <c r="A8581" s="319">
        <v>6944</v>
      </c>
      <c r="B8581" s="320" t="s">
        <v>35767</v>
      </c>
      <c r="C8581" s="321" t="s">
        <v>27218</v>
      </c>
      <c r="D8581" s="322">
        <v>10230</v>
      </c>
    </row>
    <row r="8582" spans="1:4" ht="25.5" customHeight="1">
      <c r="A8582" s="319">
        <v>6945</v>
      </c>
      <c r="B8582" s="320" t="s">
        <v>35768</v>
      </c>
      <c r="C8582" s="321" t="s">
        <v>27218</v>
      </c>
      <c r="D8582" s="322">
        <v>12540</v>
      </c>
    </row>
    <row r="8583" spans="1:4" ht="25.5" customHeight="1">
      <c r="A8583" s="319">
        <v>6942</v>
      </c>
      <c r="B8583" s="320" t="s">
        <v>35769</v>
      </c>
      <c r="C8583" s="321" t="s">
        <v>27218</v>
      </c>
      <c r="D8583" s="322">
        <v>6600</v>
      </c>
    </row>
    <row r="8584" spans="1:4" ht="25.5" customHeight="1">
      <c r="A8584" s="319">
        <v>6947</v>
      </c>
      <c r="B8584" s="320" t="s">
        <v>35770</v>
      </c>
      <c r="C8584" s="321" t="s">
        <v>27218</v>
      </c>
      <c r="D8584" s="322">
        <v>18480</v>
      </c>
    </row>
    <row r="8585" spans="1:4" ht="15" customHeight="1">
      <c r="A8585" s="319">
        <v>13167</v>
      </c>
      <c r="B8585" s="320" t="s">
        <v>35771</v>
      </c>
      <c r="C8585" s="321" t="s">
        <v>27148</v>
      </c>
      <c r="D8585" s="322">
        <v>300</v>
      </c>
    </row>
    <row r="8586" spans="1:4" ht="17.100000000000001" customHeight="1">
      <c r="A8586" s="319">
        <v>13166</v>
      </c>
      <c r="B8586" s="320" t="s">
        <v>35772</v>
      </c>
      <c r="C8586" s="321" t="s">
        <v>27148</v>
      </c>
      <c r="D8586" s="322">
        <v>300</v>
      </c>
    </row>
    <row r="8587" spans="1:4" ht="15" customHeight="1">
      <c r="A8587" s="319">
        <v>12004</v>
      </c>
      <c r="B8587" s="320" t="s">
        <v>35773</v>
      </c>
      <c r="C8587" s="321" t="s">
        <v>27142</v>
      </c>
      <c r="D8587" s="322">
        <v>45</v>
      </c>
    </row>
    <row r="8588" spans="1:4" ht="15" customHeight="1">
      <c r="A8588" s="319">
        <v>12009</v>
      </c>
      <c r="B8588" s="320" t="s">
        <v>35774</v>
      </c>
      <c r="C8588" s="321" t="s">
        <v>27142</v>
      </c>
      <c r="D8588" s="322">
        <v>1000</v>
      </c>
    </row>
    <row r="8589" spans="1:4" ht="15" customHeight="1">
      <c r="A8589" s="319">
        <v>12938</v>
      </c>
      <c r="B8589" s="320" t="s">
        <v>35775</v>
      </c>
      <c r="C8589" s="321" t="s">
        <v>27142</v>
      </c>
      <c r="D8589" s="322">
        <v>14.93</v>
      </c>
    </row>
    <row r="8590" spans="1:4" ht="15" customHeight="1">
      <c r="A8590" s="319">
        <v>12003</v>
      </c>
      <c r="B8590" s="320" t="s">
        <v>35776</v>
      </c>
      <c r="C8590" s="321" t="s">
        <v>27142</v>
      </c>
      <c r="D8590" s="322">
        <v>38</v>
      </c>
    </row>
    <row r="8591" spans="1:4" ht="15" customHeight="1">
      <c r="A8591" s="319">
        <v>12321</v>
      </c>
      <c r="B8591" s="320" t="s">
        <v>35777</v>
      </c>
      <c r="C8591" s="321" t="s">
        <v>27142</v>
      </c>
      <c r="D8591" s="322">
        <v>119.7</v>
      </c>
    </row>
    <row r="8592" spans="1:4" ht="15" customHeight="1">
      <c r="A8592" s="319">
        <v>12322</v>
      </c>
      <c r="B8592" s="320" t="s">
        <v>35778</v>
      </c>
      <c r="C8592" s="321" t="s">
        <v>27142</v>
      </c>
      <c r="D8592" s="322">
        <v>143.65</v>
      </c>
    </row>
    <row r="8593" spans="1:4" ht="15" customHeight="1">
      <c r="A8593" s="319">
        <v>12007</v>
      </c>
      <c r="B8593" s="320" t="s">
        <v>35779</v>
      </c>
      <c r="C8593" s="321" t="s">
        <v>27142</v>
      </c>
      <c r="D8593" s="322">
        <v>842.74</v>
      </c>
    </row>
    <row r="8594" spans="1:4" ht="17.100000000000001" customHeight="1">
      <c r="A8594" s="319">
        <v>12323</v>
      </c>
      <c r="B8594" s="320" t="s">
        <v>35780</v>
      </c>
      <c r="C8594" s="321" t="s">
        <v>27142</v>
      </c>
      <c r="D8594" s="322">
        <v>718.25</v>
      </c>
    </row>
    <row r="8595" spans="1:4" ht="17.100000000000001" customHeight="1">
      <c r="A8595" s="319">
        <v>13164</v>
      </c>
      <c r="B8595" s="320" t="s">
        <v>35781</v>
      </c>
      <c r="C8595" s="321" t="s">
        <v>27142</v>
      </c>
      <c r="D8595" s="322">
        <v>210</v>
      </c>
    </row>
    <row r="8596" spans="1:4" ht="15" customHeight="1">
      <c r="A8596" s="319">
        <v>12318</v>
      </c>
      <c r="B8596" s="320" t="s">
        <v>35782</v>
      </c>
      <c r="C8596" s="321" t="s">
        <v>27142</v>
      </c>
      <c r="D8596" s="322">
        <v>81.400000000000006</v>
      </c>
    </row>
    <row r="8597" spans="1:4" ht="15" customHeight="1">
      <c r="A8597" s="319">
        <v>6940</v>
      </c>
      <c r="B8597" s="320" t="s">
        <v>35783</v>
      </c>
      <c r="C8597" s="321" t="s">
        <v>27142</v>
      </c>
      <c r="D8597" s="322">
        <v>235</v>
      </c>
    </row>
    <row r="8598" spans="1:4" ht="25.5" customHeight="1">
      <c r="A8598" s="319">
        <v>12976</v>
      </c>
      <c r="B8598" s="320" t="s">
        <v>35784</v>
      </c>
      <c r="C8598" s="321" t="s">
        <v>27142</v>
      </c>
      <c r="D8598" s="322">
        <v>12256.06</v>
      </c>
    </row>
    <row r="8599" spans="1:4" ht="15" customHeight="1">
      <c r="A8599" s="319">
        <v>12026</v>
      </c>
      <c r="B8599" s="320" t="s">
        <v>35785</v>
      </c>
      <c r="C8599" s="321" t="s">
        <v>27142</v>
      </c>
      <c r="D8599" s="322">
        <v>15226.7</v>
      </c>
    </row>
    <row r="8600" spans="1:4" ht="15" customHeight="1">
      <c r="A8600" s="319">
        <v>13165</v>
      </c>
      <c r="B8600" s="320" t="s">
        <v>35786</v>
      </c>
      <c r="C8600" s="321" t="s">
        <v>27142</v>
      </c>
      <c r="D8600" s="322">
        <v>225</v>
      </c>
    </row>
    <row r="8601" spans="1:4" ht="15" customHeight="1">
      <c r="A8601" s="319">
        <v>8415</v>
      </c>
      <c r="B8601" s="320" t="s">
        <v>35787</v>
      </c>
      <c r="C8601" s="321" t="s">
        <v>27142</v>
      </c>
      <c r="D8601" s="322">
        <v>620.55999999999995</v>
      </c>
    </row>
    <row r="8602" spans="1:4" ht="15" customHeight="1">
      <c r="A8602" s="319">
        <v>10565</v>
      </c>
      <c r="B8602" s="320" t="s">
        <v>35788</v>
      </c>
      <c r="C8602" s="321" t="s">
        <v>27142</v>
      </c>
      <c r="D8602" s="322">
        <v>66.069999999999993</v>
      </c>
    </row>
    <row r="8603" spans="1:4" ht="15" customHeight="1">
      <c r="A8603" s="319">
        <v>4815</v>
      </c>
      <c r="B8603" s="320" t="s">
        <v>35789</v>
      </c>
      <c r="C8603" s="321" t="s">
        <v>27142</v>
      </c>
      <c r="D8603" s="322">
        <v>76.739999999999995</v>
      </c>
    </row>
    <row r="8604" spans="1:4" ht="15" customHeight="1">
      <c r="A8604" s="319">
        <v>10040</v>
      </c>
      <c r="B8604" s="320" t="s">
        <v>35790</v>
      </c>
      <c r="C8604" s="321" t="s">
        <v>27142</v>
      </c>
      <c r="D8604" s="322">
        <v>31.91</v>
      </c>
    </row>
    <row r="8605" spans="1:4" ht="15" customHeight="1">
      <c r="A8605" s="319">
        <v>10039</v>
      </c>
      <c r="B8605" s="320" t="s">
        <v>35791</v>
      </c>
      <c r="C8605" s="321" t="s">
        <v>27142</v>
      </c>
      <c r="D8605" s="322">
        <v>86.6</v>
      </c>
    </row>
    <row r="8606" spans="1:4" ht="15" customHeight="1">
      <c r="A8606" s="319">
        <v>10041</v>
      </c>
      <c r="B8606" s="320" t="s">
        <v>35792</v>
      </c>
      <c r="C8606" s="321" t="s">
        <v>27142</v>
      </c>
      <c r="D8606" s="322">
        <v>86.6</v>
      </c>
    </row>
    <row r="8607" spans="1:4" ht="15" customHeight="1">
      <c r="A8607" s="319">
        <v>10042</v>
      </c>
      <c r="B8607" s="320" t="s">
        <v>35793</v>
      </c>
      <c r="C8607" s="321" t="s">
        <v>27142</v>
      </c>
      <c r="D8607" s="322">
        <v>136.76</v>
      </c>
    </row>
    <row r="8608" spans="1:4" ht="25.5" customHeight="1">
      <c r="A8608" s="319">
        <v>10971</v>
      </c>
      <c r="B8608" s="320" t="s">
        <v>35794</v>
      </c>
      <c r="C8608" s="321" t="s">
        <v>27142</v>
      </c>
      <c r="D8608" s="322">
        <v>5745.93</v>
      </c>
    </row>
    <row r="8609" spans="1:4" ht="15" customHeight="1">
      <c r="A8609" s="319">
        <v>11964</v>
      </c>
      <c r="B8609" s="320" t="s">
        <v>35795</v>
      </c>
      <c r="C8609" s="321" t="s">
        <v>27152</v>
      </c>
      <c r="D8609" s="322">
        <v>71.459999999999994</v>
      </c>
    </row>
    <row r="8610" spans="1:4" ht="17.100000000000001" customHeight="1">
      <c r="A8610" s="319">
        <v>6938</v>
      </c>
      <c r="B8610" s="320" t="s">
        <v>35796</v>
      </c>
      <c r="C8610" s="321" t="s">
        <v>27148</v>
      </c>
      <c r="D8610" s="322">
        <v>47</v>
      </c>
    </row>
    <row r="8611" spans="1:4" ht="25.5" customHeight="1">
      <c r="A8611" s="319">
        <v>6937</v>
      </c>
      <c r="B8611" s="320" t="s">
        <v>35797</v>
      </c>
      <c r="C8611" s="321" t="s">
        <v>27152</v>
      </c>
      <c r="D8611" s="322">
        <v>1975</v>
      </c>
    </row>
    <row r="8612" spans="1:4" ht="25.5" customHeight="1">
      <c r="A8612" s="319">
        <v>6933</v>
      </c>
      <c r="B8612" s="320" t="s">
        <v>35798</v>
      </c>
      <c r="C8612" s="321" t="s">
        <v>27152</v>
      </c>
      <c r="D8612" s="322">
        <v>1050</v>
      </c>
    </row>
    <row r="8613" spans="1:4" ht="25.5" customHeight="1">
      <c r="A8613" s="319">
        <v>6936</v>
      </c>
      <c r="B8613" s="320" t="s">
        <v>35799</v>
      </c>
      <c r="C8613" s="321" t="s">
        <v>27152</v>
      </c>
      <c r="D8613" s="322">
        <v>1710</v>
      </c>
    </row>
    <row r="8614" spans="1:4" ht="25.5" customHeight="1">
      <c r="A8614" s="319">
        <v>6934</v>
      </c>
      <c r="B8614" s="320" t="s">
        <v>35800</v>
      </c>
      <c r="C8614" s="321" t="s">
        <v>27152</v>
      </c>
      <c r="D8614" s="322">
        <v>1230</v>
      </c>
    </row>
    <row r="8615" spans="1:4" ht="25.5" customHeight="1">
      <c r="A8615" s="319">
        <v>6935</v>
      </c>
      <c r="B8615" s="320" t="s">
        <v>35801</v>
      </c>
      <c r="C8615" s="321" t="s">
        <v>27152</v>
      </c>
      <c r="D8615" s="322">
        <v>1530</v>
      </c>
    </row>
    <row r="8616" spans="1:4" ht="25.5" customHeight="1">
      <c r="A8616" s="319">
        <v>6931</v>
      </c>
      <c r="B8616" s="320" t="s">
        <v>35802</v>
      </c>
      <c r="C8616" s="321" t="s">
        <v>27152</v>
      </c>
      <c r="D8616" s="322">
        <v>875</v>
      </c>
    </row>
    <row r="8617" spans="1:4" ht="25.5" customHeight="1">
      <c r="A8617" s="319">
        <v>6922</v>
      </c>
      <c r="B8617" s="320" t="s">
        <v>35803</v>
      </c>
      <c r="C8617" s="321" t="s">
        <v>27218</v>
      </c>
      <c r="D8617" s="322">
        <v>14375</v>
      </c>
    </row>
    <row r="8618" spans="1:4" ht="25.5" customHeight="1">
      <c r="A8618" s="319">
        <v>6930</v>
      </c>
      <c r="B8618" s="320" t="s">
        <v>35804</v>
      </c>
      <c r="C8618" s="321" t="s">
        <v>27218</v>
      </c>
      <c r="D8618" s="322">
        <v>31625</v>
      </c>
    </row>
    <row r="8619" spans="1:4" ht="25.5" customHeight="1">
      <c r="A8619" s="319">
        <v>6929</v>
      </c>
      <c r="B8619" s="320" t="s">
        <v>35805</v>
      </c>
      <c r="C8619" s="321" t="s">
        <v>27218</v>
      </c>
      <c r="D8619" s="322">
        <v>27150</v>
      </c>
    </row>
    <row r="8620" spans="1:4" ht="25.5" customHeight="1">
      <c r="A8620" s="319">
        <v>6927</v>
      </c>
      <c r="B8620" s="320" t="s">
        <v>35806</v>
      </c>
      <c r="C8620" s="321" t="s">
        <v>27218</v>
      </c>
      <c r="D8620" s="322">
        <v>19645</v>
      </c>
    </row>
    <row r="8621" spans="1:4" ht="25.5" customHeight="1">
      <c r="A8621" s="319">
        <v>6928</v>
      </c>
      <c r="B8621" s="320" t="s">
        <v>35807</v>
      </c>
      <c r="C8621" s="321" t="s">
        <v>27218</v>
      </c>
      <c r="D8621" s="322">
        <v>23000</v>
      </c>
    </row>
    <row r="8622" spans="1:4" ht="25.5" customHeight="1">
      <c r="A8622" s="319">
        <v>6926</v>
      </c>
      <c r="B8622" s="320" t="s">
        <v>35808</v>
      </c>
      <c r="C8622" s="321" t="s">
        <v>27218</v>
      </c>
      <c r="D8622" s="322">
        <v>17050</v>
      </c>
    </row>
    <row r="8623" spans="1:4" ht="15" customHeight="1">
      <c r="A8623" s="319">
        <v>7022</v>
      </c>
      <c r="B8623" s="320" t="s">
        <v>35809</v>
      </c>
      <c r="C8623" s="321" t="s">
        <v>27209</v>
      </c>
      <c r="D8623" s="322">
        <v>10.19</v>
      </c>
    </row>
    <row r="8624" spans="1:4" ht="15" customHeight="1">
      <c r="A8624" s="319">
        <v>7015</v>
      </c>
      <c r="B8624" s="320" t="s">
        <v>35810</v>
      </c>
      <c r="C8624" s="321" t="s">
        <v>27209</v>
      </c>
      <c r="D8624" s="322">
        <v>0.82</v>
      </c>
    </row>
    <row r="8625" spans="1:4" ht="15" customHeight="1">
      <c r="A8625" s="319">
        <v>7016</v>
      </c>
      <c r="B8625" s="320" t="s">
        <v>35811</v>
      </c>
      <c r="C8625" s="321" t="s">
        <v>27209</v>
      </c>
      <c r="D8625" s="322">
        <v>2.79</v>
      </c>
    </row>
    <row r="8626" spans="1:4" ht="15" customHeight="1">
      <c r="A8626" s="319">
        <v>7017</v>
      </c>
      <c r="B8626" s="320" t="s">
        <v>35812</v>
      </c>
      <c r="C8626" s="321" t="s">
        <v>27209</v>
      </c>
      <c r="D8626" s="322">
        <v>7.72</v>
      </c>
    </row>
    <row r="8627" spans="1:4" ht="15" customHeight="1">
      <c r="A8627" s="319">
        <v>10555</v>
      </c>
      <c r="B8627" s="320" t="s">
        <v>35813</v>
      </c>
      <c r="C8627" s="321" t="s">
        <v>27218</v>
      </c>
      <c r="D8627" s="322">
        <v>180</v>
      </c>
    </row>
    <row r="8628" spans="1:4" ht="15" customHeight="1">
      <c r="A8628" s="319">
        <v>15</v>
      </c>
      <c r="B8628" s="320" t="s">
        <v>35814</v>
      </c>
      <c r="C8628" s="321" t="s">
        <v>35815</v>
      </c>
      <c r="D8628" s="322">
        <v>0.51</v>
      </c>
    </row>
    <row r="8629" spans="1:4" ht="15" customHeight="1">
      <c r="A8629" s="319">
        <v>4602</v>
      </c>
      <c r="B8629" s="320" t="s">
        <v>35816</v>
      </c>
      <c r="C8629" s="321" t="s">
        <v>27202</v>
      </c>
      <c r="D8629" s="322">
        <v>9.4</v>
      </c>
    </row>
    <row r="8630" spans="1:4" ht="15" customHeight="1">
      <c r="A8630" s="319">
        <v>4601</v>
      </c>
      <c r="B8630" s="320" t="s">
        <v>35817</v>
      </c>
      <c r="C8630" s="321" t="s">
        <v>27163</v>
      </c>
      <c r="D8630" s="322">
        <v>9.4</v>
      </c>
    </row>
    <row r="8631" spans="1:4" ht="15" customHeight="1">
      <c r="A8631" s="319">
        <v>4547</v>
      </c>
      <c r="B8631" s="320" t="s">
        <v>27164</v>
      </c>
      <c r="C8631" s="321" t="s">
        <v>27202</v>
      </c>
      <c r="D8631" s="322">
        <v>9.4</v>
      </c>
    </row>
    <row r="8632" spans="1:4" ht="15" customHeight="1">
      <c r="A8632" s="319">
        <v>4548</v>
      </c>
      <c r="B8632" s="320" t="s">
        <v>27165</v>
      </c>
      <c r="C8632" s="321" t="s">
        <v>27202</v>
      </c>
      <c r="D8632" s="322">
        <v>9.4</v>
      </c>
    </row>
    <row r="8633" spans="1:4" ht="15" customHeight="1">
      <c r="A8633" s="319">
        <v>4549</v>
      </c>
      <c r="B8633" s="320" t="s">
        <v>27166</v>
      </c>
      <c r="C8633" s="321" t="s">
        <v>27202</v>
      </c>
      <c r="D8633" s="322">
        <v>9.4</v>
      </c>
    </row>
    <row r="8634" spans="1:4" ht="15" customHeight="1">
      <c r="A8634" s="319">
        <v>4551</v>
      </c>
      <c r="B8634" s="320" t="s">
        <v>35818</v>
      </c>
      <c r="C8634" s="321" t="s">
        <v>27202</v>
      </c>
      <c r="D8634" s="322">
        <v>9.4</v>
      </c>
    </row>
    <row r="8635" spans="1:4" ht="15" customHeight="1">
      <c r="A8635" s="319">
        <v>4550</v>
      </c>
      <c r="B8635" s="320" t="s">
        <v>27167</v>
      </c>
      <c r="C8635" s="321" t="s">
        <v>27202</v>
      </c>
      <c r="D8635" s="322">
        <v>9.4</v>
      </c>
    </row>
    <row r="8636" spans="1:4" ht="15" customHeight="1">
      <c r="A8636" s="319">
        <v>4543</v>
      </c>
      <c r="B8636" s="320" t="s">
        <v>27158</v>
      </c>
      <c r="C8636" s="321" t="s">
        <v>27202</v>
      </c>
      <c r="D8636" s="322">
        <v>9.4</v>
      </c>
    </row>
    <row r="8637" spans="1:4" ht="15" customHeight="1">
      <c r="A8637" s="319">
        <v>4544</v>
      </c>
      <c r="B8637" s="320" t="s">
        <v>27159</v>
      </c>
      <c r="C8637" s="321" t="s">
        <v>27202</v>
      </c>
      <c r="D8637" s="322">
        <v>9.4</v>
      </c>
    </row>
    <row r="8638" spans="1:4" ht="15" customHeight="1">
      <c r="A8638" s="319">
        <v>4546</v>
      </c>
      <c r="B8638" s="320" t="s">
        <v>27160</v>
      </c>
      <c r="C8638" s="321" t="s">
        <v>27202</v>
      </c>
      <c r="D8638" s="322">
        <v>9.4</v>
      </c>
    </row>
    <row r="8639" spans="1:4" ht="15" customHeight="1">
      <c r="A8639" s="319">
        <v>4545</v>
      </c>
      <c r="B8639" s="320" t="s">
        <v>27161</v>
      </c>
      <c r="C8639" s="321" t="s">
        <v>27202</v>
      </c>
      <c r="D8639" s="322">
        <v>9.4</v>
      </c>
    </row>
    <row r="8640" spans="1:4" ht="15" customHeight="1">
      <c r="A8640" s="319">
        <v>4552</v>
      </c>
      <c r="B8640" s="320" t="s">
        <v>27168</v>
      </c>
      <c r="C8640" s="321" t="s">
        <v>27202</v>
      </c>
      <c r="D8640" s="322">
        <v>9.4</v>
      </c>
    </row>
    <row r="8641" spans="1:4" ht="17.100000000000001" customHeight="1">
      <c r="A8641" s="319">
        <v>13199</v>
      </c>
      <c r="B8641" s="320" t="s">
        <v>27823</v>
      </c>
      <c r="C8641" s="321" t="s">
        <v>27142</v>
      </c>
      <c r="D8641" s="322">
        <v>3000</v>
      </c>
    </row>
    <row r="8642" spans="1:4" ht="15" customHeight="1">
      <c r="A8642" s="319">
        <v>7023</v>
      </c>
      <c r="B8642" s="320" t="s">
        <v>35819</v>
      </c>
      <c r="C8642" s="321" t="s">
        <v>27145</v>
      </c>
      <c r="D8642" s="322">
        <v>1.56</v>
      </c>
    </row>
    <row r="8643" spans="1:4" ht="25.5" customHeight="1">
      <c r="A8643" s="319">
        <v>12844</v>
      </c>
      <c r="B8643" s="320" t="s">
        <v>35820</v>
      </c>
      <c r="C8643" s="321" t="s">
        <v>27142</v>
      </c>
      <c r="D8643" s="322">
        <v>600</v>
      </c>
    </row>
    <row r="8644" spans="1:4" ht="17.100000000000001" customHeight="1">
      <c r="A8644" s="319">
        <v>12845</v>
      </c>
      <c r="B8644" s="320" t="s">
        <v>35821</v>
      </c>
      <c r="C8644" s="321" t="s">
        <v>27142</v>
      </c>
      <c r="D8644" s="322">
        <v>600</v>
      </c>
    </row>
    <row r="8645" spans="1:4" ht="15" customHeight="1">
      <c r="A8645" s="319">
        <v>55</v>
      </c>
      <c r="B8645" s="320" t="s">
        <v>35822</v>
      </c>
      <c r="C8645" s="321" t="s">
        <v>27202</v>
      </c>
      <c r="D8645" s="322">
        <v>15.14</v>
      </c>
    </row>
    <row r="8646" spans="1:4" ht="15" customHeight="1">
      <c r="A8646" s="319">
        <v>8978</v>
      </c>
      <c r="B8646" s="320" t="s">
        <v>35823</v>
      </c>
      <c r="C8646" s="321" t="s">
        <v>27146</v>
      </c>
      <c r="D8646" s="322">
        <v>3.77</v>
      </c>
    </row>
    <row r="8647" spans="1:4" ht="15" customHeight="1">
      <c r="A8647" s="319">
        <v>10554</v>
      </c>
      <c r="B8647" s="320" t="s">
        <v>35824</v>
      </c>
      <c r="C8647" s="321" t="s">
        <v>27218</v>
      </c>
      <c r="D8647" s="322">
        <v>394.99</v>
      </c>
    </row>
    <row r="8648" spans="1:4" ht="15" customHeight="1">
      <c r="A8648" s="319">
        <v>10558</v>
      </c>
      <c r="B8648" s="320" t="s">
        <v>35825</v>
      </c>
      <c r="C8648" s="321" t="s">
        <v>27218</v>
      </c>
      <c r="D8648" s="322">
        <v>89</v>
      </c>
    </row>
    <row r="8649" spans="1:4" ht="15" customHeight="1">
      <c r="A8649" s="319">
        <v>10557</v>
      </c>
      <c r="B8649" s="320" t="s">
        <v>35826</v>
      </c>
      <c r="C8649" s="321" t="s">
        <v>27218</v>
      </c>
      <c r="D8649" s="322">
        <v>154.99</v>
      </c>
    </row>
    <row r="8650" spans="1:4" ht="34.15" customHeight="1">
      <c r="A8650" s="319">
        <v>12779</v>
      </c>
      <c r="B8650" s="320" t="s">
        <v>35827</v>
      </c>
      <c r="C8650" s="321" t="s">
        <v>27145</v>
      </c>
      <c r="D8650" s="322">
        <v>134</v>
      </c>
    </row>
    <row r="8651" spans="1:4" ht="15" customHeight="1">
      <c r="A8651" s="319">
        <v>8317</v>
      </c>
      <c r="B8651" s="320" t="s">
        <v>35828</v>
      </c>
      <c r="C8651" s="321" t="s">
        <v>27142</v>
      </c>
      <c r="D8651" s="322">
        <v>6</v>
      </c>
    </row>
    <row r="8652" spans="1:4" ht="17.100000000000001" customHeight="1">
      <c r="A8652" s="319">
        <v>10022</v>
      </c>
      <c r="B8652" s="320" t="s">
        <v>35829</v>
      </c>
      <c r="C8652" s="321" t="s">
        <v>27145</v>
      </c>
      <c r="D8652" s="322">
        <v>80</v>
      </c>
    </row>
    <row r="8653" spans="1:4" ht="17.100000000000001" customHeight="1">
      <c r="A8653" s="319">
        <v>10024</v>
      </c>
      <c r="B8653" s="320" t="s">
        <v>35830</v>
      </c>
      <c r="C8653" s="321" t="s">
        <v>27145</v>
      </c>
      <c r="D8653" s="322">
        <v>80</v>
      </c>
    </row>
    <row r="8654" spans="1:4" ht="25.5" customHeight="1">
      <c r="A8654" s="319">
        <v>13025</v>
      </c>
      <c r="B8654" s="320" t="s">
        <v>35831</v>
      </c>
      <c r="C8654" s="321" t="s">
        <v>27153</v>
      </c>
      <c r="D8654" s="322">
        <v>150</v>
      </c>
    </row>
    <row r="8655" spans="1:4" ht="15" customHeight="1">
      <c r="A8655" s="319">
        <v>11574</v>
      </c>
      <c r="B8655" s="320" t="s">
        <v>35832</v>
      </c>
      <c r="C8655" s="321" t="s">
        <v>27142</v>
      </c>
      <c r="D8655" s="322">
        <v>72.34</v>
      </c>
    </row>
    <row r="8656" spans="1:4" ht="25.5" customHeight="1">
      <c r="A8656" s="319">
        <v>7401</v>
      </c>
      <c r="B8656" s="320" t="s">
        <v>35833</v>
      </c>
      <c r="C8656" s="321" t="s">
        <v>27145</v>
      </c>
      <c r="D8656" s="322">
        <v>250</v>
      </c>
    </row>
    <row r="8657" spans="1:4" ht="25.5" customHeight="1">
      <c r="A8657" s="319">
        <v>7324</v>
      </c>
      <c r="B8657" s="320" t="s">
        <v>35834</v>
      </c>
      <c r="C8657" s="321" t="s">
        <v>27145</v>
      </c>
      <c r="D8657" s="322">
        <v>160</v>
      </c>
    </row>
    <row r="8658" spans="1:4" ht="15" customHeight="1">
      <c r="A8658" s="319">
        <v>36</v>
      </c>
      <c r="B8658" s="320" t="s">
        <v>35835</v>
      </c>
      <c r="C8658" s="321" t="s">
        <v>27145</v>
      </c>
      <c r="D8658" s="322">
        <v>155</v>
      </c>
    </row>
    <row r="8659" spans="1:4" ht="17.100000000000001" customHeight="1">
      <c r="A8659" s="319">
        <v>13455</v>
      </c>
      <c r="B8659" s="320" t="s">
        <v>35836</v>
      </c>
      <c r="C8659" s="321" t="s">
        <v>27142</v>
      </c>
      <c r="D8659" s="322">
        <v>350</v>
      </c>
    </row>
    <row r="8660" spans="1:4" ht="34.15" customHeight="1">
      <c r="A8660" s="319">
        <v>10367</v>
      </c>
      <c r="B8660" s="320" t="s">
        <v>35837</v>
      </c>
      <c r="C8660" s="321" t="s">
        <v>27209</v>
      </c>
      <c r="D8660" s="322">
        <v>896.27</v>
      </c>
    </row>
    <row r="8661" spans="1:4" ht="17.100000000000001" customHeight="1">
      <c r="A8661" s="319">
        <v>12207</v>
      </c>
      <c r="B8661" s="320" t="s">
        <v>27495</v>
      </c>
      <c r="C8661" s="321" t="s">
        <v>27145</v>
      </c>
      <c r="D8661" s="322">
        <v>1250</v>
      </c>
    </row>
    <row r="8662" spans="1:4" ht="25.5" customHeight="1">
      <c r="A8662" s="319">
        <v>10493</v>
      </c>
      <c r="B8662" s="320" t="s">
        <v>35838</v>
      </c>
      <c r="C8662" s="321" t="s">
        <v>27145</v>
      </c>
      <c r="D8662" s="322">
        <v>1374.52</v>
      </c>
    </row>
    <row r="8663" spans="1:4" ht="17.100000000000001" customHeight="1">
      <c r="A8663" s="319">
        <v>11540</v>
      </c>
      <c r="B8663" s="320" t="s">
        <v>35839</v>
      </c>
      <c r="C8663" s="321" t="s">
        <v>27142</v>
      </c>
      <c r="D8663" s="322">
        <v>50</v>
      </c>
    </row>
    <row r="8664" spans="1:4" ht="17.100000000000001" customHeight="1">
      <c r="A8664" s="319">
        <v>4710</v>
      </c>
      <c r="B8664" s="320" t="s">
        <v>35840</v>
      </c>
      <c r="C8664" s="321" t="s">
        <v>27142</v>
      </c>
      <c r="D8664" s="322">
        <v>40</v>
      </c>
    </row>
    <row r="8665" spans="1:4" ht="15" customHeight="1">
      <c r="A8665" s="319">
        <v>4708</v>
      </c>
      <c r="B8665" s="320" t="s">
        <v>35841</v>
      </c>
      <c r="C8665" s="321" t="s">
        <v>27153</v>
      </c>
      <c r="D8665" s="322">
        <v>60</v>
      </c>
    </row>
    <row r="8666" spans="1:4" ht="15" customHeight="1">
      <c r="A8666" s="319">
        <v>11538</v>
      </c>
      <c r="B8666" s="320" t="s">
        <v>35842</v>
      </c>
      <c r="C8666" s="321" t="s">
        <v>27153</v>
      </c>
      <c r="D8666" s="322">
        <v>44</v>
      </c>
    </row>
    <row r="8667" spans="1:4" ht="17.100000000000001" customHeight="1">
      <c r="A8667" s="319">
        <v>11126</v>
      </c>
      <c r="B8667" s="320" t="s">
        <v>35843</v>
      </c>
      <c r="C8667" s="321" t="s">
        <v>27153</v>
      </c>
      <c r="D8667" s="322">
        <v>60</v>
      </c>
    </row>
    <row r="8668" spans="1:4" ht="15" customHeight="1">
      <c r="A8668" s="319">
        <v>11132</v>
      </c>
      <c r="B8668" s="320" t="s">
        <v>35844</v>
      </c>
      <c r="C8668" s="321" t="s">
        <v>27153</v>
      </c>
      <c r="D8668" s="322">
        <v>60</v>
      </c>
    </row>
    <row r="8669" spans="1:4" ht="15" customHeight="1">
      <c r="A8669" s="319">
        <v>7047</v>
      </c>
      <c r="B8669" s="320" t="s">
        <v>35845</v>
      </c>
      <c r="C8669" s="321" t="s">
        <v>27152</v>
      </c>
      <c r="D8669" s="322">
        <v>1.72</v>
      </c>
    </row>
    <row r="8670" spans="1:4" ht="15" customHeight="1">
      <c r="A8670" s="319">
        <v>10697</v>
      </c>
      <c r="B8670" s="320" t="s">
        <v>35846</v>
      </c>
      <c r="C8670" s="321" t="s">
        <v>27153</v>
      </c>
      <c r="D8670" s="322">
        <v>125</v>
      </c>
    </row>
    <row r="8671" spans="1:4" ht="15" customHeight="1">
      <c r="A8671" s="319">
        <v>10698</v>
      </c>
      <c r="B8671" s="320" t="s">
        <v>35847</v>
      </c>
      <c r="C8671" s="321" t="s">
        <v>27153</v>
      </c>
      <c r="D8671" s="322">
        <v>120</v>
      </c>
    </row>
    <row r="8672" spans="1:4" ht="15" customHeight="1">
      <c r="A8672" s="319">
        <v>10699</v>
      </c>
      <c r="B8672" s="320" t="s">
        <v>35848</v>
      </c>
      <c r="C8672" s="321" t="s">
        <v>27153</v>
      </c>
      <c r="D8672" s="322">
        <v>120</v>
      </c>
    </row>
    <row r="8673" spans="1:4" ht="15" customHeight="1">
      <c r="A8673" s="319">
        <v>10700</v>
      </c>
      <c r="B8673" s="320" t="s">
        <v>35849</v>
      </c>
      <c r="C8673" s="321" t="s">
        <v>27153</v>
      </c>
      <c r="D8673" s="322">
        <v>135</v>
      </c>
    </row>
    <row r="8674" spans="1:4" ht="17.100000000000001" customHeight="1">
      <c r="A8674" s="319">
        <v>4709</v>
      </c>
      <c r="B8674" s="320" t="s">
        <v>35850</v>
      </c>
      <c r="C8674" s="321" t="s">
        <v>27153</v>
      </c>
      <c r="D8674" s="322">
        <v>60</v>
      </c>
    </row>
    <row r="8675" spans="1:4" ht="15" customHeight="1">
      <c r="A8675" s="319">
        <v>11539</v>
      </c>
      <c r="C8675" s="321" t="s">
        <v>27142</v>
      </c>
      <c r="D8675" s="322">
        <v>60</v>
      </c>
    </row>
    <row r="8676" spans="1:4" ht="17.100000000000001" customHeight="1">
      <c r="B8676" s="320" t="s">
        <v>35851</v>
      </c>
    </row>
    <row r="8677" spans="1:4" ht="17.100000000000001" customHeight="1">
      <c r="A8677" s="319">
        <v>6651</v>
      </c>
      <c r="B8677" s="320" t="s">
        <v>35852</v>
      </c>
      <c r="C8677" s="321" t="s">
        <v>27153</v>
      </c>
      <c r="D8677" s="322">
        <v>30</v>
      </c>
    </row>
    <row r="8678" spans="1:4" ht="17.100000000000001" customHeight="1">
      <c r="A8678" s="319">
        <v>6650</v>
      </c>
      <c r="B8678" s="320" t="s">
        <v>35853</v>
      </c>
      <c r="C8678" s="321" t="s">
        <v>27153</v>
      </c>
      <c r="D8678" s="322">
        <v>40</v>
      </c>
    </row>
    <row r="8679" spans="1:4" ht="17.100000000000001" customHeight="1">
      <c r="A8679" s="319">
        <v>6649</v>
      </c>
      <c r="B8679" s="320" t="s">
        <v>35854</v>
      </c>
      <c r="C8679" s="321" t="s">
        <v>27153</v>
      </c>
      <c r="D8679" s="322">
        <v>40</v>
      </c>
    </row>
    <row r="8680" spans="1:4" ht="15" customHeight="1">
      <c r="A8680" s="319">
        <v>6700</v>
      </c>
      <c r="B8680" s="320" t="s">
        <v>35855</v>
      </c>
      <c r="C8680" s="321" t="s">
        <v>27153</v>
      </c>
      <c r="D8680" s="322">
        <v>45</v>
      </c>
    </row>
    <row r="8681" spans="1:4" ht="15" customHeight="1">
      <c r="A8681" s="319">
        <v>6652</v>
      </c>
      <c r="B8681" s="320" t="s">
        <v>27514</v>
      </c>
      <c r="C8681" s="321" t="s">
        <v>27142</v>
      </c>
      <c r="D8681" s="322">
        <v>61.43</v>
      </c>
    </row>
    <row r="8682" spans="1:4" ht="17.100000000000001" customHeight="1">
      <c r="A8682" s="319">
        <v>6646</v>
      </c>
      <c r="B8682" s="320" t="s">
        <v>35856</v>
      </c>
      <c r="C8682" s="321" t="s">
        <v>27142</v>
      </c>
      <c r="D8682" s="322">
        <v>368</v>
      </c>
    </row>
    <row r="8683" spans="1:4" ht="17.100000000000001" customHeight="1">
      <c r="A8683" s="319">
        <v>11157</v>
      </c>
      <c r="B8683" s="320" t="s">
        <v>27515</v>
      </c>
      <c r="C8683" s="321" t="s">
        <v>27153</v>
      </c>
      <c r="D8683" s="322">
        <v>95.99</v>
      </c>
    </row>
    <row r="8684" spans="1:4" ht="17.100000000000001" customHeight="1">
      <c r="A8684" s="319">
        <v>6647</v>
      </c>
      <c r="B8684" s="320" t="s">
        <v>35857</v>
      </c>
      <c r="C8684" s="321" t="s">
        <v>27142</v>
      </c>
      <c r="D8684" s="322">
        <v>476.8</v>
      </c>
    </row>
    <row r="8685" spans="1:4" ht="17.100000000000001" customHeight="1">
      <c r="A8685" s="319">
        <v>11158</v>
      </c>
      <c r="B8685" s="320" t="s">
        <v>27516</v>
      </c>
      <c r="C8685" s="321" t="s">
        <v>27153</v>
      </c>
      <c r="D8685" s="322">
        <v>131.99</v>
      </c>
    </row>
    <row r="8686" spans="1:4" ht="17.100000000000001" customHeight="1">
      <c r="A8686" s="319">
        <v>6648</v>
      </c>
      <c r="B8686" s="320" t="s">
        <v>35858</v>
      </c>
      <c r="C8686" s="321" t="s">
        <v>27142</v>
      </c>
      <c r="D8686" s="322">
        <v>512</v>
      </c>
    </row>
    <row r="8687" spans="1:4" ht="17.100000000000001" customHeight="1">
      <c r="A8687" s="319">
        <v>11159</v>
      </c>
      <c r="B8687" s="320" t="s">
        <v>27517</v>
      </c>
      <c r="C8687" s="321" t="s">
        <v>27153</v>
      </c>
      <c r="D8687" s="322">
        <v>144.26</v>
      </c>
    </row>
    <row r="8688" spans="1:4" ht="17.100000000000001" customHeight="1">
      <c r="A8688" s="319">
        <v>11181</v>
      </c>
      <c r="B8688" s="320" t="s">
        <v>35859</v>
      </c>
      <c r="C8688" s="321" t="s">
        <v>27153</v>
      </c>
      <c r="D8688" s="322">
        <v>89.45</v>
      </c>
    </row>
    <row r="8689" spans="1:4" ht="17.100000000000001" customHeight="1">
      <c r="A8689" s="319">
        <v>11001</v>
      </c>
      <c r="B8689" s="320" t="s">
        <v>27518</v>
      </c>
      <c r="C8689" s="321" t="s">
        <v>27153</v>
      </c>
      <c r="D8689" s="322">
        <v>172.56</v>
      </c>
    </row>
    <row r="8690" spans="1:4" ht="17.100000000000001" customHeight="1">
      <c r="A8690" s="319">
        <v>11125</v>
      </c>
      <c r="B8690" s="320" t="s">
        <v>35860</v>
      </c>
      <c r="C8690" s="321" t="s">
        <v>27153</v>
      </c>
      <c r="D8690" s="322">
        <v>174.66</v>
      </c>
    </row>
    <row r="8691" spans="1:4" ht="15" customHeight="1">
      <c r="A8691" s="319">
        <v>9527</v>
      </c>
      <c r="B8691" s="320" t="s">
        <v>35861</v>
      </c>
      <c r="C8691" s="321" t="s">
        <v>27153</v>
      </c>
      <c r="D8691" s="322">
        <v>600</v>
      </c>
    </row>
    <row r="8692" spans="1:4" ht="15" customHeight="1">
      <c r="A8692" s="319">
        <v>9526</v>
      </c>
      <c r="B8692" s="320" t="s">
        <v>35862</v>
      </c>
      <c r="C8692" s="321" t="s">
        <v>27153</v>
      </c>
      <c r="D8692" s="322">
        <v>280</v>
      </c>
    </row>
    <row r="8693" spans="1:4" ht="15" customHeight="1">
      <c r="A8693" s="319">
        <v>11378</v>
      </c>
      <c r="B8693" s="320" t="s">
        <v>35863</v>
      </c>
      <c r="C8693" s="321" t="s">
        <v>27153</v>
      </c>
      <c r="D8693" s="322">
        <v>30</v>
      </c>
    </row>
    <row r="8694" spans="1:4" ht="15" customHeight="1">
      <c r="A8694" s="319">
        <v>11360</v>
      </c>
      <c r="B8694" s="320" t="s">
        <v>35864</v>
      </c>
      <c r="C8694" s="321" t="s">
        <v>27153</v>
      </c>
      <c r="D8694" s="322">
        <v>40</v>
      </c>
    </row>
    <row r="8695" spans="1:4" ht="15" customHeight="1">
      <c r="A8695" s="319">
        <v>11359</v>
      </c>
      <c r="B8695" s="320" t="s">
        <v>35865</v>
      </c>
      <c r="C8695" s="321" t="s">
        <v>27153</v>
      </c>
      <c r="D8695" s="322">
        <v>42</v>
      </c>
    </row>
    <row r="8696" spans="1:4" ht="15" customHeight="1">
      <c r="A8696" s="319">
        <v>13011</v>
      </c>
      <c r="B8696" s="320" t="s">
        <v>35866</v>
      </c>
      <c r="C8696" s="321" t="s">
        <v>27153</v>
      </c>
      <c r="D8696" s="322">
        <v>54</v>
      </c>
    </row>
    <row r="8697" spans="1:4" ht="15" customHeight="1">
      <c r="A8697" s="319">
        <v>10568</v>
      </c>
      <c r="B8697" s="320" t="s">
        <v>35867</v>
      </c>
      <c r="C8697" s="321" t="s">
        <v>27218</v>
      </c>
      <c r="D8697" s="322">
        <v>26.54</v>
      </c>
    </row>
    <row r="8698" spans="1:4" ht="15" customHeight="1">
      <c r="A8698" s="319">
        <v>12185</v>
      </c>
      <c r="B8698" s="320" t="s">
        <v>35868</v>
      </c>
      <c r="C8698" s="321" t="s">
        <v>27153</v>
      </c>
      <c r="D8698" s="322">
        <v>1.9</v>
      </c>
    </row>
    <row r="8699" spans="1:4" ht="17.100000000000001" customHeight="1">
      <c r="A8699" s="319">
        <v>8552</v>
      </c>
      <c r="B8699" s="320" t="s">
        <v>35869</v>
      </c>
      <c r="C8699" s="321" t="s">
        <v>27142</v>
      </c>
      <c r="D8699" s="322">
        <v>10345.32</v>
      </c>
    </row>
    <row r="8700" spans="1:4" ht="17.100000000000001" customHeight="1">
      <c r="A8700" s="319">
        <v>8551</v>
      </c>
      <c r="B8700" s="320" t="s">
        <v>35870</v>
      </c>
      <c r="C8700" s="321" t="s">
        <v>27142</v>
      </c>
      <c r="D8700" s="322">
        <v>11148.84</v>
      </c>
    </row>
    <row r="8701" spans="1:4" ht="17.100000000000001" customHeight="1">
      <c r="A8701" s="319">
        <v>8550</v>
      </c>
      <c r="B8701" s="320" t="s">
        <v>35871</v>
      </c>
      <c r="C8701" s="321" t="s">
        <v>27142</v>
      </c>
      <c r="D8701" s="322">
        <v>13458.96</v>
      </c>
    </row>
    <row r="8702" spans="1:4" ht="15" customHeight="1">
      <c r="A8702" s="319">
        <v>12184</v>
      </c>
      <c r="B8702" s="320" t="s">
        <v>35872</v>
      </c>
      <c r="C8702" s="321" t="s">
        <v>27142</v>
      </c>
      <c r="D8702" s="322">
        <v>47.21</v>
      </c>
    </row>
    <row r="8703" spans="1:4" ht="15" customHeight="1">
      <c r="A8703" s="319">
        <v>7692</v>
      </c>
      <c r="B8703" s="320" t="s">
        <v>35873</v>
      </c>
      <c r="C8703" s="321" t="s">
        <v>27142</v>
      </c>
      <c r="D8703" s="322">
        <v>40.18</v>
      </c>
    </row>
    <row r="8704" spans="1:4" ht="15" customHeight="1">
      <c r="A8704" s="319">
        <v>10928</v>
      </c>
      <c r="B8704" s="320" t="s">
        <v>35874</v>
      </c>
      <c r="C8704" s="321" t="s">
        <v>27142</v>
      </c>
      <c r="D8704" s="322">
        <v>246.08</v>
      </c>
    </row>
    <row r="8705" spans="1:4" ht="15" customHeight="1">
      <c r="A8705" s="319">
        <v>10278</v>
      </c>
      <c r="B8705" s="320" t="s">
        <v>27583</v>
      </c>
      <c r="C8705" s="321" t="s">
        <v>27142</v>
      </c>
      <c r="D8705" s="322">
        <v>678.37</v>
      </c>
    </row>
    <row r="8706" spans="1:4" ht="17.100000000000001" customHeight="1">
      <c r="A8706" s="319">
        <v>9316</v>
      </c>
      <c r="B8706" s="320" t="s">
        <v>27584</v>
      </c>
      <c r="C8706" s="321" t="s">
        <v>27142</v>
      </c>
      <c r="D8706" s="322">
        <v>947.4</v>
      </c>
    </row>
    <row r="8707" spans="1:4" ht="17.100000000000001" customHeight="1">
      <c r="A8707" s="319">
        <v>9315</v>
      </c>
      <c r="B8707" s="320" t="s">
        <v>27585</v>
      </c>
      <c r="C8707" s="321" t="s">
        <v>27142</v>
      </c>
      <c r="D8707" s="322">
        <v>1295.42</v>
      </c>
    </row>
    <row r="8708" spans="1:4" ht="34.15" customHeight="1">
      <c r="A8708" s="319">
        <v>12645</v>
      </c>
      <c r="B8708" s="320" t="s">
        <v>27519</v>
      </c>
      <c r="C8708" s="321" t="s">
        <v>27209</v>
      </c>
      <c r="D8708" s="322">
        <v>97.62</v>
      </c>
    </row>
    <row r="8709" spans="1:4" ht="17.100000000000001" customHeight="1">
      <c r="A8709" s="319">
        <v>10312</v>
      </c>
      <c r="B8709" s="320" t="s">
        <v>35875</v>
      </c>
      <c r="C8709" s="321" t="s">
        <v>27142</v>
      </c>
      <c r="D8709" s="322">
        <v>1807.92</v>
      </c>
    </row>
    <row r="8710" spans="1:4" ht="17.100000000000001" customHeight="1">
      <c r="A8710" s="319">
        <v>18</v>
      </c>
      <c r="B8710" s="320" t="s">
        <v>35876</v>
      </c>
      <c r="C8710" s="321" t="s">
        <v>27142</v>
      </c>
      <c r="D8710" s="322">
        <v>1998.76</v>
      </c>
    </row>
    <row r="8711" spans="1:4" ht="17.100000000000001" customHeight="1">
      <c r="A8711" s="319">
        <v>12597</v>
      </c>
      <c r="B8711" s="320" t="s">
        <v>35877</v>
      </c>
      <c r="C8711" s="321" t="s">
        <v>27142</v>
      </c>
      <c r="D8711" s="322">
        <v>2237.8000000000002</v>
      </c>
    </row>
    <row r="8712" spans="1:4" ht="17.100000000000001" customHeight="1">
      <c r="A8712" s="319">
        <v>12598</v>
      </c>
      <c r="B8712" s="320" t="s">
        <v>35878</v>
      </c>
      <c r="C8712" s="321" t="s">
        <v>27142</v>
      </c>
      <c r="D8712" s="322">
        <v>3136.74</v>
      </c>
    </row>
    <row r="8713" spans="1:4" ht="17.100000000000001" customHeight="1">
      <c r="A8713" s="319">
        <v>10426</v>
      </c>
      <c r="B8713" s="320" t="s">
        <v>35879</v>
      </c>
      <c r="C8713" s="321" t="s">
        <v>27142</v>
      </c>
      <c r="D8713" s="322">
        <v>3696.19</v>
      </c>
    </row>
    <row r="8714" spans="1:4" ht="17.100000000000001" customHeight="1">
      <c r="A8714" s="319">
        <v>10936</v>
      </c>
      <c r="B8714" s="320" t="s">
        <v>35880</v>
      </c>
      <c r="C8714" s="321" t="s">
        <v>27142</v>
      </c>
      <c r="D8714" s="322">
        <v>6360.87</v>
      </c>
    </row>
    <row r="8715" spans="1:4" ht="17.100000000000001" customHeight="1">
      <c r="A8715" s="319">
        <v>22</v>
      </c>
      <c r="B8715" s="320" t="s">
        <v>35881</v>
      </c>
      <c r="C8715" s="321" t="s">
        <v>27142</v>
      </c>
      <c r="D8715" s="322">
        <v>7154.34</v>
      </c>
    </row>
    <row r="8716" spans="1:4" ht="17.100000000000001" customHeight="1">
      <c r="A8716" s="319">
        <v>10937</v>
      </c>
      <c r="B8716" s="320" t="s">
        <v>35882</v>
      </c>
      <c r="C8716" s="321" t="s">
        <v>27142</v>
      </c>
      <c r="D8716" s="322">
        <v>7934.76</v>
      </c>
    </row>
    <row r="8717" spans="1:4" ht="15" customHeight="1">
      <c r="A8717" s="319">
        <v>9980</v>
      </c>
      <c r="C8717" s="321" t="s">
        <v>27142</v>
      </c>
      <c r="D8717" s="322">
        <v>35857.08</v>
      </c>
    </row>
    <row r="8718" spans="1:4" ht="17.100000000000001" customHeight="1">
      <c r="B8718" s="320" t="s">
        <v>35883</v>
      </c>
    </row>
    <row r="8719" spans="1:4" ht="17.100000000000001" customHeight="1">
      <c r="A8719" s="319">
        <v>9979</v>
      </c>
      <c r="B8719" s="320" t="s">
        <v>35884</v>
      </c>
      <c r="C8719" s="321" t="s">
        <v>27142</v>
      </c>
      <c r="D8719" s="322">
        <v>38669.4</v>
      </c>
    </row>
    <row r="8720" spans="1:4" ht="25.5" customHeight="1">
      <c r="A8720" s="319">
        <v>12593</v>
      </c>
      <c r="B8720" s="320" t="s">
        <v>35885</v>
      </c>
      <c r="C8720" s="321" t="s">
        <v>27142</v>
      </c>
      <c r="D8720" s="322">
        <v>5544.29</v>
      </c>
    </row>
    <row r="8721" spans="1:4" ht="25.5" customHeight="1">
      <c r="A8721" s="319">
        <v>12594</v>
      </c>
      <c r="B8721" s="320" t="s">
        <v>35886</v>
      </c>
      <c r="C8721" s="321" t="s">
        <v>27142</v>
      </c>
      <c r="D8721" s="322">
        <v>6890.18</v>
      </c>
    </row>
    <row r="8722" spans="1:4" ht="25.5" customHeight="1">
      <c r="A8722" s="319">
        <v>12595</v>
      </c>
      <c r="B8722" s="320" t="s">
        <v>35887</v>
      </c>
      <c r="C8722" s="321" t="s">
        <v>27142</v>
      </c>
      <c r="D8722" s="322">
        <v>7131.24</v>
      </c>
    </row>
    <row r="8723" spans="1:4" ht="25.5" customHeight="1">
      <c r="A8723" s="319">
        <v>12596</v>
      </c>
      <c r="B8723" s="320" t="s">
        <v>35888</v>
      </c>
      <c r="C8723" s="321" t="s">
        <v>27142</v>
      </c>
      <c r="D8723" s="322">
        <v>7583.22</v>
      </c>
    </row>
    <row r="8724" spans="1:4" ht="25.5" customHeight="1">
      <c r="A8724" s="319">
        <v>11152</v>
      </c>
      <c r="B8724" s="320" t="s">
        <v>35889</v>
      </c>
      <c r="C8724" s="321" t="s">
        <v>27142</v>
      </c>
      <c r="D8724" s="322">
        <v>2500.96</v>
      </c>
    </row>
    <row r="8725" spans="1:4" ht="25.5" customHeight="1">
      <c r="A8725" s="319">
        <v>19</v>
      </c>
      <c r="B8725" s="320" t="s">
        <v>35890</v>
      </c>
      <c r="C8725" s="321" t="s">
        <v>27142</v>
      </c>
      <c r="D8725" s="322">
        <v>2689.78</v>
      </c>
    </row>
    <row r="8726" spans="1:4" ht="25.5" customHeight="1">
      <c r="A8726" s="319">
        <v>10996</v>
      </c>
      <c r="B8726" s="320" t="s">
        <v>35891</v>
      </c>
      <c r="C8726" s="321" t="s">
        <v>27142</v>
      </c>
      <c r="D8726" s="322">
        <v>3666.06</v>
      </c>
    </row>
    <row r="8727" spans="1:4" ht="25.5" customHeight="1">
      <c r="A8727" s="319">
        <v>20</v>
      </c>
      <c r="B8727" s="320" t="s">
        <v>35892</v>
      </c>
      <c r="C8727" s="321" t="s">
        <v>27142</v>
      </c>
      <c r="D8727" s="322">
        <v>3638.94</v>
      </c>
    </row>
    <row r="8728" spans="1:4" ht="25.5" customHeight="1">
      <c r="A8728" s="319">
        <v>11153</v>
      </c>
      <c r="B8728" s="320" t="s">
        <v>35893</v>
      </c>
      <c r="C8728" s="321" t="s">
        <v>27142</v>
      </c>
      <c r="D8728" s="322">
        <v>4198.3900000000003</v>
      </c>
    </row>
    <row r="8729" spans="1:4" ht="25.5" customHeight="1">
      <c r="A8729" s="319">
        <v>11154</v>
      </c>
      <c r="B8729" s="320" t="s">
        <v>35894</v>
      </c>
      <c r="C8729" s="321" t="s">
        <v>27142</v>
      </c>
      <c r="D8729" s="322">
        <v>7013.73</v>
      </c>
    </row>
    <row r="8730" spans="1:4" ht="25.5" customHeight="1">
      <c r="A8730" s="319">
        <v>11155</v>
      </c>
      <c r="B8730" s="320" t="s">
        <v>35895</v>
      </c>
      <c r="C8730" s="321" t="s">
        <v>27142</v>
      </c>
      <c r="D8730" s="322">
        <v>7857.42</v>
      </c>
    </row>
    <row r="8731" spans="1:4" ht="17.100000000000001" customHeight="1">
      <c r="A8731" s="319">
        <v>11103</v>
      </c>
      <c r="B8731" s="320" t="s">
        <v>35896</v>
      </c>
      <c r="C8731" s="321" t="s">
        <v>27142</v>
      </c>
      <c r="D8731" s="322">
        <v>8637.84</v>
      </c>
    </row>
    <row r="8732" spans="1:4" ht="25.5" customHeight="1">
      <c r="A8732" s="319">
        <v>11151</v>
      </c>
      <c r="B8732" s="320" t="s">
        <v>35897</v>
      </c>
      <c r="C8732" s="321" t="s">
        <v>27142</v>
      </c>
      <c r="D8732" s="322">
        <v>2259.9</v>
      </c>
    </row>
    <row r="8733" spans="1:4" ht="15" customHeight="1">
      <c r="A8733" s="319">
        <v>8151</v>
      </c>
      <c r="B8733" s="320" t="s">
        <v>35898</v>
      </c>
      <c r="C8733" s="321" t="s">
        <v>27154</v>
      </c>
      <c r="D8733" s="322">
        <v>42.18</v>
      </c>
    </row>
    <row r="8734" spans="1:4" ht="15" customHeight="1">
      <c r="A8734" s="319">
        <v>10269</v>
      </c>
      <c r="B8734" s="320" t="s">
        <v>35899</v>
      </c>
      <c r="C8734" s="321" t="s">
        <v>27142</v>
      </c>
      <c r="D8734" s="322">
        <v>80.92</v>
      </c>
    </row>
    <row r="8735" spans="1:4" ht="15" customHeight="1">
      <c r="A8735" s="319">
        <v>7699</v>
      </c>
      <c r="B8735" s="320" t="s">
        <v>35900</v>
      </c>
      <c r="C8735" s="321" t="s">
        <v>27142</v>
      </c>
      <c r="D8735" s="322">
        <v>120.53</v>
      </c>
    </row>
    <row r="8736" spans="1:4" ht="17.100000000000001" customHeight="1">
      <c r="A8736" s="319">
        <v>12178</v>
      </c>
      <c r="B8736" s="320" t="s">
        <v>35901</v>
      </c>
      <c r="C8736" s="321" t="s">
        <v>27142</v>
      </c>
      <c r="D8736" s="322">
        <v>25.11</v>
      </c>
    </row>
    <row r="8737" spans="1:4" ht="17.100000000000001" customHeight="1">
      <c r="A8737" s="319">
        <v>12179</v>
      </c>
      <c r="B8737" s="320" t="s">
        <v>35902</v>
      </c>
      <c r="C8737" s="321" t="s">
        <v>27142</v>
      </c>
      <c r="D8737" s="322">
        <v>30.13</v>
      </c>
    </row>
    <row r="8738" spans="1:4" ht="25.5" customHeight="1">
      <c r="A8738" s="319">
        <v>12655</v>
      </c>
      <c r="B8738" s="320" t="s">
        <v>27521</v>
      </c>
      <c r="C8738" s="321" t="s">
        <v>27142</v>
      </c>
      <c r="D8738" s="322">
        <v>198.03</v>
      </c>
    </row>
    <row r="8739" spans="1:4" ht="15" customHeight="1">
      <c r="A8739" s="319">
        <v>4148</v>
      </c>
      <c r="B8739" s="320" t="s">
        <v>35903</v>
      </c>
      <c r="C8739" s="321" t="s">
        <v>27142</v>
      </c>
      <c r="D8739" s="322">
        <v>903.96</v>
      </c>
    </row>
    <row r="8740" spans="1:4" ht="15" customHeight="1">
      <c r="A8740" s="319">
        <v>4149</v>
      </c>
      <c r="B8740" s="320" t="s">
        <v>27522</v>
      </c>
      <c r="C8740" s="321" t="s">
        <v>27142</v>
      </c>
      <c r="D8740" s="322">
        <v>1104.8399999999999</v>
      </c>
    </row>
    <row r="8741" spans="1:4" ht="15" customHeight="1">
      <c r="A8741" s="319">
        <v>4147</v>
      </c>
      <c r="B8741" s="320" t="s">
        <v>27523</v>
      </c>
      <c r="C8741" s="321" t="s">
        <v>27142</v>
      </c>
      <c r="D8741" s="322">
        <v>803.52</v>
      </c>
    </row>
    <row r="8742" spans="1:4" ht="15" customHeight="1">
      <c r="A8742" s="319">
        <v>4152</v>
      </c>
      <c r="B8742" s="320" t="s">
        <v>35904</v>
      </c>
      <c r="C8742" s="321" t="s">
        <v>27142</v>
      </c>
      <c r="D8742" s="322">
        <v>803.52</v>
      </c>
    </row>
    <row r="8743" spans="1:4" ht="17.100000000000001" customHeight="1">
      <c r="A8743" s="319">
        <v>12599</v>
      </c>
      <c r="B8743" s="320" t="s">
        <v>35905</v>
      </c>
      <c r="C8743" s="321" t="s">
        <v>27142</v>
      </c>
      <c r="D8743" s="322">
        <v>703.08</v>
      </c>
    </row>
    <row r="8744" spans="1:4" ht="17.100000000000001" customHeight="1">
      <c r="A8744" s="319">
        <v>12600</v>
      </c>
      <c r="B8744" s="320" t="s">
        <v>35906</v>
      </c>
      <c r="C8744" s="321" t="s">
        <v>27142</v>
      </c>
      <c r="D8744" s="322">
        <v>703.08</v>
      </c>
    </row>
    <row r="8745" spans="1:4" ht="17.100000000000001" customHeight="1">
      <c r="A8745" s="319">
        <v>13648</v>
      </c>
      <c r="B8745" s="320" t="s">
        <v>35907</v>
      </c>
      <c r="C8745" s="321" t="s">
        <v>27142</v>
      </c>
      <c r="D8745" s="322">
        <v>451.98</v>
      </c>
    </row>
    <row r="8746" spans="1:4" ht="15" customHeight="1">
      <c r="A8746" s="319">
        <v>4132</v>
      </c>
      <c r="B8746" s="320" t="s">
        <v>27524</v>
      </c>
      <c r="C8746" s="321" t="s">
        <v>27142</v>
      </c>
      <c r="D8746" s="322">
        <v>492.16</v>
      </c>
    </row>
    <row r="8747" spans="1:4" ht="17.100000000000001" customHeight="1">
      <c r="A8747" s="319">
        <v>4133</v>
      </c>
      <c r="B8747" s="320" t="s">
        <v>35908</v>
      </c>
      <c r="C8747" s="321" t="s">
        <v>27142</v>
      </c>
      <c r="D8747" s="322">
        <v>451.98</v>
      </c>
    </row>
    <row r="8748" spans="1:4" ht="17.100000000000001" customHeight="1">
      <c r="A8748" s="319">
        <v>4134</v>
      </c>
      <c r="B8748" s="320" t="s">
        <v>35909</v>
      </c>
      <c r="C8748" s="321" t="s">
        <v>27142</v>
      </c>
      <c r="D8748" s="322">
        <v>502.2</v>
      </c>
    </row>
    <row r="8749" spans="1:4" ht="17.100000000000001" customHeight="1">
      <c r="A8749" s="319">
        <v>4137</v>
      </c>
      <c r="B8749" s="320" t="s">
        <v>35910</v>
      </c>
      <c r="C8749" s="321" t="s">
        <v>27142</v>
      </c>
      <c r="D8749" s="322">
        <v>451.98</v>
      </c>
    </row>
    <row r="8750" spans="1:4" ht="17.100000000000001" customHeight="1">
      <c r="A8750" s="319">
        <v>4138</v>
      </c>
      <c r="B8750" s="320" t="s">
        <v>35911</v>
      </c>
      <c r="C8750" s="321" t="s">
        <v>27142</v>
      </c>
      <c r="D8750" s="322">
        <v>502.2</v>
      </c>
    </row>
    <row r="8751" spans="1:4" ht="17.100000000000001" customHeight="1">
      <c r="A8751" s="319">
        <v>4141</v>
      </c>
      <c r="B8751" s="320" t="s">
        <v>35912</v>
      </c>
      <c r="C8751" s="321" t="s">
        <v>27142</v>
      </c>
      <c r="D8751" s="322">
        <v>502.2</v>
      </c>
    </row>
    <row r="8752" spans="1:4" ht="17.100000000000001" customHeight="1">
      <c r="A8752" s="319">
        <v>4142</v>
      </c>
      <c r="B8752" s="320" t="s">
        <v>35913</v>
      </c>
      <c r="C8752" s="321" t="s">
        <v>27142</v>
      </c>
      <c r="D8752" s="322">
        <v>652.86</v>
      </c>
    </row>
    <row r="8753" spans="1:4" ht="15" customHeight="1">
      <c r="A8753" s="319">
        <v>4135</v>
      </c>
      <c r="B8753" s="320" t="s">
        <v>35914</v>
      </c>
      <c r="C8753" s="321" t="s">
        <v>27142</v>
      </c>
      <c r="D8753" s="322">
        <v>552.41999999999996</v>
      </c>
    </row>
    <row r="8754" spans="1:4" ht="15" customHeight="1">
      <c r="A8754" s="319">
        <v>4136</v>
      </c>
      <c r="B8754" s="320" t="s">
        <v>35915</v>
      </c>
      <c r="C8754" s="321" t="s">
        <v>27142</v>
      </c>
      <c r="D8754" s="322">
        <v>552.41999999999996</v>
      </c>
    </row>
    <row r="8755" spans="1:4" ht="15" customHeight="1">
      <c r="A8755" s="319">
        <v>4139</v>
      </c>
      <c r="B8755" s="320" t="s">
        <v>35916</v>
      </c>
      <c r="C8755" s="321" t="s">
        <v>27142</v>
      </c>
      <c r="D8755" s="322">
        <v>602.64</v>
      </c>
    </row>
    <row r="8756" spans="1:4" ht="17.100000000000001" customHeight="1">
      <c r="A8756" s="319">
        <v>4140</v>
      </c>
      <c r="B8756" s="320" t="s">
        <v>35917</v>
      </c>
      <c r="C8756" s="321" t="s">
        <v>27142</v>
      </c>
      <c r="D8756" s="322">
        <v>622.73</v>
      </c>
    </row>
    <row r="8757" spans="1:4" ht="17.100000000000001" customHeight="1">
      <c r="A8757" s="319">
        <v>4143</v>
      </c>
      <c r="B8757" s="320" t="s">
        <v>35918</v>
      </c>
      <c r="C8757" s="321" t="s">
        <v>27142</v>
      </c>
      <c r="D8757" s="322">
        <v>662.9</v>
      </c>
    </row>
    <row r="8758" spans="1:4" ht="15" customHeight="1">
      <c r="A8758" s="319">
        <v>4271</v>
      </c>
      <c r="B8758" s="320" t="s">
        <v>35919</v>
      </c>
      <c r="C8758" s="321" t="s">
        <v>27142</v>
      </c>
      <c r="D8758" s="322">
        <v>803.52</v>
      </c>
    </row>
    <row r="8759" spans="1:4" ht="17.100000000000001" customHeight="1">
      <c r="A8759" s="319">
        <v>4144</v>
      </c>
      <c r="B8759" s="320" t="s">
        <v>35920</v>
      </c>
      <c r="C8759" s="321" t="s">
        <v>27142</v>
      </c>
      <c r="D8759" s="322">
        <v>703.08</v>
      </c>
    </row>
    <row r="8760" spans="1:4" ht="17.100000000000001" customHeight="1">
      <c r="A8760" s="319">
        <v>4145</v>
      </c>
      <c r="B8760" s="320" t="s">
        <v>35921</v>
      </c>
      <c r="C8760" s="321" t="s">
        <v>27142</v>
      </c>
      <c r="D8760" s="322">
        <v>753.3</v>
      </c>
    </row>
    <row r="8761" spans="1:4" ht="15" customHeight="1">
      <c r="A8761" s="319">
        <v>4146</v>
      </c>
      <c r="B8761" s="320" t="s">
        <v>35922</v>
      </c>
      <c r="C8761" s="321" t="s">
        <v>27142</v>
      </c>
      <c r="D8761" s="322">
        <v>954.18</v>
      </c>
    </row>
    <row r="8762" spans="1:4" ht="17.100000000000001" customHeight="1">
      <c r="A8762" s="319">
        <v>4151</v>
      </c>
      <c r="B8762" s="320" t="s">
        <v>35923</v>
      </c>
      <c r="C8762" s="321" t="s">
        <v>27142</v>
      </c>
      <c r="D8762" s="322">
        <v>1205.28</v>
      </c>
    </row>
    <row r="8763" spans="1:4" ht="15" customHeight="1">
      <c r="A8763" s="319">
        <v>4150</v>
      </c>
      <c r="B8763" s="320" t="s">
        <v>27525</v>
      </c>
      <c r="C8763" s="321" t="s">
        <v>27142</v>
      </c>
      <c r="D8763" s="322">
        <v>954.18</v>
      </c>
    </row>
    <row r="8764" spans="1:4" ht="17.100000000000001" customHeight="1">
      <c r="A8764" s="319">
        <v>13684</v>
      </c>
      <c r="B8764" s="320" t="s">
        <v>28235</v>
      </c>
      <c r="C8764" s="321" t="s">
        <v>27209</v>
      </c>
      <c r="D8764" s="322">
        <v>180</v>
      </c>
    </row>
    <row r="8765" spans="1:4" ht="17.100000000000001" customHeight="1">
      <c r="A8765" s="319">
        <v>11643</v>
      </c>
      <c r="B8765" s="320" t="s">
        <v>28236</v>
      </c>
      <c r="C8765" s="321" t="s">
        <v>27209</v>
      </c>
      <c r="D8765" s="322">
        <v>320</v>
      </c>
    </row>
    <row r="8766" spans="1:4" ht="15" customHeight="1">
      <c r="A8766" s="319">
        <v>7583</v>
      </c>
      <c r="B8766" s="320" t="s">
        <v>35924</v>
      </c>
      <c r="C8766" s="321" t="s">
        <v>27153</v>
      </c>
      <c r="D8766" s="322">
        <v>3.52</v>
      </c>
    </row>
    <row r="8767" spans="1:4" ht="15" customHeight="1">
      <c r="A8767" s="319">
        <v>8114</v>
      </c>
      <c r="B8767" s="320" t="s">
        <v>35925</v>
      </c>
      <c r="C8767" s="321" t="s">
        <v>27153</v>
      </c>
      <c r="D8767" s="322">
        <v>2.08</v>
      </c>
    </row>
    <row r="8768" spans="1:4" ht="15" customHeight="1">
      <c r="A8768" s="319">
        <v>8147</v>
      </c>
      <c r="B8768" s="320" t="s">
        <v>35926</v>
      </c>
      <c r="C8768" s="321" t="s">
        <v>27153</v>
      </c>
      <c r="D8768" s="322">
        <v>1.1499999999999999</v>
      </c>
    </row>
    <row r="8769" spans="1:4" ht="15" customHeight="1">
      <c r="A8769" s="319">
        <v>8145</v>
      </c>
      <c r="B8769" s="320" t="s">
        <v>35927</v>
      </c>
      <c r="C8769" s="321" t="s">
        <v>27153</v>
      </c>
      <c r="D8769" s="322">
        <v>0.91</v>
      </c>
    </row>
    <row r="8770" spans="1:4" ht="15" customHeight="1">
      <c r="A8770" s="319">
        <v>8535</v>
      </c>
      <c r="B8770" s="320" t="s">
        <v>35928</v>
      </c>
      <c r="C8770" s="321" t="s">
        <v>27153</v>
      </c>
      <c r="D8770" s="322">
        <v>1.48</v>
      </c>
    </row>
    <row r="8771" spans="1:4" ht="15" customHeight="1">
      <c r="A8771" s="319">
        <v>8146</v>
      </c>
      <c r="B8771" s="320" t="s">
        <v>35929</v>
      </c>
      <c r="C8771" s="321" t="s">
        <v>27153</v>
      </c>
      <c r="D8771" s="322">
        <v>1.1200000000000001</v>
      </c>
    </row>
    <row r="8772" spans="1:4" ht="15" customHeight="1">
      <c r="A8772" s="319">
        <v>7579</v>
      </c>
      <c r="B8772" s="320" t="s">
        <v>35930</v>
      </c>
      <c r="C8772" s="321" t="s">
        <v>27153</v>
      </c>
      <c r="D8772" s="322">
        <v>2.31</v>
      </c>
    </row>
    <row r="8773" spans="1:4" ht="15" customHeight="1">
      <c r="A8773" s="319">
        <v>7581</v>
      </c>
      <c r="B8773" s="320" t="s">
        <v>35931</v>
      </c>
      <c r="C8773" s="321" t="s">
        <v>27153</v>
      </c>
      <c r="D8773" s="322">
        <v>1.91</v>
      </c>
    </row>
    <row r="8774" spans="1:4" ht="17.100000000000001" customHeight="1">
      <c r="A8774" s="319">
        <v>12641</v>
      </c>
      <c r="B8774" s="320" t="s">
        <v>27526</v>
      </c>
      <c r="C8774" s="321" t="s">
        <v>27142</v>
      </c>
      <c r="D8774" s="322">
        <v>2587.98</v>
      </c>
    </row>
    <row r="8775" spans="1:4" ht="17.100000000000001" customHeight="1">
      <c r="A8775" s="319">
        <v>12657</v>
      </c>
      <c r="B8775" s="320" t="s">
        <v>27527</v>
      </c>
      <c r="C8775" s="321" t="s">
        <v>27142</v>
      </c>
      <c r="D8775" s="322">
        <v>1001.65</v>
      </c>
    </row>
    <row r="8776" spans="1:4" ht="15" customHeight="1">
      <c r="A8776" s="319">
        <v>12182</v>
      </c>
      <c r="B8776" s="320" t="s">
        <v>35932</v>
      </c>
      <c r="C8776" s="321" t="s">
        <v>27153</v>
      </c>
      <c r="D8776" s="322">
        <v>1.49</v>
      </c>
    </row>
    <row r="8777" spans="1:4" ht="15" customHeight="1">
      <c r="A8777" s="319">
        <v>12183</v>
      </c>
      <c r="B8777" s="320" t="s">
        <v>35933</v>
      </c>
      <c r="C8777" s="321" t="s">
        <v>27153</v>
      </c>
      <c r="D8777" s="322">
        <v>1.1200000000000001</v>
      </c>
    </row>
    <row r="8778" spans="1:4" ht="34.15" customHeight="1">
      <c r="A8778" s="319">
        <v>12640</v>
      </c>
      <c r="B8778" s="320" t="s">
        <v>27528</v>
      </c>
      <c r="C8778" s="321" t="s">
        <v>27153</v>
      </c>
      <c r="D8778" s="322">
        <v>402.01</v>
      </c>
    </row>
    <row r="8779" spans="1:4" ht="34.15" customHeight="1">
      <c r="A8779" s="319">
        <v>12639</v>
      </c>
      <c r="B8779" s="320" t="s">
        <v>27529</v>
      </c>
      <c r="C8779" s="321" t="s">
        <v>27153</v>
      </c>
      <c r="D8779" s="322">
        <v>363.2</v>
      </c>
    </row>
    <row r="8780" spans="1:4" ht="34.15" customHeight="1">
      <c r="A8780" s="319">
        <v>12638</v>
      </c>
      <c r="B8780" s="320" t="s">
        <v>27530</v>
      </c>
      <c r="C8780" s="321" t="s">
        <v>27153</v>
      </c>
      <c r="D8780" s="322">
        <v>321.61</v>
      </c>
    </row>
    <row r="8781" spans="1:4" ht="34.15" customHeight="1">
      <c r="A8781" s="319">
        <v>12642</v>
      </c>
      <c r="B8781" s="320" t="s">
        <v>27531</v>
      </c>
      <c r="C8781" s="321" t="s">
        <v>27153</v>
      </c>
      <c r="D8781" s="322">
        <v>158.03</v>
      </c>
    </row>
    <row r="8782" spans="1:4" ht="34.15" customHeight="1">
      <c r="A8782" s="319">
        <v>12637</v>
      </c>
      <c r="B8782" s="320" t="s">
        <v>27532</v>
      </c>
      <c r="C8782" s="321" t="s">
        <v>27153</v>
      </c>
      <c r="D8782" s="322">
        <v>300.82</v>
      </c>
    </row>
    <row r="8783" spans="1:4" ht="34.15" customHeight="1">
      <c r="A8783" s="319">
        <v>12633</v>
      </c>
      <c r="B8783" s="320" t="s">
        <v>27533</v>
      </c>
      <c r="C8783" s="321" t="s">
        <v>27153</v>
      </c>
      <c r="D8783" s="322">
        <v>28.96</v>
      </c>
    </row>
    <row r="8784" spans="1:4" ht="34.15" customHeight="1">
      <c r="A8784" s="319">
        <v>12635</v>
      </c>
      <c r="B8784" s="320" t="s">
        <v>27534</v>
      </c>
      <c r="C8784" s="321" t="s">
        <v>27153</v>
      </c>
      <c r="D8784" s="322">
        <v>43.56</v>
      </c>
    </row>
    <row r="8785" spans="1:4" ht="34.15" customHeight="1">
      <c r="A8785" s="319">
        <v>12644</v>
      </c>
      <c r="B8785" s="320" t="s">
        <v>27535</v>
      </c>
      <c r="C8785" s="321" t="s">
        <v>27153</v>
      </c>
      <c r="D8785" s="322">
        <v>121.99</v>
      </c>
    </row>
    <row r="8786" spans="1:4" ht="34.15" customHeight="1">
      <c r="A8786" s="319">
        <v>12632</v>
      </c>
      <c r="B8786" s="320" t="s">
        <v>27536</v>
      </c>
      <c r="C8786" s="321" t="s">
        <v>27153</v>
      </c>
      <c r="D8786" s="322">
        <v>192.69</v>
      </c>
    </row>
    <row r="8787" spans="1:4" ht="34.15" customHeight="1">
      <c r="A8787" s="319">
        <v>12634</v>
      </c>
      <c r="B8787" s="320" t="s">
        <v>27537</v>
      </c>
      <c r="C8787" s="321" t="s">
        <v>27153</v>
      </c>
      <c r="D8787" s="322">
        <v>213.48</v>
      </c>
    </row>
    <row r="8788" spans="1:4" ht="34.15" customHeight="1">
      <c r="A8788" s="319">
        <v>12643</v>
      </c>
      <c r="B8788" s="320" t="s">
        <v>27538</v>
      </c>
      <c r="C8788" s="321" t="s">
        <v>27153</v>
      </c>
      <c r="D8788" s="322">
        <v>96.9</v>
      </c>
    </row>
    <row r="8789" spans="1:4" ht="34.15" customHeight="1">
      <c r="A8789" s="319">
        <v>12636</v>
      </c>
      <c r="B8789" s="320" t="s">
        <v>27539</v>
      </c>
      <c r="C8789" s="321" t="s">
        <v>27153</v>
      </c>
      <c r="D8789" s="322">
        <v>263.39</v>
      </c>
    </row>
    <row r="8790" spans="1:4" ht="15" customHeight="1">
      <c r="A8790" s="319">
        <v>6569</v>
      </c>
      <c r="B8790" s="320" t="s">
        <v>35934</v>
      </c>
      <c r="C8790" s="321" t="s">
        <v>27142</v>
      </c>
      <c r="D8790" s="322">
        <v>37437.599999999999</v>
      </c>
    </row>
    <row r="8791" spans="1:4" ht="15" customHeight="1">
      <c r="A8791" s="319">
        <v>6567</v>
      </c>
      <c r="B8791" s="320" t="s">
        <v>35935</v>
      </c>
      <c r="C8791" s="321" t="s">
        <v>27142</v>
      </c>
      <c r="D8791" s="322">
        <v>40297.53</v>
      </c>
    </row>
    <row r="8792" spans="1:4" ht="15" customHeight="1">
      <c r="A8792" s="319">
        <v>6582</v>
      </c>
      <c r="B8792" s="320" t="s">
        <v>35936</v>
      </c>
      <c r="C8792" s="321" t="s">
        <v>27142</v>
      </c>
      <c r="D8792" s="322">
        <v>2751.62</v>
      </c>
    </row>
    <row r="8793" spans="1:4" ht="15" customHeight="1">
      <c r="A8793" s="319">
        <v>6583</v>
      </c>
      <c r="B8793" s="320" t="s">
        <v>35937</v>
      </c>
      <c r="C8793" s="321" t="s">
        <v>27142</v>
      </c>
      <c r="D8793" s="322">
        <v>2958.19</v>
      </c>
    </row>
    <row r="8794" spans="1:4" ht="15" customHeight="1">
      <c r="A8794" s="319">
        <v>6584</v>
      </c>
      <c r="B8794" s="320" t="s">
        <v>35938</v>
      </c>
      <c r="C8794" s="321" t="s">
        <v>27142</v>
      </c>
      <c r="D8794" s="322">
        <v>3294.35</v>
      </c>
    </row>
    <row r="8795" spans="1:4" ht="15" customHeight="1">
      <c r="A8795" s="319">
        <v>7761</v>
      </c>
      <c r="B8795" s="320" t="s">
        <v>35939</v>
      </c>
      <c r="C8795" s="321" t="s">
        <v>27142</v>
      </c>
      <c r="D8795" s="322">
        <v>4034.27</v>
      </c>
    </row>
    <row r="8796" spans="1:4" ht="25.5" customHeight="1">
      <c r="A8796" s="319">
        <v>13613</v>
      </c>
      <c r="B8796" s="320" t="s">
        <v>35940</v>
      </c>
      <c r="C8796" s="321" t="s">
        <v>27145</v>
      </c>
      <c r="D8796" s="322">
        <v>2.65</v>
      </c>
    </row>
    <row r="8797" spans="1:4" ht="17.100000000000001" customHeight="1">
      <c r="A8797" s="319">
        <v>7325</v>
      </c>
      <c r="B8797" s="320" t="s">
        <v>35941</v>
      </c>
      <c r="C8797" s="321" t="s">
        <v>27209</v>
      </c>
      <c r="D8797" s="322">
        <v>0.81</v>
      </c>
    </row>
    <row r="8798" spans="1:4" ht="17.100000000000001" customHeight="1">
      <c r="A8798" s="319">
        <v>13610</v>
      </c>
      <c r="B8798" s="320" t="s">
        <v>35942</v>
      </c>
      <c r="C8798" s="321" t="s">
        <v>27142</v>
      </c>
      <c r="D8798" s="322">
        <v>2592</v>
      </c>
    </row>
    <row r="8799" spans="1:4" ht="17.100000000000001" customHeight="1">
      <c r="A8799" s="319">
        <v>13609</v>
      </c>
      <c r="B8799" s="320" t="s">
        <v>35943</v>
      </c>
      <c r="C8799" s="321" t="s">
        <v>27142</v>
      </c>
      <c r="D8799" s="322">
        <v>1555</v>
      </c>
    </row>
    <row r="8800" spans="1:4" ht="17.100000000000001" customHeight="1">
      <c r="A8800" s="319">
        <v>13608</v>
      </c>
      <c r="B8800" s="320" t="s">
        <v>35944</v>
      </c>
      <c r="C8800" s="321" t="s">
        <v>27142</v>
      </c>
      <c r="D8800" s="322">
        <v>1037</v>
      </c>
    </row>
    <row r="8801" spans="1:4" ht="17.100000000000001" customHeight="1">
      <c r="A8801" s="319">
        <v>13629</v>
      </c>
      <c r="B8801" s="320" t="s">
        <v>35945</v>
      </c>
      <c r="C8801" s="321" t="s">
        <v>27142</v>
      </c>
      <c r="D8801" s="322">
        <v>1037</v>
      </c>
    </row>
    <row r="8802" spans="1:4" ht="17.100000000000001" customHeight="1">
      <c r="A8802" s="319">
        <v>13628</v>
      </c>
      <c r="B8802" s="320" t="s">
        <v>35946</v>
      </c>
      <c r="C8802" s="321" t="s">
        <v>27142</v>
      </c>
      <c r="D8802" s="322">
        <v>778</v>
      </c>
    </row>
    <row r="8803" spans="1:4" ht="17.100000000000001" customHeight="1">
      <c r="A8803" s="319">
        <v>13627</v>
      </c>
      <c r="B8803" s="320" t="s">
        <v>35947</v>
      </c>
      <c r="C8803" s="321" t="s">
        <v>27142</v>
      </c>
      <c r="D8803" s="322">
        <v>518</v>
      </c>
    </row>
    <row r="8804" spans="1:4" ht="17.100000000000001" customHeight="1">
      <c r="A8804" s="319">
        <v>13617</v>
      </c>
      <c r="B8804" s="320" t="s">
        <v>35948</v>
      </c>
      <c r="C8804" s="321" t="s">
        <v>27142</v>
      </c>
      <c r="D8804" s="322">
        <v>518</v>
      </c>
    </row>
    <row r="8805" spans="1:4" ht="17.100000000000001" customHeight="1">
      <c r="A8805" s="319">
        <v>13618</v>
      </c>
      <c r="B8805" s="320" t="s">
        <v>35949</v>
      </c>
      <c r="C8805" s="321" t="s">
        <v>27142</v>
      </c>
      <c r="D8805" s="322">
        <v>518</v>
      </c>
    </row>
    <row r="8806" spans="1:4" ht="17.100000000000001" customHeight="1">
      <c r="A8806" s="319">
        <v>13616</v>
      </c>
      <c r="B8806" s="320" t="s">
        <v>35950</v>
      </c>
      <c r="C8806" s="321" t="s">
        <v>27142</v>
      </c>
      <c r="D8806" s="322">
        <v>518</v>
      </c>
    </row>
    <row r="8807" spans="1:4" ht="17.100000000000001" customHeight="1">
      <c r="A8807" s="319">
        <v>13619</v>
      </c>
      <c r="B8807" s="320" t="s">
        <v>35951</v>
      </c>
      <c r="C8807" s="321" t="s">
        <v>27142</v>
      </c>
      <c r="D8807" s="322">
        <v>778</v>
      </c>
    </row>
    <row r="8808" spans="1:4" ht="17.100000000000001" customHeight="1">
      <c r="A8808" s="319">
        <v>13623</v>
      </c>
      <c r="B8808" s="320" t="s">
        <v>35952</v>
      </c>
      <c r="C8808" s="321" t="s">
        <v>27142</v>
      </c>
      <c r="D8808" s="322">
        <v>3111</v>
      </c>
    </row>
    <row r="8809" spans="1:4" ht="17.100000000000001" customHeight="1">
      <c r="A8809" s="319">
        <v>13620</v>
      </c>
      <c r="B8809" s="320" t="s">
        <v>35953</v>
      </c>
      <c r="C8809" s="321" t="s">
        <v>27142</v>
      </c>
      <c r="D8809" s="322">
        <v>1555</v>
      </c>
    </row>
    <row r="8810" spans="1:4" ht="17.100000000000001" customHeight="1">
      <c r="A8810" s="319">
        <v>13624</v>
      </c>
      <c r="B8810" s="320" t="s">
        <v>35954</v>
      </c>
      <c r="C8810" s="321" t="s">
        <v>27142</v>
      </c>
      <c r="D8810" s="322">
        <v>3629</v>
      </c>
    </row>
    <row r="8811" spans="1:4" ht="25.5" customHeight="1">
      <c r="A8811" s="319">
        <v>13622</v>
      </c>
      <c r="B8811" s="320" t="s">
        <v>35955</v>
      </c>
      <c r="C8811" s="321" t="s">
        <v>27142</v>
      </c>
      <c r="D8811" s="322">
        <v>2592</v>
      </c>
    </row>
    <row r="8812" spans="1:4" ht="17.100000000000001" customHeight="1">
      <c r="A8812" s="319">
        <v>13600</v>
      </c>
      <c r="B8812" s="320" t="s">
        <v>35956</v>
      </c>
      <c r="C8812" s="321" t="s">
        <v>27142</v>
      </c>
      <c r="D8812" s="322">
        <v>415</v>
      </c>
    </row>
    <row r="8813" spans="1:4" ht="17.100000000000001" customHeight="1">
      <c r="A8813" s="319">
        <v>13598</v>
      </c>
      <c r="B8813" s="320" t="s">
        <v>35957</v>
      </c>
      <c r="C8813" s="321" t="s">
        <v>27142</v>
      </c>
      <c r="D8813" s="322">
        <v>415</v>
      </c>
    </row>
    <row r="8814" spans="1:4" ht="17.100000000000001" customHeight="1">
      <c r="A8814" s="319">
        <v>13599</v>
      </c>
      <c r="B8814" s="320" t="s">
        <v>35958</v>
      </c>
      <c r="C8814" s="321" t="s">
        <v>27142</v>
      </c>
      <c r="D8814" s="322">
        <v>415</v>
      </c>
    </row>
    <row r="8815" spans="1:4" ht="25.5" customHeight="1">
      <c r="A8815" s="319">
        <v>13601</v>
      </c>
      <c r="B8815" s="320" t="s">
        <v>35959</v>
      </c>
      <c r="C8815" s="321" t="s">
        <v>27142</v>
      </c>
      <c r="D8815" s="322">
        <v>570</v>
      </c>
    </row>
    <row r="8816" spans="1:4" ht="17.100000000000001" customHeight="1">
      <c r="A8816" s="319">
        <v>13603</v>
      </c>
      <c r="B8816" s="320" t="s">
        <v>35960</v>
      </c>
      <c r="C8816" s="321" t="s">
        <v>27142</v>
      </c>
      <c r="D8816" s="322">
        <v>1815</v>
      </c>
    </row>
    <row r="8817" spans="1:4" ht="17.100000000000001" customHeight="1">
      <c r="A8817" s="319">
        <v>13602</v>
      </c>
      <c r="B8817" s="320" t="s">
        <v>35961</v>
      </c>
      <c r="C8817" s="321" t="s">
        <v>27142</v>
      </c>
      <c r="D8817" s="322">
        <v>1244</v>
      </c>
    </row>
    <row r="8818" spans="1:4" ht="17.100000000000001" customHeight="1">
      <c r="A8818" s="319">
        <v>13604</v>
      </c>
      <c r="B8818" s="320" t="s">
        <v>35962</v>
      </c>
      <c r="C8818" s="321" t="s">
        <v>27142</v>
      </c>
      <c r="D8818" s="322">
        <v>1555</v>
      </c>
    </row>
    <row r="8819" spans="1:4" ht="17.100000000000001" customHeight="1">
      <c r="A8819" s="319">
        <v>13605</v>
      </c>
      <c r="B8819" s="320" t="s">
        <v>35963</v>
      </c>
      <c r="C8819" s="321" t="s">
        <v>27142</v>
      </c>
      <c r="D8819" s="322">
        <v>518</v>
      </c>
    </row>
    <row r="8820" spans="1:4" ht="15" customHeight="1">
      <c r="A8820" s="319">
        <v>13607</v>
      </c>
      <c r="B8820" s="320" t="s">
        <v>35964</v>
      </c>
      <c r="C8820" s="321" t="s">
        <v>27142</v>
      </c>
      <c r="D8820" s="322">
        <v>1037</v>
      </c>
    </row>
    <row r="8821" spans="1:4" ht="15" customHeight="1">
      <c r="A8821" s="319">
        <v>13606</v>
      </c>
      <c r="B8821" s="320" t="s">
        <v>35965</v>
      </c>
      <c r="C8821" s="321" t="s">
        <v>27142</v>
      </c>
      <c r="D8821" s="322">
        <v>778</v>
      </c>
    </row>
    <row r="8822" spans="1:4" ht="17.100000000000001" customHeight="1">
      <c r="A8822" s="319">
        <v>13625</v>
      </c>
      <c r="B8822" s="320" t="s">
        <v>35966</v>
      </c>
      <c r="C8822" s="321" t="s">
        <v>27142</v>
      </c>
      <c r="D8822" s="322">
        <v>2074</v>
      </c>
    </row>
    <row r="8823" spans="1:4" ht="17.100000000000001" customHeight="1">
      <c r="A8823" s="319">
        <v>13626</v>
      </c>
      <c r="B8823" s="320" t="s">
        <v>35967</v>
      </c>
      <c r="C8823" s="321" t="s">
        <v>27142</v>
      </c>
      <c r="D8823" s="322">
        <v>2333</v>
      </c>
    </row>
    <row r="8824" spans="1:4" ht="17.100000000000001" customHeight="1">
      <c r="A8824" s="319">
        <v>11511</v>
      </c>
      <c r="B8824" s="320" t="s">
        <v>35968</v>
      </c>
      <c r="C8824" s="321" t="s">
        <v>27163</v>
      </c>
      <c r="D8824" s="322">
        <v>4089.82</v>
      </c>
    </row>
    <row r="8825" spans="1:4" ht="15" customHeight="1">
      <c r="C8825" s="321" t="s">
        <v>27150</v>
      </c>
      <c r="D8825" s="322">
        <v>452</v>
      </c>
    </row>
    <row r="8826" spans="1:4" ht="17.100000000000001" customHeight="1">
      <c r="A8826" s="319">
        <v>12329</v>
      </c>
      <c r="B8826" s="320" t="s">
        <v>35969</v>
      </c>
    </row>
    <row r="8827" spans="1:4" ht="17.100000000000001" customHeight="1">
      <c r="A8827" s="319">
        <v>12328</v>
      </c>
      <c r="B8827" s="320" t="s">
        <v>35970</v>
      </c>
      <c r="C8827" s="321" t="s">
        <v>27150</v>
      </c>
      <c r="D8827" s="322">
        <v>349</v>
      </c>
    </row>
    <row r="8828" spans="1:4" ht="17.100000000000001" customHeight="1">
      <c r="A8828" s="319">
        <v>12330</v>
      </c>
      <c r="B8828" s="320" t="s">
        <v>35971</v>
      </c>
      <c r="C8828" s="321" t="s">
        <v>27150</v>
      </c>
      <c r="D8828" s="322">
        <v>1155</v>
      </c>
    </row>
    <row r="8829" spans="1:4" ht="17.100000000000001" customHeight="1">
      <c r="A8829" s="319">
        <v>7623</v>
      </c>
      <c r="B8829" s="320" t="s">
        <v>35972</v>
      </c>
      <c r="C8829" s="321" t="s">
        <v>27150</v>
      </c>
      <c r="D8829" s="322">
        <v>316</v>
      </c>
    </row>
    <row r="8830" spans="1:4" ht="17.100000000000001" customHeight="1">
      <c r="A8830" s="319">
        <v>7622</v>
      </c>
      <c r="B8830" s="320" t="s">
        <v>35973</v>
      </c>
      <c r="C8830" s="321" t="s">
        <v>27150</v>
      </c>
      <c r="D8830" s="322">
        <v>186</v>
      </c>
    </row>
    <row r="8831" spans="1:4" ht="17.100000000000001" customHeight="1">
      <c r="A8831" s="319">
        <v>3392</v>
      </c>
      <c r="B8831" s="320" t="s">
        <v>35974</v>
      </c>
      <c r="C8831" s="321" t="s">
        <v>27150</v>
      </c>
      <c r="D8831" s="322">
        <v>502</v>
      </c>
    </row>
    <row r="8832" spans="1:4" ht="15" customHeight="1">
      <c r="A8832" s="319">
        <v>12337</v>
      </c>
      <c r="B8832" s="320" t="s">
        <v>35975</v>
      </c>
      <c r="C8832" s="321" t="s">
        <v>27142</v>
      </c>
      <c r="D8832" s="322">
        <v>3377</v>
      </c>
    </row>
    <row r="8833" spans="1:4" ht="15" customHeight="1">
      <c r="A8833" s="319">
        <v>4331</v>
      </c>
      <c r="B8833" s="320" t="s">
        <v>35976</v>
      </c>
      <c r="C8833" s="321" t="s">
        <v>27142</v>
      </c>
      <c r="D8833" s="322">
        <v>202</v>
      </c>
    </row>
    <row r="8834" spans="1:4" ht="15" customHeight="1">
      <c r="A8834" s="319">
        <v>4330</v>
      </c>
      <c r="B8834" s="320" t="s">
        <v>27211</v>
      </c>
      <c r="C8834" s="321" t="s">
        <v>27142</v>
      </c>
      <c r="D8834" s="322">
        <v>202</v>
      </c>
    </row>
    <row r="8835" spans="1:4" ht="15" customHeight="1">
      <c r="A8835" s="319">
        <v>6939</v>
      </c>
      <c r="B8835" s="320" t="s">
        <v>35977</v>
      </c>
      <c r="C8835" s="321" t="s">
        <v>27142</v>
      </c>
      <c r="D8835" s="322">
        <v>158</v>
      </c>
    </row>
    <row r="8836" spans="1:4" ht="15" customHeight="1">
      <c r="A8836" s="319">
        <v>10035</v>
      </c>
      <c r="B8836" s="320" t="s">
        <v>35978</v>
      </c>
      <c r="C8836" s="321" t="s">
        <v>27142</v>
      </c>
      <c r="D8836" s="322">
        <v>564</v>
      </c>
    </row>
    <row r="8837" spans="1:4" ht="15" customHeight="1">
      <c r="A8837" s="319">
        <v>4327</v>
      </c>
      <c r="B8837" s="320" t="s">
        <v>27212</v>
      </c>
      <c r="C8837" s="321" t="s">
        <v>27142</v>
      </c>
      <c r="D8837" s="322">
        <v>140</v>
      </c>
    </row>
    <row r="8838" spans="1:4" ht="15" customHeight="1">
      <c r="A8838" s="319">
        <v>6720</v>
      </c>
      <c r="B8838" s="320" t="s">
        <v>35979</v>
      </c>
      <c r="C8838" s="321" t="s">
        <v>27142</v>
      </c>
      <c r="D8838" s="322">
        <v>259</v>
      </c>
    </row>
    <row r="8839" spans="1:4" ht="15" customHeight="1">
      <c r="A8839" s="319">
        <v>4328</v>
      </c>
      <c r="B8839" s="320" t="s">
        <v>27215</v>
      </c>
      <c r="C8839" s="321" t="s">
        <v>27142</v>
      </c>
      <c r="D8839" s="322">
        <v>140</v>
      </c>
    </row>
    <row r="8840" spans="1:4" ht="15" customHeight="1">
      <c r="A8840" s="319">
        <v>4329</v>
      </c>
      <c r="B8840" s="320" t="s">
        <v>27216</v>
      </c>
      <c r="C8840" s="321" t="s">
        <v>27142</v>
      </c>
      <c r="D8840" s="322">
        <v>140</v>
      </c>
    </row>
    <row r="8841" spans="1:4" ht="15" customHeight="1">
      <c r="A8841" s="319">
        <v>7825</v>
      </c>
      <c r="B8841" s="320" t="s">
        <v>35980</v>
      </c>
      <c r="C8841" s="321" t="s">
        <v>27152</v>
      </c>
      <c r="D8841" s="322">
        <v>1273</v>
      </c>
    </row>
    <row r="8842" spans="1:4" ht="17.100000000000001" customHeight="1">
      <c r="A8842" s="319">
        <v>7826</v>
      </c>
      <c r="B8842" s="320" t="s">
        <v>35981</v>
      </c>
      <c r="C8842" s="321" t="s">
        <v>27152</v>
      </c>
      <c r="D8842" s="322">
        <v>1514</v>
      </c>
    </row>
    <row r="8843" spans="1:4" ht="17.100000000000001" customHeight="1">
      <c r="A8843" s="319">
        <v>11508</v>
      </c>
      <c r="B8843" s="320" t="s">
        <v>35982</v>
      </c>
      <c r="C8843" s="321" t="s">
        <v>27145</v>
      </c>
      <c r="D8843" s="322">
        <v>19.239999999999998</v>
      </c>
    </row>
    <row r="8844" spans="1:4" ht="17.100000000000001" customHeight="1">
      <c r="A8844" s="319">
        <v>11506</v>
      </c>
      <c r="B8844" s="320" t="s">
        <v>35983</v>
      </c>
      <c r="C8844" s="321" t="s">
        <v>27145</v>
      </c>
      <c r="D8844" s="322">
        <v>13.76</v>
      </c>
    </row>
    <row r="8845" spans="1:4" ht="17.100000000000001" customHeight="1">
      <c r="A8845" s="319">
        <v>11507</v>
      </c>
      <c r="B8845" s="320" t="s">
        <v>35984</v>
      </c>
      <c r="C8845" s="321" t="s">
        <v>27145</v>
      </c>
      <c r="D8845" s="322">
        <v>16.579999999999998</v>
      </c>
    </row>
    <row r="8846" spans="1:4" ht="15" customHeight="1">
      <c r="A8846" s="319">
        <v>4369</v>
      </c>
      <c r="B8846" s="320" t="s">
        <v>27221</v>
      </c>
      <c r="C8846" s="321" t="s">
        <v>27142</v>
      </c>
      <c r="D8846" s="322">
        <v>51</v>
      </c>
    </row>
    <row r="8847" spans="1:4" ht="15" customHeight="1">
      <c r="A8847" s="319">
        <v>13597</v>
      </c>
      <c r="B8847" s="320" t="s">
        <v>35985</v>
      </c>
      <c r="C8847" s="321" t="s">
        <v>27209</v>
      </c>
      <c r="D8847" s="322">
        <v>0.65</v>
      </c>
    </row>
    <row r="8848" spans="1:4" ht="15" customHeight="1">
      <c r="A8848" s="319">
        <v>13269</v>
      </c>
      <c r="B8848" s="320" t="s">
        <v>35986</v>
      </c>
      <c r="C8848" s="321" t="s">
        <v>27142</v>
      </c>
      <c r="D8848" s="322">
        <v>1208</v>
      </c>
    </row>
    <row r="8849" spans="1:4" ht="15" customHeight="1">
      <c r="A8849" s="319">
        <v>13596</v>
      </c>
      <c r="B8849" s="320" t="s">
        <v>35987</v>
      </c>
      <c r="C8849" s="321" t="s">
        <v>27209</v>
      </c>
      <c r="D8849" s="322">
        <v>0.76</v>
      </c>
    </row>
    <row r="8850" spans="1:4" ht="15" customHeight="1">
      <c r="A8850" s="319">
        <v>13595</v>
      </c>
      <c r="B8850" s="320" t="s">
        <v>35988</v>
      </c>
      <c r="C8850" s="321" t="s">
        <v>27209</v>
      </c>
      <c r="D8850" s="322">
        <v>1.03</v>
      </c>
    </row>
    <row r="8851" spans="1:4" ht="15" customHeight="1">
      <c r="A8851" s="319">
        <v>13581</v>
      </c>
      <c r="B8851" s="320" t="s">
        <v>35989</v>
      </c>
      <c r="C8851" s="321" t="s">
        <v>27145</v>
      </c>
      <c r="D8851" s="322">
        <v>5.41</v>
      </c>
    </row>
    <row r="8852" spans="1:4" ht="15" customHeight="1">
      <c r="A8852" s="319">
        <v>11490</v>
      </c>
      <c r="B8852" s="320" t="s">
        <v>35990</v>
      </c>
      <c r="C8852" s="321" t="s">
        <v>27145</v>
      </c>
      <c r="D8852" s="322">
        <v>7.15</v>
      </c>
    </row>
    <row r="8853" spans="1:4" ht="15" customHeight="1">
      <c r="A8853" s="319">
        <v>13583</v>
      </c>
      <c r="B8853" s="320" t="s">
        <v>35991</v>
      </c>
      <c r="C8853" s="321" t="s">
        <v>27145</v>
      </c>
      <c r="D8853" s="322">
        <v>3.9</v>
      </c>
    </row>
    <row r="8854" spans="1:4" ht="15" customHeight="1">
      <c r="A8854" s="319">
        <v>13582</v>
      </c>
      <c r="B8854" s="320" t="s">
        <v>35992</v>
      </c>
      <c r="C8854" s="321" t="s">
        <v>27145</v>
      </c>
      <c r="D8854" s="322">
        <v>4.33</v>
      </c>
    </row>
    <row r="8855" spans="1:4" ht="15" customHeight="1">
      <c r="A8855" s="319">
        <v>12295</v>
      </c>
      <c r="B8855" s="320" t="s">
        <v>35993</v>
      </c>
      <c r="C8855" s="321" t="s">
        <v>27163</v>
      </c>
      <c r="D8855" s="322">
        <v>3202.82</v>
      </c>
    </row>
    <row r="8856" spans="1:4" ht="17.100000000000001" customHeight="1">
      <c r="A8856" s="319">
        <v>12315</v>
      </c>
      <c r="B8856" s="320" t="s">
        <v>35994</v>
      </c>
      <c r="C8856" s="321" t="s">
        <v>27145</v>
      </c>
      <c r="D8856" s="322">
        <v>0.15</v>
      </c>
    </row>
    <row r="8857" spans="1:4" ht="15" customHeight="1">
      <c r="A8857" s="319">
        <v>12310</v>
      </c>
      <c r="B8857" s="320" t="s">
        <v>35995</v>
      </c>
      <c r="C8857" s="321" t="s">
        <v>27145</v>
      </c>
      <c r="D8857" s="322">
        <v>0.5</v>
      </c>
    </row>
    <row r="8858" spans="1:4" ht="17.100000000000001" customHeight="1">
      <c r="A8858" s="319">
        <v>12311</v>
      </c>
      <c r="B8858" s="320" t="s">
        <v>35996</v>
      </c>
      <c r="C8858" s="321" t="s">
        <v>27145</v>
      </c>
      <c r="D8858" s="322">
        <v>0.44</v>
      </c>
    </row>
    <row r="8859" spans="1:4" ht="17.100000000000001" customHeight="1">
      <c r="A8859" s="319">
        <v>12313</v>
      </c>
      <c r="B8859" s="320" t="s">
        <v>35997</v>
      </c>
      <c r="C8859" s="321" t="s">
        <v>27145</v>
      </c>
      <c r="D8859" s="322">
        <v>0.28999999999999998</v>
      </c>
    </row>
    <row r="8860" spans="1:4" ht="17.100000000000001" customHeight="1">
      <c r="A8860" s="319">
        <v>12314</v>
      </c>
      <c r="B8860" s="320" t="s">
        <v>35998</v>
      </c>
      <c r="C8860" s="321" t="s">
        <v>27145</v>
      </c>
      <c r="D8860" s="322">
        <v>0.22</v>
      </c>
    </row>
    <row r="8861" spans="1:4" ht="17.100000000000001" customHeight="1">
      <c r="A8861" s="319">
        <v>12312</v>
      </c>
      <c r="B8861" s="320" t="s">
        <v>35999</v>
      </c>
      <c r="C8861" s="321" t="s">
        <v>27145</v>
      </c>
      <c r="D8861" s="322">
        <v>0.35</v>
      </c>
    </row>
    <row r="8862" spans="1:4" ht="17.100000000000001" customHeight="1">
      <c r="A8862" s="319">
        <v>12302</v>
      </c>
      <c r="B8862" s="320" t="s">
        <v>36000</v>
      </c>
      <c r="C8862" s="321" t="s">
        <v>27145</v>
      </c>
      <c r="D8862" s="322">
        <v>7.0000000000000007E-2</v>
      </c>
    </row>
    <row r="8863" spans="1:4" ht="17.100000000000001" customHeight="1">
      <c r="A8863" s="319">
        <v>12297</v>
      </c>
      <c r="B8863" s="320" t="s">
        <v>36001</v>
      </c>
      <c r="C8863" s="321" t="s">
        <v>27145</v>
      </c>
      <c r="D8863" s="322">
        <v>0.26</v>
      </c>
    </row>
    <row r="8864" spans="1:4" ht="17.100000000000001" customHeight="1">
      <c r="A8864" s="319">
        <v>12298</v>
      </c>
      <c r="B8864" s="320" t="s">
        <v>36002</v>
      </c>
      <c r="C8864" s="321" t="s">
        <v>27145</v>
      </c>
      <c r="D8864" s="322">
        <v>0.23</v>
      </c>
    </row>
    <row r="8865" spans="1:4" ht="17.100000000000001" customHeight="1">
      <c r="A8865" s="319">
        <v>12300</v>
      </c>
      <c r="B8865" s="320" t="s">
        <v>36003</v>
      </c>
      <c r="C8865" s="321" t="s">
        <v>27145</v>
      </c>
      <c r="D8865" s="322">
        <v>0.14000000000000001</v>
      </c>
    </row>
    <row r="8866" spans="1:4" ht="17.100000000000001" customHeight="1">
      <c r="A8866" s="319">
        <v>12301</v>
      </c>
      <c r="B8866" s="320" t="s">
        <v>36004</v>
      </c>
      <c r="C8866" s="321" t="s">
        <v>27145</v>
      </c>
      <c r="D8866" s="322">
        <v>0.1</v>
      </c>
    </row>
    <row r="8867" spans="1:4" ht="17.100000000000001" customHeight="1">
      <c r="A8867" s="319">
        <v>12299</v>
      </c>
      <c r="B8867" s="320" t="s">
        <v>36005</v>
      </c>
      <c r="C8867" s="321" t="s">
        <v>27145</v>
      </c>
      <c r="D8867" s="322">
        <v>0.18</v>
      </c>
    </row>
    <row r="8868" spans="1:4" ht="15" customHeight="1">
      <c r="A8868" s="319">
        <v>12309</v>
      </c>
      <c r="B8868" s="320" t="s">
        <v>36006</v>
      </c>
      <c r="C8868" s="321" t="s">
        <v>27145</v>
      </c>
      <c r="D8868" s="322">
        <v>0.03</v>
      </c>
    </row>
    <row r="8869" spans="1:4" ht="15" customHeight="1">
      <c r="A8869" s="319">
        <v>12303</v>
      </c>
      <c r="B8869" s="320" t="s">
        <v>36007</v>
      </c>
      <c r="C8869" s="321" t="s">
        <v>27145</v>
      </c>
      <c r="D8869" s="322">
        <v>0.12</v>
      </c>
    </row>
    <row r="8870" spans="1:4" ht="17.100000000000001" customHeight="1">
      <c r="A8870" s="319">
        <v>12304</v>
      </c>
      <c r="B8870" s="320" t="s">
        <v>36008</v>
      </c>
      <c r="C8870" s="321" t="s">
        <v>27145</v>
      </c>
      <c r="D8870" s="322">
        <v>0.1</v>
      </c>
    </row>
    <row r="8871" spans="1:4" ht="17.100000000000001" customHeight="1">
      <c r="A8871" s="319">
        <v>12306</v>
      </c>
      <c r="B8871" s="320" t="s">
        <v>36009</v>
      </c>
      <c r="C8871" s="321" t="s">
        <v>27145</v>
      </c>
      <c r="D8871" s="322">
        <v>7.0000000000000007E-2</v>
      </c>
    </row>
    <row r="8872" spans="1:4" ht="17.100000000000001" customHeight="1">
      <c r="A8872" s="319">
        <v>12307</v>
      </c>
      <c r="B8872" s="320" t="s">
        <v>36010</v>
      </c>
      <c r="C8872" s="321" t="s">
        <v>27145</v>
      </c>
      <c r="D8872" s="322">
        <v>0.05</v>
      </c>
    </row>
    <row r="8873" spans="1:4" ht="15" customHeight="1">
      <c r="A8873" s="319">
        <v>12305</v>
      </c>
      <c r="C8873" s="321" t="s">
        <v>27145</v>
      </c>
      <c r="D8873" s="322">
        <v>0.09</v>
      </c>
    </row>
    <row r="8874" spans="1:4" ht="17.100000000000001" customHeight="1">
      <c r="B8874" s="320" t="s">
        <v>36011</v>
      </c>
    </row>
    <row r="8875" spans="1:4" ht="17.100000000000001" customHeight="1">
      <c r="A8875" s="319">
        <v>12333</v>
      </c>
      <c r="B8875" s="320" t="s">
        <v>36012</v>
      </c>
      <c r="C8875" s="321" t="s">
        <v>27150</v>
      </c>
      <c r="D8875" s="322">
        <v>5311</v>
      </c>
    </row>
    <row r="8876" spans="1:4" ht="17.100000000000001" customHeight="1">
      <c r="A8876" s="319">
        <v>12334</v>
      </c>
      <c r="B8876" s="320" t="s">
        <v>36013</v>
      </c>
      <c r="C8876" s="321" t="s">
        <v>27150</v>
      </c>
      <c r="D8876" s="322">
        <v>5475</v>
      </c>
    </row>
    <row r="8877" spans="1:4" ht="17.100000000000001" customHeight="1">
      <c r="A8877" s="319">
        <v>12335</v>
      </c>
      <c r="B8877" s="320" t="s">
        <v>36014</v>
      </c>
      <c r="C8877" s="321" t="s">
        <v>27150</v>
      </c>
      <c r="D8877" s="322">
        <v>5920</v>
      </c>
    </row>
    <row r="8878" spans="1:4" ht="17.100000000000001" customHeight="1">
      <c r="A8878" s="319">
        <v>12332</v>
      </c>
      <c r="B8878" s="320" t="s">
        <v>36015</v>
      </c>
      <c r="C8878" s="321" t="s">
        <v>27150</v>
      </c>
      <c r="D8878" s="322">
        <v>5057</v>
      </c>
    </row>
    <row r="8879" spans="1:4" ht="17.100000000000001" customHeight="1">
      <c r="A8879" s="319">
        <v>12336</v>
      </c>
      <c r="B8879" s="320" t="s">
        <v>36016</v>
      </c>
      <c r="C8879" s="321" t="s">
        <v>27150</v>
      </c>
      <c r="D8879" s="322">
        <v>6845</v>
      </c>
    </row>
    <row r="8880" spans="1:4" ht="17.100000000000001" customHeight="1">
      <c r="A8880" s="319">
        <v>6876</v>
      </c>
      <c r="B8880" s="320" t="s">
        <v>36017</v>
      </c>
      <c r="C8880" s="321" t="s">
        <v>27150</v>
      </c>
      <c r="D8880" s="322">
        <v>2718</v>
      </c>
    </row>
    <row r="8881" spans="1:4" ht="17.100000000000001" customHeight="1">
      <c r="A8881" s="319">
        <v>6877</v>
      </c>
      <c r="B8881" s="320" t="s">
        <v>36018</v>
      </c>
      <c r="C8881" s="321" t="s">
        <v>27150</v>
      </c>
      <c r="D8881" s="322">
        <v>3298</v>
      </c>
    </row>
    <row r="8882" spans="1:4" ht="17.100000000000001" customHeight="1">
      <c r="A8882" s="319">
        <v>6878</v>
      </c>
      <c r="B8882" s="320" t="s">
        <v>36019</v>
      </c>
      <c r="C8882" s="321" t="s">
        <v>27150</v>
      </c>
      <c r="D8882" s="322">
        <v>3755</v>
      </c>
    </row>
    <row r="8883" spans="1:4" ht="17.100000000000001" customHeight="1">
      <c r="A8883" s="319">
        <v>6879</v>
      </c>
      <c r="B8883" s="320" t="s">
        <v>36020</v>
      </c>
      <c r="C8883" s="321" t="s">
        <v>27150</v>
      </c>
      <c r="D8883" s="322">
        <v>4590</v>
      </c>
    </row>
    <row r="8884" spans="1:4" ht="17.100000000000001" customHeight="1">
      <c r="A8884" s="319">
        <v>11512</v>
      </c>
      <c r="B8884" s="320" t="s">
        <v>36021</v>
      </c>
      <c r="C8884" s="321" t="s">
        <v>27150</v>
      </c>
      <c r="D8884" s="322">
        <v>2233</v>
      </c>
    </row>
    <row r="8885" spans="1:4" ht="17.100000000000001" customHeight="1">
      <c r="A8885" s="319">
        <v>7619</v>
      </c>
      <c r="B8885" s="320" t="s">
        <v>36022</v>
      </c>
      <c r="C8885" s="321" t="s">
        <v>27150</v>
      </c>
      <c r="D8885" s="322">
        <v>2589</v>
      </c>
    </row>
    <row r="8886" spans="1:4" ht="17.100000000000001" customHeight="1">
      <c r="A8886" s="319">
        <v>7620</v>
      </c>
      <c r="B8886" s="320" t="s">
        <v>36023</v>
      </c>
      <c r="C8886" s="321" t="s">
        <v>27150</v>
      </c>
      <c r="D8886" s="322">
        <v>2881</v>
      </c>
    </row>
    <row r="8887" spans="1:4" ht="17.100000000000001" customHeight="1">
      <c r="A8887" s="319">
        <v>7621</v>
      </c>
      <c r="B8887" s="320" t="s">
        <v>36024</v>
      </c>
      <c r="C8887" s="321" t="s">
        <v>27150</v>
      </c>
      <c r="D8887" s="322">
        <v>3852</v>
      </c>
    </row>
    <row r="8888" spans="1:4" ht="17.100000000000001" customHeight="1">
      <c r="A8888" s="319">
        <v>7618</v>
      </c>
      <c r="B8888" s="320" t="s">
        <v>36025</v>
      </c>
      <c r="C8888" s="321" t="s">
        <v>27150</v>
      </c>
      <c r="D8888" s="322">
        <v>2052</v>
      </c>
    </row>
    <row r="8889" spans="1:4" ht="17.100000000000001" customHeight="1">
      <c r="A8889" s="319">
        <v>7617</v>
      </c>
      <c r="B8889" s="320" t="s">
        <v>36026</v>
      </c>
      <c r="C8889" s="321" t="s">
        <v>27150</v>
      </c>
      <c r="D8889" s="322">
        <v>1561</v>
      </c>
    </row>
    <row r="8890" spans="1:4" ht="17.100000000000001" customHeight="1">
      <c r="A8890" s="319">
        <v>7031</v>
      </c>
      <c r="B8890" s="320" t="s">
        <v>36027</v>
      </c>
      <c r="C8890" s="321" t="s">
        <v>27209</v>
      </c>
      <c r="D8890" s="322">
        <v>19.170000000000002</v>
      </c>
    </row>
    <row r="8891" spans="1:4" ht="34.15" customHeight="1">
      <c r="A8891" s="319">
        <v>7029</v>
      </c>
      <c r="B8891" s="320" t="s">
        <v>36028</v>
      </c>
      <c r="C8891" s="321" t="s">
        <v>27209</v>
      </c>
      <c r="D8891" s="322">
        <v>17.98</v>
      </c>
    </row>
    <row r="8892" spans="1:4" ht="25.5" customHeight="1">
      <c r="A8892" s="319">
        <v>7030</v>
      </c>
      <c r="B8892" s="320" t="s">
        <v>36029</v>
      </c>
      <c r="C8892" s="321" t="s">
        <v>27209</v>
      </c>
      <c r="D8892" s="322">
        <v>19.170000000000002</v>
      </c>
    </row>
    <row r="8893" spans="1:4" ht="17.100000000000001" customHeight="1">
      <c r="A8893" s="319">
        <v>7032</v>
      </c>
      <c r="B8893" s="320" t="s">
        <v>36030</v>
      </c>
      <c r="C8893" s="321" t="s">
        <v>27209</v>
      </c>
      <c r="D8893" s="322">
        <v>24.38</v>
      </c>
    </row>
    <row r="8894" spans="1:4" ht="25.5" customHeight="1">
      <c r="A8894" s="319">
        <v>7028</v>
      </c>
      <c r="B8894" s="320" t="s">
        <v>36031</v>
      </c>
      <c r="C8894" s="321" t="s">
        <v>27209</v>
      </c>
      <c r="D8894" s="322">
        <v>14.84</v>
      </c>
    </row>
    <row r="8895" spans="1:4" ht="25.5" customHeight="1">
      <c r="A8895" s="319">
        <v>7027</v>
      </c>
      <c r="B8895" s="320" t="s">
        <v>36032</v>
      </c>
      <c r="C8895" s="321" t="s">
        <v>27209</v>
      </c>
      <c r="D8895" s="322">
        <v>9.64</v>
      </c>
    </row>
    <row r="8896" spans="1:4" ht="15" customHeight="1">
      <c r="A8896" s="319">
        <v>7033</v>
      </c>
      <c r="B8896" s="320" t="s">
        <v>36033</v>
      </c>
      <c r="C8896" s="321" t="s">
        <v>27209</v>
      </c>
      <c r="D8896" s="322">
        <v>16.79</v>
      </c>
    </row>
    <row r="8897" spans="1:4" ht="17.100000000000001" customHeight="1">
      <c r="A8897" s="319">
        <v>7024</v>
      </c>
      <c r="B8897" s="320" t="s">
        <v>36034</v>
      </c>
      <c r="C8897" s="321" t="s">
        <v>27142</v>
      </c>
      <c r="D8897" s="322">
        <v>1208</v>
      </c>
    </row>
    <row r="8898" spans="1:4" ht="17.100000000000001" customHeight="1">
      <c r="A8898" s="319">
        <v>7026</v>
      </c>
      <c r="B8898" s="320" t="s">
        <v>36035</v>
      </c>
      <c r="C8898" s="321" t="s">
        <v>27209</v>
      </c>
      <c r="D8898" s="322">
        <v>16.79</v>
      </c>
    </row>
    <row r="8899" spans="1:4" ht="17.100000000000001" customHeight="1">
      <c r="A8899" s="319">
        <v>7025</v>
      </c>
      <c r="B8899" s="320" t="s">
        <v>36036</v>
      </c>
      <c r="C8899" s="321" t="s">
        <v>27209</v>
      </c>
      <c r="D8899" s="322">
        <v>13</v>
      </c>
    </row>
    <row r="8900" spans="1:4" ht="15" customHeight="1">
      <c r="A8900" s="319">
        <v>12290</v>
      </c>
      <c r="B8900" s="320" t="s">
        <v>36037</v>
      </c>
      <c r="C8900" s="321" t="s">
        <v>27145</v>
      </c>
      <c r="D8900" s="322">
        <v>0.32</v>
      </c>
    </row>
    <row r="8901" spans="1:4" ht="15" customHeight="1">
      <c r="A8901" s="319">
        <v>12287</v>
      </c>
      <c r="B8901" s="320" t="s">
        <v>36038</v>
      </c>
      <c r="C8901" s="321" t="s">
        <v>27145</v>
      </c>
      <c r="D8901" s="322">
        <v>0.54</v>
      </c>
    </row>
    <row r="8902" spans="1:4" ht="15" customHeight="1">
      <c r="A8902" s="319">
        <v>12288</v>
      </c>
      <c r="B8902" s="320" t="s">
        <v>36039</v>
      </c>
      <c r="C8902" s="321" t="s">
        <v>27145</v>
      </c>
      <c r="D8902" s="322">
        <v>0.49</v>
      </c>
    </row>
    <row r="8903" spans="1:4" ht="15" customHeight="1">
      <c r="A8903" s="319">
        <v>12289</v>
      </c>
      <c r="B8903" s="320" t="s">
        <v>36040</v>
      </c>
      <c r="C8903" s="321" t="s">
        <v>27145</v>
      </c>
      <c r="D8903" s="322">
        <v>0.38</v>
      </c>
    </row>
    <row r="8904" spans="1:4" ht="15" customHeight="1">
      <c r="A8904" s="319">
        <v>13590</v>
      </c>
      <c r="B8904" s="320" t="s">
        <v>36041</v>
      </c>
      <c r="C8904" s="321" t="s">
        <v>27206</v>
      </c>
      <c r="D8904" s="322">
        <v>4766.95</v>
      </c>
    </row>
    <row r="8905" spans="1:4" ht="15" customHeight="1">
      <c r="A8905" s="319">
        <v>13593</v>
      </c>
      <c r="B8905" s="320" t="s">
        <v>36042</v>
      </c>
      <c r="C8905" s="321" t="s">
        <v>27206</v>
      </c>
      <c r="D8905" s="322">
        <v>4766.95</v>
      </c>
    </row>
    <row r="8906" spans="1:4" ht="34.15" customHeight="1">
      <c r="A8906" s="319">
        <v>7357</v>
      </c>
      <c r="B8906" s="320" t="s">
        <v>36043</v>
      </c>
      <c r="C8906" s="321" t="s">
        <v>27209</v>
      </c>
      <c r="D8906" s="322">
        <v>1.95</v>
      </c>
    </row>
    <row r="8907" spans="1:4" ht="34.15" customHeight="1">
      <c r="A8907" s="319">
        <v>7355</v>
      </c>
      <c r="B8907" s="320" t="s">
        <v>36044</v>
      </c>
      <c r="C8907" s="321" t="s">
        <v>27209</v>
      </c>
      <c r="D8907" s="322">
        <v>2.38</v>
      </c>
    </row>
    <row r="8908" spans="1:4" ht="17.100000000000001" customHeight="1">
      <c r="A8908" s="319">
        <v>7360</v>
      </c>
      <c r="B8908" s="320" t="s">
        <v>36045</v>
      </c>
      <c r="C8908" s="321" t="s">
        <v>27209</v>
      </c>
      <c r="D8908" s="322">
        <v>1.36</v>
      </c>
    </row>
    <row r="8909" spans="1:4" ht="17.100000000000001" customHeight="1">
      <c r="A8909" s="319">
        <v>7362</v>
      </c>
      <c r="B8909" s="320" t="s">
        <v>36046</v>
      </c>
      <c r="C8909" s="321" t="s">
        <v>27209</v>
      </c>
      <c r="D8909" s="322">
        <v>1.1399999999999999</v>
      </c>
    </row>
    <row r="8910" spans="1:4" ht="15" customHeight="1">
      <c r="A8910" s="319">
        <v>7366</v>
      </c>
      <c r="B8910" s="320" t="s">
        <v>36047</v>
      </c>
      <c r="C8910" s="321" t="s">
        <v>27209</v>
      </c>
      <c r="D8910" s="322">
        <v>3.68</v>
      </c>
    </row>
    <row r="8911" spans="1:4" ht="25.5" customHeight="1">
      <c r="A8911" s="319">
        <v>7365</v>
      </c>
      <c r="B8911" s="320" t="s">
        <v>36048</v>
      </c>
      <c r="C8911" s="321" t="s">
        <v>27209</v>
      </c>
      <c r="D8911" s="322">
        <v>3.04</v>
      </c>
    </row>
    <row r="8912" spans="1:4" ht="17.100000000000001" customHeight="1">
      <c r="A8912" s="319">
        <v>7364</v>
      </c>
      <c r="B8912" s="320" t="s">
        <v>36049</v>
      </c>
      <c r="C8912" s="321" t="s">
        <v>27209</v>
      </c>
      <c r="D8912" s="322">
        <v>4.33</v>
      </c>
    </row>
    <row r="8913" spans="1:4" ht="25.5" customHeight="1">
      <c r="A8913" s="319">
        <v>7363</v>
      </c>
      <c r="B8913" s="320" t="s">
        <v>36050</v>
      </c>
      <c r="C8913" s="321" t="s">
        <v>27209</v>
      </c>
      <c r="D8913" s="322">
        <v>3.63</v>
      </c>
    </row>
    <row r="8914" spans="1:4" ht="17.100000000000001" customHeight="1">
      <c r="A8914" s="319">
        <v>13263</v>
      </c>
      <c r="B8914" s="320" t="s">
        <v>36051</v>
      </c>
      <c r="C8914" s="321" t="s">
        <v>27209</v>
      </c>
      <c r="D8914" s="322">
        <v>2.17</v>
      </c>
    </row>
    <row r="8915" spans="1:4" ht="17.100000000000001" customHeight="1">
      <c r="A8915" s="319">
        <v>7352</v>
      </c>
      <c r="B8915" s="320" t="s">
        <v>36052</v>
      </c>
      <c r="C8915" s="321" t="s">
        <v>27209</v>
      </c>
      <c r="D8915" s="322">
        <v>4.0599999999999996</v>
      </c>
    </row>
    <row r="8916" spans="1:4" ht="17.100000000000001" customHeight="1">
      <c r="A8916" s="319">
        <v>7351</v>
      </c>
      <c r="B8916" s="320" t="s">
        <v>36053</v>
      </c>
      <c r="C8916" s="321" t="s">
        <v>27209</v>
      </c>
      <c r="D8916" s="322">
        <v>1.95</v>
      </c>
    </row>
    <row r="8917" spans="1:4" ht="17.100000000000001" customHeight="1">
      <c r="A8917" s="319">
        <v>7370</v>
      </c>
      <c r="B8917" s="320" t="s">
        <v>36054</v>
      </c>
      <c r="C8917" s="321" t="s">
        <v>27209</v>
      </c>
      <c r="D8917" s="322">
        <v>0.97</v>
      </c>
    </row>
    <row r="8918" spans="1:4" ht="17.100000000000001" customHeight="1">
      <c r="A8918" s="319">
        <v>7369</v>
      </c>
      <c r="B8918" s="320" t="s">
        <v>36055</v>
      </c>
      <c r="C8918" s="321" t="s">
        <v>27209</v>
      </c>
      <c r="D8918" s="322">
        <v>1.1399999999999999</v>
      </c>
    </row>
    <row r="8919" spans="1:4" ht="17.100000000000001" customHeight="1">
      <c r="A8919" s="319">
        <v>7347</v>
      </c>
      <c r="B8919" s="320" t="s">
        <v>36056</v>
      </c>
      <c r="C8919" s="321" t="s">
        <v>27209</v>
      </c>
      <c r="D8919" s="322">
        <v>1.24</v>
      </c>
    </row>
    <row r="8920" spans="1:4" ht="17.100000000000001" customHeight="1">
      <c r="A8920" s="319">
        <v>7346</v>
      </c>
      <c r="B8920" s="320" t="s">
        <v>36057</v>
      </c>
      <c r="C8920" s="321" t="s">
        <v>27209</v>
      </c>
      <c r="D8920" s="322">
        <v>1.51</v>
      </c>
    </row>
    <row r="8921" spans="1:4" ht="15" customHeight="1">
      <c r="A8921" s="319">
        <v>12275</v>
      </c>
      <c r="B8921" s="320" t="s">
        <v>36058</v>
      </c>
      <c r="C8921" s="321" t="s">
        <v>27145</v>
      </c>
      <c r="D8921" s="322">
        <v>0.32</v>
      </c>
    </row>
    <row r="8922" spans="1:4" ht="15" customHeight="1">
      <c r="A8922" s="319">
        <v>12272</v>
      </c>
      <c r="B8922" s="320" t="s">
        <v>36059</v>
      </c>
      <c r="C8922" s="321" t="s">
        <v>27145</v>
      </c>
      <c r="D8922" s="322">
        <v>0.49</v>
      </c>
    </row>
    <row r="8923" spans="1:4" ht="17.100000000000001" customHeight="1">
      <c r="A8923" s="319">
        <v>12273</v>
      </c>
      <c r="B8923" s="320" t="s">
        <v>36060</v>
      </c>
      <c r="C8923" s="321" t="s">
        <v>27145</v>
      </c>
      <c r="D8923" s="322">
        <v>0.44</v>
      </c>
    </row>
    <row r="8924" spans="1:4" ht="17.100000000000001" customHeight="1">
      <c r="A8924" s="319">
        <v>12274</v>
      </c>
      <c r="B8924" s="320" t="s">
        <v>36061</v>
      </c>
      <c r="C8924" s="321" t="s">
        <v>27145</v>
      </c>
      <c r="D8924" s="322">
        <v>0.38</v>
      </c>
    </row>
    <row r="8925" spans="1:4" ht="15" customHeight="1">
      <c r="A8925" s="319">
        <v>13589</v>
      </c>
      <c r="B8925" s="320" t="s">
        <v>36062</v>
      </c>
      <c r="C8925" s="321" t="s">
        <v>27206</v>
      </c>
      <c r="D8925" s="322">
        <v>8992.2000000000007</v>
      </c>
    </row>
    <row r="8926" spans="1:4" ht="17.100000000000001" customHeight="1">
      <c r="A8926" s="319">
        <v>12277</v>
      </c>
      <c r="B8926" s="320" t="s">
        <v>36063</v>
      </c>
      <c r="C8926" s="321" t="s">
        <v>27145</v>
      </c>
      <c r="D8926" s="322">
        <v>0.71</v>
      </c>
    </row>
    <row r="8927" spans="1:4" ht="17.100000000000001" customHeight="1">
      <c r="A8927" s="319">
        <v>12279</v>
      </c>
      <c r="B8927" s="320" t="s">
        <v>36064</v>
      </c>
      <c r="C8927" s="321" t="s">
        <v>27145</v>
      </c>
      <c r="D8927" s="322">
        <v>0.54</v>
      </c>
    </row>
    <row r="8928" spans="1:4" ht="15" customHeight="1">
      <c r="A8928" s="319">
        <v>12276</v>
      </c>
      <c r="B8928" s="320" t="s">
        <v>36065</v>
      </c>
      <c r="C8928" s="321" t="s">
        <v>27145</v>
      </c>
      <c r="D8928" s="322">
        <v>0.76</v>
      </c>
    </row>
    <row r="8929" spans="1:4" ht="17.100000000000001" customHeight="1">
      <c r="A8929" s="319">
        <v>12278</v>
      </c>
      <c r="B8929" s="320" t="s">
        <v>36066</v>
      </c>
      <c r="C8929" s="321" t="s">
        <v>27145</v>
      </c>
      <c r="D8929" s="322">
        <v>0.59</v>
      </c>
    </row>
    <row r="8930" spans="1:4" ht="15" customHeight="1">
      <c r="A8930" s="319">
        <v>13588</v>
      </c>
      <c r="B8930" s="320" t="s">
        <v>36067</v>
      </c>
      <c r="C8930" s="321" t="s">
        <v>27206</v>
      </c>
      <c r="D8930" s="322">
        <v>4766.95</v>
      </c>
    </row>
    <row r="8931" spans="1:4" ht="17.100000000000001" customHeight="1">
      <c r="A8931" s="319">
        <v>12282</v>
      </c>
      <c r="B8931" s="320" t="s">
        <v>36068</v>
      </c>
      <c r="C8931" s="321" t="s">
        <v>27145</v>
      </c>
      <c r="D8931" s="322">
        <v>0.38</v>
      </c>
    </row>
    <row r="8932" spans="1:4" ht="17.100000000000001" customHeight="1">
      <c r="A8932" s="319">
        <v>12280</v>
      </c>
      <c r="B8932" s="320" t="s">
        <v>36069</v>
      </c>
      <c r="C8932" s="321" t="s">
        <v>27145</v>
      </c>
      <c r="D8932" s="322">
        <v>0.49</v>
      </c>
    </row>
    <row r="8933" spans="1:4" ht="17.100000000000001" customHeight="1">
      <c r="A8933" s="319">
        <v>12281</v>
      </c>
      <c r="B8933" s="320" t="s">
        <v>36070</v>
      </c>
      <c r="C8933" s="321" t="s">
        <v>27145</v>
      </c>
      <c r="D8933" s="322">
        <v>0.44</v>
      </c>
    </row>
    <row r="8934" spans="1:4" ht="17.100000000000001" customHeight="1">
      <c r="A8934" s="319">
        <v>11493</v>
      </c>
      <c r="B8934" s="320" t="s">
        <v>36071</v>
      </c>
      <c r="C8934" s="321" t="s">
        <v>27209</v>
      </c>
      <c r="D8934" s="322">
        <v>6.18</v>
      </c>
    </row>
    <row r="8935" spans="1:4" ht="17.100000000000001" customHeight="1">
      <c r="A8935" s="319">
        <v>11492</v>
      </c>
      <c r="B8935" s="320" t="s">
        <v>36072</v>
      </c>
      <c r="C8935" s="321" t="s">
        <v>27209</v>
      </c>
      <c r="D8935" s="322">
        <v>7.69</v>
      </c>
    </row>
    <row r="8936" spans="1:4" ht="17.100000000000001" customHeight="1">
      <c r="A8936" s="319">
        <v>7368</v>
      </c>
      <c r="B8936" s="320" t="s">
        <v>36073</v>
      </c>
      <c r="C8936" s="321" t="s">
        <v>27209</v>
      </c>
      <c r="D8936" s="322">
        <v>1.1399999999999999</v>
      </c>
    </row>
    <row r="8937" spans="1:4" ht="17.100000000000001" customHeight="1">
      <c r="A8937" s="319">
        <v>7367</v>
      </c>
      <c r="B8937" s="320" t="s">
        <v>36074</v>
      </c>
      <c r="C8937" s="321" t="s">
        <v>27209</v>
      </c>
      <c r="D8937" s="322">
        <v>1.41</v>
      </c>
    </row>
    <row r="8938" spans="1:4" ht="17.100000000000001" customHeight="1">
      <c r="A8938" s="319">
        <v>13614</v>
      </c>
      <c r="B8938" s="320" t="s">
        <v>36075</v>
      </c>
      <c r="C8938" s="321" t="s">
        <v>27142</v>
      </c>
      <c r="D8938" s="322">
        <v>1208</v>
      </c>
    </row>
    <row r="8939" spans="1:4" ht="17.100000000000001" customHeight="1">
      <c r="A8939" s="319">
        <v>13615</v>
      </c>
      <c r="B8939" s="320" t="s">
        <v>36076</v>
      </c>
      <c r="C8939" s="321" t="s">
        <v>27142</v>
      </c>
      <c r="D8939" s="322">
        <v>1647</v>
      </c>
    </row>
    <row r="8940" spans="1:4" ht="17.100000000000001" customHeight="1">
      <c r="A8940" s="319">
        <v>13264</v>
      </c>
      <c r="B8940" s="320" t="s">
        <v>36077</v>
      </c>
      <c r="C8940" s="321" t="s">
        <v>27142</v>
      </c>
      <c r="D8940" s="322">
        <v>1625</v>
      </c>
    </row>
    <row r="8941" spans="1:4" ht="17.100000000000001" customHeight="1">
      <c r="A8941" s="319">
        <v>13265</v>
      </c>
      <c r="B8941" s="320" t="s">
        <v>36078</v>
      </c>
      <c r="C8941" s="321" t="s">
        <v>27142</v>
      </c>
      <c r="D8941" s="322">
        <v>2166</v>
      </c>
    </row>
    <row r="8942" spans="1:4" ht="17.100000000000001" customHeight="1">
      <c r="A8942" s="319">
        <v>13266</v>
      </c>
      <c r="B8942" s="320" t="s">
        <v>36079</v>
      </c>
      <c r="C8942" s="321" t="s">
        <v>27142</v>
      </c>
      <c r="D8942" s="322">
        <v>2708</v>
      </c>
    </row>
    <row r="8943" spans="1:4" ht="15" customHeight="1">
      <c r="A8943" s="319">
        <v>11495</v>
      </c>
      <c r="B8943" s="320" t="s">
        <v>36080</v>
      </c>
      <c r="C8943" s="321" t="s">
        <v>27209</v>
      </c>
      <c r="D8943" s="322">
        <v>15.39</v>
      </c>
    </row>
    <row r="8944" spans="1:4" ht="15" customHeight="1">
      <c r="A8944" s="319">
        <v>11494</v>
      </c>
      <c r="B8944" s="320" t="s">
        <v>36081</v>
      </c>
      <c r="C8944" s="321" t="s">
        <v>27209</v>
      </c>
      <c r="D8944" s="322">
        <v>19.29</v>
      </c>
    </row>
    <row r="8945" spans="1:4" ht="17.100000000000001" customHeight="1">
      <c r="A8945" s="319">
        <v>7321</v>
      </c>
      <c r="B8945" s="320" t="s">
        <v>36082</v>
      </c>
      <c r="C8945" s="321" t="s">
        <v>27209</v>
      </c>
      <c r="D8945" s="322">
        <v>0.76</v>
      </c>
    </row>
    <row r="8946" spans="1:4" ht="17.100000000000001" customHeight="1">
      <c r="A8946" s="319">
        <v>7320</v>
      </c>
      <c r="B8946" s="320" t="s">
        <v>36083</v>
      </c>
      <c r="C8946" s="321" t="s">
        <v>27209</v>
      </c>
      <c r="D8946" s="322">
        <v>0.81</v>
      </c>
    </row>
    <row r="8947" spans="1:4" ht="15" customHeight="1">
      <c r="A8947" s="319">
        <v>11497</v>
      </c>
      <c r="B8947" s="320" t="s">
        <v>36084</v>
      </c>
      <c r="C8947" s="321" t="s">
        <v>27209</v>
      </c>
      <c r="D8947" s="322">
        <v>0.97</v>
      </c>
    </row>
    <row r="8948" spans="1:4" ht="15" customHeight="1">
      <c r="A8948" s="319">
        <v>11496</v>
      </c>
      <c r="B8948" s="320" t="s">
        <v>36085</v>
      </c>
      <c r="C8948" s="321" t="s">
        <v>27209</v>
      </c>
      <c r="D8948" s="322">
        <v>1.19</v>
      </c>
    </row>
    <row r="8949" spans="1:4" ht="15" customHeight="1">
      <c r="A8949" s="319">
        <v>11498</v>
      </c>
      <c r="B8949" s="320" t="s">
        <v>36086</v>
      </c>
      <c r="C8949" s="321" t="s">
        <v>27209</v>
      </c>
      <c r="D8949" s="322">
        <v>1.3</v>
      </c>
    </row>
    <row r="8950" spans="1:4" ht="15" customHeight="1">
      <c r="A8950" s="319">
        <v>11499</v>
      </c>
      <c r="B8950" s="320" t="s">
        <v>36087</v>
      </c>
      <c r="C8950" s="321" t="s">
        <v>27209</v>
      </c>
      <c r="D8950" s="322">
        <v>1.63</v>
      </c>
    </row>
    <row r="8951" spans="1:4" ht="17.100000000000001" customHeight="1">
      <c r="A8951" s="319">
        <v>13585</v>
      </c>
      <c r="B8951" s="320" t="s">
        <v>36088</v>
      </c>
      <c r="C8951" s="321" t="s">
        <v>27209</v>
      </c>
      <c r="D8951" s="322">
        <v>0.3</v>
      </c>
    </row>
    <row r="8952" spans="1:4" ht="15" customHeight="1">
      <c r="A8952" s="319">
        <v>13584</v>
      </c>
      <c r="C8952" s="321" t="s">
        <v>27209</v>
      </c>
      <c r="D8952" s="322">
        <v>0.25</v>
      </c>
    </row>
    <row r="8953" spans="1:4" ht="17.100000000000001" customHeight="1">
      <c r="B8953" s="320" t="s">
        <v>36089</v>
      </c>
    </row>
    <row r="8954" spans="1:4" ht="15" customHeight="1">
      <c r="A8954" s="319">
        <v>13594</v>
      </c>
      <c r="B8954" s="320" t="s">
        <v>36090</v>
      </c>
      <c r="C8954" s="321" t="s">
        <v>27209</v>
      </c>
      <c r="D8954" s="322">
        <v>12.18</v>
      </c>
    </row>
    <row r="8955" spans="1:4" ht="15" customHeight="1">
      <c r="A8955" s="319">
        <v>13587</v>
      </c>
      <c r="B8955" s="320" t="s">
        <v>36091</v>
      </c>
      <c r="C8955" s="321" t="s">
        <v>27206</v>
      </c>
      <c r="D8955" s="322">
        <v>4766.95</v>
      </c>
    </row>
    <row r="8956" spans="1:4" ht="17.100000000000001" customHeight="1">
      <c r="A8956" s="319">
        <v>12271</v>
      </c>
      <c r="B8956" s="320" t="s">
        <v>36092</v>
      </c>
      <c r="C8956" s="321" t="s">
        <v>27145</v>
      </c>
      <c r="D8956" s="322">
        <v>0.76</v>
      </c>
    </row>
    <row r="8957" spans="1:4" ht="17.100000000000001" customHeight="1">
      <c r="A8957" s="319">
        <v>12268</v>
      </c>
      <c r="B8957" s="320" t="s">
        <v>36093</v>
      </c>
      <c r="C8957" s="321" t="s">
        <v>27145</v>
      </c>
      <c r="D8957" s="322">
        <v>1.19</v>
      </c>
    </row>
    <row r="8958" spans="1:4" ht="25.5" customHeight="1">
      <c r="A8958" s="319">
        <v>12270</v>
      </c>
      <c r="B8958" s="320" t="s">
        <v>36094</v>
      </c>
      <c r="C8958" s="321" t="s">
        <v>27145</v>
      </c>
      <c r="D8958" s="322">
        <v>0.87</v>
      </c>
    </row>
    <row r="8959" spans="1:4" ht="25.5" customHeight="1">
      <c r="A8959" s="319">
        <v>12269</v>
      </c>
      <c r="B8959" s="320" t="s">
        <v>36095</v>
      </c>
      <c r="C8959" s="321" t="s">
        <v>27145</v>
      </c>
      <c r="D8959" s="322">
        <v>1.03</v>
      </c>
    </row>
    <row r="8960" spans="1:4" ht="17.100000000000001" customHeight="1">
      <c r="A8960" s="319">
        <v>13259</v>
      </c>
      <c r="B8960" s="320" t="s">
        <v>36096</v>
      </c>
      <c r="C8960" s="321" t="s">
        <v>27209</v>
      </c>
      <c r="D8960" s="322">
        <v>8.34</v>
      </c>
    </row>
    <row r="8961" spans="1:4" ht="17.100000000000001" customHeight="1">
      <c r="A8961" s="319">
        <v>13258</v>
      </c>
      <c r="B8961" s="320" t="s">
        <v>36097</v>
      </c>
      <c r="C8961" s="321" t="s">
        <v>27209</v>
      </c>
      <c r="D8961" s="322">
        <v>10.3</v>
      </c>
    </row>
    <row r="8962" spans="1:4" ht="25.5" customHeight="1">
      <c r="A8962" s="319">
        <v>7341</v>
      </c>
      <c r="B8962" s="320" t="s">
        <v>36098</v>
      </c>
      <c r="C8962" s="321" t="s">
        <v>27209</v>
      </c>
      <c r="D8962" s="322">
        <v>2.17</v>
      </c>
    </row>
    <row r="8963" spans="1:4" ht="25.5" customHeight="1">
      <c r="A8963" s="319">
        <v>7340</v>
      </c>
      <c r="B8963" s="320" t="s">
        <v>36099</v>
      </c>
      <c r="C8963" s="321" t="s">
        <v>27209</v>
      </c>
      <c r="D8963" s="322">
        <v>2.71</v>
      </c>
    </row>
    <row r="8964" spans="1:4" ht="15" customHeight="1">
      <c r="A8964" s="319">
        <v>13592</v>
      </c>
      <c r="B8964" s="320" t="s">
        <v>36100</v>
      </c>
      <c r="C8964" s="321" t="s">
        <v>27206</v>
      </c>
      <c r="D8964" s="322">
        <v>4089.83</v>
      </c>
    </row>
    <row r="8965" spans="1:4" ht="25.5" customHeight="1">
      <c r="A8965" s="319">
        <v>12294</v>
      </c>
      <c r="B8965" s="320" t="s">
        <v>36101</v>
      </c>
      <c r="C8965" s="321" t="s">
        <v>27145</v>
      </c>
      <c r="D8965" s="322">
        <v>0.38</v>
      </c>
    </row>
    <row r="8966" spans="1:4" ht="25.5" customHeight="1">
      <c r="A8966" s="319">
        <v>12291</v>
      </c>
      <c r="B8966" s="320" t="s">
        <v>36102</v>
      </c>
      <c r="C8966" s="321" t="s">
        <v>27145</v>
      </c>
      <c r="D8966" s="322">
        <v>0.54</v>
      </c>
    </row>
    <row r="8967" spans="1:4" ht="25.5" customHeight="1">
      <c r="A8967" s="319">
        <v>12292</v>
      </c>
      <c r="B8967" s="320" t="s">
        <v>36103</v>
      </c>
      <c r="C8967" s="321" t="s">
        <v>27145</v>
      </c>
      <c r="D8967" s="322">
        <v>0.49</v>
      </c>
    </row>
    <row r="8968" spans="1:4" ht="25.5" customHeight="1">
      <c r="A8968" s="319">
        <v>12293</v>
      </c>
      <c r="B8968" s="320" t="s">
        <v>36104</v>
      </c>
      <c r="C8968" s="321" t="s">
        <v>27145</v>
      </c>
      <c r="D8968" s="322">
        <v>0.44</v>
      </c>
    </row>
    <row r="8969" spans="1:4" ht="15" customHeight="1">
      <c r="A8969" s="319">
        <v>11510</v>
      </c>
      <c r="B8969" s="320" t="s">
        <v>36105</v>
      </c>
      <c r="C8969" s="321" t="s">
        <v>27163</v>
      </c>
      <c r="D8969" s="322">
        <v>4766.95</v>
      </c>
    </row>
    <row r="8970" spans="1:4" ht="15" customHeight="1">
      <c r="A8970" s="319">
        <v>13260</v>
      </c>
      <c r="B8970" s="320" t="s">
        <v>36106</v>
      </c>
      <c r="C8970" s="321" t="s">
        <v>27209</v>
      </c>
      <c r="D8970" s="322">
        <v>1.63</v>
      </c>
    </row>
    <row r="8971" spans="1:4" ht="17.100000000000001" customHeight="1">
      <c r="A8971" s="319">
        <v>11501</v>
      </c>
      <c r="B8971" s="320" t="s">
        <v>36107</v>
      </c>
      <c r="C8971" s="321" t="s">
        <v>27209</v>
      </c>
      <c r="D8971" s="322">
        <v>1.21</v>
      </c>
    </row>
    <row r="8972" spans="1:4" ht="17.100000000000001" customHeight="1">
      <c r="A8972" s="319">
        <v>11500</v>
      </c>
      <c r="B8972" s="320" t="s">
        <v>36108</v>
      </c>
      <c r="C8972" s="321" t="s">
        <v>27209</v>
      </c>
      <c r="D8972" s="322">
        <v>1</v>
      </c>
    </row>
    <row r="8973" spans="1:4" ht="17.100000000000001" customHeight="1">
      <c r="A8973" s="319">
        <v>7359</v>
      </c>
      <c r="B8973" s="320" t="s">
        <v>36109</v>
      </c>
      <c r="C8973" s="321" t="s">
        <v>27209</v>
      </c>
      <c r="D8973" s="322">
        <v>1.1399999999999999</v>
      </c>
    </row>
    <row r="8974" spans="1:4" ht="17.100000000000001" customHeight="1">
      <c r="A8974" s="319">
        <v>7358</v>
      </c>
      <c r="B8974" s="320" t="s">
        <v>36110</v>
      </c>
      <c r="C8974" s="321" t="s">
        <v>27209</v>
      </c>
      <c r="D8974" s="322">
        <v>1.36</v>
      </c>
    </row>
    <row r="8975" spans="1:4" ht="15" customHeight="1">
      <c r="A8975" s="319">
        <v>12827</v>
      </c>
      <c r="B8975" s="320" t="s">
        <v>36111</v>
      </c>
      <c r="C8975" s="321" t="s">
        <v>27209</v>
      </c>
      <c r="D8975" s="322">
        <v>5444</v>
      </c>
    </row>
    <row r="8976" spans="1:4" ht="15" customHeight="1">
      <c r="A8976" s="319">
        <v>12826</v>
      </c>
      <c r="B8976" s="320" t="s">
        <v>36112</v>
      </c>
      <c r="C8976" s="321" t="s">
        <v>27209</v>
      </c>
      <c r="D8976" s="322">
        <v>4095</v>
      </c>
    </row>
    <row r="8977" spans="1:4" ht="15" customHeight="1">
      <c r="A8977" s="319">
        <v>13586</v>
      </c>
      <c r="B8977" s="320" t="s">
        <v>36113</v>
      </c>
      <c r="C8977" s="321" t="s">
        <v>27206</v>
      </c>
      <c r="D8977" s="322">
        <v>8043.15</v>
      </c>
    </row>
    <row r="8978" spans="1:4" ht="17.100000000000001" customHeight="1">
      <c r="A8978" s="319">
        <v>12267</v>
      </c>
      <c r="B8978" s="320" t="s">
        <v>36114</v>
      </c>
      <c r="C8978" s="321" t="s">
        <v>27145</v>
      </c>
      <c r="D8978" s="322">
        <v>0.49</v>
      </c>
    </row>
    <row r="8979" spans="1:4" ht="17.100000000000001" customHeight="1">
      <c r="A8979" s="319">
        <v>12266</v>
      </c>
      <c r="B8979" s="320" t="s">
        <v>36115</v>
      </c>
      <c r="C8979" s="321" t="s">
        <v>27145</v>
      </c>
      <c r="D8979" s="322">
        <v>0.54</v>
      </c>
    </row>
    <row r="8980" spans="1:4" ht="17.100000000000001" customHeight="1">
      <c r="A8980" s="319">
        <v>12264</v>
      </c>
      <c r="B8980" s="320" t="s">
        <v>36116</v>
      </c>
      <c r="C8980" s="321" t="s">
        <v>27145</v>
      </c>
      <c r="D8980" s="322">
        <v>0.71</v>
      </c>
    </row>
    <row r="8981" spans="1:4" ht="17.100000000000001" customHeight="1">
      <c r="A8981" s="319">
        <v>12265</v>
      </c>
      <c r="B8981" s="320" t="s">
        <v>36117</v>
      </c>
      <c r="C8981" s="321" t="s">
        <v>27145</v>
      </c>
      <c r="D8981" s="322">
        <v>0.65</v>
      </c>
    </row>
    <row r="8982" spans="1:4" ht="15" customHeight="1">
      <c r="A8982" s="319">
        <v>13268</v>
      </c>
      <c r="B8982" s="320" t="s">
        <v>36118</v>
      </c>
      <c r="C8982" s="321" t="s">
        <v>27209</v>
      </c>
      <c r="D8982" s="322">
        <v>54.17</v>
      </c>
    </row>
    <row r="8983" spans="1:4" ht="17.100000000000001" customHeight="1">
      <c r="A8983" s="319">
        <v>7350</v>
      </c>
      <c r="B8983" s="320" t="s">
        <v>36119</v>
      </c>
      <c r="C8983" s="321" t="s">
        <v>27209</v>
      </c>
      <c r="D8983" s="322">
        <v>1.03</v>
      </c>
    </row>
    <row r="8984" spans="1:4" ht="17.100000000000001" customHeight="1">
      <c r="A8984" s="319">
        <v>7348</v>
      </c>
      <c r="B8984" s="320" t="s">
        <v>36120</v>
      </c>
      <c r="C8984" s="321" t="s">
        <v>27209</v>
      </c>
      <c r="D8984" s="322">
        <v>1.3</v>
      </c>
    </row>
    <row r="8985" spans="1:4" ht="17.100000000000001" customHeight="1">
      <c r="A8985" s="319">
        <v>13591</v>
      </c>
      <c r="B8985" s="320" t="s">
        <v>36121</v>
      </c>
      <c r="C8985" s="321" t="s">
        <v>27206</v>
      </c>
      <c r="D8985" s="322">
        <v>8992.2000000000007</v>
      </c>
    </row>
    <row r="8986" spans="1:4" ht="15" customHeight="1">
      <c r="A8986" s="319">
        <v>13473</v>
      </c>
      <c r="B8986" s="320" t="s">
        <v>36122</v>
      </c>
      <c r="C8986" s="321" t="s">
        <v>27163</v>
      </c>
      <c r="D8986" s="322">
        <v>8300</v>
      </c>
    </row>
    <row r="8987" spans="1:4" ht="17.100000000000001" customHeight="1">
      <c r="A8987" s="319">
        <v>12286</v>
      </c>
      <c r="B8987" s="320" t="s">
        <v>36123</v>
      </c>
      <c r="C8987" s="321" t="s">
        <v>27145</v>
      </c>
      <c r="D8987" s="322">
        <v>0.71</v>
      </c>
    </row>
    <row r="8988" spans="1:4" ht="15" customHeight="1">
      <c r="A8988" s="319">
        <v>12283</v>
      </c>
      <c r="B8988" s="320" t="s">
        <v>36124</v>
      </c>
      <c r="C8988" s="321" t="s">
        <v>27145</v>
      </c>
      <c r="D8988" s="322">
        <v>1.08</v>
      </c>
    </row>
    <row r="8989" spans="1:4" ht="17.100000000000001" customHeight="1">
      <c r="A8989" s="319">
        <v>12284</v>
      </c>
      <c r="B8989" s="320" t="s">
        <v>36125</v>
      </c>
      <c r="C8989" s="321" t="s">
        <v>27145</v>
      </c>
      <c r="D8989" s="322">
        <v>0.97</v>
      </c>
    </row>
    <row r="8990" spans="1:4" ht="17.100000000000001" customHeight="1">
      <c r="A8990" s="319">
        <v>12285</v>
      </c>
      <c r="B8990" s="320" t="s">
        <v>36126</v>
      </c>
      <c r="C8990" s="321" t="s">
        <v>27145</v>
      </c>
      <c r="D8990" s="322">
        <v>0.81</v>
      </c>
    </row>
    <row r="8991" spans="1:4" ht="15" customHeight="1">
      <c r="A8991" s="319">
        <v>12829</v>
      </c>
      <c r="C8991" s="321" t="s">
        <v>27209</v>
      </c>
      <c r="D8991" s="322">
        <v>1.63</v>
      </c>
    </row>
    <row r="8992" spans="1:4" ht="25.5" customHeight="1">
      <c r="B8992" s="320" t="s">
        <v>36127</v>
      </c>
    </row>
    <row r="8993" spans="1:4" ht="25.5" customHeight="1">
      <c r="A8993" s="319">
        <v>12828</v>
      </c>
      <c r="B8993" s="320" t="s">
        <v>36128</v>
      </c>
      <c r="C8993" s="321" t="s">
        <v>27209</v>
      </c>
      <c r="D8993" s="322">
        <v>2.06</v>
      </c>
    </row>
    <row r="8994" spans="1:4" ht="17.100000000000001" customHeight="1">
      <c r="A8994" s="319">
        <v>7317</v>
      </c>
      <c r="B8994" s="320" t="s">
        <v>36129</v>
      </c>
      <c r="C8994" s="321" t="s">
        <v>27209</v>
      </c>
      <c r="D8994" s="322">
        <v>5.09</v>
      </c>
    </row>
    <row r="8995" spans="1:4" ht="15" customHeight="1">
      <c r="A8995" s="319">
        <v>7316</v>
      </c>
      <c r="B8995" s="320" t="s">
        <v>36130</v>
      </c>
      <c r="C8995" s="321" t="s">
        <v>27209</v>
      </c>
      <c r="D8995" s="322">
        <v>6.28</v>
      </c>
    </row>
    <row r="8996" spans="1:4" ht="25.5" customHeight="1">
      <c r="A8996" s="319">
        <v>7319</v>
      </c>
      <c r="B8996" s="320" t="s">
        <v>36131</v>
      </c>
      <c r="C8996" s="321" t="s">
        <v>27209</v>
      </c>
      <c r="D8996" s="322">
        <v>6.18</v>
      </c>
    </row>
    <row r="8997" spans="1:4" ht="25.5" customHeight="1">
      <c r="A8997" s="319">
        <v>7318</v>
      </c>
      <c r="B8997" s="320" t="s">
        <v>36132</v>
      </c>
      <c r="C8997" s="321" t="s">
        <v>27209</v>
      </c>
      <c r="D8997" s="322">
        <v>7.69</v>
      </c>
    </row>
    <row r="8998" spans="1:4" ht="15" customHeight="1">
      <c r="A8998" s="319">
        <v>11509</v>
      </c>
      <c r="B8998" s="320" t="s">
        <v>36133</v>
      </c>
      <c r="C8998" s="321" t="s">
        <v>27153</v>
      </c>
      <c r="D8998" s="322">
        <v>10.99</v>
      </c>
    </row>
    <row r="8999" spans="1:4" ht="17.100000000000001" customHeight="1">
      <c r="A8999" s="319">
        <v>7313</v>
      </c>
      <c r="B8999" s="320" t="s">
        <v>36134</v>
      </c>
      <c r="C8999" s="321" t="s">
        <v>27209</v>
      </c>
      <c r="D8999" s="322">
        <v>4.7699999999999996</v>
      </c>
    </row>
    <row r="9000" spans="1:4" ht="17.100000000000001" customHeight="1">
      <c r="A9000" s="319">
        <v>7312</v>
      </c>
      <c r="B9000" s="320" t="s">
        <v>36135</v>
      </c>
      <c r="C9000" s="321" t="s">
        <v>27209</v>
      </c>
      <c r="D9000" s="322">
        <v>6.01</v>
      </c>
    </row>
    <row r="9001" spans="1:4" ht="15" customHeight="1">
      <c r="A9001" s="319">
        <v>7103</v>
      </c>
      <c r="B9001" s="320" t="s">
        <v>36136</v>
      </c>
      <c r="C9001" s="321" t="s">
        <v>27209</v>
      </c>
      <c r="D9001" s="322">
        <v>7.69</v>
      </c>
    </row>
    <row r="9002" spans="1:4" ht="25.5" customHeight="1">
      <c r="A9002" s="319">
        <v>7102</v>
      </c>
      <c r="B9002" s="320" t="s">
        <v>36137</v>
      </c>
      <c r="C9002" s="321" t="s">
        <v>27209</v>
      </c>
      <c r="D9002" s="322">
        <v>8.99</v>
      </c>
    </row>
    <row r="9003" spans="1:4" ht="15" customHeight="1">
      <c r="A9003" s="319">
        <v>12819</v>
      </c>
      <c r="B9003" s="320" t="s">
        <v>36138</v>
      </c>
      <c r="C9003" s="321" t="s">
        <v>27209</v>
      </c>
      <c r="D9003" s="322">
        <v>2.76</v>
      </c>
    </row>
    <row r="9004" spans="1:4" ht="15" customHeight="1">
      <c r="A9004" s="319">
        <v>12822</v>
      </c>
      <c r="B9004" s="320" t="s">
        <v>36139</v>
      </c>
      <c r="C9004" s="321" t="s">
        <v>27209</v>
      </c>
      <c r="D9004" s="322">
        <v>1.41</v>
      </c>
    </row>
    <row r="9005" spans="1:4" ht="15" customHeight="1">
      <c r="A9005" s="319">
        <v>12820</v>
      </c>
      <c r="B9005" s="320" t="s">
        <v>36140</v>
      </c>
      <c r="C9005" s="321" t="s">
        <v>27209</v>
      </c>
      <c r="D9005" s="322">
        <v>2.17</v>
      </c>
    </row>
    <row r="9006" spans="1:4" ht="15" customHeight="1">
      <c r="A9006" s="319">
        <v>12823</v>
      </c>
      <c r="B9006" s="320" t="s">
        <v>36141</v>
      </c>
      <c r="C9006" s="321" t="s">
        <v>27209</v>
      </c>
      <c r="D9006" s="322">
        <v>1.08</v>
      </c>
    </row>
    <row r="9007" spans="1:4" ht="15" customHeight="1">
      <c r="A9007" s="319">
        <v>12821</v>
      </c>
      <c r="B9007" s="320" t="s">
        <v>36142</v>
      </c>
      <c r="C9007" s="321" t="s">
        <v>27209</v>
      </c>
      <c r="D9007" s="322">
        <v>1.95</v>
      </c>
    </row>
    <row r="9008" spans="1:4" ht="15" customHeight="1">
      <c r="A9008" s="319">
        <v>12825</v>
      </c>
      <c r="B9008" s="320" t="s">
        <v>36143</v>
      </c>
      <c r="C9008" s="321" t="s">
        <v>27209</v>
      </c>
      <c r="D9008" s="322">
        <v>0.44</v>
      </c>
    </row>
    <row r="9009" spans="1:4" ht="15" customHeight="1">
      <c r="A9009" s="319">
        <v>12824</v>
      </c>
      <c r="B9009" s="320" t="s">
        <v>36144</v>
      </c>
      <c r="C9009" s="321" t="s">
        <v>27209</v>
      </c>
      <c r="D9009" s="322">
        <v>0.71</v>
      </c>
    </row>
    <row r="9010" spans="1:4" ht="25.5" customHeight="1">
      <c r="A9010" s="319">
        <v>12833</v>
      </c>
      <c r="B9010" s="320" t="s">
        <v>36145</v>
      </c>
      <c r="C9010" s="321" t="s">
        <v>27209</v>
      </c>
      <c r="D9010" s="322">
        <v>0.87</v>
      </c>
    </row>
    <row r="9011" spans="1:4" ht="25.5" customHeight="1">
      <c r="A9011" s="319">
        <v>12834</v>
      </c>
      <c r="B9011" s="320" t="s">
        <v>36146</v>
      </c>
      <c r="C9011" s="321" t="s">
        <v>27209</v>
      </c>
      <c r="D9011" s="322">
        <v>0.65</v>
      </c>
    </row>
    <row r="9012" spans="1:4" ht="25.5" customHeight="1">
      <c r="A9012" s="319">
        <v>12812</v>
      </c>
      <c r="B9012" s="320" t="s">
        <v>36147</v>
      </c>
      <c r="C9012" s="321" t="s">
        <v>27209</v>
      </c>
      <c r="D9012" s="322">
        <v>1.78</v>
      </c>
    </row>
    <row r="9013" spans="1:4" ht="25.5" customHeight="1">
      <c r="A9013" s="319">
        <v>12815</v>
      </c>
      <c r="B9013" s="320" t="s">
        <v>36148</v>
      </c>
      <c r="C9013" s="321" t="s">
        <v>27209</v>
      </c>
      <c r="D9013" s="322">
        <v>1.08</v>
      </c>
    </row>
    <row r="9014" spans="1:4" ht="25.5" customHeight="1">
      <c r="A9014" s="319">
        <v>12813</v>
      </c>
      <c r="B9014" s="320" t="s">
        <v>36149</v>
      </c>
      <c r="C9014" s="321" t="s">
        <v>27209</v>
      </c>
      <c r="D9014" s="322">
        <v>1.51</v>
      </c>
    </row>
    <row r="9015" spans="1:4" ht="25.5" customHeight="1">
      <c r="A9015" s="319">
        <v>12816</v>
      </c>
      <c r="B9015" s="320" t="s">
        <v>36150</v>
      </c>
      <c r="C9015" s="321" t="s">
        <v>27209</v>
      </c>
      <c r="D9015" s="322">
        <v>0.97</v>
      </c>
    </row>
    <row r="9016" spans="1:4" ht="25.5" customHeight="1">
      <c r="A9016" s="319">
        <v>12814</v>
      </c>
      <c r="B9016" s="320" t="s">
        <v>36151</v>
      </c>
      <c r="C9016" s="321" t="s">
        <v>27209</v>
      </c>
      <c r="D9016" s="322">
        <v>1.3</v>
      </c>
    </row>
    <row r="9017" spans="1:4" ht="25.5" customHeight="1">
      <c r="A9017" s="319">
        <v>12817</v>
      </c>
      <c r="B9017" s="320" t="s">
        <v>36152</v>
      </c>
      <c r="C9017" s="321" t="s">
        <v>27209</v>
      </c>
      <c r="D9017" s="322">
        <v>0.87</v>
      </c>
    </row>
    <row r="9018" spans="1:4" ht="25.5" customHeight="1">
      <c r="A9018" s="319">
        <v>12818</v>
      </c>
      <c r="B9018" s="320" t="s">
        <v>36153</v>
      </c>
      <c r="C9018" s="321" t="s">
        <v>27209</v>
      </c>
      <c r="D9018" s="322">
        <v>0.76</v>
      </c>
    </row>
    <row r="9019" spans="1:4" ht="17.100000000000001" customHeight="1">
      <c r="A9019" s="319">
        <v>7344</v>
      </c>
      <c r="B9019" s="320" t="s">
        <v>36154</v>
      </c>
      <c r="C9019" s="321" t="s">
        <v>27209</v>
      </c>
      <c r="D9019" s="322">
        <v>2.71</v>
      </c>
    </row>
    <row r="9020" spans="1:4" ht="17.100000000000001" customHeight="1">
      <c r="A9020" s="319">
        <v>13261</v>
      </c>
      <c r="B9020" s="320" t="s">
        <v>36155</v>
      </c>
      <c r="C9020" s="321" t="s">
        <v>27209</v>
      </c>
      <c r="D9020" s="322">
        <v>1.03</v>
      </c>
    </row>
    <row r="9021" spans="1:4" ht="17.100000000000001" customHeight="1">
      <c r="A9021" s="319">
        <v>13262</v>
      </c>
      <c r="B9021" s="320" t="s">
        <v>36156</v>
      </c>
      <c r="C9021" s="321" t="s">
        <v>27209</v>
      </c>
      <c r="D9021" s="322">
        <v>1.3</v>
      </c>
    </row>
    <row r="9022" spans="1:4" ht="17.100000000000001" customHeight="1">
      <c r="A9022" s="319">
        <v>7345</v>
      </c>
      <c r="B9022" s="320" t="s">
        <v>36157</v>
      </c>
      <c r="C9022" s="321" t="s">
        <v>27209</v>
      </c>
      <c r="D9022" s="322">
        <v>2.17</v>
      </c>
    </row>
    <row r="9023" spans="1:4" ht="15" customHeight="1">
      <c r="A9023" s="319">
        <v>7626</v>
      </c>
      <c r="B9023" s="320" t="s">
        <v>36158</v>
      </c>
      <c r="C9023" s="321" t="s">
        <v>27142</v>
      </c>
      <c r="D9023" s="322">
        <v>1290</v>
      </c>
    </row>
    <row r="9024" spans="1:4" ht="15" customHeight="1">
      <c r="A9024" s="319">
        <v>10016</v>
      </c>
      <c r="B9024" s="320" t="s">
        <v>36159</v>
      </c>
      <c r="C9024" s="321" t="s">
        <v>27153</v>
      </c>
      <c r="D9024" s="322">
        <v>140.97</v>
      </c>
    </row>
    <row r="9025" spans="1:5" ht="15" customHeight="1">
      <c r="A9025" s="319">
        <v>12331</v>
      </c>
      <c r="B9025" s="320" t="s">
        <v>36160</v>
      </c>
      <c r="C9025" s="321" t="s">
        <v>27153</v>
      </c>
      <c r="D9025" s="322">
        <v>95.86</v>
      </c>
    </row>
    <row r="9026" spans="1:5" ht="15" customHeight="1">
      <c r="A9026" s="319">
        <v>7624</v>
      </c>
      <c r="B9026" s="320" t="s">
        <v>36161</v>
      </c>
      <c r="C9026" s="321" t="s">
        <v>27153</v>
      </c>
      <c r="D9026" s="322">
        <v>321</v>
      </c>
    </row>
    <row r="9027" spans="1:5" ht="17.100000000000001" customHeight="1">
      <c r="A9027" s="319">
        <v>13267</v>
      </c>
      <c r="B9027" s="320" t="s">
        <v>36162</v>
      </c>
      <c r="C9027" s="321" t="s">
        <v>27142</v>
      </c>
      <c r="D9027" s="322">
        <v>1300</v>
      </c>
    </row>
    <row r="9028" spans="1:5" ht="15" customHeight="1">
      <c r="A9028" s="319">
        <v>4368</v>
      </c>
      <c r="B9028" s="320" t="s">
        <v>27224</v>
      </c>
      <c r="C9028" s="321" t="s">
        <v>27206</v>
      </c>
      <c r="D9028" s="322">
        <v>1336.39</v>
      </c>
    </row>
    <row r="9029" spans="1:5" ht="15" customHeight="1">
      <c r="A9029" s="319">
        <v>4367</v>
      </c>
      <c r="B9029" s="320" t="s">
        <v>36163</v>
      </c>
      <c r="C9029" s="321" t="s">
        <v>27206</v>
      </c>
      <c r="D9029" s="322">
        <v>890.93</v>
      </c>
    </row>
    <row r="9030" spans="1:5" ht="17.100000000000001" customHeight="1">
      <c r="A9030" s="319">
        <v>10451</v>
      </c>
      <c r="B9030" s="320" t="s">
        <v>36164</v>
      </c>
      <c r="C9030" s="321" t="s">
        <v>27145</v>
      </c>
      <c r="D9030" s="322">
        <v>54.46</v>
      </c>
      <c r="E9030" s="323" t="s">
        <v>28267</v>
      </c>
    </row>
    <row r="9031" spans="1:5" ht="17.100000000000001" customHeight="1">
      <c r="A9031" s="319">
        <v>10456</v>
      </c>
      <c r="B9031" s="320" t="s">
        <v>36165</v>
      </c>
      <c r="C9031" s="321" t="s">
        <v>27145</v>
      </c>
      <c r="D9031" s="322">
        <v>79.239999999999995</v>
      </c>
      <c r="E9031" s="323" t="s">
        <v>28267</v>
      </c>
    </row>
    <row r="9032" spans="1:5" ht="15" customHeight="1">
      <c r="A9032" s="319">
        <v>5018</v>
      </c>
      <c r="B9032" s="320" t="s">
        <v>36166</v>
      </c>
      <c r="C9032" s="321" t="s">
        <v>27142</v>
      </c>
      <c r="D9032" s="322">
        <v>1450.55</v>
      </c>
    </row>
    <row r="9033" spans="1:5" ht="15" customHeight="1">
      <c r="A9033" s="319">
        <v>5019</v>
      </c>
      <c r="B9033" s="320" t="s">
        <v>36167</v>
      </c>
      <c r="C9033" s="321" t="s">
        <v>27142</v>
      </c>
      <c r="D9033" s="322">
        <v>4284.68</v>
      </c>
    </row>
    <row r="9034" spans="1:5" ht="15" customHeight="1">
      <c r="A9034" s="319">
        <v>5020</v>
      </c>
      <c r="B9034" s="320" t="s">
        <v>36168</v>
      </c>
      <c r="C9034" s="321" t="s">
        <v>27142</v>
      </c>
      <c r="D9034" s="322">
        <v>3359.17</v>
      </c>
    </row>
    <row r="9035" spans="1:5" ht="15" customHeight="1">
      <c r="A9035" s="319">
        <v>5021</v>
      </c>
      <c r="B9035" s="320" t="s">
        <v>36169</v>
      </c>
      <c r="C9035" s="321" t="s">
        <v>27142</v>
      </c>
      <c r="D9035" s="322">
        <v>39.880000000000003</v>
      </c>
    </row>
    <row r="9036" spans="1:5" ht="15" customHeight="1">
      <c r="A9036" s="319">
        <v>5022</v>
      </c>
      <c r="B9036" s="320" t="s">
        <v>36170</v>
      </c>
      <c r="C9036" s="321" t="s">
        <v>27142</v>
      </c>
      <c r="D9036" s="322">
        <v>402.75</v>
      </c>
    </row>
    <row r="9037" spans="1:5" ht="15" customHeight="1">
      <c r="A9037" s="319">
        <v>13741</v>
      </c>
      <c r="B9037" s="320" t="s">
        <v>38872</v>
      </c>
      <c r="C9037" s="321" t="s">
        <v>27142</v>
      </c>
      <c r="D9037" s="322">
        <v>1249.4100000000001</v>
      </c>
    </row>
    <row r="9038" spans="1:5" ht="15" customHeight="1">
      <c r="A9038" s="319">
        <v>13743</v>
      </c>
      <c r="B9038" s="320" t="s">
        <v>38873</v>
      </c>
      <c r="C9038" s="321" t="s">
        <v>27148</v>
      </c>
      <c r="D9038" s="322">
        <v>452.42</v>
      </c>
    </row>
    <row r="9039" spans="1:5" ht="15" customHeight="1">
      <c r="A9039" s="319">
        <v>5023</v>
      </c>
      <c r="B9039" s="320" t="s">
        <v>36171</v>
      </c>
      <c r="C9039" s="321" t="s">
        <v>27142</v>
      </c>
      <c r="D9039" s="322">
        <v>99.9</v>
      </c>
    </row>
    <row r="9040" spans="1:5" ht="15" customHeight="1">
      <c r="A9040" s="319">
        <v>5024</v>
      </c>
      <c r="B9040" s="320" t="s">
        <v>36172</v>
      </c>
      <c r="C9040" s="321" t="s">
        <v>27142</v>
      </c>
      <c r="D9040" s="322">
        <v>190.26</v>
      </c>
    </row>
    <row r="9041" spans="1:4" ht="15" customHeight="1">
      <c r="A9041" s="319">
        <v>5025</v>
      </c>
      <c r="B9041" s="320" t="s">
        <v>36173</v>
      </c>
      <c r="C9041" s="321" t="s">
        <v>27142</v>
      </c>
      <c r="D9041" s="322">
        <v>202.87</v>
      </c>
    </row>
    <row r="9042" spans="1:4" ht="15" customHeight="1">
      <c r="A9042" s="319">
        <v>12544</v>
      </c>
      <c r="B9042" s="320" t="s">
        <v>36174</v>
      </c>
      <c r="C9042" s="321" t="s">
        <v>27153</v>
      </c>
      <c r="D9042" s="322">
        <v>228.29</v>
      </c>
    </row>
    <row r="9043" spans="1:4" ht="15" customHeight="1">
      <c r="A9043" s="319">
        <v>5027</v>
      </c>
      <c r="B9043" s="320" t="s">
        <v>36175</v>
      </c>
      <c r="C9043" s="321" t="s">
        <v>34206</v>
      </c>
      <c r="D9043" s="322">
        <v>37.78</v>
      </c>
    </row>
    <row r="9044" spans="1:4" ht="15" customHeight="1">
      <c r="A9044" s="319">
        <v>13742</v>
      </c>
      <c r="B9044" s="320" t="s">
        <v>38874</v>
      </c>
      <c r="C9044" s="321" t="s">
        <v>27146</v>
      </c>
      <c r="D9044" s="322">
        <v>186.46</v>
      </c>
    </row>
    <row r="9045" spans="1:4" ht="15" customHeight="1">
      <c r="A9045" s="319">
        <v>13745</v>
      </c>
      <c r="B9045" s="320" t="s">
        <v>38875</v>
      </c>
      <c r="C9045" s="321" t="s">
        <v>27153</v>
      </c>
      <c r="D9045" s="322">
        <v>149.16999999999999</v>
      </c>
    </row>
    <row r="9046" spans="1:4" ht="15" customHeight="1">
      <c r="A9046" s="319">
        <v>13744</v>
      </c>
      <c r="B9046" s="320" t="s">
        <v>38876</v>
      </c>
      <c r="C9046" s="321" t="s">
        <v>27153</v>
      </c>
      <c r="D9046" s="322">
        <v>186.46</v>
      </c>
    </row>
    <row r="9047" spans="1:4" ht="15" customHeight="1">
      <c r="A9047" s="319">
        <v>13746</v>
      </c>
      <c r="B9047" s="320" t="s">
        <v>38877</v>
      </c>
      <c r="C9047" s="321" t="s">
        <v>27153</v>
      </c>
      <c r="D9047" s="322">
        <v>18.649999999999999</v>
      </c>
    </row>
    <row r="9048" spans="1:4" ht="15" customHeight="1">
      <c r="A9048" s="319">
        <v>5028</v>
      </c>
      <c r="B9048" s="320" t="s">
        <v>36176</v>
      </c>
      <c r="C9048" s="321" t="s">
        <v>27148</v>
      </c>
      <c r="D9048" s="322">
        <v>152.85</v>
      </c>
    </row>
    <row r="9049" spans="1:4" ht="15" customHeight="1">
      <c r="A9049" s="319">
        <v>5029</v>
      </c>
      <c r="B9049" s="320" t="s">
        <v>36177</v>
      </c>
      <c r="C9049" s="321" t="s">
        <v>27148</v>
      </c>
      <c r="D9049" s="322">
        <v>160.4</v>
      </c>
    </row>
    <row r="9050" spans="1:4" ht="15" customHeight="1">
      <c r="A9050" s="319">
        <v>5030</v>
      </c>
      <c r="B9050" s="320" t="s">
        <v>36178</v>
      </c>
      <c r="C9050" s="321" t="s">
        <v>27148</v>
      </c>
      <c r="D9050" s="322">
        <v>293.01</v>
      </c>
    </row>
    <row r="9051" spans="1:4" ht="15" customHeight="1">
      <c r="A9051" s="319">
        <v>12547</v>
      </c>
      <c r="B9051" s="320" t="s">
        <v>36179</v>
      </c>
      <c r="C9051" s="321" t="s">
        <v>27148</v>
      </c>
      <c r="D9051" s="322">
        <v>410.21</v>
      </c>
    </row>
    <row r="9052" spans="1:4" ht="15" customHeight="1">
      <c r="A9052" s="319">
        <v>5031</v>
      </c>
      <c r="B9052" s="320" t="s">
        <v>36180</v>
      </c>
      <c r="C9052" s="321" t="s">
        <v>27148</v>
      </c>
      <c r="D9052" s="322">
        <v>152.85</v>
      </c>
    </row>
    <row r="9053" spans="1:4" ht="17.100000000000001" customHeight="1">
      <c r="A9053" s="319">
        <v>13163</v>
      </c>
      <c r="B9053" s="320" t="s">
        <v>36181</v>
      </c>
      <c r="C9053" s="321" t="s">
        <v>27153</v>
      </c>
      <c r="D9053" s="322">
        <v>149.99</v>
      </c>
    </row>
    <row r="9054" spans="1:4" ht="15" customHeight="1">
      <c r="A9054" s="319">
        <v>5032</v>
      </c>
      <c r="B9054" s="320" t="s">
        <v>36182</v>
      </c>
      <c r="C9054" s="321" t="s">
        <v>27148</v>
      </c>
      <c r="D9054" s="322">
        <v>443.37</v>
      </c>
    </row>
    <row r="9055" spans="1:4" ht="15" customHeight="1">
      <c r="A9055" s="319">
        <v>5033</v>
      </c>
      <c r="B9055" s="320" t="s">
        <v>36183</v>
      </c>
      <c r="C9055" s="321" t="s">
        <v>27148</v>
      </c>
      <c r="D9055" s="322">
        <v>189.36</v>
      </c>
    </row>
    <row r="9056" spans="1:4" ht="15" customHeight="1">
      <c r="A9056" s="319">
        <v>5034</v>
      </c>
      <c r="B9056" s="320" t="s">
        <v>36184</v>
      </c>
      <c r="C9056" s="321" t="s">
        <v>27148</v>
      </c>
      <c r="D9056" s="322">
        <v>160.4</v>
      </c>
    </row>
    <row r="9057" spans="1:4" ht="15" customHeight="1">
      <c r="A9057" s="319">
        <v>5035</v>
      </c>
      <c r="B9057" s="320" t="s">
        <v>36185</v>
      </c>
      <c r="C9057" s="321" t="s">
        <v>27148</v>
      </c>
      <c r="D9057" s="322">
        <v>293.01</v>
      </c>
    </row>
    <row r="9058" spans="1:4" ht="15" customHeight="1">
      <c r="A9058" s="319">
        <v>12548</v>
      </c>
      <c r="B9058" s="320" t="s">
        <v>36186</v>
      </c>
      <c r="C9058" s="321" t="s">
        <v>27148</v>
      </c>
      <c r="D9058" s="322">
        <v>433.16</v>
      </c>
    </row>
    <row r="9059" spans="1:4" ht="15" customHeight="1">
      <c r="A9059" s="319">
        <v>10369</v>
      </c>
      <c r="B9059" s="320" t="s">
        <v>36187</v>
      </c>
      <c r="C9059" s="321" t="s">
        <v>27153</v>
      </c>
      <c r="D9059" s="322">
        <v>13.69</v>
      </c>
    </row>
    <row r="9060" spans="1:4" ht="15" customHeight="1">
      <c r="A9060" s="319">
        <v>10370</v>
      </c>
      <c r="B9060" s="320" t="s">
        <v>36188</v>
      </c>
      <c r="C9060" s="321" t="s">
        <v>27153</v>
      </c>
      <c r="D9060" s="322">
        <v>20.85</v>
      </c>
    </row>
    <row r="9061" spans="1:4" ht="17.100000000000001" customHeight="1">
      <c r="A9061" s="319">
        <v>4230</v>
      </c>
      <c r="B9061" s="320" t="s">
        <v>36189</v>
      </c>
      <c r="C9061" s="321" t="s">
        <v>27153</v>
      </c>
      <c r="D9061" s="322">
        <v>93.44</v>
      </c>
    </row>
    <row r="9062" spans="1:4" ht="15" customHeight="1">
      <c r="A9062" s="319">
        <v>12543</v>
      </c>
      <c r="B9062" s="320" t="s">
        <v>36190</v>
      </c>
      <c r="C9062" s="321" t="s">
        <v>27154</v>
      </c>
      <c r="D9062" s="322">
        <v>16.04</v>
      </c>
    </row>
    <row r="9063" spans="1:4" ht="17.100000000000001" customHeight="1">
      <c r="A9063" s="319">
        <v>12554</v>
      </c>
      <c r="B9063" s="320" t="s">
        <v>36191</v>
      </c>
      <c r="C9063" s="321" t="s">
        <v>27142</v>
      </c>
      <c r="D9063" s="322">
        <v>1596.95</v>
      </c>
    </row>
    <row r="9064" spans="1:4" ht="15" customHeight="1">
      <c r="A9064" s="319">
        <v>5037</v>
      </c>
      <c r="B9064" s="320" t="s">
        <v>36192</v>
      </c>
      <c r="C9064" s="321" t="s">
        <v>27142</v>
      </c>
      <c r="D9064" s="322">
        <v>525.19000000000005</v>
      </c>
    </row>
    <row r="9065" spans="1:4" ht="15" customHeight="1">
      <c r="A9065" s="319">
        <v>5038</v>
      </c>
      <c r="B9065" s="320" t="s">
        <v>36193</v>
      </c>
      <c r="C9065" s="321" t="s">
        <v>27142</v>
      </c>
      <c r="D9065" s="322">
        <v>725.3</v>
      </c>
    </row>
    <row r="9066" spans="1:4" ht="15" customHeight="1">
      <c r="A9066" s="319">
        <v>5039</v>
      </c>
      <c r="B9066" s="320" t="s">
        <v>36194</v>
      </c>
      <c r="C9066" s="321" t="s">
        <v>27142</v>
      </c>
      <c r="D9066" s="322">
        <v>1017.31</v>
      </c>
    </row>
    <row r="9067" spans="1:4" ht="15" customHeight="1">
      <c r="A9067" s="319">
        <v>12545</v>
      </c>
      <c r="B9067" s="320" t="s">
        <v>36195</v>
      </c>
      <c r="C9067" s="321" t="s">
        <v>27142</v>
      </c>
      <c r="D9067" s="322">
        <v>1853.5</v>
      </c>
    </row>
    <row r="9068" spans="1:4" ht="15" customHeight="1">
      <c r="A9068" s="319">
        <v>12552</v>
      </c>
      <c r="B9068" s="320" t="s">
        <v>36196</v>
      </c>
      <c r="C9068" s="321" t="s">
        <v>27142</v>
      </c>
      <c r="D9068" s="322">
        <v>1760.09</v>
      </c>
    </row>
    <row r="9069" spans="1:4" ht="15" customHeight="1">
      <c r="A9069" s="319">
        <v>12553</v>
      </c>
      <c r="B9069" s="320" t="s">
        <v>36197</v>
      </c>
      <c r="C9069" s="321" t="s">
        <v>27142</v>
      </c>
      <c r="D9069" s="322">
        <v>5125.67</v>
      </c>
    </row>
    <row r="9070" spans="1:4" ht="15" customHeight="1">
      <c r="A9070" s="319">
        <v>13740</v>
      </c>
      <c r="B9070" s="320" t="s">
        <v>38878</v>
      </c>
      <c r="C9070" s="321" t="s">
        <v>27142</v>
      </c>
      <c r="D9070" s="322">
        <v>4223.63</v>
      </c>
    </row>
    <row r="9071" spans="1:4" ht="25.5" customHeight="1">
      <c r="A9071" s="319">
        <v>12549</v>
      </c>
      <c r="B9071" s="320" t="s">
        <v>36198</v>
      </c>
      <c r="C9071" s="321" t="s">
        <v>27142</v>
      </c>
      <c r="D9071" s="322">
        <v>17382.25</v>
      </c>
    </row>
    <row r="9072" spans="1:4" ht="15" customHeight="1">
      <c r="A9072" s="319">
        <v>5045</v>
      </c>
      <c r="B9072" s="320" t="s">
        <v>36199</v>
      </c>
      <c r="C9072" s="321" t="s">
        <v>27153</v>
      </c>
      <c r="D9072" s="322">
        <v>194.21</v>
      </c>
    </row>
    <row r="9073" spans="1:4" ht="15" customHeight="1">
      <c r="A9073" s="319">
        <v>5046</v>
      </c>
      <c r="B9073" s="320" t="s">
        <v>36200</v>
      </c>
      <c r="C9073" s="321" t="s">
        <v>27153</v>
      </c>
      <c r="D9073" s="322">
        <v>150.03</v>
      </c>
    </row>
    <row r="9074" spans="1:4" ht="15" customHeight="1">
      <c r="A9074" s="319">
        <v>5047</v>
      </c>
      <c r="B9074" s="320" t="s">
        <v>36201</v>
      </c>
      <c r="C9074" s="321" t="s">
        <v>27153</v>
      </c>
      <c r="D9074" s="322">
        <v>204.94</v>
      </c>
    </row>
    <row r="9075" spans="1:4" ht="17.100000000000001" customHeight="1">
      <c r="A9075" s="319">
        <v>5048</v>
      </c>
      <c r="B9075" s="320" t="s">
        <v>36202</v>
      </c>
      <c r="C9075" s="321" t="s">
        <v>27153</v>
      </c>
      <c r="D9075" s="322">
        <v>89.24</v>
      </c>
    </row>
    <row r="9076" spans="1:4" ht="17.100000000000001" customHeight="1">
      <c r="A9076" s="319">
        <v>5049</v>
      </c>
      <c r="B9076" s="320" t="s">
        <v>36203</v>
      </c>
      <c r="C9076" s="321" t="s">
        <v>27153</v>
      </c>
      <c r="D9076" s="322">
        <v>112.26</v>
      </c>
    </row>
    <row r="9077" spans="1:4" ht="17.100000000000001" customHeight="1">
      <c r="A9077" s="319">
        <v>5050</v>
      </c>
      <c r="B9077" s="320" t="s">
        <v>36204</v>
      </c>
      <c r="C9077" s="321" t="s">
        <v>27153</v>
      </c>
      <c r="D9077" s="322">
        <v>152.94</v>
      </c>
    </row>
    <row r="9078" spans="1:4" ht="17.100000000000001" customHeight="1">
      <c r="A9078" s="319">
        <v>5051</v>
      </c>
      <c r="B9078" s="320" t="s">
        <v>36205</v>
      </c>
      <c r="C9078" s="321" t="s">
        <v>27153</v>
      </c>
      <c r="D9078" s="322">
        <v>111.37</v>
      </c>
    </row>
    <row r="9079" spans="1:4" ht="17.100000000000001" customHeight="1">
      <c r="A9079" s="319">
        <v>5052</v>
      </c>
      <c r="B9079" s="320" t="s">
        <v>36206</v>
      </c>
      <c r="C9079" s="321" t="s">
        <v>27153</v>
      </c>
      <c r="D9079" s="322">
        <v>130.93</v>
      </c>
    </row>
    <row r="9080" spans="1:4" ht="15" customHeight="1">
      <c r="A9080" s="319">
        <v>5053</v>
      </c>
      <c r="B9080" s="320" t="s">
        <v>36207</v>
      </c>
      <c r="C9080" s="321" t="s">
        <v>27153</v>
      </c>
      <c r="D9080" s="322">
        <v>144.1</v>
      </c>
    </row>
    <row r="9081" spans="1:4" ht="15" customHeight="1">
      <c r="A9081" s="319">
        <v>5054</v>
      </c>
      <c r="B9081" s="320" t="s">
        <v>36208</v>
      </c>
      <c r="C9081" s="321" t="s">
        <v>27153</v>
      </c>
      <c r="D9081" s="322">
        <v>175.78</v>
      </c>
    </row>
    <row r="9082" spans="1:4" ht="15" customHeight="1">
      <c r="A9082" s="319">
        <v>5055</v>
      </c>
      <c r="B9082" s="320" t="s">
        <v>36209</v>
      </c>
      <c r="C9082" s="321" t="s">
        <v>27153</v>
      </c>
      <c r="D9082" s="322">
        <v>97.15</v>
      </c>
    </row>
    <row r="9083" spans="1:4" ht="15" customHeight="1">
      <c r="A9083" s="319">
        <v>5056</v>
      </c>
      <c r="B9083" s="320" t="s">
        <v>36210</v>
      </c>
      <c r="C9083" s="321" t="s">
        <v>27153</v>
      </c>
      <c r="D9083" s="322">
        <v>113.05</v>
      </c>
    </row>
    <row r="9084" spans="1:4" ht="15" customHeight="1">
      <c r="A9084" s="319">
        <v>12551</v>
      </c>
      <c r="C9084" s="321" t="s">
        <v>27153</v>
      </c>
      <c r="D9084" s="322">
        <v>142.88999999999999</v>
      </c>
    </row>
    <row r="9085" spans="1:4" ht="17.100000000000001" customHeight="1">
      <c r="B9085" s="320" t="s">
        <v>36211</v>
      </c>
    </row>
    <row r="9086" spans="1:4" ht="17.100000000000001" customHeight="1">
      <c r="A9086" s="319">
        <v>5057</v>
      </c>
      <c r="B9086" s="320" t="s">
        <v>36212</v>
      </c>
      <c r="C9086" s="321" t="s">
        <v>27153</v>
      </c>
      <c r="D9086" s="322">
        <v>176.49</v>
      </c>
    </row>
    <row r="9087" spans="1:4" ht="17.100000000000001" customHeight="1">
      <c r="A9087" s="319">
        <v>5058</v>
      </c>
      <c r="B9087" s="320" t="s">
        <v>36213</v>
      </c>
      <c r="C9087" s="321" t="s">
        <v>27153</v>
      </c>
      <c r="D9087" s="322">
        <v>227.05</v>
      </c>
    </row>
    <row r="9088" spans="1:4" ht="17.100000000000001" customHeight="1">
      <c r="A9088" s="319">
        <v>5059</v>
      </c>
      <c r="B9088" s="320" t="s">
        <v>36214</v>
      </c>
      <c r="C9088" s="321" t="s">
        <v>27153</v>
      </c>
      <c r="D9088" s="322">
        <v>202.91</v>
      </c>
    </row>
    <row r="9089" spans="1:4" ht="17.100000000000001" customHeight="1">
      <c r="A9089" s="319">
        <v>5060</v>
      </c>
      <c r="B9089" s="320" t="s">
        <v>36215</v>
      </c>
      <c r="C9089" s="321" t="s">
        <v>27153</v>
      </c>
      <c r="D9089" s="322">
        <v>220.76</v>
      </c>
    </row>
    <row r="9090" spans="1:4" ht="17.100000000000001" customHeight="1">
      <c r="A9090" s="319">
        <v>5061</v>
      </c>
      <c r="B9090" s="320" t="s">
        <v>36216</v>
      </c>
      <c r="C9090" s="321" t="s">
        <v>27142</v>
      </c>
      <c r="D9090" s="322">
        <v>254.59</v>
      </c>
    </row>
    <row r="9091" spans="1:4" ht="17.100000000000001" customHeight="1">
      <c r="A9091" s="319">
        <v>5062</v>
      </c>
      <c r="B9091" s="320" t="s">
        <v>36217</v>
      </c>
      <c r="C9091" s="321" t="s">
        <v>27153</v>
      </c>
      <c r="D9091" s="322">
        <v>249.4</v>
      </c>
    </row>
    <row r="9092" spans="1:4" ht="17.100000000000001" customHeight="1">
      <c r="A9092" s="319">
        <v>5063</v>
      </c>
      <c r="B9092" s="320" t="s">
        <v>36218</v>
      </c>
      <c r="C9092" s="321" t="s">
        <v>27153</v>
      </c>
      <c r="D9092" s="322">
        <v>323.64999999999998</v>
      </c>
    </row>
    <row r="9093" spans="1:4" ht="17.100000000000001" customHeight="1">
      <c r="A9093" s="319">
        <v>5064</v>
      </c>
      <c r="B9093" s="320" t="s">
        <v>36219</v>
      </c>
      <c r="C9093" s="321" t="s">
        <v>27153</v>
      </c>
      <c r="D9093" s="322">
        <v>299.39999999999998</v>
      </c>
    </row>
    <row r="9094" spans="1:4" ht="17.100000000000001" customHeight="1">
      <c r="A9094" s="319">
        <v>5065</v>
      </c>
      <c r="B9094" s="320" t="s">
        <v>36220</v>
      </c>
      <c r="C9094" s="321" t="s">
        <v>27153</v>
      </c>
      <c r="D9094" s="322">
        <v>299.72000000000003</v>
      </c>
    </row>
    <row r="9095" spans="1:4" ht="17.100000000000001" customHeight="1">
      <c r="A9095" s="319">
        <v>5066</v>
      </c>
      <c r="B9095" s="320" t="s">
        <v>36221</v>
      </c>
      <c r="C9095" s="321" t="s">
        <v>27153</v>
      </c>
      <c r="D9095" s="322">
        <v>272.47000000000003</v>
      </c>
    </row>
    <row r="9096" spans="1:4" ht="17.100000000000001" customHeight="1">
      <c r="A9096" s="319">
        <v>5067</v>
      </c>
      <c r="B9096" s="320" t="s">
        <v>36222</v>
      </c>
      <c r="C9096" s="321" t="s">
        <v>27153</v>
      </c>
      <c r="D9096" s="322">
        <v>313.99</v>
      </c>
    </row>
    <row r="9097" spans="1:4" ht="17.100000000000001" customHeight="1">
      <c r="A9097" s="319">
        <v>13738</v>
      </c>
      <c r="B9097" s="320" t="s">
        <v>38879</v>
      </c>
      <c r="C9097" s="321" t="s">
        <v>27153</v>
      </c>
      <c r="D9097" s="322">
        <v>352.41</v>
      </c>
    </row>
    <row r="9098" spans="1:4" ht="17.100000000000001" customHeight="1">
      <c r="A9098" s="319">
        <v>5068</v>
      </c>
      <c r="B9098" s="320" t="s">
        <v>36223</v>
      </c>
      <c r="C9098" s="321" t="s">
        <v>27153</v>
      </c>
      <c r="D9098" s="322">
        <v>359.63</v>
      </c>
    </row>
    <row r="9099" spans="1:4" ht="17.100000000000001" customHeight="1">
      <c r="A9099" s="319">
        <v>5069</v>
      </c>
      <c r="B9099" s="320" t="s">
        <v>36224</v>
      </c>
      <c r="C9099" s="321" t="s">
        <v>27153</v>
      </c>
      <c r="D9099" s="322">
        <v>389.62</v>
      </c>
    </row>
    <row r="9100" spans="1:4" ht="17.100000000000001" customHeight="1">
      <c r="A9100" s="319">
        <v>5070</v>
      </c>
      <c r="B9100" s="320" t="s">
        <v>36225</v>
      </c>
      <c r="C9100" s="321" t="s">
        <v>27153</v>
      </c>
      <c r="D9100" s="322">
        <v>419.59</v>
      </c>
    </row>
    <row r="9101" spans="1:4" ht="17.100000000000001" customHeight="1">
      <c r="A9101" s="319">
        <v>5071</v>
      </c>
      <c r="B9101" s="320" t="s">
        <v>36226</v>
      </c>
      <c r="C9101" s="321" t="s">
        <v>27153</v>
      </c>
      <c r="D9101" s="322">
        <v>141.43</v>
      </c>
    </row>
    <row r="9102" spans="1:4" ht="17.100000000000001" customHeight="1">
      <c r="A9102" s="319">
        <v>5072</v>
      </c>
      <c r="B9102" s="320" t="s">
        <v>36227</v>
      </c>
      <c r="C9102" s="321" t="s">
        <v>27153</v>
      </c>
      <c r="D9102" s="322">
        <v>181.43</v>
      </c>
    </row>
    <row r="9103" spans="1:4" ht="15" customHeight="1">
      <c r="A9103" s="319">
        <v>5073</v>
      </c>
      <c r="B9103" s="320" t="s">
        <v>36228</v>
      </c>
      <c r="C9103" s="321" t="s">
        <v>27146</v>
      </c>
      <c r="D9103" s="322">
        <v>1153.96</v>
      </c>
    </row>
    <row r="9104" spans="1:4" ht="15" customHeight="1">
      <c r="A9104" s="319">
        <v>5074</v>
      </c>
      <c r="B9104" s="320" t="s">
        <v>36229</v>
      </c>
      <c r="C9104" s="321" t="s">
        <v>27146</v>
      </c>
      <c r="D9104" s="322">
        <v>649.29</v>
      </c>
    </row>
    <row r="9105" spans="1:4" ht="15" customHeight="1">
      <c r="A9105" s="319">
        <v>5075</v>
      </c>
      <c r="B9105" s="320" t="s">
        <v>36230</v>
      </c>
      <c r="C9105" s="321" t="s">
        <v>27142</v>
      </c>
      <c r="D9105" s="322">
        <v>357.8</v>
      </c>
    </row>
    <row r="9106" spans="1:4" ht="15" customHeight="1">
      <c r="A9106" s="319">
        <v>5076</v>
      </c>
      <c r="B9106" s="320" t="s">
        <v>36231</v>
      </c>
      <c r="C9106" s="321" t="s">
        <v>27142</v>
      </c>
      <c r="D9106" s="322">
        <v>361.02</v>
      </c>
    </row>
    <row r="9107" spans="1:4" ht="15" customHeight="1">
      <c r="A9107" s="319">
        <v>5077</v>
      </c>
      <c r="B9107" s="320" t="s">
        <v>36232</v>
      </c>
      <c r="C9107" s="321" t="s">
        <v>27142</v>
      </c>
      <c r="D9107" s="322">
        <v>287.63</v>
      </c>
    </row>
    <row r="9108" spans="1:4" ht="15" customHeight="1">
      <c r="A9108" s="319">
        <v>5078</v>
      </c>
      <c r="B9108" s="320" t="s">
        <v>36233</v>
      </c>
      <c r="C9108" s="321" t="s">
        <v>27142</v>
      </c>
      <c r="D9108" s="322">
        <v>337.04</v>
      </c>
    </row>
    <row r="9109" spans="1:4" ht="15" customHeight="1">
      <c r="A9109" s="319">
        <v>5079</v>
      </c>
      <c r="B9109" s="320" t="s">
        <v>36234</v>
      </c>
      <c r="C9109" s="321" t="s">
        <v>27142</v>
      </c>
      <c r="D9109" s="322">
        <v>334.52</v>
      </c>
    </row>
    <row r="9110" spans="1:4" ht="15" customHeight="1">
      <c r="A9110" s="319">
        <v>5080</v>
      </c>
      <c r="B9110" s="320" t="s">
        <v>36235</v>
      </c>
      <c r="C9110" s="321" t="s">
        <v>27142</v>
      </c>
      <c r="D9110" s="322">
        <v>660.45</v>
      </c>
    </row>
    <row r="9111" spans="1:4" ht="15" customHeight="1">
      <c r="A9111" s="319">
        <v>5081</v>
      </c>
      <c r="B9111" s="320" t="s">
        <v>36236</v>
      </c>
      <c r="C9111" s="321" t="s">
        <v>27142</v>
      </c>
      <c r="D9111" s="322">
        <v>288.82</v>
      </c>
    </row>
    <row r="9112" spans="1:4" ht="15" customHeight="1">
      <c r="A9112" s="319">
        <v>5082</v>
      </c>
      <c r="B9112" s="320" t="s">
        <v>36237</v>
      </c>
      <c r="C9112" s="321" t="s">
        <v>27142</v>
      </c>
      <c r="D9112" s="322">
        <v>392.1</v>
      </c>
    </row>
    <row r="9113" spans="1:4" ht="15" customHeight="1">
      <c r="A9113" s="319">
        <v>5083</v>
      </c>
      <c r="B9113" s="320" t="s">
        <v>36238</v>
      </c>
      <c r="C9113" s="321" t="s">
        <v>27153</v>
      </c>
      <c r="D9113" s="322">
        <v>35.32</v>
      </c>
    </row>
    <row r="9114" spans="1:4" ht="15" customHeight="1">
      <c r="A9114" s="319">
        <v>5084</v>
      </c>
      <c r="B9114" s="320" t="s">
        <v>36239</v>
      </c>
      <c r="C9114" s="321" t="s">
        <v>27153</v>
      </c>
      <c r="D9114" s="322">
        <v>433.85</v>
      </c>
    </row>
    <row r="9115" spans="1:4" ht="15" customHeight="1">
      <c r="A9115" s="319">
        <v>5085</v>
      </c>
      <c r="B9115" s="320" t="s">
        <v>36240</v>
      </c>
      <c r="C9115" s="321" t="s">
        <v>27153</v>
      </c>
      <c r="D9115" s="322">
        <v>361.62</v>
      </c>
    </row>
    <row r="9116" spans="1:4" ht="15" customHeight="1">
      <c r="A9116" s="319">
        <v>5086</v>
      </c>
      <c r="B9116" s="320" t="s">
        <v>36241</v>
      </c>
      <c r="C9116" s="321" t="s">
        <v>27153</v>
      </c>
      <c r="D9116" s="322">
        <v>314.39</v>
      </c>
    </row>
    <row r="9117" spans="1:4" ht="15" customHeight="1">
      <c r="A9117" s="319">
        <v>5087</v>
      </c>
      <c r="B9117" s="320" t="s">
        <v>36242</v>
      </c>
      <c r="C9117" s="321" t="s">
        <v>27153</v>
      </c>
      <c r="D9117" s="322">
        <v>913.55</v>
      </c>
    </row>
    <row r="9118" spans="1:4" ht="15" customHeight="1">
      <c r="A9118" s="319">
        <v>5088</v>
      </c>
      <c r="B9118" s="320" t="s">
        <v>36243</v>
      </c>
      <c r="C9118" s="321" t="s">
        <v>27153</v>
      </c>
      <c r="D9118" s="322">
        <v>534.1</v>
      </c>
    </row>
    <row r="9119" spans="1:4" ht="15" customHeight="1">
      <c r="A9119" s="319">
        <v>5089</v>
      </c>
      <c r="B9119" s="320" t="s">
        <v>36244</v>
      </c>
      <c r="C9119" s="321" t="s">
        <v>27153</v>
      </c>
      <c r="D9119" s="322">
        <v>596.16999999999996</v>
      </c>
    </row>
    <row r="9120" spans="1:4" ht="15" customHeight="1">
      <c r="A9120" s="319">
        <v>5090</v>
      </c>
      <c r="B9120" s="320" t="s">
        <v>36245</v>
      </c>
      <c r="C9120" s="321" t="s">
        <v>27153</v>
      </c>
      <c r="D9120" s="322">
        <v>143.29</v>
      </c>
    </row>
    <row r="9121" spans="1:5" ht="15" customHeight="1">
      <c r="A9121" s="319">
        <v>5091</v>
      </c>
      <c r="B9121" s="320" t="s">
        <v>36246</v>
      </c>
      <c r="C9121" s="321" t="s">
        <v>27153</v>
      </c>
      <c r="D9121" s="322">
        <v>289.57</v>
      </c>
    </row>
    <row r="9122" spans="1:5" ht="15" customHeight="1">
      <c r="A9122" s="319">
        <v>5092</v>
      </c>
      <c r="B9122" s="320" t="s">
        <v>36247</v>
      </c>
      <c r="C9122" s="321" t="s">
        <v>27153</v>
      </c>
      <c r="D9122" s="322">
        <v>426.15</v>
      </c>
    </row>
    <row r="9123" spans="1:5" ht="15" customHeight="1">
      <c r="A9123" s="319">
        <v>5093</v>
      </c>
      <c r="B9123" s="320" t="s">
        <v>36248</v>
      </c>
      <c r="C9123" s="321" t="s">
        <v>27153</v>
      </c>
      <c r="D9123" s="322">
        <v>162.26</v>
      </c>
    </row>
    <row r="9124" spans="1:5" ht="15" customHeight="1">
      <c r="A9124" s="319">
        <v>5094</v>
      </c>
      <c r="B9124" s="320" t="s">
        <v>36249</v>
      </c>
      <c r="C9124" s="321" t="s">
        <v>27153</v>
      </c>
      <c r="D9124" s="322">
        <v>152.54</v>
      </c>
    </row>
    <row r="9125" spans="1:5" ht="15" customHeight="1">
      <c r="A9125" s="319">
        <v>5095</v>
      </c>
      <c r="B9125" s="320" t="s">
        <v>36250</v>
      </c>
      <c r="C9125" s="321" t="s">
        <v>27153</v>
      </c>
      <c r="D9125" s="322">
        <v>255.14</v>
      </c>
    </row>
    <row r="9126" spans="1:5" ht="15" customHeight="1">
      <c r="A9126" s="319">
        <v>5096</v>
      </c>
      <c r="B9126" s="320" t="s">
        <v>36251</v>
      </c>
      <c r="C9126" s="321" t="s">
        <v>27153</v>
      </c>
      <c r="D9126" s="322">
        <v>324.39</v>
      </c>
    </row>
    <row r="9127" spans="1:5" ht="15" customHeight="1">
      <c r="A9127" s="319">
        <v>12550</v>
      </c>
      <c r="B9127" s="320" t="s">
        <v>36252</v>
      </c>
      <c r="C9127" s="321" t="s">
        <v>27153</v>
      </c>
      <c r="D9127" s="322">
        <v>755.26</v>
      </c>
    </row>
    <row r="9128" spans="1:5" ht="15" customHeight="1">
      <c r="A9128" s="319">
        <v>5097</v>
      </c>
      <c r="B9128" s="320" t="s">
        <v>36253</v>
      </c>
      <c r="C9128" s="321" t="s">
        <v>27153</v>
      </c>
      <c r="D9128" s="322">
        <v>1070.57</v>
      </c>
    </row>
    <row r="9129" spans="1:5" ht="15" customHeight="1">
      <c r="A9129" s="319">
        <v>5098</v>
      </c>
      <c r="B9129" s="320" t="s">
        <v>36254</v>
      </c>
      <c r="C9129" s="321" t="s">
        <v>27153</v>
      </c>
      <c r="D9129" s="322">
        <v>645.79999999999995</v>
      </c>
    </row>
    <row r="9130" spans="1:5" ht="15" customHeight="1">
      <c r="A9130" s="319">
        <v>5099</v>
      </c>
      <c r="B9130" s="320" t="s">
        <v>36255</v>
      </c>
      <c r="C9130" s="321" t="s">
        <v>27153</v>
      </c>
      <c r="D9130" s="322">
        <v>1379.89</v>
      </c>
      <c r="E9130" s="323" t="s">
        <v>28267</v>
      </c>
    </row>
    <row r="9131" spans="1:5" ht="15" customHeight="1">
      <c r="A9131" s="319">
        <v>5100</v>
      </c>
      <c r="B9131" s="320" t="s">
        <v>36256</v>
      </c>
      <c r="C9131" s="321" t="s">
        <v>27153</v>
      </c>
      <c r="D9131" s="322">
        <v>822.08</v>
      </c>
    </row>
    <row r="9132" spans="1:5" ht="15" customHeight="1">
      <c r="A9132" s="319">
        <v>5101</v>
      </c>
      <c r="B9132" s="320" t="s">
        <v>36257</v>
      </c>
      <c r="C9132" s="321" t="s">
        <v>27153</v>
      </c>
      <c r="D9132" s="322">
        <v>947.85</v>
      </c>
    </row>
    <row r="9133" spans="1:5" ht="15" customHeight="1">
      <c r="A9133" s="319">
        <v>5102</v>
      </c>
      <c r="B9133" s="320" t="s">
        <v>36258</v>
      </c>
      <c r="C9133" s="321" t="s">
        <v>27153</v>
      </c>
      <c r="D9133" s="322">
        <v>456.65</v>
      </c>
      <c r="E9133" s="323" t="s">
        <v>28267</v>
      </c>
    </row>
    <row r="9134" spans="1:5" ht="15" customHeight="1">
      <c r="A9134" s="319">
        <v>5103</v>
      </c>
      <c r="B9134" s="320" t="s">
        <v>36259</v>
      </c>
      <c r="C9134" s="321" t="s">
        <v>27153</v>
      </c>
      <c r="D9134" s="322">
        <v>393.66</v>
      </c>
    </row>
    <row r="9135" spans="1:5" ht="15" customHeight="1">
      <c r="A9135" s="319">
        <v>5104</v>
      </c>
      <c r="B9135" s="320" t="s">
        <v>36260</v>
      </c>
      <c r="C9135" s="321" t="s">
        <v>27153</v>
      </c>
      <c r="D9135" s="322">
        <v>727.47</v>
      </c>
    </row>
    <row r="9136" spans="1:5" ht="15" customHeight="1">
      <c r="A9136" s="319">
        <v>5105</v>
      </c>
      <c r="B9136" s="320" t="s">
        <v>36261</v>
      </c>
      <c r="C9136" s="321" t="s">
        <v>27153</v>
      </c>
      <c r="D9136" s="322">
        <v>456.65</v>
      </c>
      <c r="E9136" s="323" t="s">
        <v>28267</v>
      </c>
    </row>
    <row r="9137" spans="1:5" ht="15" customHeight="1">
      <c r="A9137" s="319">
        <v>5106</v>
      </c>
      <c r="B9137" s="320" t="s">
        <v>36262</v>
      </c>
      <c r="C9137" s="321" t="s">
        <v>27153</v>
      </c>
      <c r="D9137" s="322">
        <v>619.11</v>
      </c>
    </row>
    <row r="9138" spans="1:5" ht="15" customHeight="1">
      <c r="A9138" s="319">
        <v>13747</v>
      </c>
      <c r="B9138" s="320" t="s">
        <v>38880</v>
      </c>
      <c r="C9138" s="321" t="s">
        <v>27153</v>
      </c>
      <c r="D9138" s="322">
        <v>656.34</v>
      </c>
    </row>
    <row r="9139" spans="1:5" ht="15" customHeight="1">
      <c r="A9139" s="319">
        <v>5107</v>
      </c>
      <c r="B9139" s="320" t="s">
        <v>36263</v>
      </c>
      <c r="C9139" s="321" t="s">
        <v>27153</v>
      </c>
      <c r="D9139" s="322">
        <v>324.39</v>
      </c>
    </row>
    <row r="9140" spans="1:5" ht="15" customHeight="1">
      <c r="A9140" s="319">
        <v>5108</v>
      </c>
      <c r="B9140" s="320" t="s">
        <v>36264</v>
      </c>
      <c r="C9140" s="321" t="s">
        <v>27153</v>
      </c>
      <c r="D9140" s="322">
        <v>117.26</v>
      </c>
    </row>
    <row r="9141" spans="1:5" ht="15" customHeight="1">
      <c r="A9141" s="319">
        <v>5110</v>
      </c>
      <c r="B9141" s="320" t="s">
        <v>36265</v>
      </c>
      <c r="C9141" s="321" t="s">
        <v>27153</v>
      </c>
      <c r="D9141" s="322">
        <v>130</v>
      </c>
      <c r="E9141" s="323" t="s">
        <v>28267</v>
      </c>
    </row>
    <row r="9142" spans="1:5" ht="15" customHeight="1">
      <c r="A9142" s="319">
        <v>5111</v>
      </c>
      <c r="B9142" s="320" t="s">
        <v>36266</v>
      </c>
      <c r="C9142" s="321" t="s">
        <v>27153</v>
      </c>
      <c r="D9142" s="322">
        <v>363.06</v>
      </c>
      <c r="E9142" s="323" t="s">
        <v>28267</v>
      </c>
    </row>
    <row r="9143" spans="1:5" ht="15" customHeight="1">
      <c r="A9143" s="319">
        <v>5112</v>
      </c>
      <c r="B9143" s="320" t="s">
        <v>36267</v>
      </c>
      <c r="C9143" s="321" t="s">
        <v>27153</v>
      </c>
      <c r="D9143" s="322">
        <v>101.29</v>
      </c>
      <c r="E9143" s="323" t="s">
        <v>28267</v>
      </c>
    </row>
    <row r="9144" spans="1:5" ht="15" customHeight="1">
      <c r="A9144" s="319">
        <v>5113</v>
      </c>
      <c r="B9144" s="320" t="s">
        <v>36268</v>
      </c>
      <c r="C9144" s="321" t="s">
        <v>27153</v>
      </c>
      <c r="D9144" s="322">
        <v>175.64</v>
      </c>
      <c r="E9144" s="323" t="s">
        <v>28267</v>
      </c>
    </row>
    <row r="9145" spans="1:5" ht="15" customHeight="1">
      <c r="A9145" s="319">
        <v>5114</v>
      </c>
      <c r="B9145" s="320" t="s">
        <v>36269</v>
      </c>
      <c r="C9145" s="321" t="s">
        <v>27153</v>
      </c>
      <c r="D9145" s="322">
        <v>293.77999999999997</v>
      </c>
      <c r="E9145" s="323" t="s">
        <v>28267</v>
      </c>
    </row>
    <row r="9146" spans="1:5" ht="15" customHeight="1">
      <c r="A9146" s="319">
        <v>5115</v>
      </c>
      <c r="B9146" s="320" t="s">
        <v>36270</v>
      </c>
      <c r="C9146" s="321" t="s">
        <v>27142</v>
      </c>
      <c r="D9146" s="322">
        <v>242.64</v>
      </c>
    </row>
    <row r="9147" spans="1:5" ht="15" customHeight="1">
      <c r="A9147" s="319">
        <v>5116</v>
      </c>
      <c r="B9147" s="320" t="s">
        <v>36271</v>
      </c>
      <c r="C9147" s="321" t="s">
        <v>27142</v>
      </c>
      <c r="D9147" s="322">
        <v>140.24</v>
      </c>
    </row>
    <row r="9148" spans="1:5" ht="15" customHeight="1">
      <c r="A9148" s="319">
        <v>5117</v>
      </c>
      <c r="B9148" s="320" t="s">
        <v>36272</v>
      </c>
      <c r="C9148" s="321" t="s">
        <v>27142</v>
      </c>
      <c r="D9148" s="322">
        <v>242.65</v>
      </c>
    </row>
    <row r="9149" spans="1:5" ht="15" customHeight="1">
      <c r="A9149" s="319">
        <v>5118</v>
      </c>
      <c r="B9149" s="320" t="s">
        <v>36273</v>
      </c>
      <c r="C9149" s="321" t="s">
        <v>27142</v>
      </c>
      <c r="D9149" s="322">
        <v>300.48</v>
      </c>
    </row>
    <row r="9150" spans="1:5" ht="15" customHeight="1">
      <c r="A9150" s="319">
        <v>5933</v>
      </c>
      <c r="B9150" s="320" t="s">
        <v>36274</v>
      </c>
      <c r="C9150" s="321" t="s">
        <v>27142</v>
      </c>
      <c r="D9150" s="322">
        <v>64.73</v>
      </c>
    </row>
    <row r="9151" spans="1:5" ht="15" customHeight="1">
      <c r="A9151" s="319">
        <v>5119</v>
      </c>
      <c r="B9151" s="320" t="s">
        <v>36275</v>
      </c>
      <c r="C9151" s="321" t="s">
        <v>27142</v>
      </c>
      <c r="D9151" s="322">
        <v>246.36</v>
      </c>
    </row>
    <row r="9152" spans="1:5" ht="15" customHeight="1">
      <c r="A9152" s="319">
        <v>5120</v>
      </c>
      <c r="B9152" s="320" t="s">
        <v>36276</v>
      </c>
      <c r="C9152" s="321" t="s">
        <v>27142</v>
      </c>
      <c r="D9152" s="322">
        <v>328.52</v>
      </c>
    </row>
    <row r="9153" spans="1:4" ht="15" customHeight="1">
      <c r="A9153" s="319">
        <v>5121</v>
      </c>
      <c r="B9153" s="320" t="s">
        <v>36277</v>
      </c>
      <c r="C9153" s="321" t="s">
        <v>27142</v>
      </c>
      <c r="D9153" s="322">
        <v>53.41</v>
      </c>
    </row>
    <row r="9154" spans="1:4" ht="15" customHeight="1">
      <c r="A9154" s="319">
        <v>5122</v>
      </c>
      <c r="B9154" s="320" t="s">
        <v>36278</v>
      </c>
      <c r="C9154" s="321" t="s">
        <v>27142</v>
      </c>
      <c r="D9154" s="322">
        <v>242.65</v>
      </c>
    </row>
    <row r="9155" spans="1:4" ht="15" customHeight="1">
      <c r="A9155" s="319">
        <v>5123</v>
      </c>
      <c r="B9155" s="320" t="s">
        <v>36279</v>
      </c>
      <c r="C9155" s="321" t="s">
        <v>27142</v>
      </c>
      <c r="D9155" s="322">
        <v>285.45</v>
      </c>
    </row>
    <row r="9156" spans="1:4" ht="15" customHeight="1">
      <c r="A9156" s="319">
        <v>5124</v>
      </c>
      <c r="B9156" s="320" t="s">
        <v>36280</v>
      </c>
      <c r="C9156" s="321" t="s">
        <v>27142</v>
      </c>
      <c r="D9156" s="322">
        <v>242.65</v>
      </c>
    </row>
    <row r="9157" spans="1:4" ht="15" customHeight="1">
      <c r="A9157" s="319">
        <v>5125</v>
      </c>
      <c r="B9157" s="320" t="s">
        <v>36281</v>
      </c>
      <c r="C9157" s="321" t="s">
        <v>27142</v>
      </c>
      <c r="D9157" s="322">
        <v>134.80000000000001</v>
      </c>
    </row>
    <row r="9158" spans="1:4" ht="15" customHeight="1">
      <c r="A9158" s="319">
        <v>5126</v>
      </c>
      <c r="B9158" s="320" t="s">
        <v>36282</v>
      </c>
      <c r="C9158" s="321" t="s">
        <v>27142</v>
      </c>
      <c r="D9158" s="322">
        <v>174.71</v>
      </c>
    </row>
    <row r="9159" spans="1:4" ht="15" customHeight="1">
      <c r="A9159" s="319">
        <v>5127</v>
      </c>
      <c r="B9159" s="320" t="s">
        <v>36283</v>
      </c>
      <c r="C9159" s="321" t="s">
        <v>27142</v>
      </c>
      <c r="D9159" s="322">
        <v>101.97</v>
      </c>
    </row>
    <row r="9160" spans="1:4" ht="15" customHeight="1">
      <c r="A9160" s="319">
        <v>13748</v>
      </c>
      <c r="B9160" s="320" t="s">
        <v>38881</v>
      </c>
      <c r="C9160" s="321" t="s">
        <v>27142</v>
      </c>
      <c r="D9160" s="322">
        <v>229.58</v>
      </c>
    </row>
    <row r="9161" spans="1:4" ht="15" customHeight="1">
      <c r="A9161" s="319">
        <v>5128</v>
      </c>
      <c r="B9161" s="320" t="s">
        <v>36284</v>
      </c>
      <c r="C9161" s="321" t="s">
        <v>27142</v>
      </c>
      <c r="D9161" s="322">
        <v>76.47</v>
      </c>
    </row>
    <row r="9162" spans="1:4" ht="15" customHeight="1">
      <c r="A9162" s="319">
        <v>5129</v>
      </c>
      <c r="B9162" s="320" t="s">
        <v>36285</v>
      </c>
      <c r="C9162" s="321" t="s">
        <v>27142</v>
      </c>
      <c r="D9162" s="322">
        <v>81.540000000000006</v>
      </c>
    </row>
    <row r="9163" spans="1:4" ht="15" customHeight="1">
      <c r="A9163" s="319">
        <v>12555</v>
      </c>
      <c r="B9163" s="320" t="s">
        <v>36286</v>
      </c>
      <c r="C9163" s="321" t="s">
        <v>27142</v>
      </c>
      <c r="D9163" s="322">
        <v>9678.4500000000007</v>
      </c>
    </row>
    <row r="9164" spans="1:4" ht="15" customHeight="1">
      <c r="A9164" s="319">
        <v>13739</v>
      </c>
      <c r="B9164" s="320" t="s">
        <v>38882</v>
      </c>
      <c r="C9164" s="321" t="s">
        <v>27163</v>
      </c>
      <c r="D9164" s="322">
        <v>12.4</v>
      </c>
    </row>
    <row r="9165" spans="1:4" ht="15" customHeight="1">
      <c r="A9165" s="319">
        <v>12540</v>
      </c>
      <c r="B9165" s="320" t="s">
        <v>36287</v>
      </c>
      <c r="C9165" s="321" t="s">
        <v>27163</v>
      </c>
      <c r="D9165" s="322">
        <v>8.91</v>
      </c>
    </row>
    <row r="9166" spans="1:4" ht="15" customHeight="1">
      <c r="A9166" s="319">
        <v>5131</v>
      </c>
      <c r="B9166" s="320" t="s">
        <v>36288</v>
      </c>
      <c r="C9166" s="321" t="s">
        <v>27142</v>
      </c>
      <c r="D9166" s="322">
        <v>1846.16</v>
      </c>
    </row>
    <row r="9167" spans="1:4" ht="15" customHeight="1">
      <c r="A9167" s="319">
        <v>12541</v>
      </c>
      <c r="B9167" s="320" t="s">
        <v>36289</v>
      </c>
      <c r="C9167" s="321" t="s">
        <v>27163</v>
      </c>
      <c r="D9167" s="322">
        <v>12.56</v>
      </c>
    </row>
    <row r="9168" spans="1:4" ht="15" customHeight="1">
      <c r="A9168" s="319">
        <v>12546</v>
      </c>
      <c r="B9168" s="320" t="s">
        <v>36290</v>
      </c>
      <c r="C9168" s="321" t="s">
        <v>27163</v>
      </c>
      <c r="D9168" s="322">
        <v>14.31</v>
      </c>
    </row>
    <row r="9169" spans="1:5" ht="15" customHeight="1">
      <c r="A9169" s="319">
        <v>12542</v>
      </c>
      <c r="B9169" s="320" t="s">
        <v>36291</v>
      </c>
      <c r="C9169" s="321" t="s">
        <v>27163</v>
      </c>
      <c r="D9169" s="322">
        <v>19.02</v>
      </c>
    </row>
    <row r="9170" spans="1:5" ht="15" customHeight="1">
      <c r="A9170" s="319">
        <v>11234</v>
      </c>
      <c r="B9170" s="320" t="s">
        <v>36292</v>
      </c>
      <c r="C9170" s="321" t="s">
        <v>27209</v>
      </c>
      <c r="D9170" s="322">
        <v>196.37</v>
      </c>
    </row>
    <row r="9171" spans="1:5" ht="25.5" customHeight="1">
      <c r="A9171" s="319">
        <v>3324</v>
      </c>
      <c r="B9171" s="320" t="s">
        <v>36293</v>
      </c>
      <c r="C9171" s="321" t="s">
        <v>27150</v>
      </c>
      <c r="D9171" s="322">
        <v>125</v>
      </c>
    </row>
    <row r="9172" spans="1:5" ht="25.5" customHeight="1">
      <c r="A9172" s="319">
        <v>3325</v>
      </c>
      <c r="B9172" s="320" t="s">
        <v>36294</v>
      </c>
      <c r="C9172" s="321" t="s">
        <v>27150</v>
      </c>
      <c r="D9172" s="322">
        <v>148</v>
      </c>
    </row>
    <row r="9173" spans="1:5" ht="25.5" customHeight="1">
      <c r="A9173" s="319">
        <v>3326</v>
      </c>
      <c r="B9173" s="320" t="s">
        <v>36295</v>
      </c>
      <c r="C9173" s="321" t="s">
        <v>27150</v>
      </c>
      <c r="D9173" s="322">
        <v>145</v>
      </c>
    </row>
    <row r="9174" spans="1:5" ht="34.15" customHeight="1">
      <c r="A9174" s="319">
        <v>6773</v>
      </c>
      <c r="B9174" s="320" t="s">
        <v>36296</v>
      </c>
      <c r="C9174" s="321" t="s">
        <v>27150</v>
      </c>
      <c r="D9174" s="322">
        <v>200</v>
      </c>
    </row>
    <row r="9175" spans="1:5" ht="34.15" customHeight="1">
      <c r="A9175" s="319">
        <v>6774</v>
      </c>
      <c r="B9175" s="320" t="s">
        <v>36297</v>
      </c>
      <c r="C9175" s="321" t="s">
        <v>27150</v>
      </c>
      <c r="D9175" s="322">
        <v>200</v>
      </c>
    </row>
    <row r="9176" spans="1:5" ht="34.15" customHeight="1">
      <c r="A9176" s="319">
        <v>6772</v>
      </c>
      <c r="B9176" s="320" t="s">
        <v>36298</v>
      </c>
      <c r="C9176" s="321" t="s">
        <v>27150</v>
      </c>
      <c r="D9176" s="322">
        <v>160</v>
      </c>
    </row>
    <row r="9177" spans="1:5" ht="25.5" customHeight="1">
      <c r="A9177" s="319">
        <v>2926</v>
      </c>
      <c r="B9177" s="320" t="s">
        <v>28196</v>
      </c>
      <c r="C9177" s="321" t="s">
        <v>27145</v>
      </c>
      <c r="D9177" s="322">
        <v>11.64</v>
      </c>
    </row>
    <row r="9178" spans="1:5" ht="17.100000000000001" customHeight="1">
      <c r="A9178" s="319">
        <v>11235</v>
      </c>
      <c r="B9178" s="320" t="s">
        <v>36299</v>
      </c>
      <c r="C9178" s="321" t="s">
        <v>27209</v>
      </c>
      <c r="D9178" s="322">
        <v>282.07</v>
      </c>
    </row>
    <row r="9179" spans="1:5" ht="15" customHeight="1">
      <c r="A9179" s="319">
        <v>11238</v>
      </c>
      <c r="B9179" s="320" t="s">
        <v>36300</v>
      </c>
      <c r="C9179" s="321" t="s">
        <v>27145</v>
      </c>
      <c r="D9179" s="322">
        <v>12.85</v>
      </c>
    </row>
    <row r="9180" spans="1:5" ht="15" customHeight="1">
      <c r="A9180" s="319">
        <v>11239</v>
      </c>
      <c r="B9180" s="320" t="s">
        <v>36301</v>
      </c>
      <c r="C9180" s="321" t="s">
        <v>27145</v>
      </c>
      <c r="D9180" s="322">
        <v>19.68</v>
      </c>
    </row>
    <row r="9181" spans="1:5" ht="34.15" customHeight="1">
      <c r="A9181" s="319">
        <v>11377</v>
      </c>
      <c r="B9181" s="320" t="s">
        <v>27269</v>
      </c>
      <c r="C9181" s="321" t="s">
        <v>27142</v>
      </c>
      <c r="D9181" s="322">
        <v>113000</v>
      </c>
    </row>
    <row r="9182" spans="1:5" ht="17.100000000000001" customHeight="1">
      <c r="A9182" s="319">
        <v>11339</v>
      </c>
      <c r="B9182" s="320" t="s">
        <v>28226</v>
      </c>
      <c r="C9182" s="321" t="s">
        <v>27209</v>
      </c>
      <c r="D9182" s="322">
        <v>15.78</v>
      </c>
    </row>
    <row r="9183" spans="1:5" ht="15" customHeight="1">
      <c r="A9183" s="319">
        <v>4890</v>
      </c>
      <c r="B9183" s="320" t="s">
        <v>36302</v>
      </c>
      <c r="C9183" s="321" t="s">
        <v>27145</v>
      </c>
      <c r="D9183" s="322">
        <v>7</v>
      </c>
      <c r="E9183" s="323" t="s">
        <v>28267</v>
      </c>
    </row>
    <row r="9184" spans="1:5" ht="15" customHeight="1">
      <c r="A9184" s="319">
        <v>6972</v>
      </c>
      <c r="B9184" s="320" t="s">
        <v>36303</v>
      </c>
      <c r="C9184" s="321" t="s">
        <v>27145</v>
      </c>
      <c r="D9184" s="322">
        <v>7</v>
      </c>
      <c r="E9184" s="323" t="s">
        <v>28267</v>
      </c>
    </row>
    <row r="9185" spans="1:4" ht="15" customHeight="1">
      <c r="A9185" s="319">
        <v>13422</v>
      </c>
      <c r="B9185" s="320" t="s">
        <v>36304</v>
      </c>
      <c r="C9185" s="321" t="s">
        <v>27153</v>
      </c>
      <c r="D9185" s="322">
        <v>26.51</v>
      </c>
    </row>
    <row r="9186" spans="1:4" ht="25.5" customHeight="1">
      <c r="A9186" s="319">
        <v>12614</v>
      </c>
      <c r="B9186" s="320" t="s">
        <v>28231</v>
      </c>
      <c r="C9186" s="321" t="s">
        <v>27145</v>
      </c>
      <c r="D9186" s="322">
        <v>292.67</v>
      </c>
    </row>
    <row r="9187" spans="1:4" ht="15" customHeight="1">
      <c r="A9187" s="319">
        <v>7301</v>
      </c>
      <c r="B9187" s="320" t="s">
        <v>27333</v>
      </c>
      <c r="C9187" s="321" t="s">
        <v>27209</v>
      </c>
      <c r="D9187" s="322">
        <v>84.16</v>
      </c>
    </row>
    <row r="9188" spans="1:4" ht="25.5" customHeight="1">
      <c r="A9188" s="319">
        <v>12613</v>
      </c>
      <c r="B9188" s="320" t="s">
        <v>28232</v>
      </c>
      <c r="C9188" s="321" t="s">
        <v>27145</v>
      </c>
      <c r="D9188" s="322">
        <v>421.03</v>
      </c>
    </row>
    <row r="9189" spans="1:4" ht="25.5" customHeight="1">
      <c r="A9189" s="319">
        <v>10769</v>
      </c>
      <c r="B9189" s="320" t="s">
        <v>28223</v>
      </c>
      <c r="C9189" s="321" t="s">
        <v>27145</v>
      </c>
      <c r="D9189" s="322">
        <v>698.3</v>
      </c>
    </row>
    <row r="9190" spans="1:4" ht="25.5" customHeight="1">
      <c r="A9190" s="319">
        <v>10768</v>
      </c>
      <c r="B9190" s="320" t="s">
        <v>28224</v>
      </c>
      <c r="C9190" s="321" t="s">
        <v>27145</v>
      </c>
      <c r="D9190" s="322">
        <v>667.48</v>
      </c>
    </row>
    <row r="9191" spans="1:4" ht="15" customHeight="1">
      <c r="A9191" s="319">
        <v>4878</v>
      </c>
      <c r="B9191" s="320" t="s">
        <v>36305</v>
      </c>
      <c r="C9191" s="321" t="s">
        <v>27209</v>
      </c>
      <c r="D9191" s="322">
        <v>99.94</v>
      </c>
    </row>
    <row r="9192" spans="1:4" ht="15" customHeight="1">
      <c r="A9192" s="319">
        <v>6751</v>
      </c>
      <c r="B9192" s="320" t="s">
        <v>36306</v>
      </c>
      <c r="C9192" s="321" t="s">
        <v>27209</v>
      </c>
      <c r="D9192" s="322">
        <v>126.24</v>
      </c>
    </row>
    <row r="9193" spans="1:4" ht="17.100000000000001" customHeight="1">
      <c r="A9193" s="319">
        <v>13686</v>
      </c>
      <c r="B9193" s="320" t="s">
        <v>27335</v>
      </c>
      <c r="C9193" s="321" t="s">
        <v>27209</v>
      </c>
      <c r="D9193" s="322">
        <v>152.54</v>
      </c>
    </row>
    <row r="9194" spans="1:4" ht="17.100000000000001" customHeight="1">
      <c r="A9194" s="319">
        <v>13028</v>
      </c>
      <c r="B9194" s="320" t="s">
        <v>36307</v>
      </c>
      <c r="C9194" s="321" t="s">
        <v>27209</v>
      </c>
      <c r="D9194" s="322">
        <v>115.22</v>
      </c>
    </row>
    <row r="9195" spans="1:4" ht="17.100000000000001" customHeight="1">
      <c r="A9195" s="319">
        <v>4427</v>
      </c>
      <c r="B9195" s="320" t="s">
        <v>36308</v>
      </c>
      <c r="C9195" s="321" t="s">
        <v>27209</v>
      </c>
      <c r="D9195" s="322">
        <v>78.900000000000006</v>
      </c>
    </row>
    <row r="9196" spans="1:4" ht="17.100000000000001" customHeight="1">
      <c r="A9196" s="319">
        <v>11332</v>
      </c>
      <c r="B9196" s="320" t="s">
        <v>36309</v>
      </c>
      <c r="C9196" s="321" t="s">
        <v>27209</v>
      </c>
      <c r="D9196" s="322">
        <v>84.16</v>
      </c>
    </row>
    <row r="9197" spans="1:4" ht="17.100000000000001" customHeight="1">
      <c r="A9197" s="319">
        <v>7263</v>
      </c>
      <c r="B9197" s="320" t="s">
        <v>36310</v>
      </c>
      <c r="C9197" s="321" t="s">
        <v>27209</v>
      </c>
      <c r="D9197" s="322">
        <v>73.64</v>
      </c>
    </row>
    <row r="9198" spans="1:4" ht="17.100000000000001" customHeight="1">
      <c r="A9198" s="319">
        <v>11338</v>
      </c>
      <c r="B9198" s="320" t="s">
        <v>36311</v>
      </c>
      <c r="C9198" s="321" t="s">
        <v>27209</v>
      </c>
      <c r="D9198" s="322">
        <v>57.86</v>
      </c>
    </row>
    <row r="9199" spans="1:4" ht="17.100000000000001" customHeight="1">
      <c r="A9199" s="319">
        <v>12427</v>
      </c>
      <c r="B9199" s="320" t="s">
        <v>36312</v>
      </c>
      <c r="C9199" s="321" t="s">
        <v>27209</v>
      </c>
      <c r="D9199" s="322">
        <v>52.6</v>
      </c>
    </row>
    <row r="9200" spans="1:4" ht="25.5" customHeight="1">
      <c r="A9200" s="319">
        <v>13031</v>
      </c>
      <c r="B9200" s="320" t="s">
        <v>28233</v>
      </c>
      <c r="C9200" s="321" t="s">
        <v>27145</v>
      </c>
      <c r="D9200" s="322">
        <v>81.569999999999993</v>
      </c>
    </row>
    <row r="9201" spans="1:5" ht="25.5" customHeight="1">
      <c r="A9201" s="319">
        <v>13029</v>
      </c>
      <c r="B9201" s="320" t="s">
        <v>28234</v>
      </c>
      <c r="C9201" s="321" t="s">
        <v>27145</v>
      </c>
      <c r="D9201" s="322">
        <v>122.35</v>
      </c>
    </row>
    <row r="9202" spans="1:5" ht="15" customHeight="1">
      <c r="A9202" s="319">
        <v>11262</v>
      </c>
      <c r="B9202" s="320" t="s">
        <v>27421</v>
      </c>
      <c r="C9202" s="321" t="s">
        <v>27145</v>
      </c>
      <c r="D9202" s="322">
        <v>51.35</v>
      </c>
    </row>
    <row r="9203" spans="1:5" ht="17.100000000000001" customHeight="1">
      <c r="A9203" s="319">
        <v>37</v>
      </c>
      <c r="B9203" s="320" t="s">
        <v>36313</v>
      </c>
      <c r="C9203" s="321" t="s">
        <v>27145</v>
      </c>
      <c r="D9203" s="322">
        <v>94.68</v>
      </c>
    </row>
    <row r="9204" spans="1:5" ht="17.100000000000001" customHeight="1">
      <c r="A9204" s="319">
        <v>38</v>
      </c>
      <c r="B9204" s="320" t="s">
        <v>36314</v>
      </c>
      <c r="C9204" s="321" t="s">
        <v>27145</v>
      </c>
      <c r="D9204" s="322">
        <v>126.24</v>
      </c>
    </row>
    <row r="9205" spans="1:5" ht="17.100000000000001" customHeight="1">
      <c r="A9205" s="319">
        <v>39</v>
      </c>
      <c r="B9205" s="320" t="s">
        <v>36315</v>
      </c>
      <c r="C9205" s="321" t="s">
        <v>27145</v>
      </c>
      <c r="D9205" s="322">
        <v>89.42</v>
      </c>
    </row>
    <row r="9206" spans="1:5" ht="17.100000000000001" customHeight="1">
      <c r="A9206" s="319">
        <v>11185</v>
      </c>
      <c r="B9206" s="320" t="s">
        <v>27422</v>
      </c>
      <c r="C9206" s="321" t="s">
        <v>27145</v>
      </c>
      <c r="D9206" s="322">
        <v>94.68</v>
      </c>
    </row>
    <row r="9207" spans="1:5" ht="17.100000000000001" customHeight="1">
      <c r="A9207" s="319">
        <v>40</v>
      </c>
      <c r="B9207" s="320" t="s">
        <v>36316</v>
      </c>
      <c r="C9207" s="321" t="s">
        <v>27145</v>
      </c>
      <c r="D9207" s="322">
        <v>126.24</v>
      </c>
    </row>
    <row r="9208" spans="1:5" ht="17.100000000000001" customHeight="1">
      <c r="A9208" s="319">
        <v>2989</v>
      </c>
      <c r="B9208" s="320" t="s">
        <v>36317</v>
      </c>
      <c r="C9208" s="321" t="s">
        <v>27145</v>
      </c>
      <c r="D9208" s="322">
        <v>126.24</v>
      </c>
    </row>
    <row r="9209" spans="1:5" ht="17.100000000000001" customHeight="1">
      <c r="A9209" s="319">
        <v>12251</v>
      </c>
      <c r="B9209" s="320" t="s">
        <v>36318</v>
      </c>
      <c r="C9209" s="321" t="s">
        <v>27145</v>
      </c>
      <c r="D9209" s="322">
        <v>154.03</v>
      </c>
    </row>
    <row r="9210" spans="1:5" ht="17.100000000000001" customHeight="1">
      <c r="A9210" s="319">
        <v>3077</v>
      </c>
      <c r="B9210" s="320" t="s">
        <v>28181</v>
      </c>
      <c r="C9210" s="321" t="s">
        <v>27145</v>
      </c>
      <c r="D9210" s="322">
        <v>35</v>
      </c>
      <c r="E9210" s="323" t="s">
        <v>28267</v>
      </c>
    </row>
    <row r="9211" spans="1:5" ht="17.100000000000001" customHeight="1">
      <c r="A9211" s="319">
        <v>3078</v>
      </c>
      <c r="B9211" s="320" t="s">
        <v>36319</v>
      </c>
      <c r="C9211" s="321" t="s">
        <v>27145</v>
      </c>
      <c r="D9211" s="322">
        <v>40</v>
      </c>
      <c r="E9211" s="323" t="s">
        <v>28267</v>
      </c>
    </row>
    <row r="9212" spans="1:5" ht="17.100000000000001" customHeight="1">
      <c r="A9212" s="319">
        <v>3080</v>
      </c>
      <c r="B9212" s="320" t="s">
        <v>36320</v>
      </c>
      <c r="C9212" s="321" t="s">
        <v>27145</v>
      </c>
      <c r="D9212" s="322">
        <v>45</v>
      </c>
      <c r="E9212" s="323" t="s">
        <v>28267</v>
      </c>
    </row>
    <row r="9213" spans="1:5" ht="17.100000000000001" customHeight="1">
      <c r="A9213" s="319">
        <v>1753</v>
      </c>
      <c r="B9213" s="320" t="s">
        <v>36321</v>
      </c>
      <c r="C9213" s="321" t="s">
        <v>27145</v>
      </c>
      <c r="D9213" s="322">
        <v>30</v>
      </c>
      <c r="E9213" s="323" t="s">
        <v>28267</v>
      </c>
    </row>
    <row r="9214" spans="1:5" ht="17.100000000000001" customHeight="1">
      <c r="A9214" s="319">
        <v>8428</v>
      </c>
      <c r="B9214" s="320" t="s">
        <v>36322</v>
      </c>
      <c r="C9214" s="321" t="s">
        <v>27145</v>
      </c>
      <c r="D9214" s="322">
        <v>25</v>
      </c>
      <c r="E9214" s="323" t="s">
        <v>28267</v>
      </c>
    </row>
    <row r="9215" spans="1:5" ht="17.100000000000001" customHeight="1">
      <c r="A9215" s="319">
        <v>1754</v>
      </c>
      <c r="B9215" s="320" t="s">
        <v>36323</v>
      </c>
      <c r="C9215" s="321" t="s">
        <v>27145</v>
      </c>
      <c r="D9215" s="322">
        <v>35</v>
      </c>
      <c r="E9215" s="323" t="s">
        <v>28267</v>
      </c>
    </row>
    <row r="9216" spans="1:5" ht="17.100000000000001" customHeight="1">
      <c r="A9216" s="319">
        <v>1755</v>
      </c>
      <c r="B9216" s="320" t="s">
        <v>36324</v>
      </c>
      <c r="C9216" s="321" t="s">
        <v>27145</v>
      </c>
      <c r="D9216" s="322">
        <v>45</v>
      </c>
      <c r="E9216" s="323" t="s">
        <v>28267</v>
      </c>
    </row>
    <row r="9217" spans="1:5" ht="17.100000000000001" customHeight="1">
      <c r="A9217" s="319">
        <v>4440</v>
      </c>
      <c r="B9217" s="320" t="s">
        <v>36325</v>
      </c>
      <c r="C9217" s="321" t="s">
        <v>27145</v>
      </c>
      <c r="D9217" s="322">
        <v>35</v>
      </c>
      <c r="E9217" s="323" t="s">
        <v>28267</v>
      </c>
    </row>
    <row r="9218" spans="1:5" ht="17.100000000000001" customHeight="1">
      <c r="A9218" s="319">
        <v>7137</v>
      </c>
      <c r="B9218" s="320" t="s">
        <v>36326</v>
      </c>
      <c r="C9218" s="321" t="s">
        <v>27153</v>
      </c>
      <c r="D9218" s="322">
        <v>15.4</v>
      </c>
    </row>
    <row r="9219" spans="1:5" ht="25.5" customHeight="1">
      <c r="A9219" s="319">
        <v>9288</v>
      </c>
      <c r="B9219" s="320" t="s">
        <v>36327</v>
      </c>
      <c r="C9219" s="321" t="s">
        <v>27145</v>
      </c>
      <c r="D9219" s="322">
        <v>100.32</v>
      </c>
    </row>
    <row r="9220" spans="1:5" ht="15" customHeight="1">
      <c r="A9220" s="319">
        <v>2561</v>
      </c>
      <c r="B9220" s="320" t="s">
        <v>36328</v>
      </c>
      <c r="C9220" s="321" t="s">
        <v>27209</v>
      </c>
      <c r="D9220" s="322">
        <v>35.15</v>
      </c>
    </row>
    <row r="9221" spans="1:5" ht="15" customHeight="1">
      <c r="A9221" s="319">
        <v>2562</v>
      </c>
      <c r="B9221" s="320" t="s">
        <v>36329</v>
      </c>
      <c r="C9221" s="321" t="s">
        <v>27209</v>
      </c>
      <c r="D9221" s="322">
        <v>46.95</v>
      </c>
    </row>
    <row r="9222" spans="1:5" ht="15" customHeight="1">
      <c r="A9222" s="319">
        <v>13423</v>
      </c>
      <c r="B9222" s="320" t="s">
        <v>36330</v>
      </c>
      <c r="C9222" s="321" t="s">
        <v>27153</v>
      </c>
      <c r="D9222" s="322">
        <v>63.12</v>
      </c>
    </row>
    <row r="9223" spans="1:5" ht="17.100000000000001" customHeight="1">
      <c r="A9223" s="319">
        <v>1757</v>
      </c>
      <c r="B9223" s="320" t="s">
        <v>28190</v>
      </c>
      <c r="C9223" s="321" t="s">
        <v>27145</v>
      </c>
      <c r="D9223" s="322">
        <v>631.20000000000005</v>
      </c>
    </row>
    <row r="9224" spans="1:5" ht="17.100000000000001" customHeight="1">
      <c r="A9224" s="319">
        <v>9187</v>
      </c>
      <c r="B9224" s="320" t="s">
        <v>36331</v>
      </c>
      <c r="C9224" s="321" t="s">
        <v>27145</v>
      </c>
      <c r="D9224" s="322">
        <v>110.42</v>
      </c>
    </row>
    <row r="9225" spans="1:5" ht="34.15" customHeight="1">
      <c r="A9225" s="319">
        <v>11644</v>
      </c>
      <c r="B9225" s="320" t="s">
        <v>28177</v>
      </c>
      <c r="C9225" s="321" t="s">
        <v>27145</v>
      </c>
      <c r="D9225" s="322">
        <v>236.32</v>
      </c>
    </row>
    <row r="9226" spans="1:5" ht="15" customHeight="1">
      <c r="A9226" s="319">
        <v>8704</v>
      </c>
      <c r="B9226" s="320" t="s">
        <v>36332</v>
      </c>
      <c r="C9226" s="321" t="s">
        <v>27145</v>
      </c>
      <c r="D9226" s="322">
        <v>15</v>
      </c>
      <c r="E9226" s="323" t="s">
        <v>28267</v>
      </c>
    </row>
    <row r="9227" spans="1:5" ht="15" customHeight="1">
      <c r="A9227" s="319">
        <v>14</v>
      </c>
      <c r="B9227" s="320" t="s">
        <v>36333</v>
      </c>
      <c r="C9227" s="321" t="s">
        <v>27145</v>
      </c>
      <c r="D9227" s="322">
        <v>14</v>
      </c>
      <c r="E9227" s="323" t="s">
        <v>28267</v>
      </c>
    </row>
    <row r="9228" spans="1:5" ht="15" customHeight="1">
      <c r="A9228" s="319">
        <v>6971</v>
      </c>
      <c r="B9228" s="320" t="s">
        <v>36334</v>
      </c>
      <c r="C9228" s="321" t="s">
        <v>27145</v>
      </c>
      <c r="D9228" s="322">
        <v>15</v>
      </c>
      <c r="E9228" s="323" t="s">
        <v>28267</v>
      </c>
    </row>
    <row r="9229" spans="1:5" ht="17.100000000000001" customHeight="1">
      <c r="A9229" s="319">
        <v>10085</v>
      </c>
      <c r="B9229" s="320" t="s">
        <v>36335</v>
      </c>
      <c r="C9229" s="321" t="s">
        <v>27142</v>
      </c>
      <c r="D9229" s="322">
        <v>473.4</v>
      </c>
    </row>
    <row r="9230" spans="1:5" ht="17.100000000000001" customHeight="1">
      <c r="A9230" s="319">
        <v>10086</v>
      </c>
      <c r="B9230" s="320" t="s">
        <v>36336</v>
      </c>
      <c r="C9230" s="321" t="s">
        <v>27142</v>
      </c>
      <c r="D9230" s="322">
        <v>526</v>
      </c>
    </row>
    <row r="9231" spans="1:5" ht="15" customHeight="1">
      <c r="A9231" s="319">
        <v>42</v>
      </c>
      <c r="B9231" s="320" t="s">
        <v>36337</v>
      </c>
      <c r="C9231" s="321" t="s">
        <v>27209</v>
      </c>
      <c r="D9231" s="322">
        <v>26.3</v>
      </c>
    </row>
    <row r="9232" spans="1:5" ht="15" customHeight="1">
      <c r="A9232" s="319">
        <v>13271</v>
      </c>
      <c r="B9232" s="320" t="s">
        <v>28199</v>
      </c>
      <c r="C9232" s="321" t="s">
        <v>27209</v>
      </c>
      <c r="D9232" s="322">
        <v>47.34</v>
      </c>
    </row>
    <row r="9233" spans="1:5" ht="15" customHeight="1">
      <c r="A9233" s="319">
        <v>13272</v>
      </c>
      <c r="B9233" s="320" t="s">
        <v>28200</v>
      </c>
      <c r="C9233" s="321" t="s">
        <v>27209</v>
      </c>
      <c r="D9233" s="322">
        <v>52.6</v>
      </c>
    </row>
    <row r="9234" spans="1:5" ht="17.100000000000001" customHeight="1">
      <c r="A9234" s="319">
        <v>12888</v>
      </c>
      <c r="B9234" s="320" t="s">
        <v>36338</v>
      </c>
      <c r="C9234" s="321" t="s">
        <v>27145</v>
      </c>
      <c r="D9234" s="322">
        <v>6.99</v>
      </c>
    </row>
    <row r="9235" spans="1:5" ht="25.5" customHeight="1">
      <c r="A9235" s="319">
        <v>13030</v>
      </c>
      <c r="B9235" s="320" t="s">
        <v>36339</v>
      </c>
      <c r="C9235" s="321" t="s">
        <v>27145</v>
      </c>
      <c r="D9235" s="322">
        <v>61.18</v>
      </c>
    </row>
    <row r="9236" spans="1:5" ht="25.5" customHeight="1">
      <c r="A9236" s="319">
        <v>4974</v>
      </c>
      <c r="B9236" s="320" t="s">
        <v>36340</v>
      </c>
      <c r="C9236" s="321" t="s">
        <v>27145</v>
      </c>
      <c r="D9236" s="322">
        <v>458.82</v>
      </c>
    </row>
    <row r="9237" spans="1:5" ht="25.5" customHeight="1">
      <c r="A9237" s="319">
        <v>11961</v>
      </c>
      <c r="B9237" s="320" t="s">
        <v>36341</v>
      </c>
      <c r="C9237" s="321" t="s">
        <v>27145</v>
      </c>
      <c r="D9237" s="322">
        <v>236.2</v>
      </c>
    </row>
    <row r="9238" spans="1:5" ht="15" customHeight="1">
      <c r="A9238" s="319">
        <v>1978</v>
      </c>
      <c r="B9238" s="320" t="s">
        <v>36342</v>
      </c>
      <c r="C9238" s="321" t="s">
        <v>27153</v>
      </c>
      <c r="D9238" s="322">
        <v>13.8</v>
      </c>
      <c r="E9238" s="323" t="s">
        <v>28267</v>
      </c>
    </row>
    <row r="9239" spans="1:5" ht="15" customHeight="1">
      <c r="A9239" s="319">
        <v>4464</v>
      </c>
      <c r="B9239" s="320" t="s">
        <v>36343</v>
      </c>
      <c r="C9239" s="321" t="s">
        <v>27153</v>
      </c>
      <c r="D9239" s="322">
        <v>17.829999999999998</v>
      </c>
    </row>
    <row r="9240" spans="1:5" ht="15" customHeight="1">
      <c r="A9240" s="319">
        <v>1979</v>
      </c>
      <c r="B9240" s="320" t="s">
        <v>36344</v>
      </c>
      <c r="C9240" s="321" t="s">
        <v>27153</v>
      </c>
      <c r="D9240" s="322">
        <v>17.600000000000001</v>
      </c>
      <c r="E9240" s="323" t="s">
        <v>28267</v>
      </c>
    </row>
    <row r="9241" spans="1:5" ht="15" customHeight="1">
      <c r="A9241" s="319">
        <v>12112</v>
      </c>
      <c r="B9241" s="320" t="s">
        <v>36345</v>
      </c>
      <c r="C9241" s="321" t="s">
        <v>27153</v>
      </c>
      <c r="D9241" s="322">
        <v>16.420000000000002</v>
      </c>
    </row>
    <row r="9242" spans="1:5" ht="15" customHeight="1">
      <c r="A9242" s="319">
        <v>8520</v>
      </c>
      <c r="B9242" s="320" t="s">
        <v>36346</v>
      </c>
      <c r="C9242" s="321" t="s">
        <v>27153</v>
      </c>
      <c r="D9242" s="322">
        <v>20</v>
      </c>
      <c r="E9242" s="323" t="s">
        <v>28267</v>
      </c>
    </row>
    <row r="9243" spans="1:5" ht="17.100000000000001" customHeight="1">
      <c r="A9243" s="319">
        <v>11118</v>
      </c>
      <c r="B9243" s="320" t="s">
        <v>36347</v>
      </c>
      <c r="C9243" s="321" t="s">
        <v>27142</v>
      </c>
      <c r="D9243" s="322">
        <v>20.54</v>
      </c>
    </row>
    <row r="9244" spans="1:5" ht="15" customHeight="1">
      <c r="A9244" s="319">
        <v>4465</v>
      </c>
      <c r="B9244" s="320" t="s">
        <v>36348</v>
      </c>
      <c r="C9244" s="321" t="s">
        <v>27153</v>
      </c>
      <c r="D9244" s="322">
        <v>79.39</v>
      </c>
      <c r="E9244" s="323" t="s">
        <v>28267</v>
      </c>
    </row>
    <row r="9245" spans="1:5" ht="15" customHeight="1">
      <c r="A9245" s="319">
        <v>11263</v>
      </c>
      <c r="B9245" s="320" t="s">
        <v>36349</v>
      </c>
      <c r="C9245" s="321" t="s">
        <v>27153</v>
      </c>
      <c r="D9245" s="322">
        <v>24.64</v>
      </c>
    </row>
    <row r="9246" spans="1:5" ht="15" customHeight="1">
      <c r="A9246" s="319">
        <v>2024</v>
      </c>
      <c r="B9246" s="320" t="s">
        <v>36350</v>
      </c>
      <c r="C9246" s="321" t="s">
        <v>27153</v>
      </c>
      <c r="D9246" s="322">
        <v>79.39</v>
      </c>
      <c r="E9246" s="323" t="s">
        <v>28267</v>
      </c>
    </row>
    <row r="9247" spans="1:5" ht="17.100000000000001" customHeight="1">
      <c r="A9247" s="319">
        <v>11</v>
      </c>
      <c r="B9247" s="320" t="s">
        <v>36351</v>
      </c>
      <c r="C9247" s="321" t="s">
        <v>27218</v>
      </c>
      <c r="D9247" s="322">
        <v>5500</v>
      </c>
    </row>
    <row r="9248" spans="1:5" ht="15" customHeight="1">
      <c r="A9248" s="319">
        <v>10393</v>
      </c>
      <c r="B9248" s="320" t="s">
        <v>36352</v>
      </c>
      <c r="C9248" s="321" t="s">
        <v>27218</v>
      </c>
      <c r="D9248" s="322">
        <v>217.36</v>
      </c>
    </row>
    <row r="9249" spans="1:4" ht="15" customHeight="1">
      <c r="A9249" s="319">
        <v>3050</v>
      </c>
      <c r="B9249" s="320" t="s">
        <v>36353</v>
      </c>
      <c r="C9249" s="321" t="s">
        <v>27153</v>
      </c>
      <c r="D9249" s="322">
        <v>2.29</v>
      </c>
    </row>
    <row r="9250" spans="1:4" ht="15" customHeight="1">
      <c r="A9250" s="319">
        <v>3048</v>
      </c>
      <c r="B9250" s="320" t="s">
        <v>36354</v>
      </c>
      <c r="C9250" s="321" t="s">
        <v>27153</v>
      </c>
      <c r="D9250" s="322">
        <v>1.5</v>
      </c>
    </row>
    <row r="9251" spans="1:4" ht="15" customHeight="1">
      <c r="A9251" s="319">
        <v>3052</v>
      </c>
      <c r="B9251" s="320" t="s">
        <v>36355</v>
      </c>
      <c r="C9251" s="321" t="s">
        <v>27153</v>
      </c>
      <c r="D9251" s="322">
        <v>0.3</v>
      </c>
    </row>
    <row r="9252" spans="1:4" ht="15" customHeight="1">
      <c r="A9252" s="319">
        <v>3053</v>
      </c>
      <c r="B9252" s="320" t="s">
        <v>36356</v>
      </c>
      <c r="C9252" s="321" t="s">
        <v>27153</v>
      </c>
      <c r="D9252" s="322">
        <v>0.77</v>
      </c>
    </row>
    <row r="9253" spans="1:4" ht="15" customHeight="1">
      <c r="A9253" s="319">
        <v>3049</v>
      </c>
      <c r="B9253" s="320" t="s">
        <v>36357</v>
      </c>
      <c r="C9253" s="321" t="s">
        <v>27153</v>
      </c>
      <c r="D9253" s="322">
        <v>3.67</v>
      </c>
    </row>
    <row r="9254" spans="1:4" ht="25.5" customHeight="1">
      <c r="A9254" s="319">
        <v>9165</v>
      </c>
      <c r="B9254" s="320" t="s">
        <v>36358</v>
      </c>
      <c r="C9254" s="321" t="s">
        <v>27145</v>
      </c>
      <c r="D9254" s="322">
        <v>73.900000000000006</v>
      </c>
    </row>
    <row r="9255" spans="1:4" ht="25.5" customHeight="1">
      <c r="A9255" s="319">
        <v>12324</v>
      </c>
      <c r="B9255" s="320" t="s">
        <v>36359</v>
      </c>
      <c r="C9255" s="321" t="s">
        <v>27142</v>
      </c>
      <c r="D9255" s="322">
        <v>14195.82</v>
      </c>
    </row>
    <row r="9256" spans="1:4" ht="25.5" customHeight="1">
      <c r="A9256" s="319">
        <v>13564</v>
      </c>
      <c r="B9256" s="320" t="s">
        <v>36360</v>
      </c>
      <c r="C9256" s="321" t="s">
        <v>27142</v>
      </c>
      <c r="D9256" s="322">
        <v>5880</v>
      </c>
    </row>
    <row r="9257" spans="1:4" ht="17.100000000000001" customHeight="1">
      <c r="A9257" s="319">
        <v>13507</v>
      </c>
      <c r="B9257" s="320" t="s">
        <v>27372</v>
      </c>
      <c r="C9257" s="321" t="s">
        <v>27142</v>
      </c>
      <c r="D9257" s="322">
        <v>1890</v>
      </c>
    </row>
    <row r="9258" spans="1:4" ht="15" customHeight="1">
      <c r="A9258" s="319">
        <v>35</v>
      </c>
      <c r="B9258" s="320" t="s">
        <v>28092</v>
      </c>
      <c r="C9258" s="321" t="s">
        <v>27146</v>
      </c>
      <c r="D9258" s="322">
        <v>60</v>
      </c>
    </row>
    <row r="9259" spans="1:4" ht="15" customHeight="1">
      <c r="A9259" s="319">
        <v>13425</v>
      </c>
      <c r="B9259" s="320" t="s">
        <v>28093</v>
      </c>
      <c r="C9259" s="321" t="s">
        <v>27142</v>
      </c>
      <c r="D9259" s="322">
        <v>300</v>
      </c>
    </row>
    <row r="9260" spans="1:4" ht="15" customHeight="1">
      <c r="A9260" s="319">
        <v>11088</v>
      </c>
      <c r="B9260" s="320" t="s">
        <v>28094</v>
      </c>
      <c r="C9260" s="321" t="s">
        <v>27146</v>
      </c>
      <c r="D9260" s="322">
        <v>12.5</v>
      </c>
    </row>
    <row r="9261" spans="1:4" ht="17.100000000000001" customHeight="1">
      <c r="A9261" s="319">
        <v>12557</v>
      </c>
      <c r="B9261" s="320" t="s">
        <v>36361</v>
      </c>
      <c r="C9261" s="321" t="s">
        <v>27142</v>
      </c>
      <c r="D9261" s="322">
        <v>360</v>
      </c>
    </row>
    <row r="9262" spans="1:4" ht="17.100000000000001" customHeight="1">
      <c r="A9262" s="319">
        <v>12973</v>
      </c>
      <c r="B9262" s="320" t="s">
        <v>36362</v>
      </c>
      <c r="C9262" s="321" t="s">
        <v>27149</v>
      </c>
      <c r="D9262" s="322">
        <v>16180.99</v>
      </c>
    </row>
    <row r="9263" spans="1:4" ht="15" customHeight="1">
      <c r="B9263" s="320" t="s">
        <v>36363</v>
      </c>
    </row>
    <row r="9264" spans="1:4" ht="15" customHeight="1">
      <c r="A9264" s="319">
        <v>3480</v>
      </c>
      <c r="C9264" s="321" t="s">
        <v>27145</v>
      </c>
      <c r="D9264" s="322">
        <v>0.19</v>
      </c>
    </row>
    <row r="9265" spans="1:4" ht="15" customHeight="1">
      <c r="A9265" s="319">
        <v>3482</v>
      </c>
      <c r="B9265" s="320" t="s">
        <v>36364</v>
      </c>
      <c r="C9265" s="321" t="s">
        <v>27145</v>
      </c>
      <c r="D9265" s="322">
        <v>0.19</v>
      </c>
    </row>
    <row r="9266" spans="1:4" ht="25.5" customHeight="1">
      <c r="A9266" s="319">
        <v>10505</v>
      </c>
      <c r="B9266" s="320" t="s">
        <v>27385</v>
      </c>
      <c r="C9266" s="321" t="s">
        <v>27145</v>
      </c>
      <c r="D9266" s="322">
        <v>61.9</v>
      </c>
    </row>
    <row r="9267" spans="1:4" ht="15" customHeight="1">
      <c r="A9267" s="319">
        <v>9001</v>
      </c>
      <c r="B9267" s="320" t="s">
        <v>36365</v>
      </c>
      <c r="C9267" s="321" t="s">
        <v>27142</v>
      </c>
      <c r="D9267" s="322">
        <v>88</v>
      </c>
    </row>
    <row r="9268" spans="1:4" ht="15" customHeight="1">
      <c r="A9268" s="319">
        <v>3485</v>
      </c>
      <c r="B9268" s="320" t="s">
        <v>27386</v>
      </c>
      <c r="C9268" s="321" t="s">
        <v>27142</v>
      </c>
      <c r="D9268" s="322">
        <v>70</v>
      </c>
    </row>
    <row r="9269" spans="1:4" ht="17.100000000000001" customHeight="1">
      <c r="A9269" s="319">
        <v>9179</v>
      </c>
      <c r="B9269" s="320" t="s">
        <v>27387</v>
      </c>
      <c r="C9269" s="321" t="s">
        <v>27142</v>
      </c>
      <c r="D9269" s="322">
        <v>400</v>
      </c>
    </row>
    <row r="9270" spans="1:4" ht="17.100000000000001" customHeight="1">
      <c r="A9270" s="319">
        <v>2872</v>
      </c>
      <c r="B9270" s="320" t="s">
        <v>27388</v>
      </c>
      <c r="C9270" s="321" t="s">
        <v>27142</v>
      </c>
      <c r="D9270" s="322">
        <v>2450</v>
      </c>
    </row>
    <row r="9271" spans="1:4" ht="17.100000000000001" customHeight="1">
      <c r="A9271" s="319">
        <v>686</v>
      </c>
      <c r="B9271" s="320" t="s">
        <v>27389</v>
      </c>
      <c r="C9271" s="321" t="s">
        <v>27142</v>
      </c>
      <c r="D9271" s="322">
        <v>750</v>
      </c>
    </row>
    <row r="9272" spans="1:4" ht="17.100000000000001" customHeight="1">
      <c r="A9272" s="319">
        <v>4414</v>
      </c>
      <c r="B9272" s="320" t="s">
        <v>36366</v>
      </c>
      <c r="C9272" s="321" t="s">
        <v>27142</v>
      </c>
      <c r="D9272" s="322">
        <v>3043.4</v>
      </c>
    </row>
    <row r="9273" spans="1:4" ht="15" customHeight="1">
      <c r="A9273" s="319">
        <v>3484</v>
      </c>
      <c r="B9273" s="320" t="s">
        <v>36367</v>
      </c>
      <c r="C9273" s="321" t="s">
        <v>27142</v>
      </c>
      <c r="D9273" s="322">
        <v>0.14000000000000001</v>
      </c>
    </row>
    <row r="9274" spans="1:4" ht="15" customHeight="1">
      <c r="A9274" s="319">
        <v>3481</v>
      </c>
      <c r="B9274" s="320" t="s">
        <v>36368</v>
      </c>
      <c r="C9274" s="321" t="s">
        <v>27145</v>
      </c>
      <c r="D9274" s="322">
        <v>0.19</v>
      </c>
    </row>
    <row r="9275" spans="1:4" ht="17.100000000000001" customHeight="1">
      <c r="A9275" s="319">
        <v>11665</v>
      </c>
      <c r="B9275" s="320" t="s">
        <v>27203</v>
      </c>
      <c r="C9275" s="321" t="s">
        <v>27153</v>
      </c>
      <c r="D9275" s="322">
        <v>145</v>
      </c>
    </row>
    <row r="9276" spans="1:4" ht="17.100000000000001" customHeight="1">
      <c r="A9276" s="319">
        <v>3034</v>
      </c>
      <c r="B9276" s="320" t="s">
        <v>28197</v>
      </c>
      <c r="C9276" s="321" t="s">
        <v>27145</v>
      </c>
      <c r="D9276" s="322">
        <v>50</v>
      </c>
    </row>
    <row r="9277" spans="1:4" ht="15" customHeight="1">
      <c r="A9277" s="319">
        <v>4318</v>
      </c>
      <c r="B9277" s="320" t="s">
        <v>36369</v>
      </c>
      <c r="C9277" s="321" t="s">
        <v>27206</v>
      </c>
      <c r="D9277" s="322">
        <v>230.77</v>
      </c>
    </row>
    <row r="9278" spans="1:4" ht="15" customHeight="1">
      <c r="A9278" s="319">
        <v>4317</v>
      </c>
      <c r="B9278" s="320" t="s">
        <v>27207</v>
      </c>
      <c r="C9278" s="321" t="s">
        <v>27206</v>
      </c>
      <c r="D9278" s="322">
        <v>2460</v>
      </c>
    </row>
    <row r="9279" spans="1:4" ht="15" customHeight="1">
      <c r="A9279" s="319">
        <v>4316</v>
      </c>
      <c r="B9279" s="320" t="s">
        <v>27208</v>
      </c>
      <c r="C9279" s="321" t="s">
        <v>36370</v>
      </c>
      <c r="D9279" s="322">
        <v>46.15</v>
      </c>
    </row>
    <row r="9280" spans="1:4" ht="15" customHeight="1">
      <c r="A9280" s="319">
        <v>4337</v>
      </c>
      <c r="B9280" s="320" t="s">
        <v>36371</v>
      </c>
      <c r="C9280" s="321" t="s">
        <v>27142</v>
      </c>
      <c r="D9280" s="322">
        <v>171.36</v>
      </c>
    </row>
    <row r="9281" spans="1:4" ht="15" customHeight="1">
      <c r="A9281" s="319">
        <v>4342</v>
      </c>
      <c r="B9281" s="320" t="s">
        <v>36372</v>
      </c>
      <c r="C9281" s="321" t="s">
        <v>27142</v>
      </c>
      <c r="D9281" s="322">
        <v>119</v>
      </c>
    </row>
    <row r="9282" spans="1:4" ht="15" customHeight="1">
      <c r="A9282" s="319">
        <v>4338</v>
      </c>
      <c r="B9282" s="320" t="s">
        <v>27210</v>
      </c>
      <c r="C9282" s="321" t="s">
        <v>27142</v>
      </c>
      <c r="D9282" s="322">
        <v>81.45</v>
      </c>
    </row>
    <row r="9283" spans="1:4" ht="15" customHeight="1">
      <c r="A9283" s="319">
        <v>4336</v>
      </c>
      <c r="B9283" s="320" t="s">
        <v>36373</v>
      </c>
      <c r="C9283" s="321" t="s">
        <v>27142</v>
      </c>
      <c r="D9283" s="322">
        <v>33.32</v>
      </c>
    </row>
    <row r="9284" spans="1:4" ht="15" customHeight="1">
      <c r="A9284" s="319">
        <v>4341</v>
      </c>
      <c r="B9284" s="320" t="s">
        <v>27213</v>
      </c>
      <c r="C9284" s="321" t="s">
        <v>27142</v>
      </c>
      <c r="D9284" s="322">
        <v>153.85</v>
      </c>
    </row>
    <row r="9285" spans="1:4" ht="15" customHeight="1">
      <c r="A9285" s="319">
        <v>4339</v>
      </c>
      <c r="B9285" s="320" t="s">
        <v>27214</v>
      </c>
      <c r="C9285" s="321" t="s">
        <v>27142</v>
      </c>
      <c r="D9285" s="322">
        <v>230.77</v>
      </c>
    </row>
    <row r="9286" spans="1:4" ht="15" customHeight="1">
      <c r="A9286" s="319">
        <v>10036</v>
      </c>
      <c r="B9286" s="320" t="s">
        <v>36374</v>
      </c>
      <c r="C9286" s="321" t="s">
        <v>27142</v>
      </c>
      <c r="D9286" s="322">
        <v>45.7</v>
      </c>
    </row>
    <row r="9287" spans="1:4" ht="15" customHeight="1">
      <c r="A9287" s="319">
        <v>4340</v>
      </c>
      <c r="B9287" s="320" t="s">
        <v>27217</v>
      </c>
      <c r="C9287" s="321" t="s">
        <v>27142</v>
      </c>
      <c r="D9287" s="322">
        <v>380</v>
      </c>
    </row>
    <row r="9288" spans="1:4" ht="15" customHeight="1">
      <c r="A9288" s="319">
        <v>10033</v>
      </c>
      <c r="B9288" s="320" t="s">
        <v>36375</v>
      </c>
      <c r="C9288" s="321" t="s">
        <v>27142</v>
      </c>
      <c r="D9288" s="322">
        <v>476.01</v>
      </c>
    </row>
    <row r="9289" spans="1:4" ht="15" customHeight="1">
      <c r="A9289" s="319">
        <v>4343</v>
      </c>
      <c r="B9289" s="320" t="s">
        <v>36376</v>
      </c>
      <c r="C9289" s="321" t="s">
        <v>27142</v>
      </c>
      <c r="D9289" s="322">
        <v>342.72</v>
      </c>
    </row>
    <row r="9290" spans="1:4" ht="15" customHeight="1">
      <c r="A9290" s="319">
        <v>10034</v>
      </c>
      <c r="B9290" s="320" t="s">
        <v>36377</v>
      </c>
      <c r="C9290" s="321" t="s">
        <v>27142</v>
      </c>
      <c r="D9290" s="322">
        <v>33.32</v>
      </c>
    </row>
    <row r="9291" spans="1:4" ht="15" customHeight="1">
      <c r="A9291" s="319">
        <v>10037</v>
      </c>
      <c r="B9291" s="320" t="s">
        <v>36378</v>
      </c>
      <c r="C9291" s="321" t="s">
        <v>27142</v>
      </c>
      <c r="D9291" s="322">
        <v>157.08000000000001</v>
      </c>
    </row>
    <row r="9292" spans="1:4" ht="15" customHeight="1">
      <c r="A9292" s="319">
        <v>10038</v>
      </c>
      <c r="B9292" s="320" t="s">
        <v>36379</v>
      </c>
      <c r="C9292" s="321" t="s">
        <v>27142</v>
      </c>
      <c r="D9292" s="322">
        <v>123.76</v>
      </c>
    </row>
    <row r="9293" spans="1:4" ht="17.100000000000001" customHeight="1">
      <c r="A9293" s="319">
        <v>3701</v>
      </c>
      <c r="B9293" s="320" t="s">
        <v>27219</v>
      </c>
      <c r="C9293" s="321" t="s">
        <v>27152</v>
      </c>
      <c r="D9293" s="322">
        <v>420</v>
      </c>
    </row>
    <row r="9294" spans="1:4" ht="15" customHeight="1">
      <c r="A9294" s="319">
        <v>4334</v>
      </c>
      <c r="B9294" s="320" t="s">
        <v>36380</v>
      </c>
      <c r="C9294" s="321" t="s">
        <v>27142</v>
      </c>
      <c r="D9294" s="322">
        <v>59.51</v>
      </c>
    </row>
    <row r="9295" spans="1:4" ht="15" customHeight="1">
      <c r="A9295" s="319">
        <v>4335</v>
      </c>
      <c r="B9295" s="320" t="s">
        <v>36381</v>
      </c>
      <c r="C9295" s="321" t="s">
        <v>27142</v>
      </c>
      <c r="D9295" s="322">
        <v>66.95</v>
      </c>
    </row>
    <row r="9296" spans="1:4" ht="15" customHeight="1">
      <c r="A9296" s="319">
        <v>4333</v>
      </c>
      <c r="B9296" s="320" t="s">
        <v>27220</v>
      </c>
      <c r="C9296" s="321" t="s">
        <v>27142</v>
      </c>
      <c r="D9296" s="322">
        <v>53.56</v>
      </c>
    </row>
    <row r="9297" spans="1:4" ht="15" customHeight="1">
      <c r="A9297" s="319">
        <v>12202</v>
      </c>
      <c r="B9297" s="320" t="s">
        <v>36382</v>
      </c>
      <c r="C9297" s="321" t="s">
        <v>27142</v>
      </c>
      <c r="D9297" s="322">
        <v>186.8</v>
      </c>
    </row>
    <row r="9298" spans="1:4" ht="15" customHeight="1">
      <c r="A9298" s="319">
        <v>4314</v>
      </c>
      <c r="B9298" s="320" t="s">
        <v>36383</v>
      </c>
      <c r="C9298" s="321" t="s">
        <v>27206</v>
      </c>
      <c r="D9298" s="322">
        <v>307.69</v>
      </c>
    </row>
    <row r="9299" spans="1:4" ht="15" customHeight="1">
      <c r="A9299" s="319">
        <v>4326</v>
      </c>
      <c r="B9299" s="320" t="s">
        <v>27222</v>
      </c>
      <c r="C9299" s="321" t="s">
        <v>27153</v>
      </c>
      <c r="D9299" s="322">
        <v>30.77</v>
      </c>
    </row>
    <row r="9300" spans="1:4" ht="15" customHeight="1">
      <c r="A9300" s="319">
        <v>4324</v>
      </c>
      <c r="B9300" s="320" t="s">
        <v>27223</v>
      </c>
      <c r="C9300" s="321" t="s">
        <v>27153</v>
      </c>
      <c r="D9300" s="322">
        <v>61.54</v>
      </c>
    </row>
    <row r="9301" spans="1:4" ht="15" customHeight="1">
      <c r="A9301" s="319">
        <v>10559</v>
      </c>
      <c r="B9301" s="320" t="s">
        <v>36384</v>
      </c>
      <c r="C9301" s="321" t="s">
        <v>27145</v>
      </c>
      <c r="D9301" s="322">
        <v>40</v>
      </c>
    </row>
    <row r="9302" spans="1:4" ht="15" customHeight="1">
      <c r="A9302" s="319">
        <v>11984</v>
      </c>
      <c r="B9302" s="320" t="s">
        <v>36385</v>
      </c>
      <c r="C9302" s="321" t="s">
        <v>27142</v>
      </c>
      <c r="D9302" s="322">
        <v>6</v>
      </c>
    </row>
    <row r="9303" spans="1:4" ht="15" customHeight="1">
      <c r="A9303" s="319">
        <v>5934</v>
      </c>
      <c r="B9303" s="320" t="s">
        <v>36386</v>
      </c>
      <c r="C9303" s="321" t="s">
        <v>27142</v>
      </c>
      <c r="D9303" s="322">
        <v>3</v>
      </c>
    </row>
    <row r="9304" spans="1:4" ht="15" customHeight="1">
      <c r="A9304" s="319">
        <v>12050</v>
      </c>
      <c r="B9304" s="320" t="s">
        <v>36387</v>
      </c>
      <c r="C9304" s="321" t="s">
        <v>27153</v>
      </c>
      <c r="D9304" s="322">
        <v>30.25</v>
      </c>
    </row>
    <row r="9305" spans="1:4" ht="15" customHeight="1">
      <c r="A9305" s="319">
        <v>5554</v>
      </c>
      <c r="B9305" s="320" t="s">
        <v>36388</v>
      </c>
      <c r="C9305" s="321" t="s">
        <v>27142</v>
      </c>
      <c r="D9305" s="322">
        <v>2.7</v>
      </c>
    </row>
    <row r="9306" spans="1:4" ht="34.15" customHeight="1">
      <c r="A9306" s="319">
        <v>13734</v>
      </c>
      <c r="B9306" s="320" t="s">
        <v>38883</v>
      </c>
      <c r="C9306" s="321" t="s">
        <v>27142</v>
      </c>
      <c r="D9306" s="322">
        <v>15230</v>
      </c>
    </row>
    <row r="9307" spans="1:4" ht="34.15" customHeight="1">
      <c r="A9307" s="319">
        <v>13735</v>
      </c>
      <c r="B9307" s="320" t="s">
        <v>38884</v>
      </c>
      <c r="C9307" s="321" t="s">
        <v>27142</v>
      </c>
      <c r="D9307" s="322">
        <v>14267</v>
      </c>
    </row>
    <row r="9308" spans="1:4" ht="34.15" customHeight="1">
      <c r="A9308" s="319">
        <v>13732</v>
      </c>
      <c r="B9308" s="320" t="s">
        <v>38885</v>
      </c>
      <c r="C9308" s="321" t="s">
        <v>27142</v>
      </c>
      <c r="D9308" s="322">
        <v>10978</v>
      </c>
    </row>
    <row r="9309" spans="1:4" ht="15" customHeight="1">
      <c r="A9309" s="319">
        <v>13733</v>
      </c>
      <c r="C9309" s="321" t="s">
        <v>27142</v>
      </c>
      <c r="D9309" s="322">
        <v>10209</v>
      </c>
    </row>
    <row r="9310" spans="1:4" ht="34.15" customHeight="1">
      <c r="B9310" s="320" t="s">
        <v>38886</v>
      </c>
    </row>
    <row r="9311" spans="1:4" ht="34.15" customHeight="1">
      <c r="A9311" s="319">
        <v>9992</v>
      </c>
      <c r="B9311" s="320" t="s">
        <v>36389</v>
      </c>
      <c r="C9311" s="321" t="s">
        <v>27142</v>
      </c>
      <c r="D9311" s="322">
        <v>20028.189999999999</v>
      </c>
    </row>
    <row r="9312" spans="1:4" ht="15" customHeight="1">
      <c r="A9312" s="319">
        <v>10574</v>
      </c>
      <c r="B9312" s="320" t="s">
        <v>36390</v>
      </c>
      <c r="C9312" s="321" t="s">
        <v>27145</v>
      </c>
      <c r="D9312" s="322">
        <v>1.21</v>
      </c>
    </row>
    <row r="9313" spans="1:4" ht="15" customHeight="1">
      <c r="A9313" s="319">
        <v>3093</v>
      </c>
      <c r="B9313" s="320" t="s">
        <v>36391</v>
      </c>
      <c r="C9313" s="321" t="s">
        <v>27142</v>
      </c>
      <c r="D9313" s="322">
        <v>38.369999999999997</v>
      </c>
    </row>
    <row r="9314" spans="1:4" ht="15" customHeight="1">
      <c r="A9314" s="319">
        <v>8282</v>
      </c>
      <c r="B9314" s="320" t="s">
        <v>36392</v>
      </c>
      <c r="C9314" s="321" t="s">
        <v>27142</v>
      </c>
      <c r="D9314" s="322">
        <v>68.55</v>
      </c>
    </row>
    <row r="9315" spans="1:4" ht="15" customHeight="1">
      <c r="A9315" s="319">
        <v>11687</v>
      </c>
      <c r="B9315" s="320" t="s">
        <v>36393</v>
      </c>
      <c r="C9315" s="321" t="s">
        <v>27142</v>
      </c>
      <c r="D9315" s="322">
        <v>162.74</v>
      </c>
    </row>
    <row r="9316" spans="1:4" ht="15" customHeight="1">
      <c r="A9316" s="319">
        <v>10570</v>
      </c>
      <c r="B9316" s="320" t="s">
        <v>36394</v>
      </c>
      <c r="C9316" s="321" t="s">
        <v>27142</v>
      </c>
      <c r="D9316" s="322">
        <v>53</v>
      </c>
    </row>
    <row r="9317" spans="1:4" ht="15" customHeight="1">
      <c r="A9317" s="319">
        <v>9070</v>
      </c>
      <c r="B9317" s="320" t="s">
        <v>36395</v>
      </c>
      <c r="C9317" s="321" t="s">
        <v>27142</v>
      </c>
      <c r="D9317" s="322">
        <v>4181</v>
      </c>
    </row>
    <row r="9318" spans="1:4" ht="15" customHeight="1">
      <c r="A9318" s="319">
        <v>9067</v>
      </c>
      <c r="B9318" s="320" t="s">
        <v>36396</v>
      </c>
      <c r="C9318" s="321" t="s">
        <v>27142</v>
      </c>
      <c r="D9318" s="322">
        <v>4181</v>
      </c>
    </row>
    <row r="9319" spans="1:4" ht="15" customHeight="1">
      <c r="A9319" s="319">
        <v>9066</v>
      </c>
      <c r="B9319" s="320" t="s">
        <v>36397</v>
      </c>
      <c r="C9319" s="321" t="s">
        <v>27142</v>
      </c>
      <c r="D9319" s="322">
        <v>4181</v>
      </c>
    </row>
    <row r="9320" spans="1:4" ht="15" customHeight="1">
      <c r="A9320" s="319">
        <v>9065</v>
      </c>
      <c r="B9320" s="320" t="s">
        <v>36398</v>
      </c>
      <c r="C9320" s="321" t="s">
        <v>27142</v>
      </c>
      <c r="D9320" s="322">
        <v>4181</v>
      </c>
    </row>
    <row r="9321" spans="1:4" ht="15" customHeight="1">
      <c r="A9321" s="319">
        <v>9069</v>
      </c>
      <c r="B9321" s="320" t="s">
        <v>36399</v>
      </c>
      <c r="C9321" s="321" t="s">
        <v>27142</v>
      </c>
      <c r="D9321" s="322">
        <v>4216.83</v>
      </c>
    </row>
    <row r="9322" spans="1:4" ht="17.100000000000001" customHeight="1">
      <c r="A9322" s="319">
        <v>9047</v>
      </c>
      <c r="B9322" s="320" t="s">
        <v>36400</v>
      </c>
      <c r="C9322" s="321" t="s">
        <v>27142</v>
      </c>
      <c r="D9322" s="322">
        <v>4216.83</v>
      </c>
    </row>
    <row r="9323" spans="1:4" ht="15" customHeight="1">
      <c r="A9323" s="319">
        <v>9068</v>
      </c>
      <c r="B9323" s="320" t="s">
        <v>36401</v>
      </c>
      <c r="C9323" s="321" t="s">
        <v>27142</v>
      </c>
      <c r="D9323" s="322">
        <v>4216.83</v>
      </c>
    </row>
    <row r="9324" spans="1:4" ht="17.100000000000001" customHeight="1">
      <c r="A9324" s="319">
        <v>9048</v>
      </c>
      <c r="B9324" s="320" t="s">
        <v>36402</v>
      </c>
      <c r="C9324" s="321" t="s">
        <v>27142</v>
      </c>
      <c r="D9324" s="322">
        <v>4216.83</v>
      </c>
    </row>
    <row r="9325" spans="1:4" ht="17.100000000000001" customHeight="1">
      <c r="A9325" s="319">
        <v>9049</v>
      </c>
      <c r="B9325" s="320" t="s">
        <v>36403</v>
      </c>
      <c r="C9325" s="321" t="s">
        <v>27142</v>
      </c>
      <c r="D9325" s="322">
        <v>4216.83</v>
      </c>
    </row>
    <row r="9326" spans="1:4" ht="17.100000000000001" customHeight="1">
      <c r="A9326" s="319">
        <v>9050</v>
      </c>
      <c r="B9326" s="320" t="s">
        <v>36404</v>
      </c>
      <c r="C9326" s="321" t="s">
        <v>27142</v>
      </c>
      <c r="D9326" s="322">
        <v>4216.83</v>
      </c>
    </row>
    <row r="9327" spans="1:4" ht="15" customHeight="1">
      <c r="A9327" s="319">
        <v>9059</v>
      </c>
      <c r="B9327" s="320" t="s">
        <v>36405</v>
      </c>
      <c r="C9327" s="321" t="s">
        <v>27142</v>
      </c>
      <c r="D9327" s="322">
        <v>3379.2</v>
      </c>
    </row>
    <row r="9328" spans="1:4" ht="17.100000000000001" customHeight="1">
      <c r="A9328" s="319">
        <v>12241</v>
      </c>
      <c r="B9328" s="320" t="s">
        <v>36406</v>
      </c>
      <c r="C9328" s="321" t="s">
        <v>27142</v>
      </c>
      <c r="D9328" s="322">
        <v>315</v>
      </c>
    </row>
    <row r="9329" spans="1:4" ht="15" customHeight="1">
      <c r="A9329" s="319">
        <v>9726</v>
      </c>
      <c r="B9329" s="320" t="s">
        <v>36407</v>
      </c>
      <c r="C9329" s="321" t="s">
        <v>27142</v>
      </c>
      <c r="D9329" s="322">
        <v>3579</v>
      </c>
    </row>
    <row r="9330" spans="1:4" ht="15" customHeight="1">
      <c r="A9330" s="319">
        <v>10029</v>
      </c>
      <c r="B9330" s="320" t="s">
        <v>36408</v>
      </c>
      <c r="C9330" s="321" t="s">
        <v>27147</v>
      </c>
      <c r="D9330" s="322">
        <v>17.440000000000001</v>
      </c>
    </row>
    <row r="9331" spans="1:4" ht="15" customHeight="1">
      <c r="A9331" s="319">
        <v>10322</v>
      </c>
      <c r="B9331" s="320" t="s">
        <v>36409</v>
      </c>
      <c r="C9331" s="321" t="s">
        <v>27142</v>
      </c>
      <c r="D9331" s="322">
        <v>23.68</v>
      </c>
    </row>
    <row r="9332" spans="1:4" ht="15" customHeight="1">
      <c r="A9332" s="319">
        <v>10965</v>
      </c>
      <c r="B9332" s="320" t="s">
        <v>36410</v>
      </c>
      <c r="C9332" s="321" t="s">
        <v>27142</v>
      </c>
      <c r="D9332" s="322">
        <v>444</v>
      </c>
    </row>
    <row r="9333" spans="1:4" ht="17.100000000000001" customHeight="1">
      <c r="A9333" s="319">
        <v>10967</v>
      </c>
      <c r="B9333" s="320" t="s">
        <v>36411</v>
      </c>
      <c r="C9333" s="321" t="s">
        <v>27142</v>
      </c>
      <c r="D9333" s="322">
        <v>25652</v>
      </c>
    </row>
    <row r="9334" spans="1:4" ht="15" customHeight="1">
      <c r="A9334" s="319">
        <v>10448</v>
      </c>
      <c r="B9334" s="320" t="s">
        <v>36412</v>
      </c>
      <c r="C9334" s="321" t="s">
        <v>27142</v>
      </c>
      <c r="D9334" s="322">
        <v>35</v>
      </c>
    </row>
    <row r="9335" spans="1:4" ht="15" customHeight="1">
      <c r="A9335" s="319">
        <v>10556</v>
      </c>
      <c r="B9335" s="320" t="s">
        <v>36413</v>
      </c>
      <c r="C9335" s="321" t="s">
        <v>27218</v>
      </c>
      <c r="D9335" s="322">
        <v>53</v>
      </c>
    </row>
    <row r="9336" spans="1:4" ht="17.100000000000001" customHeight="1">
      <c r="A9336" s="319">
        <v>2565</v>
      </c>
      <c r="B9336" s="320" t="s">
        <v>36414</v>
      </c>
      <c r="C9336" s="321" t="s">
        <v>27153</v>
      </c>
      <c r="D9336" s="322">
        <v>6.5</v>
      </c>
    </row>
    <row r="9337" spans="1:4" ht="17.100000000000001" customHeight="1">
      <c r="A9337" s="319">
        <v>13155</v>
      </c>
      <c r="B9337" s="320" t="s">
        <v>36415</v>
      </c>
      <c r="C9337" s="321" t="s">
        <v>27326</v>
      </c>
      <c r="D9337" s="322">
        <v>18200</v>
      </c>
    </row>
    <row r="9338" spans="1:4" ht="25.5" customHeight="1">
      <c r="A9338" s="319">
        <v>13136</v>
      </c>
      <c r="B9338" s="320" t="s">
        <v>27327</v>
      </c>
      <c r="C9338" s="321" t="s">
        <v>27142</v>
      </c>
      <c r="D9338" s="322">
        <v>7500</v>
      </c>
    </row>
    <row r="9339" spans="1:4" ht="17.100000000000001" customHeight="1">
      <c r="A9339" s="319">
        <v>10920</v>
      </c>
      <c r="B9339" s="320" t="s">
        <v>27586</v>
      </c>
      <c r="C9339" s="321" t="s">
        <v>27142</v>
      </c>
      <c r="D9339" s="322">
        <v>675.06</v>
      </c>
    </row>
    <row r="9340" spans="1:4" ht="17.100000000000001" customHeight="1">
      <c r="A9340" s="319">
        <v>12208</v>
      </c>
      <c r="B9340" s="320" t="s">
        <v>36416</v>
      </c>
      <c r="C9340" s="321" t="s">
        <v>27142</v>
      </c>
      <c r="D9340" s="322">
        <v>22591.48</v>
      </c>
    </row>
    <row r="9341" spans="1:4" ht="17.100000000000001" customHeight="1">
      <c r="A9341" s="319">
        <v>13680</v>
      </c>
      <c r="B9341" s="320" t="s">
        <v>27370</v>
      </c>
      <c r="C9341" s="321" t="s">
        <v>27151</v>
      </c>
      <c r="D9341" s="322">
        <v>35</v>
      </c>
    </row>
    <row r="9342" spans="1:4" ht="17.100000000000001" customHeight="1">
      <c r="A9342" s="319">
        <v>13679</v>
      </c>
      <c r="B9342" s="320" t="s">
        <v>27371</v>
      </c>
      <c r="C9342" s="321" t="s">
        <v>27151</v>
      </c>
      <c r="D9342" s="322">
        <v>20</v>
      </c>
    </row>
    <row r="9343" spans="1:4" ht="15" customHeight="1">
      <c r="A9343" s="319">
        <v>10503</v>
      </c>
      <c r="B9343" s="320" t="s">
        <v>36417</v>
      </c>
      <c r="C9343" s="321" t="s">
        <v>27151</v>
      </c>
      <c r="D9343" s="322">
        <v>40</v>
      </c>
    </row>
    <row r="9344" spans="1:4" ht="17.100000000000001" customHeight="1">
      <c r="A9344" s="319">
        <v>13555</v>
      </c>
      <c r="B9344" s="320" t="s">
        <v>36418</v>
      </c>
      <c r="C9344" s="321" t="s">
        <v>27142</v>
      </c>
      <c r="D9344" s="322">
        <v>22376.48</v>
      </c>
    </row>
    <row r="9345" spans="1:4" ht="17.100000000000001" customHeight="1">
      <c r="A9345" s="319">
        <v>13100</v>
      </c>
      <c r="B9345" s="320" t="s">
        <v>28201</v>
      </c>
      <c r="C9345" s="321" t="s">
        <v>27142</v>
      </c>
      <c r="D9345" s="322">
        <v>6500</v>
      </c>
    </row>
    <row r="9346" spans="1:4" ht="15" customHeight="1">
      <c r="A9346" s="319">
        <v>10964</v>
      </c>
      <c r="B9346" s="320" t="s">
        <v>36419</v>
      </c>
      <c r="C9346" s="321" t="s">
        <v>27142</v>
      </c>
      <c r="D9346" s="322">
        <v>166</v>
      </c>
    </row>
    <row r="9347" spans="1:4" ht="15" customHeight="1">
      <c r="A9347" s="319">
        <v>10963</v>
      </c>
      <c r="B9347" s="320" t="s">
        <v>36420</v>
      </c>
      <c r="C9347" s="321" t="s">
        <v>27142</v>
      </c>
      <c r="D9347" s="322">
        <v>104</v>
      </c>
    </row>
    <row r="9348" spans="1:4" ht="17.100000000000001" customHeight="1">
      <c r="A9348" s="319">
        <v>9571</v>
      </c>
      <c r="B9348" s="320" t="s">
        <v>36421</v>
      </c>
      <c r="C9348" s="321" t="s">
        <v>27142</v>
      </c>
      <c r="D9348" s="322">
        <v>558500</v>
      </c>
    </row>
    <row r="9349" spans="1:4" ht="17.100000000000001" customHeight="1">
      <c r="A9349" s="319">
        <v>11699</v>
      </c>
      <c r="B9349" s="320" t="s">
        <v>36422</v>
      </c>
      <c r="C9349" s="321" t="s">
        <v>27142</v>
      </c>
      <c r="D9349" s="322">
        <v>8961</v>
      </c>
    </row>
    <row r="9350" spans="1:4" ht="17.100000000000001" customHeight="1">
      <c r="A9350" s="319">
        <v>11695</v>
      </c>
      <c r="B9350" s="320" t="s">
        <v>36423</v>
      </c>
      <c r="C9350" s="321" t="s">
        <v>27142</v>
      </c>
      <c r="D9350" s="322">
        <v>2678</v>
      </c>
    </row>
    <row r="9351" spans="1:4" ht="17.100000000000001" customHeight="1">
      <c r="A9351" s="319">
        <v>11683</v>
      </c>
      <c r="B9351" s="320" t="s">
        <v>36424</v>
      </c>
      <c r="C9351" s="321" t="s">
        <v>27142</v>
      </c>
      <c r="D9351" s="322">
        <v>1133</v>
      </c>
    </row>
    <row r="9352" spans="1:4" ht="15" customHeight="1">
      <c r="A9352" s="319">
        <v>10441</v>
      </c>
      <c r="B9352" s="320" t="s">
        <v>36425</v>
      </c>
      <c r="C9352" s="321" t="s">
        <v>27142</v>
      </c>
      <c r="D9352" s="322">
        <v>25</v>
      </c>
    </row>
    <row r="9353" spans="1:4" ht="15" customHeight="1">
      <c r="A9353" s="319">
        <v>10443</v>
      </c>
      <c r="B9353" s="320" t="s">
        <v>36426</v>
      </c>
      <c r="C9353" s="321" t="s">
        <v>27142</v>
      </c>
      <c r="D9353" s="322">
        <v>50</v>
      </c>
    </row>
    <row r="9354" spans="1:4" ht="15" customHeight="1">
      <c r="A9354" s="319">
        <v>10442</v>
      </c>
      <c r="B9354" s="320" t="s">
        <v>36427</v>
      </c>
      <c r="C9354" s="321" t="s">
        <v>27142</v>
      </c>
      <c r="D9354" s="322">
        <v>45</v>
      </c>
    </row>
    <row r="9355" spans="1:4" ht="15" customHeight="1">
      <c r="A9355" s="319">
        <v>10438</v>
      </c>
      <c r="B9355" s="320" t="s">
        <v>36428</v>
      </c>
      <c r="C9355" s="321" t="s">
        <v>27142</v>
      </c>
      <c r="D9355" s="322">
        <v>6</v>
      </c>
    </row>
    <row r="9356" spans="1:4" ht="15" customHeight="1">
      <c r="A9356" s="319">
        <v>10444</v>
      </c>
      <c r="B9356" s="320" t="s">
        <v>36429</v>
      </c>
      <c r="C9356" s="321" t="s">
        <v>27142</v>
      </c>
      <c r="D9356" s="322">
        <v>25</v>
      </c>
    </row>
    <row r="9357" spans="1:4" ht="15" customHeight="1">
      <c r="A9357" s="319">
        <v>10445</v>
      </c>
      <c r="B9357" s="320" t="s">
        <v>36430</v>
      </c>
      <c r="C9357" s="321" t="s">
        <v>27142</v>
      </c>
      <c r="D9357" s="322">
        <v>40</v>
      </c>
    </row>
    <row r="9358" spans="1:4" ht="15" customHeight="1">
      <c r="A9358" s="319">
        <v>10446</v>
      </c>
      <c r="B9358" s="320" t="s">
        <v>36431</v>
      </c>
      <c r="C9358" s="321" t="s">
        <v>27142</v>
      </c>
      <c r="D9358" s="322">
        <v>26</v>
      </c>
    </row>
    <row r="9359" spans="1:4" ht="15" customHeight="1">
      <c r="A9359" s="319">
        <v>10440</v>
      </c>
      <c r="B9359" s="320" t="s">
        <v>36432</v>
      </c>
      <c r="C9359" s="321" t="s">
        <v>27142</v>
      </c>
      <c r="D9359" s="322">
        <v>4</v>
      </c>
    </row>
    <row r="9360" spans="1:4" ht="15" customHeight="1">
      <c r="A9360" s="319">
        <v>10447</v>
      </c>
      <c r="B9360" s="320" t="s">
        <v>36433</v>
      </c>
      <c r="C9360" s="321" t="s">
        <v>27142</v>
      </c>
      <c r="D9360" s="322">
        <v>25</v>
      </c>
    </row>
    <row r="9361" spans="1:4" ht="15" customHeight="1">
      <c r="A9361" s="319">
        <v>10439</v>
      </c>
      <c r="B9361" s="320" t="s">
        <v>36434</v>
      </c>
      <c r="C9361" s="321" t="s">
        <v>27142</v>
      </c>
      <c r="D9361" s="322">
        <v>8</v>
      </c>
    </row>
    <row r="9362" spans="1:4" ht="15" customHeight="1">
      <c r="A9362" s="319">
        <v>10435</v>
      </c>
      <c r="B9362" s="320" t="s">
        <v>36435</v>
      </c>
      <c r="C9362" s="321" t="s">
        <v>27142</v>
      </c>
      <c r="D9362" s="322">
        <v>6</v>
      </c>
    </row>
    <row r="9363" spans="1:4" ht="15" customHeight="1">
      <c r="A9363" s="319">
        <v>10436</v>
      </c>
      <c r="B9363" s="320" t="s">
        <v>36436</v>
      </c>
      <c r="C9363" s="321" t="s">
        <v>27142</v>
      </c>
      <c r="D9363" s="322">
        <v>5</v>
      </c>
    </row>
    <row r="9364" spans="1:4" ht="15" customHeight="1">
      <c r="A9364" s="319">
        <v>10437</v>
      </c>
      <c r="B9364" s="320" t="s">
        <v>36437</v>
      </c>
      <c r="C9364" s="321" t="s">
        <v>27142</v>
      </c>
      <c r="D9364" s="322">
        <v>5</v>
      </c>
    </row>
    <row r="9365" spans="1:4" ht="15" customHeight="1">
      <c r="A9365" s="319">
        <v>10517</v>
      </c>
      <c r="B9365" s="320" t="s">
        <v>36438</v>
      </c>
      <c r="C9365" s="321" t="s">
        <v>27299</v>
      </c>
      <c r="D9365" s="322">
        <v>300</v>
      </c>
    </row>
    <row r="9366" spans="1:4" ht="17.100000000000001" customHeight="1">
      <c r="A9366" s="319">
        <v>7945</v>
      </c>
      <c r="B9366" s="320" t="s">
        <v>36439</v>
      </c>
      <c r="C9366" s="321" t="s">
        <v>27153</v>
      </c>
      <c r="D9366" s="322">
        <v>115</v>
      </c>
    </row>
    <row r="9367" spans="1:4" ht="17.100000000000001" customHeight="1">
      <c r="A9367" s="319">
        <v>7956</v>
      </c>
      <c r="B9367" s="320" t="s">
        <v>36440</v>
      </c>
      <c r="C9367" s="321" t="s">
        <v>27153</v>
      </c>
      <c r="D9367" s="322">
        <v>120</v>
      </c>
    </row>
    <row r="9368" spans="1:4" ht="17.100000000000001" customHeight="1">
      <c r="A9368" s="319">
        <v>7957</v>
      </c>
      <c r="B9368" s="320" t="s">
        <v>36441</v>
      </c>
      <c r="C9368" s="321" t="s">
        <v>27153</v>
      </c>
      <c r="D9368" s="322">
        <v>125</v>
      </c>
    </row>
    <row r="9369" spans="1:4" ht="17.100000000000001" customHeight="1">
      <c r="A9369" s="319">
        <v>13497</v>
      </c>
      <c r="B9369" s="320" t="s">
        <v>27544</v>
      </c>
      <c r="C9369" s="321" t="s">
        <v>27142</v>
      </c>
      <c r="D9369" s="322">
        <v>700</v>
      </c>
    </row>
    <row r="9370" spans="1:4" ht="15" customHeight="1">
      <c r="A9370" s="319">
        <v>4404</v>
      </c>
      <c r="B9370" s="320" t="s">
        <v>36442</v>
      </c>
      <c r="C9370" s="321" t="s">
        <v>27142</v>
      </c>
      <c r="D9370" s="322">
        <v>334.32</v>
      </c>
    </row>
    <row r="9371" spans="1:4" ht="17.100000000000001" customHeight="1">
      <c r="A9371" s="319">
        <v>11173</v>
      </c>
      <c r="B9371" s="320" t="s">
        <v>36443</v>
      </c>
      <c r="C9371" s="321" t="s">
        <v>27142</v>
      </c>
      <c r="D9371" s="322">
        <v>3818.6</v>
      </c>
    </row>
    <row r="9372" spans="1:4" ht="17.100000000000001" customHeight="1">
      <c r="A9372" s="319">
        <v>1927</v>
      </c>
      <c r="B9372" s="320" t="s">
        <v>36444</v>
      </c>
      <c r="C9372" s="321" t="s">
        <v>27209</v>
      </c>
      <c r="D9372" s="322">
        <v>20</v>
      </c>
    </row>
    <row r="9373" spans="1:4" ht="17.100000000000001" customHeight="1">
      <c r="A9373" s="319">
        <v>4688</v>
      </c>
      <c r="B9373" s="320" t="s">
        <v>36445</v>
      </c>
      <c r="C9373" s="321" t="s">
        <v>27209</v>
      </c>
      <c r="D9373" s="322">
        <v>25</v>
      </c>
    </row>
    <row r="9374" spans="1:4" ht="15" customHeight="1">
      <c r="A9374" s="319">
        <v>4394</v>
      </c>
      <c r="B9374" s="320" t="s">
        <v>36446</v>
      </c>
      <c r="C9374" s="321" t="s">
        <v>27142</v>
      </c>
      <c r="D9374" s="322">
        <v>173.41</v>
      </c>
    </row>
    <row r="9375" spans="1:4" ht="17.100000000000001" customHeight="1">
      <c r="A9375" s="319">
        <v>4393</v>
      </c>
      <c r="B9375" s="320" t="s">
        <v>36447</v>
      </c>
      <c r="C9375" s="321" t="s">
        <v>27142</v>
      </c>
      <c r="D9375" s="322">
        <v>173.41</v>
      </c>
    </row>
    <row r="9376" spans="1:4" ht="17.100000000000001" customHeight="1">
      <c r="A9376" s="319">
        <v>12667</v>
      </c>
      <c r="B9376" s="320" t="s">
        <v>36448</v>
      </c>
      <c r="C9376" s="321" t="s">
        <v>27265</v>
      </c>
      <c r="D9376" s="322">
        <v>3</v>
      </c>
    </row>
    <row r="9377" spans="1:4" ht="17.100000000000001" customHeight="1">
      <c r="A9377" s="319">
        <v>11777</v>
      </c>
      <c r="B9377" s="320" t="s">
        <v>36449</v>
      </c>
      <c r="C9377" s="321" t="s">
        <v>36450</v>
      </c>
      <c r="D9377" s="322">
        <v>628.9</v>
      </c>
    </row>
    <row r="9378" spans="1:4" ht="17.100000000000001" customHeight="1">
      <c r="A9378" s="319">
        <v>12923</v>
      </c>
      <c r="B9378" s="320" t="s">
        <v>36451</v>
      </c>
      <c r="C9378" s="321" t="s">
        <v>27145</v>
      </c>
      <c r="D9378" s="322">
        <v>450</v>
      </c>
    </row>
    <row r="9379" spans="1:4" ht="25.5" customHeight="1">
      <c r="A9379" s="319">
        <v>10819</v>
      </c>
      <c r="B9379" s="320" t="s">
        <v>36452</v>
      </c>
      <c r="C9379" s="321" t="s">
        <v>27142</v>
      </c>
      <c r="D9379" s="322">
        <v>200</v>
      </c>
    </row>
    <row r="9380" spans="1:4" ht="17.100000000000001" customHeight="1">
      <c r="A9380" s="319">
        <v>10308</v>
      </c>
      <c r="B9380" s="320" t="s">
        <v>28202</v>
      </c>
      <c r="C9380" s="321" t="s">
        <v>27142</v>
      </c>
      <c r="D9380" s="322">
        <v>529.74</v>
      </c>
    </row>
    <row r="9381" spans="1:4" ht="25.5" customHeight="1">
      <c r="A9381" s="319">
        <v>13101</v>
      </c>
      <c r="B9381" s="320" t="s">
        <v>28205</v>
      </c>
      <c r="C9381" s="321" t="s">
        <v>27142</v>
      </c>
      <c r="D9381" s="322">
        <v>1750</v>
      </c>
    </row>
    <row r="9382" spans="1:4" ht="15" customHeight="1">
      <c r="A9382" s="319">
        <v>10284</v>
      </c>
      <c r="B9382" s="320" t="s">
        <v>28206</v>
      </c>
      <c r="C9382" s="321" t="s">
        <v>27142</v>
      </c>
      <c r="D9382" s="322">
        <v>52372.31</v>
      </c>
    </row>
    <row r="9383" spans="1:4" ht="17.100000000000001" customHeight="1">
      <c r="A9383" s="319">
        <v>11779</v>
      </c>
      <c r="B9383" s="320" t="s">
        <v>36453</v>
      </c>
      <c r="C9383" s="321" t="s">
        <v>27142</v>
      </c>
      <c r="D9383" s="322">
        <v>123.6</v>
      </c>
    </row>
    <row r="9384" spans="1:4" ht="15" customHeight="1">
      <c r="A9384" s="319">
        <v>7524</v>
      </c>
      <c r="B9384" s="320" t="s">
        <v>36454</v>
      </c>
      <c r="C9384" s="321" t="s">
        <v>27142</v>
      </c>
      <c r="D9384" s="322">
        <v>137.63999999999999</v>
      </c>
    </row>
    <row r="9385" spans="1:4" ht="17.100000000000001" customHeight="1">
      <c r="A9385" s="319">
        <v>7525</v>
      </c>
      <c r="B9385" s="320" t="s">
        <v>36455</v>
      </c>
      <c r="C9385" s="321" t="s">
        <v>27142</v>
      </c>
      <c r="D9385" s="322">
        <v>240.48</v>
      </c>
    </row>
    <row r="9386" spans="1:4" ht="17.100000000000001" customHeight="1">
      <c r="A9386" s="319">
        <v>7322</v>
      </c>
      <c r="B9386" s="320" t="s">
        <v>36456</v>
      </c>
      <c r="C9386" s="321" t="s">
        <v>27142</v>
      </c>
      <c r="D9386" s="322">
        <v>343.32</v>
      </c>
    </row>
    <row r="9387" spans="1:4" ht="15" customHeight="1">
      <c r="A9387" s="319">
        <v>10889</v>
      </c>
      <c r="B9387" s="320" t="s">
        <v>36457</v>
      </c>
      <c r="C9387" s="321" t="s">
        <v>27142</v>
      </c>
      <c r="D9387" s="322">
        <v>54680</v>
      </c>
    </row>
    <row r="9388" spans="1:4" ht="17.100000000000001" customHeight="1">
      <c r="A9388" s="319">
        <v>9371</v>
      </c>
      <c r="B9388" s="320" t="s">
        <v>27509</v>
      </c>
      <c r="C9388" s="321" t="s">
        <v>27146</v>
      </c>
      <c r="D9388" s="322">
        <v>903.66</v>
      </c>
    </row>
    <row r="9389" spans="1:4" ht="25.5" customHeight="1">
      <c r="A9389" s="319">
        <v>13707</v>
      </c>
      <c r="B9389" s="320" t="s">
        <v>36458</v>
      </c>
      <c r="C9389" s="321" t="s">
        <v>27142</v>
      </c>
      <c r="D9389" s="322">
        <v>11211</v>
      </c>
    </row>
    <row r="9390" spans="1:4" ht="17.100000000000001" customHeight="1">
      <c r="A9390" s="319">
        <v>13099</v>
      </c>
      <c r="B9390" s="320" t="s">
        <v>28207</v>
      </c>
      <c r="C9390" s="321" t="s">
        <v>27142</v>
      </c>
      <c r="D9390" s="322">
        <v>7500</v>
      </c>
    </row>
    <row r="9391" spans="1:4" ht="15" customHeight="1">
      <c r="A9391" s="319">
        <v>4510</v>
      </c>
      <c r="B9391" s="320" t="s">
        <v>36459</v>
      </c>
      <c r="C9391" s="321" t="s">
        <v>27145</v>
      </c>
      <c r="D9391" s="322">
        <v>11.17</v>
      </c>
    </row>
    <row r="9392" spans="1:4" ht="15" customHeight="1">
      <c r="A9392" s="319">
        <v>11697</v>
      </c>
      <c r="B9392" s="320" t="s">
        <v>36460</v>
      </c>
      <c r="C9392" s="321" t="s">
        <v>27142</v>
      </c>
      <c r="D9392" s="322">
        <v>44.29</v>
      </c>
    </row>
    <row r="9393" spans="1:4" ht="15" customHeight="1">
      <c r="A9393" s="319">
        <v>11688</v>
      </c>
      <c r="B9393" s="320" t="s">
        <v>36461</v>
      </c>
      <c r="C9393" s="321" t="s">
        <v>27142</v>
      </c>
      <c r="D9393" s="322">
        <v>44.29</v>
      </c>
    </row>
    <row r="9394" spans="1:4" ht="17.100000000000001" customHeight="1">
      <c r="A9394" s="319">
        <v>10821</v>
      </c>
      <c r="B9394" s="320" t="s">
        <v>36462</v>
      </c>
      <c r="C9394" s="321" t="s">
        <v>27142</v>
      </c>
      <c r="D9394" s="322">
        <v>95</v>
      </c>
    </row>
    <row r="9395" spans="1:4" ht="15" customHeight="1">
      <c r="A9395" s="319">
        <v>11772</v>
      </c>
      <c r="B9395" s="320" t="s">
        <v>36463</v>
      </c>
      <c r="C9395" s="321" t="s">
        <v>27142</v>
      </c>
      <c r="D9395" s="322">
        <v>414.03</v>
      </c>
    </row>
    <row r="9396" spans="1:4" ht="17.100000000000001" customHeight="1">
      <c r="A9396" s="319">
        <v>11670</v>
      </c>
      <c r="B9396" s="320" t="s">
        <v>36464</v>
      </c>
      <c r="C9396" s="321" t="s">
        <v>27142</v>
      </c>
      <c r="D9396" s="322">
        <v>437.75</v>
      </c>
    </row>
    <row r="9397" spans="1:4" ht="17.100000000000001" customHeight="1">
      <c r="A9397" s="319">
        <v>11668</v>
      </c>
      <c r="B9397" s="320" t="s">
        <v>36465</v>
      </c>
      <c r="C9397" s="321" t="s">
        <v>27142</v>
      </c>
      <c r="D9397" s="322">
        <v>552.71</v>
      </c>
    </row>
    <row r="9398" spans="1:4" ht="17.100000000000001" customHeight="1">
      <c r="A9398" s="319">
        <v>11671</v>
      </c>
      <c r="B9398" s="320" t="s">
        <v>36466</v>
      </c>
      <c r="C9398" s="321" t="s">
        <v>27142</v>
      </c>
      <c r="D9398" s="322">
        <v>571.65</v>
      </c>
    </row>
    <row r="9399" spans="1:4" ht="17.100000000000001" customHeight="1">
      <c r="A9399" s="319">
        <v>11672</v>
      </c>
      <c r="B9399" s="320" t="s">
        <v>36467</v>
      </c>
      <c r="C9399" s="321" t="s">
        <v>27142</v>
      </c>
      <c r="D9399" s="322">
        <v>963.05</v>
      </c>
    </row>
    <row r="9400" spans="1:4" ht="17.100000000000001" customHeight="1">
      <c r="A9400" s="319">
        <v>11669</v>
      </c>
      <c r="B9400" s="320" t="s">
        <v>36468</v>
      </c>
      <c r="C9400" s="321" t="s">
        <v>27142</v>
      </c>
      <c r="D9400" s="322">
        <v>1130.94</v>
      </c>
    </row>
    <row r="9401" spans="1:4" ht="15" customHeight="1">
      <c r="A9401" s="319">
        <v>11773</v>
      </c>
      <c r="B9401" s="320" t="s">
        <v>36469</v>
      </c>
      <c r="C9401" s="321" t="s">
        <v>27142</v>
      </c>
      <c r="D9401" s="322">
        <v>834.74</v>
      </c>
    </row>
    <row r="9402" spans="1:4" ht="15" customHeight="1">
      <c r="A9402" s="319">
        <v>10571</v>
      </c>
      <c r="B9402" s="320" t="s">
        <v>36470</v>
      </c>
      <c r="C9402" s="321" t="s">
        <v>27142</v>
      </c>
      <c r="D9402" s="322">
        <v>800</v>
      </c>
    </row>
    <row r="9403" spans="1:4" ht="15" customHeight="1">
      <c r="A9403" s="319">
        <v>10573</v>
      </c>
      <c r="B9403" s="320" t="s">
        <v>36471</v>
      </c>
      <c r="C9403" s="321" t="s">
        <v>27142</v>
      </c>
      <c r="D9403" s="322">
        <v>800</v>
      </c>
    </row>
    <row r="9404" spans="1:4" ht="15" customHeight="1">
      <c r="A9404" s="319">
        <v>7946</v>
      </c>
      <c r="B9404" s="320" t="s">
        <v>36472</v>
      </c>
      <c r="C9404" s="321" t="s">
        <v>27142</v>
      </c>
      <c r="D9404" s="322">
        <v>129499.87</v>
      </c>
    </row>
    <row r="9405" spans="1:4" ht="17.100000000000001" customHeight="1">
      <c r="A9405" s="319">
        <v>12811</v>
      </c>
      <c r="B9405" s="320" t="s">
        <v>36473</v>
      </c>
      <c r="C9405" s="321" t="s">
        <v>27142</v>
      </c>
      <c r="D9405" s="322">
        <v>9945</v>
      </c>
    </row>
    <row r="9406" spans="1:4" ht="34.15" customHeight="1">
      <c r="A9406" s="319">
        <v>13154</v>
      </c>
      <c r="B9406" s="320" t="s">
        <v>36474</v>
      </c>
      <c r="C9406" s="321" t="s">
        <v>27142</v>
      </c>
      <c r="D9406" s="322">
        <v>118100</v>
      </c>
    </row>
    <row r="9407" spans="1:4" ht="25.5" customHeight="1">
      <c r="A9407" s="319">
        <v>13135</v>
      </c>
      <c r="B9407" s="320" t="s">
        <v>36475</v>
      </c>
      <c r="C9407" s="321" t="s">
        <v>27142</v>
      </c>
      <c r="D9407" s="322">
        <v>35000</v>
      </c>
    </row>
    <row r="9408" spans="1:4" ht="17.100000000000001" customHeight="1">
      <c r="A9408" s="319">
        <v>11673</v>
      </c>
      <c r="B9408" s="320" t="s">
        <v>36476</v>
      </c>
      <c r="C9408" s="321" t="s">
        <v>27142</v>
      </c>
      <c r="D9408" s="322">
        <v>113.3</v>
      </c>
    </row>
    <row r="9409" spans="1:4" ht="34.15" customHeight="1">
      <c r="A9409" s="319">
        <v>11988</v>
      </c>
      <c r="B9409" s="320" t="s">
        <v>36477</v>
      </c>
      <c r="C9409" s="321" t="s">
        <v>27142</v>
      </c>
      <c r="D9409" s="322">
        <v>53500</v>
      </c>
    </row>
    <row r="9410" spans="1:4" ht="34.15" customHeight="1">
      <c r="A9410" s="319">
        <v>12961</v>
      </c>
      <c r="B9410" s="320" t="s">
        <v>36478</v>
      </c>
      <c r="C9410" s="321" t="s">
        <v>27142</v>
      </c>
      <c r="D9410" s="322">
        <v>50000</v>
      </c>
    </row>
    <row r="9411" spans="1:4" ht="34.15" customHeight="1">
      <c r="A9411" s="319">
        <v>4153</v>
      </c>
      <c r="B9411" s="320" t="s">
        <v>36479</v>
      </c>
      <c r="C9411" s="321" t="s">
        <v>27142</v>
      </c>
      <c r="D9411" s="322">
        <v>31750</v>
      </c>
    </row>
    <row r="9412" spans="1:4" ht="17.100000000000001" customHeight="1">
      <c r="A9412" s="319">
        <v>11847</v>
      </c>
      <c r="B9412" s="320" t="s">
        <v>36480</v>
      </c>
      <c r="C9412" s="321" t="s">
        <v>27142</v>
      </c>
      <c r="D9412" s="322">
        <v>120000</v>
      </c>
    </row>
    <row r="9413" spans="1:4" ht="34.15" customHeight="1">
      <c r="A9413" s="319">
        <v>12962</v>
      </c>
      <c r="B9413" s="320" t="s">
        <v>36481</v>
      </c>
      <c r="C9413" s="321" t="s">
        <v>27142</v>
      </c>
      <c r="D9413" s="322">
        <v>28000</v>
      </c>
    </row>
    <row r="9414" spans="1:4" ht="34.15" customHeight="1">
      <c r="A9414" s="319">
        <v>13244</v>
      </c>
      <c r="B9414" s="320" t="s">
        <v>28208</v>
      </c>
      <c r="C9414" s="321" t="s">
        <v>27142</v>
      </c>
      <c r="D9414" s="322">
        <v>38950</v>
      </c>
    </row>
    <row r="9415" spans="1:4" ht="34.15" customHeight="1">
      <c r="A9415" s="319">
        <v>13243</v>
      </c>
      <c r="B9415" s="320" t="s">
        <v>28209</v>
      </c>
      <c r="C9415" s="321" t="s">
        <v>27142</v>
      </c>
      <c r="D9415" s="322">
        <v>34840</v>
      </c>
    </row>
    <row r="9416" spans="1:4" ht="34.15" customHeight="1">
      <c r="A9416" s="319">
        <v>12840</v>
      </c>
      <c r="B9416" s="320" t="s">
        <v>36482</v>
      </c>
      <c r="C9416" s="321" t="s">
        <v>27142</v>
      </c>
      <c r="D9416" s="322">
        <v>101550</v>
      </c>
    </row>
    <row r="9417" spans="1:4" ht="34.15" customHeight="1">
      <c r="A9417" s="319">
        <v>12839</v>
      </c>
      <c r="B9417" s="320" t="s">
        <v>36483</v>
      </c>
      <c r="C9417" s="321" t="s">
        <v>27142</v>
      </c>
      <c r="D9417" s="322">
        <v>57850</v>
      </c>
    </row>
    <row r="9418" spans="1:4" ht="25.5" customHeight="1">
      <c r="A9418" s="319">
        <v>10822</v>
      </c>
      <c r="B9418" s="320" t="s">
        <v>36484</v>
      </c>
      <c r="C9418" s="321" t="s">
        <v>27148</v>
      </c>
      <c r="D9418" s="322">
        <v>15</v>
      </c>
    </row>
    <row r="9419" spans="1:4" ht="15" customHeight="1">
      <c r="A9419" s="319">
        <v>11700</v>
      </c>
      <c r="B9419" s="320" t="s">
        <v>36485</v>
      </c>
      <c r="C9419" s="321" t="s">
        <v>27142</v>
      </c>
      <c r="D9419" s="322">
        <v>3.3</v>
      </c>
    </row>
    <row r="9420" spans="1:4" ht="15" customHeight="1">
      <c r="A9420" s="319">
        <v>11689</v>
      </c>
      <c r="B9420" s="320" t="s">
        <v>36486</v>
      </c>
      <c r="C9420" s="321" t="s">
        <v>27142</v>
      </c>
      <c r="D9420" s="322">
        <v>3.3</v>
      </c>
    </row>
    <row r="9421" spans="1:4" ht="25.5" customHeight="1">
      <c r="A9421" s="319">
        <v>12916</v>
      </c>
      <c r="B9421" s="320" t="s">
        <v>27541</v>
      </c>
      <c r="C9421" s="321" t="s">
        <v>27142</v>
      </c>
      <c r="D9421" s="322">
        <v>2102.33</v>
      </c>
    </row>
    <row r="9422" spans="1:4" ht="25.5" customHeight="1">
      <c r="A9422" s="319">
        <v>12914</v>
      </c>
      <c r="B9422" s="320" t="s">
        <v>27542</v>
      </c>
      <c r="C9422" s="321" t="s">
        <v>27142</v>
      </c>
      <c r="D9422" s="322">
        <v>1901.48</v>
      </c>
    </row>
    <row r="9423" spans="1:4" ht="15" customHeight="1">
      <c r="A9423" s="319">
        <v>10572</v>
      </c>
      <c r="B9423" s="320" t="s">
        <v>36487</v>
      </c>
      <c r="C9423" s="321" t="s">
        <v>27142</v>
      </c>
      <c r="D9423" s="322">
        <v>800</v>
      </c>
    </row>
    <row r="9424" spans="1:4" ht="15" customHeight="1">
      <c r="A9424" s="319">
        <v>10962</v>
      </c>
      <c r="B9424" s="320" t="s">
        <v>36488</v>
      </c>
      <c r="C9424" s="321" t="s">
        <v>27142</v>
      </c>
      <c r="D9424" s="322">
        <v>1200</v>
      </c>
    </row>
    <row r="9425" spans="1:4" ht="15" customHeight="1">
      <c r="A9425" s="319">
        <v>10966</v>
      </c>
      <c r="B9425" s="320" t="s">
        <v>36489</v>
      </c>
      <c r="C9425" s="321" t="s">
        <v>27142</v>
      </c>
      <c r="D9425" s="322">
        <v>99</v>
      </c>
    </row>
    <row r="9426" spans="1:4" ht="17.100000000000001" customHeight="1">
      <c r="A9426" s="319">
        <v>9570</v>
      </c>
      <c r="B9426" s="320" t="s">
        <v>36490</v>
      </c>
      <c r="C9426" s="321" t="s">
        <v>27142</v>
      </c>
      <c r="D9426" s="322">
        <v>25000</v>
      </c>
    </row>
    <row r="9427" spans="1:4" ht="17.100000000000001" customHeight="1">
      <c r="A9427" s="319">
        <v>11565</v>
      </c>
      <c r="B9427" s="320" t="s">
        <v>36491</v>
      </c>
      <c r="C9427" s="321" t="s">
        <v>27142</v>
      </c>
      <c r="D9427" s="322">
        <v>1900</v>
      </c>
    </row>
    <row r="9428" spans="1:4" ht="15" customHeight="1">
      <c r="A9428" s="319">
        <v>10760</v>
      </c>
      <c r="B9428" s="320" t="s">
        <v>36492</v>
      </c>
      <c r="C9428" s="321" t="s">
        <v>27142</v>
      </c>
      <c r="D9428" s="322">
        <v>12</v>
      </c>
    </row>
    <row r="9429" spans="1:4" ht="15" customHeight="1">
      <c r="A9429" s="319">
        <v>9136</v>
      </c>
      <c r="B9429" s="320" t="s">
        <v>36493</v>
      </c>
      <c r="C9429" s="321" t="s">
        <v>27142</v>
      </c>
      <c r="D9429" s="322">
        <v>8</v>
      </c>
    </row>
    <row r="9430" spans="1:4" ht="15" customHeight="1">
      <c r="A9430" s="319">
        <v>10761</v>
      </c>
      <c r="B9430" s="320" t="s">
        <v>36494</v>
      </c>
      <c r="C9430" s="321" t="s">
        <v>27142</v>
      </c>
      <c r="D9430" s="322">
        <v>4.5</v>
      </c>
    </row>
    <row r="9431" spans="1:4" ht="15" customHeight="1">
      <c r="A9431" s="319">
        <v>13036</v>
      </c>
      <c r="B9431" s="320" t="s">
        <v>36495</v>
      </c>
      <c r="C9431" s="321" t="s">
        <v>27142</v>
      </c>
      <c r="D9431" s="322">
        <v>12.5</v>
      </c>
    </row>
    <row r="9432" spans="1:4" ht="15" customHeight="1">
      <c r="A9432" s="319">
        <v>11780</v>
      </c>
      <c r="B9432" s="320" t="s">
        <v>36496</v>
      </c>
      <c r="C9432" s="321" t="s">
        <v>27142</v>
      </c>
      <c r="D9432" s="322">
        <v>113.3</v>
      </c>
    </row>
    <row r="9433" spans="1:4" ht="15" customHeight="1">
      <c r="A9433" s="319">
        <v>10283</v>
      </c>
      <c r="B9433" s="320" t="s">
        <v>28210</v>
      </c>
      <c r="C9433" s="321" t="s">
        <v>27142</v>
      </c>
      <c r="D9433" s="322">
        <v>3056.75</v>
      </c>
    </row>
    <row r="9434" spans="1:4" ht="17.100000000000001" customHeight="1">
      <c r="A9434" s="319">
        <v>11696</v>
      </c>
      <c r="B9434" s="320" t="s">
        <v>36497</v>
      </c>
      <c r="C9434" s="321" t="s">
        <v>27142</v>
      </c>
      <c r="D9434" s="322">
        <v>77.25</v>
      </c>
    </row>
    <row r="9435" spans="1:4" ht="15" customHeight="1">
      <c r="A9435" s="319">
        <v>11692</v>
      </c>
      <c r="B9435" s="320" t="s">
        <v>36498</v>
      </c>
      <c r="C9435" s="321" t="s">
        <v>27142</v>
      </c>
      <c r="D9435" s="322">
        <v>50.47</v>
      </c>
    </row>
    <row r="9436" spans="1:4" ht="15" customHeight="1">
      <c r="A9436" s="319">
        <v>10362</v>
      </c>
      <c r="B9436" s="320" t="s">
        <v>36499</v>
      </c>
      <c r="C9436" s="321" t="s">
        <v>27142</v>
      </c>
      <c r="D9436" s="322">
        <v>12.54</v>
      </c>
    </row>
    <row r="9437" spans="1:4" ht="17.100000000000001" customHeight="1">
      <c r="A9437" s="319">
        <v>11611</v>
      </c>
      <c r="B9437" s="320" t="s">
        <v>28211</v>
      </c>
      <c r="C9437" s="321" t="s">
        <v>27153</v>
      </c>
      <c r="D9437" s="322">
        <v>92</v>
      </c>
    </row>
    <row r="9438" spans="1:4" ht="17.100000000000001" customHeight="1">
      <c r="A9438" s="319">
        <v>10817</v>
      </c>
      <c r="B9438" s="320" t="s">
        <v>36500</v>
      </c>
      <c r="C9438" s="321" t="s">
        <v>27142</v>
      </c>
      <c r="D9438" s="322">
        <v>2406.25</v>
      </c>
    </row>
    <row r="9439" spans="1:4" ht="25.5" customHeight="1">
      <c r="A9439" s="319">
        <v>13621</v>
      </c>
      <c r="B9439" s="320" t="s">
        <v>28212</v>
      </c>
      <c r="C9439" s="321" t="s">
        <v>27142</v>
      </c>
      <c r="D9439" s="322">
        <v>3150</v>
      </c>
    </row>
    <row r="9440" spans="1:4" ht="17.100000000000001" customHeight="1">
      <c r="A9440" s="319">
        <v>13512</v>
      </c>
      <c r="B9440" s="320" t="s">
        <v>28213</v>
      </c>
      <c r="C9440" s="321" t="s">
        <v>27142</v>
      </c>
      <c r="D9440" s="322">
        <v>7600</v>
      </c>
    </row>
    <row r="9441" spans="1:4" ht="15" customHeight="1">
      <c r="A9441" s="319">
        <v>4806</v>
      </c>
      <c r="B9441" s="320" t="s">
        <v>36501</v>
      </c>
      <c r="C9441" s="321" t="s">
        <v>27154</v>
      </c>
      <c r="D9441" s="322">
        <v>0.31</v>
      </c>
    </row>
    <row r="9442" spans="1:4" ht="15" customHeight="1">
      <c r="A9442" s="319">
        <v>11610</v>
      </c>
      <c r="B9442" s="320" t="s">
        <v>28214</v>
      </c>
      <c r="C9442" s="321" t="s">
        <v>27142</v>
      </c>
      <c r="D9442" s="322">
        <v>2.98</v>
      </c>
    </row>
    <row r="9443" spans="1:4" ht="15" customHeight="1">
      <c r="A9443" s="319">
        <v>11802</v>
      </c>
      <c r="B9443" s="320" t="s">
        <v>28215</v>
      </c>
      <c r="C9443" s="321" t="s">
        <v>27142</v>
      </c>
      <c r="D9443" s="322">
        <v>6.2</v>
      </c>
    </row>
    <row r="9444" spans="1:4" ht="15" customHeight="1">
      <c r="A9444" s="319">
        <v>11362</v>
      </c>
      <c r="B9444" s="320" t="s">
        <v>28216</v>
      </c>
      <c r="C9444" s="321" t="s">
        <v>27142</v>
      </c>
      <c r="D9444" s="322">
        <v>65</v>
      </c>
    </row>
    <row r="9445" spans="1:4" ht="15" customHeight="1">
      <c r="A9445" s="319">
        <v>11361</v>
      </c>
      <c r="B9445" s="320" t="s">
        <v>28217</v>
      </c>
      <c r="C9445" s="321" t="s">
        <v>27142</v>
      </c>
      <c r="D9445" s="322">
        <v>95</v>
      </c>
    </row>
    <row r="9446" spans="1:4" ht="17.100000000000001" customHeight="1">
      <c r="A9446" s="319">
        <v>10758</v>
      </c>
      <c r="B9446" s="320" t="s">
        <v>36502</v>
      </c>
      <c r="C9446" s="321" t="s">
        <v>27142</v>
      </c>
      <c r="D9446" s="322">
        <v>4870.58</v>
      </c>
    </row>
    <row r="9447" spans="1:4" ht="34.15" customHeight="1">
      <c r="A9447" s="319">
        <v>11850</v>
      </c>
      <c r="B9447" s="320" t="s">
        <v>27381</v>
      </c>
      <c r="C9447" s="321" t="s">
        <v>27142</v>
      </c>
      <c r="D9447" s="322">
        <v>1500</v>
      </c>
    </row>
    <row r="9448" spans="1:4" ht="15" customHeight="1">
      <c r="A9448" s="319">
        <v>11691</v>
      </c>
      <c r="B9448" s="320" t="s">
        <v>36503</v>
      </c>
      <c r="C9448" s="321" t="s">
        <v>27142</v>
      </c>
      <c r="D9448" s="322">
        <v>39.14</v>
      </c>
    </row>
    <row r="9449" spans="1:4" ht="25.5" customHeight="1">
      <c r="A9449" s="319">
        <v>11800</v>
      </c>
      <c r="B9449" s="320" t="s">
        <v>27368</v>
      </c>
      <c r="C9449" s="321" t="s">
        <v>27142</v>
      </c>
      <c r="D9449" s="322">
        <v>316000</v>
      </c>
    </row>
    <row r="9450" spans="1:4" ht="15" customHeight="1">
      <c r="A9450" s="319">
        <v>13078</v>
      </c>
      <c r="B9450" s="320" t="s">
        <v>36504</v>
      </c>
      <c r="C9450" s="321" t="s">
        <v>27225</v>
      </c>
      <c r="D9450" s="322">
        <v>84.63</v>
      </c>
    </row>
    <row r="9451" spans="1:4" ht="15" customHeight="1">
      <c r="A9451" s="319">
        <v>11433</v>
      </c>
      <c r="B9451" s="320" t="s">
        <v>36505</v>
      </c>
      <c r="C9451" s="321" t="s">
        <v>27142</v>
      </c>
      <c r="D9451" s="322">
        <v>22</v>
      </c>
    </row>
    <row r="9452" spans="1:4" ht="17.100000000000001" customHeight="1">
      <c r="A9452" s="319">
        <v>11690</v>
      </c>
      <c r="B9452" s="320" t="s">
        <v>36506</v>
      </c>
      <c r="C9452" s="321" t="s">
        <v>27142</v>
      </c>
      <c r="D9452" s="322">
        <v>36.049999999999997</v>
      </c>
    </row>
    <row r="9453" spans="1:4" ht="17.100000000000001" customHeight="1">
      <c r="A9453" s="319">
        <v>11682</v>
      </c>
      <c r="B9453" s="320" t="s">
        <v>36507</v>
      </c>
      <c r="C9453" s="321" t="s">
        <v>27142</v>
      </c>
      <c r="D9453" s="322">
        <v>2266</v>
      </c>
    </row>
    <row r="9454" spans="1:4" ht="17.100000000000001" customHeight="1">
      <c r="A9454" s="319">
        <v>11694</v>
      </c>
      <c r="B9454" s="320" t="s">
        <v>36508</v>
      </c>
      <c r="C9454" s="321" t="s">
        <v>27142</v>
      </c>
      <c r="D9454" s="322">
        <v>3605</v>
      </c>
    </row>
    <row r="9455" spans="1:4" ht="17.100000000000001" customHeight="1">
      <c r="A9455" s="319">
        <v>11698</v>
      </c>
      <c r="B9455" s="320" t="s">
        <v>36509</v>
      </c>
      <c r="C9455" s="321" t="s">
        <v>27142</v>
      </c>
      <c r="D9455" s="322">
        <v>9476</v>
      </c>
    </row>
    <row r="9456" spans="1:4" ht="15" customHeight="1">
      <c r="A9456" s="319">
        <v>11778</v>
      </c>
      <c r="B9456" s="320" t="s">
        <v>36510</v>
      </c>
      <c r="C9456" s="321" t="s">
        <v>27142</v>
      </c>
      <c r="D9456" s="322">
        <v>515</v>
      </c>
    </row>
    <row r="9457" spans="1:4" ht="15" customHeight="1">
      <c r="A9457" s="319">
        <v>11684</v>
      </c>
      <c r="B9457" s="320" t="s">
        <v>36511</v>
      </c>
      <c r="C9457" s="321" t="s">
        <v>27142</v>
      </c>
      <c r="D9457" s="322">
        <v>234.84</v>
      </c>
    </row>
    <row r="9458" spans="1:4" ht="15" customHeight="1">
      <c r="A9458" s="319">
        <v>11775</v>
      </c>
      <c r="B9458" s="320" t="s">
        <v>36512</v>
      </c>
      <c r="C9458" s="321" t="s">
        <v>27142</v>
      </c>
      <c r="D9458" s="322">
        <v>154.5</v>
      </c>
    </row>
    <row r="9459" spans="1:4" ht="15" customHeight="1">
      <c r="A9459" s="319">
        <v>11686</v>
      </c>
      <c r="B9459" s="320" t="s">
        <v>36513</v>
      </c>
      <c r="C9459" s="321" t="s">
        <v>27142</v>
      </c>
      <c r="D9459" s="322">
        <v>154.5</v>
      </c>
    </row>
    <row r="9460" spans="1:4" ht="15" customHeight="1">
      <c r="A9460" s="319">
        <v>11680</v>
      </c>
      <c r="B9460" s="320" t="s">
        <v>36514</v>
      </c>
      <c r="C9460" s="321" t="s">
        <v>27142</v>
      </c>
      <c r="D9460" s="322">
        <v>28.84</v>
      </c>
    </row>
    <row r="9461" spans="1:4" ht="15" customHeight="1">
      <c r="A9461" s="319">
        <v>9052</v>
      </c>
      <c r="B9461" s="320" t="s">
        <v>36515</v>
      </c>
      <c r="C9461" s="321" t="s">
        <v>27142</v>
      </c>
      <c r="D9461" s="322">
        <v>791.76</v>
      </c>
    </row>
    <row r="9462" spans="1:4" ht="15" customHeight="1">
      <c r="A9462" s="319">
        <v>9053</v>
      </c>
      <c r="B9462" s="320" t="s">
        <v>36516</v>
      </c>
      <c r="C9462" s="321" t="s">
        <v>27142</v>
      </c>
      <c r="D9462" s="322">
        <v>729.3</v>
      </c>
    </row>
    <row r="9463" spans="1:4" ht="15" customHeight="1">
      <c r="A9463" s="319">
        <v>9056</v>
      </c>
      <c r="B9463" s="320" t="s">
        <v>36517</v>
      </c>
      <c r="C9463" s="321" t="s">
        <v>27142</v>
      </c>
      <c r="D9463" s="322">
        <v>805.29</v>
      </c>
    </row>
    <row r="9464" spans="1:4" ht="15" customHeight="1">
      <c r="A9464" s="319">
        <v>8539</v>
      </c>
      <c r="B9464" s="320" t="s">
        <v>36518</v>
      </c>
      <c r="C9464" s="321" t="s">
        <v>27142</v>
      </c>
      <c r="D9464" s="322">
        <v>1743</v>
      </c>
    </row>
    <row r="9465" spans="1:4" ht="15" customHeight="1">
      <c r="A9465" s="319">
        <v>9051</v>
      </c>
      <c r="B9465" s="320" t="s">
        <v>36519</v>
      </c>
      <c r="C9465" s="321" t="s">
        <v>27142</v>
      </c>
      <c r="D9465" s="322">
        <v>842.51</v>
      </c>
    </row>
    <row r="9466" spans="1:4" ht="15" customHeight="1">
      <c r="A9466" s="319">
        <v>9043</v>
      </c>
      <c r="B9466" s="320" t="s">
        <v>36520</v>
      </c>
      <c r="C9466" s="321" t="s">
        <v>27142</v>
      </c>
      <c r="D9466" s="322">
        <v>739.32</v>
      </c>
    </row>
    <row r="9467" spans="1:4" ht="15" customHeight="1">
      <c r="A9467" s="319">
        <v>9046</v>
      </c>
      <c r="B9467" s="320" t="s">
        <v>36521</v>
      </c>
      <c r="C9467" s="321" t="s">
        <v>27142</v>
      </c>
      <c r="D9467" s="322">
        <v>707.16</v>
      </c>
    </row>
    <row r="9468" spans="1:4" ht="15" customHeight="1">
      <c r="A9468" s="319">
        <v>9045</v>
      </c>
      <c r="B9468" s="320" t="s">
        <v>36522</v>
      </c>
      <c r="C9468" s="321" t="s">
        <v>27142</v>
      </c>
      <c r="D9468" s="322">
        <v>719.01</v>
      </c>
    </row>
    <row r="9469" spans="1:4" ht="15" customHeight="1">
      <c r="A9469" s="319">
        <v>9044</v>
      </c>
      <c r="B9469" s="320" t="s">
        <v>36523</v>
      </c>
      <c r="C9469" s="321" t="s">
        <v>27142</v>
      </c>
      <c r="D9469" s="322">
        <v>729.3</v>
      </c>
    </row>
    <row r="9470" spans="1:4" ht="15" customHeight="1">
      <c r="A9470" s="319">
        <v>9042</v>
      </c>
      <c r="B9470" s="320" t="s">
        <v>36524</v>
      </c>
      <c r="C9470" s="321" t="s">
        <v>27142</v>
      </c>
      <c r="D9470" s="322">
        <v>719.01</v>
      </c>
    </row>
    <row r="9471" spans="1:4" ht="15" customHeight="1">
      <c r="A9471" s="319">
        <v>9054</v>
      </c>
      <c r="B9471" s="320" t="s">
        <v>36525</v>
      </c>
      <c r="C9471" s="321" t="s">
        <v>27142</v>
      </c>
      <c r="D9471" s="322">
        <v>2331.29</v>
      </c>
    </row>
    <row r="9472" spans="1:4" ht="17.100000000000001" customHeight="1">
      <c r="A9472" s="319">
        <v>9055</v>
      </c>
      <c r="B9472" s="320" t="s">
        <v>36526</v>
      </c>
      <c r="C9472" s="321" t="s">
        <v>27142</v>
      </c>
      <c r="D9472" s="322">
        <v>2652.1</v>
      </c>
    </row>
    <row r="9473" spans="1:4" ht="15" customHeight="1">
      <c r="A9473" s="319">
        <v>9058</v>
      </c>
      <c r="B9473" s="320" t="s">
        <v>36527</v>
      </c>
      <c r="C9473" s="321" t="s">
        <v>27142</v>
      </c>
      <c r="D9473" s="322">
        <v>2592.6999999999998</v>
      </c>
    </row>
    <row r="9474" spans="1:4" ht="15" customHeight="1">
      <c r="A9474" s="319">
        <v>9057</v>
      </c>
      <c r="B9474" s="320" t="s">
        <v>36528</v>
      </c>
      <c r="C9474" s="321" t="s">
        <v>27142</v>
      </c>
      <c r="D9474" s="322">
        <v>781.61</v>
      </c>
    </row>
    <row r="9475" spans="1:4" ht="15" customHeight="1">
      <c r="A9475" s="319">
        <v>11774</v>
      </c>
      <c r="B9475" s="320" t="s">
        <v>36529</v>
      </c>
      <c r="C9475" s="321" t="s">
        <v>27142</v>
      </c>
      <c r="D9475" s="322">
        <v>113.3</v>
      </c>
    </row>
    <row r="9476" spans="1:4" ht="15" customHeight="1">
      <c r="A9476" s="319">
        <v>11685</v>
      </c>
      <c r="B9476" s="320" t="s">
        <v>36530</v>
      </c>
      <c r="C9476" s="321" t="s">
        <v>27142</v>
      </c>
      <c r="D9476" s="322">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1" sqref="B11"/>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9" t="s">
        <v>36531</v>
      </c>
      <c r="B1" s="389"/>
      <c r="C1" s="389"/>
      <c r="D1" s="389"/>
      <c r="E1" s="389"/>
      <c r="F1" s="389"/>
      <c r="G1" s="389"/>
    </row>
    <row r="2" spans="1:7" ht="17.25" customHeight="1">
      <c r="A2" s="1" t="s">
        <v>6860</v>
      </c>
      <c r="B2" s="1" t="s">
        <v>6861</v>
      </c>
      <c r="C2" s="2" t="s">
        <v>36532</v>
      </c>
      <c r="D2" s="2" t="s">
        <v>36533</v>
      </c>
      <c r="E2" s="2" t="s">
        <v>36534</v>
      </c>
      <c r="F2" s="2" t="s">
        <v>36535</v>
      </c>
      <c r="G2" s="2" t="s">
        <v>36536</v>
      </c>
    </row>
    <row r="3" spans="1:7">
      <c r="A3" s="3">
        <v>1</v>
      </c>
      <c r="B3" s="4" t="s">
        <v>36537</v>
      </c>
      <c r="C3" s="5" t="s">
        <v>229</v>
      </c>
      <c r="D3" s="6">
        <f>AVERAGE(E3:G3)</f>
        <v>0.64</v>
      </c>
      <c r="E3" s="6">
        <v>0.64</v>
      </c>
      <c r="F3" s="7">
        <f t="shared" ref="F3:F14" si="0">E3</f>
        <v>0.64</v>
      </c>
      <c r="G3" s="7">
        <f t="shared" ref="G3:G14" si="1">E3</f>
        <v>0.64</v>
      </c>
    </row>
    <row r="4" spans="1:7">
      <c r="A4" s="3">
        <v>2</v>
      </c>
      <c r="B4" s="4" t="s">
        <v>36538</v>
      </c>
      <c r="C4" s="5" t="s">
        <v>229</v>
      </c>
      <c r="D4" s="6">
        <f t="shared" ref="D4:D16" si="2">AVERAGE(E4:G4)</f>
        <v>0.49</v>
      </c>
      <c r="E4" s="6">
        <v>0.49</v>
      </c>
      <c r="F4" s="7">
        <f t="shared" si="0"/>
        <v>0.49</v>
      </c>
      <c r="G4" s="7">
        <f t="shared" si="1"/>
        <v>0.49</v>
      </c>
    </row>
    <row r="5" spans="1:7">
      <c r="A5" s="3">
        <v>3</v>
      </c>
      <c r="B5" s="4" t="s">
        <v>36539</v>
      </c>
      <c r="C5" s="5" t="s">
        <v>229</v>
      </c>
      <c r="D5" s="6">
        <f t="shared" si="2"/>
        <v>1.61</v>
      </c>
      <c r="E5" s="6">
        <v>1.61</v>
      </c>
      <c r="F5" s="7">
        <f t="shared" si="0"/>
        <v>1.61</v>
      </c>
      <c r="G5" s="7">
        <f t="shared" si="1"/>
        <v>1.61</v>
      </c>
    </row>
    <row r="6" spans="1:7" ht="24">
      <c r="A6" s="3">
        <v>4</v>
      </c>
      <c r="B6" s="4" t="s">
        <v>36540</v>
      </c>
      <c r="C6" s="5" t="s">
        <v>6</v>
      </c>
      <c r="D6" s="6">
        <f t="shared" si="2"/>
        <v>10.69</v>
      </c>
      <c r="E6" s="6">
        <v>10.69</v>
      </c>
      <c r="F6" s="7">
        <f t="shared" si="0"/>
        <v>10.69</v>
      </c>
      <c r="G6" s="7">
        <f t="shared" si="1"/>
        <v>10.69</v>
      </c>
    </row>
    <row r="7" spans="1:7">
      <c r="A7" s="3">
        <v>5</v>
      </c>
      <c r="B7" s="8" t="s">
        <v>36541</v>
      </c>
      <c r="C7" s="5" t="s">
        <v>6</v>
      </c>
      <c r="D7" s="6">
        <f t="shared" si="2"/>
        <v>3.4</v>
      </c>
      <c r="E7" s="6">
        <v>3.4</v>
      </c>
      <c r="F7" s="7">
        <f t="shared" si="0"/>
        <v>3.4</v>
      </c>
      <c r="G7" s="7">
        <f t="shared" si="1"/>
        <v>3.4</v>
      </c>
    </row>
    <row r="8" spans="1:7" ht="24">
      <c r="A8" s="3">
        <v>6</v>
      </c>
      <c r="B8" s="9" t="s">
        <v>36542</v>
      </c>
      <c r="C8" s="5" t="s">
        <v>6</v>
      </c>
      <c r="D8" s="6">
        <f t="shared" si="2"/>
        <v>174.19999999999996</v>
      </c>
      <c r="E8" s="6">
        <v>174.2</v>
      </c>
      <c r="F8" s="7">
        <f t="shared" si="0"/>
        <v>174.2</v>
      </c>
      <c r="G8" s="7">
        <f t="shared" si="1"/>
        <v>174.2</v>
      </c>
    </row>
    <row r="9" spans="1:7" ht="24">
      <c r="A9" s="10">
        <v>7</v>
      </c>
      <c r="B9" s="11" t="s">
        <v>36543</v>
      </c>
      <c r="C9" s="5" t="s">
        <v>6</v>
      </c>
      <c r="D9" s="6">
        <f t="shared" si="2"/>
        <v>16.5</v>
      </c>
      <c r="E9" s="6">
        <v>16.5</v>
      </c>
      <c r="F9" s="7">
        <f t="shared" si="0"/>
        <v>16.5</v>
      </c>
      <c r="G9" s="7">
        <f t="shared" si="1"/>
        <v>16.5</v>
      </c>
    </row>
    <row r="10" spans="1:7" ht="24">
      <c r="A10" s="10">
        <v>8</v>
      </c>
      <c r="B10" s="4" t="s">
        <v>36544</v>
      </c>
      <c r="C10" s="5" t="s">
        <v>6</v>
      </c>
      <c r="D10" s="6">
        <f t="shared" si="2"/>
        <v>17.53</v>
      </c>
      <c r="E10" s="6">
        <v>17.53</v>
      </c>
      <c r="F10" s="7">
        <f t="shared" si="0"/>
        <v>17.53</v>
      </c>
      <c r="G10" s="7">
        <f t="shared" si="1"/>
        <v>17.53</v>
      </c>
    </row>
    <row r="11" spans="1:7" ht="24">
      <c r="A11" s="10">
        <v>9</v>
      </c>
      <c r="B11" s="4" t="s">
        <v>36545</v>
      </c>
      <c r="C11" s="5" t="s">
        <v>6</v>
      </c>
      <c r="D11" s="6">
        <f t="shared" si="2"/>
        <v>20.62</v>
      </c>
      <c r="E11" s="6">
        <v>20.62</v>
      </c>
      <c r="F11" s="7">
        <f t="shared" si="0"/>
        <v>20.62</v>
      </c>
      <c r="G11" s="7">
        <f t="shared" si="1"/>
        <v>20.62</v>
      </c>
    </row>
    <row r="12" spans="1:7" ht="24">
      <c r="A12" s="10">
        <v>10</v>
      </c>
      <c r="B12" s="4" t="s">
        <v>36546</v>
      </c>
      <c r="C12" s="5" t="s">
        <v>6</v>
      </c>
      <c r="D12" s="6">
        <f t="shared" si="2"/>
        <v>4.67</v>
      </c>
      <c r="E12" s="6">
        <v>4.67</v>
      </c>
      <c r="F12" s="7">
        <f t="shared" si="0"/>
        <v>4.67</v>
      </c>
      <c r="G12" s="7">
        <f t="shared" si="1"/>
        <v>4.67</v>
      </c>
    </row>
    <row r="13" spans="1:7">
      <c r="A13" s="3">
        <v>11</v>
      </c>
      <c r="B13" s="4" t="s">
        <v>36547</v>
      </c>
      <c r="C13" s="5" t="s">
        <v>6</v>
      </c>
      <c r="D13" s="6">
        <f t="shared" si="2"/>
        <v>25.899999999999995</v>
      </c>
      <c r="E13" s="6">
        <v>25.9</v>
      </c>
      <c r="F13" s="7">
        <f t="shared" si="0"/>
        <v>25.9</v>
      </c>
      <c r="G13" s="7">
        <f t="shared" si="1"/>
        <v>25.9</v>
      </c>
    </row>
    <row r="14" spans="1:7">
      <c r="A14" s="3">
        <v>12</v>
      </c>
      <c r="B14" s="8" t="s">
        <v>36548</v>
      </c>
      <c r="C14" s="5" t="s">
        <v>6</v>
      </c>
      <c r="D14" s="6">
        <f t="shared" si="2"/>
        <v>47.5</v>
      </c>
      <c r="E14" s="6">
        <v>47.5</v>
      </c>
      <c r="F14" s="7">
        <f t="shared" si="0"/>
        <v>47.5</v>
      </c>
      <c r="G14" s="7">
        <f t="shared" si="1"/>
        <v>47.5</v>
      </c>
    </row>
    <row r="15" spans="1:7">
      <c r="A15" s="12">
        <v>13</v>
      </c>
      <c r="B15" s="8" t="s">
        <v>36549</v>
      </c>
      <c r="C15" s="5" t="s">
        <v>6</v>
      </c>
      <c r="D15" s="6">
        <f t="shared" si="2"/>
        <v>479</v>
      </c>
      <c r="E15" s="6">
        <v>479</v>
      </c>
      <c r="F15" s="7">
        <v>479</v>
      </c>
      <c r="G15" s="7">
        <v>479</v>
      </c>
    </row>
    <row r="16" spans="1:7" ht="48">
      <c r="A16" s="3">
        <v>14</v>
      </c>
      <c r="B16" s="8" t="s">
        <v>36550</v>
      </c>
      <c r="C16" s="5" t="s">
        <v>6</v>
      </c>
      <c r="D16" s="6">
        <f t="shared" si="2"/>
        <v>13000</v>
      </c>
      <c r="E16" s="6">
        <v>13000</v>
      </c>
      <c r="F16" s="7">
        <v>13000</v>
      </c>
      <c r="G16" s="7">
        <v>13000</v>
      </c>
    </row>
    <row r="17" spans="1:7" ht="48">
      <c r="A17" s="3">
        <v>15</v>
      </c>
      <c r="B17" s="8" t="s">
        <v>36551</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DIOGO SILVA</cp:lastModifiedBy>
  <cp:revision>3</cp:revision>
  <cp:lastPrinted>2021-06-28T12:42:00Z</cp:lastPrinted>
  <dcterms:created xsi:type="dcterms:W3CDTF">2006-10-25T22:13:00Z</dcterms:created>
  <dcterms:modified xsi:type="dcterms:W3CDTF">2021-06-29T14:09:02Z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